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charts/chart52.xml" ContentType="application/vnd.openxmlformats-officedocument.drawingml.chart+xml"/>
  <Override PartName="/xl/charts/chart53.xml" ContentType="application/vnd.openxmlformats-officedocument.drawingml.chart+xml"/>
  <Override PartName="/xl/charts/chart54.xml" ContentType="application/vnd.openxmlformats-officedocument.drawingml.chart+xml"/>
  <Override PartName="/xl/charts/chart55.xml" ContentType="application/vnd.openxmlformats-officedocument.drawingml.chart+xml"/>
  <Override PartName="/xl/charts/chart56.xml" ContentType="application/vnd.openxmlformats-officedocument.drawingml.chart+xml"/>
  <Override PartName="/xl/charts/chart57.xml" ContentType="application/vnd.openxmlformats-officedocument.drawingml.chart+xml"/>
  <Override PartName="/xl/charts/chart58.xml" ContentType="application/vnd.openxmlformats-officedocument.drawingml.chart+xml"/>
  <Override PartName="/xl/charts/chart59.xml" ContentType="application/vnd.openxmlformats-officedocument.drawingml.chart+xml"/>
  <Override PartName="/xl/charts/chart60.xml" ContentType="application/vnd.openxmlformats-officedocument.drawingml.chart+xml"/>
  <Override PartName="/xl/charts/chart61.xml" ContentType="application/vnd.openxmlformats-officedocument.drawingml.chart+xml"/>
  <Override PartName="/xl/charts/chart62.xml" ContentType="application/vnd.openxmlformats-officedocument.drawingml.chart+xml"/>
  <Override PartName="/xl/charts/chart63.xml" ContentType="application/vnd.openxmlformats-officedocument.drawingml.chart+xml"/>
  <Override PartName="/xl/charts/chart64.xml" ContentType="application/vnd.openxmlformats-officedocument.drawingml.chart+xml"/>
  <Override PartName="/xl/charts/chart65.xml" ContentType="application/vnd.openxmlformats-officedocument.drawingml.chart+xml"/>
  <Override PartName="/xl/charts/chart66.xml" ContentType="application/vnd.openxmlformats-officedocument.drawingml.chart+xml"/>
  <Override PartName="/xl/charts/chart67.xml" ContentType="application/vnd.openxmlformats-officedocument.drawingml.chart+xml"/>
  <Override PartName="/xl/charts/chart68.xml" ContentType="application/vnd.openxmlformats-officedocument.drawingml.chart+xml"/>
  <Override PartName="/xl/charts/chart69.xml" ContentType="application/vnd.openxmlformats-officedocument.drawingml.chart+xml"/>
  <Override PartName="/xl/charts/chart70.xml" ContentType="application/vnd.openxmlformats-officedocument.drawingml.chart+xml"/>
  <Override PartName="/xl/charts/chart71.xml" ContentType="application/vnd.openxmlformats-officedocument.drawingml.chart+xml"/>
  <Override PartName="/xl/charts/chart72.xml" ContentType="application/vnd.openxmlformats-officedocument.drawingml.chart+xml"/>
  <Override PartName="/xl/charts/chart73.xml" ContentType="application/vnd.openxmlformats-officedocument.drawingml.chart+xml"/>
  <Override PartName="/xl/charts/chart74.xml" ContentType="application/vnd.openxmlformats-officedocument.drawingml.chart+xml"/>
  <Override PartName="/xl/charts/chart75.xml" ContentType="application/vnd.openxmlformats-officedocument.drawingml.chart+xml"/>
  <Override PartName="/xl/charts/chart76.xml" ContentType="application/vnd.openxmlformats-officedocument.drawingml.chart+xml"/>
  <Override PartName="/xl/charts/chart77.xml" ContentType="application/vnd.openxmlformats-officedocument.drawingml.chart+xml"/>
  <Override PartName="/xl/charts/chart78.xml" ContentType="application/vnd.openxmlformats-officedocument.drawingml.chart+xml"/>
  <Override PartName="/xl/charts/chart79.xml" ContentType="application/vnd.openxmlformats-officedocument.drawingml.chart+xml"/>
  <Override PartName="/xl/charts/chart80.xml" ContentType="application/vnd.openxmlformats-officedocument.drawingml.chart+xml"/>
  <Override PartName="/xl/charts/chart81.xml" ContentType="application/vnd.openxmlformats-officedocument.drawingml.chart+xml"/>
  <Override PartName="/xl/charts/chart82.xml" ContentType="application/vnd.openxmlformats-officedocument.drawingml.chart+xml"/>
  <Override PartName="/xl/charts/chart83.xml" ContentType="application/vnd.openxmlformats-officedocument.drawingml.chart+xml"/>
  <Override PartName="/xl/charts/chart84.xml" ContentType="application/vnd.openxmlformats-officedocument.drawingml.chart+xml"/>
  <Override PartName="/xl/charts/chart85.xml" ContentType="application/vnd.openxmlformats-officedocument.drawingml.chart+xml"/>
  <Override PartName="/xl/charts/chart86.xml" ContentType="application/vnd.openxmlformats-officedocument.drawingml.chart+xml"/>
  <Override PartName="/xl/charts/chart87.xml" ContentType="application/vnd.openxmlformats-officedocument.drawingml.chart+xml"/>
  <Override PartName="/xl/charts/chart88.xml" ContentType="application/vnd.openxmlformats-officedocument.drawingml.chart+xml"/>
  <Override PartName="/xl/charts/chart89.xml" ContentType="application/vnd.openxmlformats-officedocument.drawingml.chart+xml"/>
  <Override PartName="/xl/charts/chart90.xml" ContentType="application/vnd.openxmlformats-officedocument.drawingml.chart+xml"/>
  <Override PartName="/xl/charts/chart91.xml" ContentType="application/vnd.openxmlformats-officedocument.drawingml.chart+xml"/>
  <Override PartName="/xl/charts/chart92.xml" ContentType="application/vnd.openxmlformats-officedocument.drawingml.chart+xml"/>
  <Override PartName="/xl/charts/chart93.xml" ContentType="application/vnd.openxmlformats-officedocument.drawingml.chart+xml"/>
  <Override PartName="/xl/charts/chart94.xml" ContentType="application/vnd.openxmlformats-officedocument.drawingml.chart+xml"/>
  <Override PartName="/xl/charts/chart95.xml" ContentType="application/vnd.openxmlformats-officedocument.drawingml.chart+xml"/>
  <Override PartName="/xl/charts/chart96.xml" ContentType="application/vnd.openxmlformats-officedocument.drawingml.chart+xml"/>
  <Override PartName="/xl/charts/chart97.xml" ContentType="application/vnd.openxmlformats-officedocument.drawingml.chart+xml"/>
  <Override PartName="/xl/charts/chart98.xml" ContentType="application/vnd.openxmlformats-officedocument.drawingml.chart+xml"/>
  <Override PartName="/xl/charts/chart99.xml" ContentType="application/vnd.openxmlformats-officedocument.drawingml.chart+xml"/>
  <Override PartName="/xl/charts/chart100.xml" ContentType="application/vnd.openxmlformats-officedocument.drawingml.chart+xml"/>
  <Override PartName="/xl/charts/chart101.xml" ContentType="application/vnd.openxmlformats-officedocument.drawingml.chart+xml"/>
  <Override PartName="/xl/charts/chart102.xml" ContentType="application/vnd.openxmlformats-officedocument.drawingml.chart+xml"/>
  <Override PartName="/xl/charts/chart103.xml" ContentType="application/vnd.openxmlformats-officedocument.drawingml.chart+xml"/>
  <Override PartName="/xl/charts/chart104.xml" ContentType="application/vnd.openxmlformats-officedocument.drawingml.chart+xml"/>
  <Override PartName="/xl/charts/chart105.xml" ContentType="application/vnd.openxmlformats-officedocument.drawingml.chart+xml"/>
  <Override PartName="/xl/charts/chart106.xml" ContentType="application/vnd.openxmlformats-officedocument.drawingml.chart+xml"/>
  <Override PartName="/xl/charts/chart107.xml" ContentType="application/vnd.openxmlformats-officedocument.drawingml.chart+xml"/>
  <Override PartName="/xl/charts/chart108.xml" ContentType="application/vnd.openxmlformats-officedocument.drawingml.chart+xml"/>
  <Override PartName="/xl/charts/chart109.xml" ContentType="application/vnd.openxmlformats-officedocument.drawingml.chart+xml"/>
  <Override PartName="/xl/charts/chart110.xml" ContentType="application/vnd.openxmlformats-officedocument.drawingml.chart+xml"/>
  <Override PartName="/xl/charts/chart111.xml" ContentType="application/vnd.openxmlformats-officedocument.drawingml.chart+xml"/>
  <Override PartName="/xl/charts/chart112.xml" ContentType="application/vnd.openxmlformats-officedocument.drawingml.chart+xml"/>
  <Override PartName="/xl/charts/chart113.xml" ContentType="application/vnd.openxmlformats-officedocument.drawingml.chart+xml"/>
  <Override PartName="/xl/charts/chart114.xml" ContentType="application/vnd.openxmlformats-officedocument.drawingml.chart+xml"/>
  <Override PartName="/xl/charts/chart115.xml" ContentType="application/vnd.openxmlformats-officedocument.drawingml.chart+xml"/>
  <Override PartName="/xl/charts/chart116.xml" ContentType="application/vnd.openxmlformats-officedocument.drawingml.chart+xml"/>
  <Override PartName="/xl/charts/chart117.xml" ContentType="application/vnd.openxmlformats-officedocument.drawingml.chart+xml"/>
  <Override PartName="/xl/charts/chart118.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525" windowWidth="16020" windowHeight="8355"/>
  </bookViews>
  <sheets>
    <sheet name="Mortality_Model" sheetId="1" r:id="rId1"/>
  </sheets>
  <externalReferences>
    <externalReference r:id="rId2"/>
    <externalReference r:id="rId3"/>
  </externalReferences>
  <definedNames>
    <definedName name="solver_adj" localSheetId="0" hidden="1">Mortality_Model!#REF!,Mortality_Model!$J$10</definedName>
    <definedName name="solver_cvg" localSheetId="0" hidden="1">0.0001</definedName>
    <definedName name="solver_drv" localSheetId="0" hidden="1">1</definedName>
    <definedName name="solver_eng" localSheetId="0" hidden="1">1</definedName>
    <definedName name="solver_est" localSheetId="0" hidden="1">1</definedName>
    <definedName name="solver_itr" localSheetId="0" hidden="1">2147483647</definedName>
    <definedName name="solver_mip" localSheetId="0" hidden="1">2147483647</definedName>
    <definedName name="solver_mni" localSheetId="0" hidden="1">30</definedName>
    <definedName name="solver_mrt" localSheetId="0" hidden="1">0.075</definedName>
    <definedName name="solver_msl" localSheetId="0" hidden="1">2</definedName>
    <definedName name="solver_neg" localSheetId="0" hidden="1">1</definedName>
    <definedName name="solver_nod" localSheetId="0" hidden="1">2147483647</definedName>
    <definedName name="solver_num" localSheetId="0" hidden="1">0</definedName>
    <definedName name="solver_nwt" localSheetId="0" hidden="1">1</definedName>
    <definedName name="solver_opt" localSheetId="0" hidden="1">Mortality_Model!#REF!</definedName>
    <definedName name="solver_pre" localSheetId="0" hidden="1">0.000001</definedName>
    <definedName name="solver_rbv" localSheetId="0" hidden="1">1</definedName>
    <definedName name="solver_rlx" localSheetId="0" hidden="1">2</definedName>
    <definedName name="solver_rsd" localSheetId="0" hidden="1">0</definedName>
    <definedName name="solver_scl" localSheetId="0" hidden="1">1</definedName>
    <definedName name="solver_sho" localSheetId="0" hidden="1">2</definedName>
    <definedName name="solver_ssz" localSheetId="0" hidden="1">100</definedName>
    <definedName name="solver_tim" localSheetId="0" hidden="1">2147483647</definedName>
    <definedName name="solver_tol" localSheetId="0" hidden="1">0.01</definedName>
    <definedName name="solver_typ" localSheetId="0" hidden="1">2</definedName>
    <definedName name="solver_val" localSheetId="0" hidden="1">0</definedName>
    <definedName name="solver_ver" localSheetId="0" hidden="1">3</definedName>
  </definedNames>
  <calcPr calcId="145621"/>
</workbook>
</file>

<file path=xl/calcChain.xml><?xml version="1.0" encoding="utf-8"?>
<calcChain xmlns="http://schemas.openxmlformats.org/spreadsheetml/2006/main">
  <c r="CA144" i="1" l="1"/>
  <c r="CB144" i="1" s="1"/>
  <c r="CA145" i="1"/>
  <c r="CA146" i="1"/>
  <c r="CA147" i="1"/>
  <c r="CA148" i="1"/>
  <c r="CA149" i="1"/>
  <c r="CA150" i="1"/>
  <c r="CA151" i="1"/>
  <c r="CA152" i="1"/>
  <c r="CA153" i="1"/>
  <c r="CA154" i="1"/>
  <c r="CA155" i="1"/>
  <c r="CA156" i="1"/>
  <c r="CA157" i="1"/>
  <c r="CA158" i="1"/>
  <c r="CA159" i="1"/>
  <c r="CA160" i="1"/>
  <c r="CA161" i="1"/>
  <c r="CA162" i="1"/>
  <c r="CA163" i="1"/>
  <c r="CA164" i="1"/>
  <c r="CA143" i="1"/>
  <c r="BO144" i="1"/>
  <c r="BP144" i="1" s="1"/>
  <c r="BP193" i="1" s="1"/>
  <c r="BP242" i="1" s="1"/>
  <c r="BP291" i="1" s="1"/>
  <c r="BO145" i="1"/>
  <c r="BO146" i="1"/>
  <c r="BO147" i="1"/>
  <c r="BO148" i="1"/>
  <c r="BO149" i="1"/>
  <c r="BO150" i="1"/>
  <c r="BO151" i="1"/>
  <c r="BO152" i="1"/>
  <c r="BO153" i="1"/>
  <c r="BO154" i="1"/>
  <c r="BO155" i="1"/>
  <c r="BO156" i="1"/>
  <c r="BO157" i="1"/>
  <c r="BO158" i="1"/>
  <c r="BO159" i="1"/>
  <c r="BO160" i="1"/>
  <c r="BO161" i="1"/>
  <c r="BO162" i="1"/>
  <c r="BO163" i="1"/>
  <c r="BO164" i="1"/>
  <c r="BO143" i="1"/>
  <c r="BP143" i="1" s="1"/>
  <c r="BP192" i="1" s="1"/>
  <c r="BC144" i="1"/>
  <c r="BD144" i="1" s="1"/>
  <c r="BC145" i="1"/>
  <c r="BC146" i="1"/>
  <c r="BC147" i="1"/>
  <c r="BC148" i="1"/>
  <c r="BC149" i="1"/>
  <c r="BC150" i="1"/>
  <c r="BC151" i="1"/>
  <c r="BC152" i="1"/>
  <c r="BC153" i="1"/>
  <c r="BC154" i="1"/>
  <c r="BC155" i="1"/>
  <c r="BC156" i="1"/>
  <c r="BC157" i="1"/>
  <c r="BC158" i="1"/>
  <c r="BC159" i="1"/>
  <c r="BC160" i="1"/>
  <c r="BC161" i="1"/>
  <c r="BC162" i="1"/>
  <c r="BC163" i="1"/>
  <c r="BC164" i="1"/>
  <c r="BC143" i="1"/>
  <c r="BD143" i="1" s="1"/>
  <c r="AL144" i="1"/>
  <c r="AM144" i="1" s="1"/>
  <c r="AL145" i="1"/>
  <c r="AL146" i="1"/>
  <c r="AL147" i="1"/>
  <c r="AL148" i="1"/>
  <c r="AL149" i="1"/>
  <c r="AL150" i="1"/>
  <c r="AL151" i="1"/>
  <c r="AL152" i="1"/>
  <c r="AL153" i="1"/>
  <c r="AL154" i="1"/>
  <c r="AL155" i="1"/>
  <c r="AL156" i="1"/>
  <c r="AL157" i="1"/>
  <c r="AL158" i="1"/>
  <c r="AL159" i="1"/>
  <c r="AL160" i="1"/>
  <c r="AL161" i="1"/>
  <c r="AL162" i="1"/>
  <c r="AL163" i="1"/>
  <c r="AL164" i="1"/>
  <c r="AL143" i="1"/>
  <c r="Z144" i="1"/>
  <c r="AA144" i="1" s="1"/>
  <c r="AC193" i="1" s="1"/>
  <c r="Z145" i="1"/>
  <c r="Z146" i="1"/>
  <c r="Z147" i="1"/>
  <c r="Z148" i="1"/>
  <c r="Z149" i="1"/>
  <c r="Z150" i="1"/>
  <c r="Z151" i="1"/>
  <c r="Z152" i="1"/>
  <c r="Z153" i="1"/>
  <c r="Z154" i="1"/>
  <c r="Z155" i="1"/>
  <c r="Z156" i="1"/>
  <c r="Z157" i="1"/>
  <c r="Z158" i="1"/>
  <c r="Z159" i="1"/>
  <c r="Z160" i="1"/>
  <c r="Z161" i="1"/>
  <c r="Z162" i="1"/>
  <c r="Z163" i="1"/>
  <c r="Z164" i="1"/>
  <c r="Z143" i="1"/>
  <c r="N144" i="1"/>
  <c r="O144" i="1" s="1"/>
  <c r="O193" i="1" s="1"/>
  <c r="N145" i="1"/>
  <c r="N146" i="1"/>
  <c r="N147" i="1"/>
  <c r="N148" i="1"/>
  <c r="N149" i="1"/>
  <c r="N150" i="1"/>
  <c r="N151" i="1"/>
  <c r="N152" i="1"/>
  <c r="N153" i="1"/>
  <c r="N154" i="1"/>
  <c r="N155" i="1"/>
  <c r="N156" i="1"/>
  <c r="N157" i="1"/>
  <c r="N158" i="1"/>
  <c r="N159" i="1"/>
  <c r="N160" i="1"/>
  <c r="N161" i="1"/>
  <c r="N162" i="1"/>
  <c r="N163" i="1"/>
  <c r="N164" i="1"/>
  <c r="N143" i="1"/>
  <c r="O143" i="1" s="1"/>
  <c r="B144" i="1"/>
  <c r="C144" i="1" s="1"/>
  <c r="E193" i="1" s="1"/>
  <c r="B145" i="1"/>
  <c r="B146" i="1"/>
  <c r="B147" i="1"/>
  <c r="B148" i="1"/>
  <c r="B149" i="1"/>
  <c r="B150" i="1"/>
  <c r="B151" i="1"/>
  <c r="B152" i="1"/>
  <c r="B153" i="1"/>
  <c r="B154" i="1"/>
  <c r="B155" i="1"/>
  <c r="B156" i="1"/>
  <c r="B157" i="1"/>
  <c r="B158" i="1"/>
  <c r="B159" i="1"/>
  <c r="B160" i="1"/>
  <c r="B161" i="1"/>
  <c r="B162" i="1"/>
  <c r="B163" i="1"/>
  <c r="B164" i="1"/>
  <c r="B143" i="1"/>
  <c r="C143" i="1" s="1"/>
  <c r="CA2128" i="1"/>
  <c r="BO2128" i="1"/>
  <c r="BC2128" i="1"/>
  <c r="AL2128" i="1"/>
  <c r="Z2128" i="1"/>
  <c r="N2128" i="1"/>
  <c r="B2128" i="1"/>
  <c r="CH2103" i="1"/>
  <c r="BV2103" i="1"/>
  <c r="BJ2103" i="1"/>
  <c r="AS2103" i="1"/>
  <c r="AG2103" i="1"/>
  <c r="U2103" i="1"/>
  <c r="I2103" i="1"/>
  <c r="CA2079" i="1"/>
  <c r="BO2079" i="1"/>
  <c r="BC2079" i="1"/>
  <c r="AL2079" i="1"/>
  <c r="Z2079" i="1"/>
  <c r="N2079" i="1"/>
  <c r="B2079" i="1"/>
  <c r="CH2054" i="1"/>
  <c r="BV2054" i="1"/>
  <c r="BJ2054" i="1"/>
  <c r="AS2054" i="1"/>
  <c r="AG2054" i="1"/>
  <c r="U2054" i="1"/>
  <c r="I2054" i="1"/>
  <c r="CA2030" i="1"/>
  <c r="BO2030" i="1"/>
  <c r="BC2030" i="1"/>
  <c r="AL2030" i="1"/>
  <c r="Z2030" i="1"/>
  <c r="N2030" i="1"/>
  <c r="B2030" i="1"/>
  <c r="CH2005" i="1"/>
  <c r="BV2005" i="1"/>
  <c r="BJ2005" i="1"/>
  <c r="AS2005" i="1"/>
  <c r="AG2005" i="1"/>
  <c r="U2005" i="1"/>
  <c r="I2005" i="1"/>
  <c r="CA1981" i="1"/>
  <c r="BO1981" i="1"/>
  <c r="BC1981" i="1"/>
  <c r="AL1981" i="1"/>
  <c r="Z1981" i="1"/>
  <c r="N1981" i="1"/>
  <c r="B1981" i="1"/>
  <c r="CH1956" i="1"/>
  <c r="BV1956" i="1"/>
  <c r="BJ1956" i="1"/>
  <c r="AS1956" i="1"/>
  <c r="AG1956" i="1"/>
  <c r="U1956" i="1"/>
  <c r="I1956" i="1"/>
  <c r="CA1932" i="1"/>
  <c r="BO1932" i="1"/>
  <c r="BC1932" i="1"/>
  <c r="AL1932" i="1"/>
  <c r="Z1932" i="1"/>
  <c r="N1932" i="1"/>
  <c r="B1932" i="1"/>
  <c r="CH1907" i="1"/>
  <c r="BV1907" i="1"/>
  <c r="BJ1907" i="1"/>
  <c r="AS1907" i="1"/>
  <c r="AG1907" i="1"/>
  <c r="U1907" i="1"/>
  <c r="I1907" i="1"/>
  <c r="CA1883" i="1"/>
  <c r="BO1883" i="1"/>
  <c r="BC1883" i="1"/>
  <c r="AL1883" i="1"/>
  <c r="Z1883" i="1"/>
  <c r="N1883" i="1"/>
  <c r="B1883" i="1"/>
  <c r="CH1858" i="1"/>
  <c r="BV1858" i="1"/>
  <c r="BJ1858" i="1"/>
  <c r="AS1858" i="1"/>
  <c r="AG1858" i="1"/>
  <c r="U1858" i="1"/>
  <c r="I1858" i="1"/>
  <c r="CA1834" i="1"/>
  <c r="BO1834" i="1"/>
  <c r="BC1834" i="1"/>
  <c r="AL1834" i="1"/>
  <c r="Z1834" i="1"/>
  <c r="N1834" i="1"/>
  <c r="B1834" i="1"/>
  <c r="CH1809" i="1"/>
  <c r="BV1809" i="1"/>
  <c r="BJ1809" i="1"/>
  <c r="AS1809" i="1"/>
  <c r="AG1809" i="1"/>
  <c r="U1809" i="1"/>
  <c r="I1809" i="1"/>
  <c r="CA1785" i="1"/>
  <c r="BO1785" i="1"/>
  <c r="BC1785" i="1"/>
  <c r="AL1785" i="1"/>
  <c r="Z1785" i="1"/>
  <c r="N1785" i="1"/>
  <c r="B1785" i="1"/>
  <c r="CH1760" i="1"/>
  <c r="BV1760" i="1"/>
  <c r="BJ1760" i="1"/>
  <c r="AS1760" i="1"/>
  <c r="AG1760" i="1"/>
  <c r="U1760" i="1"/>
  <c r="I1760" i="1"/>
  <c r="CA1736" i="1"/>
  <c r="BO1736" i="1"/>
  <c r="BC1736" i="1"/>
  <c r="AL1736" i="1"/>
  <c r="Z1736" i="1"/>
  <c r="N1736" i="1"/>
  <c r="B1736" i="1"/>
  <c r="CH1711" i="1"/>
  <c r="BV1711" i="1"/>
  <c r="BJ1711" i="1"/>
  <c r="AS1711" i="1"/>
  <c r="AG1711" i="1"/>
  <c r="U1711" i="1"/>
  <c r="I1711" i="1"/>
  <c r="CA1687" i="1"/>
  <c r="BO1687" i="1"/>
  <c r="BC1687" i="1"/>
  <c r="AL1687" i="1"/>
  <c r="Z1687" i="1"/>
  <c r="N1687" i="1"/>
  <c r="B1687" i="1"/>
  <c r="CH1662" i="1"/>
  <c r="BV1662" i="1"/>
  <c r="BJ1662" i="1"/>
  <c r="AS1662" i="1"/>
  <c r="AG1662" i="1"/>
  <c r="U1662" i="1"/>
  <c r="I1662" i="1"/>
  <c r="CA1638" i="1"/>
  <c r="BO1638" i="1"/>
  <c r="BC1638" i="1"/>
  <c r="AL1638" i="1"/>
  <c r="Z1638" i="1"/>
  <c r="N1638" i="1"/>
  <c r="B1638" i="1"/>
  <c r="CH1613" i="1"/>
  <c r="BV1613" i="1"/>
  <c r="BJ1613" i="1"/>
  <c r="AS1613" i="1"/>
  <c r="AG1613" i="1"/>
  <c r="U1613" i="1"/>
  <c r="I1613" i="1"/>
  <c r="CA1589" i="1"/>
  <c r="BO1589" i="1"/>
  <c r="BC1589" i="1"/>
  <c r="AL1589" i="1"/>
  <c r="Z1589" i="1"/>
  <c r="N1589" i="1"/>
  <c r="B1589" i="1"/>
  <c r="CH1564" i="1"/>
  <c r="BV1564" i="1"/>
  <c r="BJ1564" i="1"/>
  <c r="AS1564" i="1"/>
  <c r="AG1564" i="1"/>
  <c r="U1564" i="1"/>
  <c r="I1564" i="1"/>
  <c r="CA1540" i="1"/>
  <c r="BO1540" i="1"/>
  <c r="BC1540" i="1"/>
  <c r="AL1540" i="1"/>
  <c r="Z1540" i="1"/>
  <c r="N1540" i="1"/>
  <c r="B1540" i="1"/>
  <c r="CH1515" i="1"/>
  <c r="BV1515" i="1"/>
  <c r="BJ1515" i="1"/>
  <c r="AS1515" i="1"/>
  <c r="AG1515" i="1"/>
  <c r="U1515" i="1"/>
  <c r="I1515" i="1"/>
  <c r="CA1491" i="1"/>
  <c r="BO1491" i="1"/>
  <c r="BC1491" i="1"/>
  <c r="AL1491" i="1"/>
  <c r="Z1491" i="1"/>
  <c r="N1491" i="1"/>
  <c r="B1491" i="1"/>
  <c r="CH1466" i="1"/>
  <c r="BV1466" i="1"/>
  <c r="BJ1466" i="1"/>
  <c r="AS1466" i="1"/>
  <c r="AG1466" i="1"/>
  <c r="U1466" i="1"/>
  <c r="I1466" i="1"/>
  <c r="CA1442" i="1"/>
  <c r="BO1442" i="1"/>
  <c r="BC1442" i="1"/>
  <c r="AL1442" i="1"/>
  <c r="Z1442" i="1"/>
  <c r="N1442" i="1"/>
  <c r="B1442" i="1"/>
  <c r="CH1417" i="1"/>
  <c r="BV1417" i="1"/>
  <c r="BJ1417" i="1"/>
  <c r="AS1417" i="1"/>
  <c r="AG1417" i="1"/>
  <c r="U1417" i="1"/>
  <c r="I1417" i="1"/>
  <c r="CA1393" i="1"/>
  <c r="BO1393" i="1"/>
  <c r="BC1393" i="1"/>
  <c r="AL1393" i="1"/>
  <c r="Z1393" i="1"/>
  <c r="N1393" i="1"/>
  <c r="B1393" i="1"/>
  <c r="CH1368" i="1"/>
  <c r="BV1368" i="1"/>
  <c r="BJ1368" i="1"/>
  <c r="AS1368" i="1"/>
  <c r="AG1368" i="1"/>
  <c r="U1368" i="1"/>
  <c r="I1368" i="1"/>
  <c r="CA1344" i="1"/>
  <c r="BO1344" i="1"/>
  <c r="BC1344" i="1"/>
  <c r="AL1344" i="1"/>
  <c r="Z1344" i="1"/>
  <c r="N1344" i="1"/>
  <c r="B1344" i="1"/>
  <c r="CH1319" i="1"/>
  <c r="BV1319" i="1"/>
  <c r="BJ1319" i="1"/>
  <c r="AS1319" i="1"/>
  <c r="AG1319" i="1"/>
  <c r="U1319" i="1"/>
  <c r="I1319" i="1"/>
  <c r="CA1295" i="1"/>
  <c r="BO1295" i="1"/>
  <c r="BC1295" i="1"/>
  <c r="AL1295" i="1"/>
  <c r="Z1295" i="1"/>
  <c r="N1295" i="1"/>
  <c r="B1295" i="1"/>
  <c r="CH1270" i="1"/>
  <c r="BV1270" i="1"/>
  <c r="BJ1270" i="1"/>
  <c r="AS1270" i="1"/>
  <c r="AG1270" i="1"/>
  <c r="U1270" i="1"/>
  <c r="I1270" i="1"/>
  <c r="CA1246" i="1"/>
  <c r="BO1246" i="1"/>
  <c r="BC1246" i="1"/>
  <c r="AL1246" i="1"/>
  <c r="Z1246" i="1"/>
  <c r="N1246" i="1"/>
  <c r="B1246" i="1"/>
  <c r="CH1221" i="1"/>
  <c r="BV1221" i="1"/>
  <c r="BJ1221" i="1"/>
  <c r="AS1221" i="1"/>
  <c r="AG1221" i="1"/>
  <c r="U1221" i="1"/>
  <c r="I1221" i="1"/>
  <c r="CA1197" i="1"/>
  <c r="BO1197" i="1"/>
  <c r="BC1197" i="1"/>
  <c r="AL1197" i="1"/>
  <c r="Z1197" i="1"/>
  <c r="N1197" i="1"/>
  <c r="B1197" i="1"/>
  <c r="CH1172" i="1"/>
  <c r="BV1172" i="1"/>
  <c r="BJ1172" i="1"/>
  <c r="AS1172" i="1"/>
  <c r="AG1172" i="1"/>
  <c r="U1172" i="1"/>
  <c r="I1172" i="1"/>
  <c r="CA1148" i="1"/>
  <c r="BO1148" i="1"/>
  <c r="BC1148" i="1"/>
  <c r="AL1148" i="1"/>
  <c r="Z1148" i="1"/>
  <c r="N1148" i="1"/>
  <c r="B1148" i="1"/>
  <c r="CH1123" i="1"/>
  <c r="BV1123" i="1"/>
  <c r="BJ1123" i="1"/>
  <c r="AS1123" i="1"/>
  <c r="AG1123" i="1"/>
  <c r="U1123" i="1"/>
  <c r="I1123" i="1"/>
  <c r="CA1099" i="1"/>
  <c r="BO1099" i="1"/>
  <c r="BC1099" i="1"/>
  <c r="AL1099" i="1"/>
  <c r="Z1099" i="1"/>
  <c r="N1099" i="1"/>
  <c r="B1099" i="1"/>
  <c r="CH1074" i="1"/>
  <c r="BV1074" i="1"/>
  <c r="BJ1074" i="1"/>
  <c r="AS1074" i="1"/>
  <c r="AG1074" i="1"/>
  <c r="U1074" i="1"/>
  <c r="I1074" i="1"/>
  <c r="CA1050" i="1"/>
  <c r="BO1050" i="1"/>
  <c r="BC1050" i="1"/>
  <c r="AL1050" i="1"/>
  <c r="Z1050" i="1"/>
  <c r="N1050" i="1"/>
  <c r="B1050" i="1"/>
  <c r="CH1025" i="1"/>
  <c r="BV1025" i="1"/>
  <c r="BJ1025" i="1"/>
  <c r="AS1025" i="1"/>
  <c r="AG1025" i="1"/>
  <c r="U1025" i="1"/>
  <c r="I1025" i="1"/>
  <c r="CA1001" i="1"/>
  <c r="BO1001" i="1"/>
  <c r="BC1001" i="1"/>
  <c r="AL1001" i="1"/>
  <c r="Z1001" i="1"/>
  <c r="N1001" i="1"/>
  <c r="B1001" i="1"/>
  <c r="CH976" i="1"/>
  <c r="BV976" i="1"/>
  <c r="BJ976" i="1"/>
  <c r="AS976" i="1"/>
  <c r="AG976" i="1"/>
  <c r="U976" i="1"/>
  <c r="I976" i="1"/>
  <c r="CA952" i="1"/>
  <c r="BO952" i="1"/>
  <c r="BC952" i="1"/>
  <c r="AL952" i="1"/>
  <c r="Z952" i="1"/>
  <c r="N952" i="1"/>
  <c r="B952" i="1"/>
  <c r="CH927" i="1"/>
  <c r="BV927" i="1"/>
  <c r="BJ927" i="1"/>
  <c r="AS927" i="1"/>
  <c r="AG927" i="1"/>
  <c r="U927" i="1"/>
  <c r="I927" i="1"/>
  <c r="CA903" i="1"/>
  <c r="BO903" i="1"/>
  <c r="BC903" i="1"/>
  <c r="AL903" i="1"/>
  <c r="Z903" i="1"/>
  <c r="N903" i="1"/>
  <c r="B903" i="1"/>
  <c r="CH878" i="1"/>
  <c r="BV878" i="1"/>
  <c r="BJ878" i="1"/>
  <c r="AS878" i="1"/>
  <c r="AG878" i="1"/>
  <c r="U878" i="1"/>
  <c r="I878" i="1"/>
  <c r="CA854" i="1"/>
  <c r="BO854" i="1"/>
  <c r="BC854" i="1"/>
  <c r="AL854" i="1"/>
  <c r="Z854" i="1"/>
  <c r="N854" i="1"/>
  <c r="B854" i="1"/>
  <c r="CH829" i="1"/>
  <c r="BV829" i="1"/>
  <c r="BJ829" i="1"/>
  <c r="AS829" i="1"/>
  <c r="AG829" i="1"/>
  <c r="U829" i="1"/>
  <c r="I829" i="1"/>
  <c r="CA805" i="1"/>
  <c r="BO805" i="1"/>
  <c r="BC805" i="1"/>
  <c r="AL805" i="1"/>
  <c r="Z805" i="1"/>
  <c r="N805" i="1"/>
  <c r="B805" i="1"/>
  <c r="CH780" i="1"/>
  <c r="BV780" i="1"/>
  <c r="BJ780" i="1"/>
  <c r="AS780" i="1"/>
  <c r="AG780" i="1"/>
  <c r="U780" i="1"/>
  <c r="I780" i="1"/>
  <c r="CA756" i="1"/>
  <c r="BO756" i="1"/>
  <c r="BC756" i="1"/>
  <c r="AL756" i="1"/>
  <c r="Z756" i="1"/>
  <c r="N756" i="1"/>
  <c r="B756" i="1"/>
  <c r="CH731" i="1"/>
  <c r="BV731" i="1"/>
  <c r="BJ731" i="1"/>
  <c r="AS731" i="1"/>
  <c r="AG731" i="1"/>
  <c r="U731" i="1"/>
  <c r="I731" i="1"/>
  <c r="CA707" i="1"/>
  <c r="BO707" i="1"/>
  <c r="BC707" i="1"/>
  <c r="AL707" i="1"/>
  <c r="Z707" i="1"/>
  <c r="N707" i="1"/>
  <c r="B707" i="1"/>
  <c r="CH682" i="1"/>
  <c r="BV682" i="1"/>
  <c r="BJ682" i="1"/>
  <c r="AS682" i="1"/>
  <c r="AG682" i="1"/>
  <c r="U682" i="1"/>
  <c r="I682" i="1"/>
  <c r="CA658" i="1"/>
  <c r="BO658" i="1"/>
  <c r="BC658" i="1"/>
  <c r="AL658" i="1"/>
  <c r="Z658" i="1"/>
  <c r="N658" i="1"/>
  <c r="B658" i="1"/>
  <c r="CH633" i="1"/>
  <c r="BV633" i="1"/>
  <c r="BJ633" i="1"/>
  <c r="AS633" i="1"/>
  <c r="AG633" i="1"/>
  <c r="U633" i="1"/>
  <c r="I633" i="1"/>
  <c r="CA609" i="1"/>
  <c r="BO609" i="1"/>
  <c r="BC609" i="1"/>
  <c r="AL609" i="1"/>
  <c r="Z609" i="1"/>
  <c r="N609" i="1"/>
  <c r="B609" i="1"/>
  <c r="CH584" i="1"/>
  <c r="BV584" i="1"/>
  <c r="BJ584" i="1"/>
  <c r="AS584" i="1"/>
  <c r="AG584" i="1"/>
  <c r="U584" i="1"/>
  <c r="I584" i="1"/>
  <c r="CA560" i="1"/>
  <c r="BO560" i="1"/>
  <c r="BC560" i="1"/>
  <c r="AL560" i="1"/>
  <c r="Z560" i="1"/>
  <c r="N560" i="1"/>
  <c r="B560" i="1"/>
  <c r="CH535" i="1"/>
  <c r="BV535" i="1"/>
  <c r="BJ535" i="1"/>
  <c r="AS535" i="1"/>
  <c r="AG535" i="1"/>
  <c r="U535" i="1"/>
  <c r="I535" i="1"/>
  <c r="CA511" i="1"/>
  <c r="BO511" i="1"/>
  <c r="BC511" i="1"/>
  <c r="AL511" i="1"/>
  <c r="Z511" i="1"/>
  <c r="N511" i="1"/>
  <c r="B511" i="1"/>
  <c r="CH486" i="1"/>
  <c r="BV486" i="1"/>
  <c r="BJ486" i="1"/>
  <c r="AS486" i="1"/>
  <c r="AG486" i="1"/>
  <c r="U486" i="1"/>
  <c r="I486" i="1"/>
  <c r="CA462" i="1"/>
  <c r="BO462" i="1"/>
  <c r="BC462" i="1"/>
  <c r="AL462" i="1"/>
  <c r="Z462" i="1"/>
  <c r="N462" i="1"/>
  <c r="B462" i="1"/>
  <c r="CH437" i="1"/>
  <c r="BV437" i="1"/>
  <c r="BJ437" i="1"/>
  <c r="AS437" i="1"/>
  <c r="AG437" i="1"/>
  <c r="U437" i="1"/>
  <c r="I437" i="1"/>
  <c r="CA413" i="1"/>
  <c r="BO413" i="1"/>
  <c r="BC413" i="1"/>
  <c r="AL413" i="1"/>
  <c r="Z413" i="1"/>
  <c r="N413" i="1"/>
  <c r="B413" i="1"/>
  <c r="CH388" i="1"/>
  <c r="BV388" i="1"/>
  <c r="BJ388" i="1"/>
  <c r="AS388" i="1"/>
  <c r="AG388" i="1"/>
  <c r="U388" i="1"/>
  <c r="I388" i="1"/>
  <c r="CA364" i="1"/>
  <c r="BO364" i="1"/>
  <c r="BC364" i="1"/>
  <c r="AL364" i="1"/>
  <c r="Z364" i="1"/>
  <c r="N364" i="1"/>
  <c r="B364" i="1"/>
  <c r="CH339" i="1"/>
  <c r="BV339" i="1"/>
  <c r="BJ339" i="1"/>
  <c r="AS339" i="1"/>
  <c r="AG339" i="1"/>
  <c r="U339" i="1"/>
  <c r="I339" i="1"/>
  <c r="CA315" i="1"/>
  <c r="BO315" i="1"/>
  <c r="BC315" i="1"/>
  <c r="AL315" i="1"/>
  <c r="Z315" i="1"/>
  <c r="N315" i="1"/>
  <c r="B315" i="1"/>
  <c r="CH290" i="1"/>
  <c r="BV290" i="1"/>
  <c r="BJ290" i="1"/>
  <c r="AS290" i="1"/>
  <c r="AG290" i="1"/>
  <c r="U290" i="1"/>
  <c r="I290" i="1"/>
  <c r="CA266" i="1"/>
  <c r="BO266" i="1"/>
  <c r="BC266" i="1"/>
  <c r="AL266" i="1"/>
  <c r="Z266" i="1"/>
  <c r="N266" i="1"/>
  <c r="B266" i="1"/>
  <c r="CH241" i="1"/>
  <c r="BV241" i="1"/>
  <c r="BJ241" i="1"/>
  <c r="AS241" i="1"/>
  <c r="AG241" i="1"/>
  <c r="U241" i="1"/>
  <c r="I241" i="1"/>
  <c r="CA217" i="1"/>
  <c r="BO217" i="1"/>
  <c r="BC217" i="1"/>
  <c r="AL217" i="1"/>
  <c r="Z217" i="1"/>
  <c r="N217" i="1"/>
  <c r="B217" i="1"/>
  <c r="CH192" i="1"/>
  <c r="BV192" i="1"/>
  <c r="BJ192" i="1"/>
  <c r="AS192" i="1"/>
  <c r="AG192" i="1"/>
  <c r="U192" i="1"/>
  <c r="I192" i="1"/>
  <c r="CV146" i="1"/>
  <c r="CV147" i="1" s="1"/>
  <c r="CV148" i="1" s="1"/>
  <c r="CV149" i="1" s="1"/>
  <c r="CV150" i="1" s="1"/>
  <c r="CV151" i="1" s="1"/>
  <c r="CV152" i="1" s="1"/>
  <c r="CV153" i="1" s="1"/>
  <c r="CV154" i="1" s="1"/>
  <c r="CV155" i="1" s="1"/>
  <c r="CV156" i="1" s="1"/>
  <c r="CV157" i="1" s="1"/>
  <c r="CV158" i="1" s="1"/>
  <c r="CV159" i="1" s="1"/>
  <c r="CV160" i="1" s="1"/>
  <c r="CV161" i="1" s="1"/>
  <c r="CV162" i="1" s="1"/>
  <c r="CV163" i="1" s="1"/>
  <c r="CV164" i="1" s="1"/>
  <c r="CV145" i="1"/>
  <c r="CJ145" i="1"/>
  <c r="BX145" i="1"/>
  <c r="BQ145" i="1" s="1"/>
  <c r="BL145" i="1"/>
  <c r="AU145" i="1"/>
  <c r="AN145" i="1"/>
  <c r="AI145" i="1"/>
  <c r="W145" i="1"/>
  <c r="K145" i="1"/>
  <c r="K146" i="1" s="1"/>
  <c r="CC144" i="1"/>
  <c r="CE144" i="1" s="1"/>
  <c r="BQ144" i="1"/>
  <c r="BE144" i="1"/>
  <c r="BH144" i="1" s="1"/>
  <c r="AQ144" i="1"/>
  <c r="AT144" i="1" s="1"/>
  <c r="AP144" i="1"/>
  <c r="AN144" i="1"/>
  <c r="AB144" i="1"/>
  <c r="AD144" i="1" s="1"/>
  <c r="P144" i="1"/>
  <c r="F144" i="1"/>
  <c r="D144" i="1"/>
  <c r="G144" i="1" s="1"/>
  <c r="J144" i="1" s="1"/>
  <c r="CH143" i="1"/>
  <c r="CC143" i="1"/>
  <c r="CF143" i="1" s="1"/>
  <c r="CI143" i="1" s="1"/>
  <c r="BV143" i="1"/>
  <c r="BQ143" i="1"/>
  <c r="BT143" i="1" s="1"/>
  <c r="BJ143" i="1"/>
  <c r="BE143" i="1"/>
  <c r="BH143" i="1" s="1"/>
  <c r="BK143" i="1" s="1"/>
  <c r="AS143" i="1"/>
  <c r="AN143" i="1"/>
  <c r="AQ143" i="1" s="1"/>
  <c r="AT143" i="1" s="1"/>
  <c r="AG143" i="1"/>
  <c r="AE143" i="1"/>
  <c r="AH143" i="1" s="1"/>
  <c r="AB143" i="1"/>
  <c r="U143" i="1"/>
  <c r="P143" i="1"/>
  <c r="S143" i="1" s="1"/>
  <c r="I143" i="1"/>
  <c r="D143" i="1"/>
  <c r="G143" i="1" s="1"/>
  <c r="J143" i="1" s="1"/>
  <c r="O145" i="1" l="1"/>
  <c r="O194" i="1" s="1"/>
  <c r="Q243" i="1" s="1"/>
  <c r="C145" i="1"/>
  <c r="C2056" i="1" s="1"/>
  <c r="E2105" i="1" s="1"/>
  <c r="CB145" i="1"/>
  <c r="CD145" i="1" s="1"/>
  <c r="AA145" i="1"/>
  <c r="AC194" i="1" s="1"/>
  <c r="P145" i="1"/>
  <c r="S145" i="1" s="1"/>
  <c r="V145" i="1" s="1"/>
  <c r="BG144" i="1"/>
  <c r="BJ144" i="1" s="1"/>
  <c r="BD192" i="1"/>
  <c r="BF241" i="1" s="1"/>
  <c r="BF143" i="1"/>
  <c r="AE144" i="1"/>
  <c r="AH144" i="1" s="1"/>
  <c r="AM145" i="1"/>
  <c r="AM194" i="1" s="1"/>
  <c r="BP145" i="1"/>
  <c r="BR145" i="1" s="1"/>
  <c r="BD145" i="1"/>
  <c r="BF145" i="1" s="1"/>
  <c r="CD193" i="1"/>
  <c r="CG144" i="1"/>
  <c r="BR144" i="1"/>
  <c r="BR193" i="1"/>
  <c r="AF144" i="1"/>
  <c r="B168" i="1"/>
  <c r="BU144" i="1"/>
  <c r="Q193" i="1"/>
  <c r="Q144" i="1"/>
  <c r="C290" i="1"/>
  <c r="E339" i="1" s="1"/>
  <c r="C192" i="1"/>
  <c r="E241" i="1" s="1"/>
  <c r="E143" i="1"/>
  <c r="AO144" i="1"/>
  <c r="AM193" i="1"/>
  <c r="AR144" i="1"/>
  <c r="AO193" i="1"/>
  <c r="BP241" i="1"/>
  <c r="BR241" i="1"/>
  <c r="Q242" i="1"/>
  <c r="BI144" i="1"/>
  <c r="BD193" i="1"/>
  <c r="BE145" i="1"/>
  <c r="K147" i="1"/>
  <c r="Q192" i="1"/>
  <c r="T143" i="1"/>
  <c r="S144" i="1"/>
  <c r="V144" i="1" s="1"/>
  <c r="R144" i="1"/>
  <c r="AS144" i="1"/>
  <c r="D146" i="1"/>
  <c r="BF193" i="1"/>
  <c r="O242" i="1"/>
  <c r="BP340" i="1"/>
  <c r="BR340" i="1"/>
  <c r="V143" i="1"/>
  <c r="BW143" i="1"/>
  <c r="AA193" i="1"/>
  <c r="AC144" i="1"/>
  <c r="BF144" i="1"/>
  <c r="CH144" i="1"/>
  <c r="D145" i="1"/>
  <c r="AQ145" i="1"/>
  <c r="AT145" i="1" s="1"/>
  <c r="AP145" i="1"/>
  <c r="BL146" i="1"/>
  <c r="BC168" i="1"/>
  <c r="BT144" i="1"/>
  <c r="BW144" i="1" s="1"/>
  <c r="BS144" i="1"/>
  <c r="C146" i="1"/>
  <c r="E195" i="1" s="1"/>
  <c r="AL168" i="1"/>
  <c r="AM143" i="1"/>
  <c r="BR192" i="1"/>
  <c r="BU143" i="1"/>
  <c r="C2104" i="1"/>
  <c r="C2055" i="1"/>
  <c r="C2006" i="1"/>
  <c r="C1957" i="1"/>
  <c r="C1908" i="1"/>
  <c r="C1810" i="1"/>
  <c r="C1859" i="1"/>
  <c r="C1712" i="1"/>
  <c r="C1761" i="1"/>
  <c r="C1614" i="1"/>
  <c r="C1516" i="1"/>
  <c r="C1418" i="1"/>
  <c r="C1663" i="1"/>
  <c r="C1565" i="1"/>
  <c r="C1467" i="1"/>
  <c r="C1369" i="1"/>
  <c r="C1271" i="1"/>
  <c r="C1173" i="1"/>
  <c r="C1075" i="1"/>
  <c r="C977" i="1"/>
  <c r="C879" i="1"/>
  <c r="C1320" i="1"/>
  <c r="C1222" i="1"/>
  <c r="C1124" i="1"/>
  <c r="C928" i="1"/>
  <c r="C1026" i="1"/>
  <c r="C830" i="1"/>
  <c r="C732" i="1"/>
  <c r="C634" i="1"/>
  <c r="C536" i="1"/>
  <c r="C438" i="1"/>
  <c r="C340" i="1"/>
  <c r="H144" i="1"/>
  <c r="C781" i="1"/>
  <c r="C683" i="1"/>
  <c r="C585" i="1"/>
  <c r="C487" i="1"/>
  <c r="C389" i="1"/>
  <c r="C291" i="1"/>
  <c r="C193" i="1"/>
  <c r="I144" i="1"/>
  <c r="BK144" i="1"/>
  <c r="CB193" i="1"/>
  <c r="CD144" i="1"/>
  <c r="CC145" i="1"/>
  <c r="CJ146" i="1"/>
  <c r="N168" i="1"/>
  <c r="O192" i="1"/>
  <c r="C242" i="1"/>
  <c r="BR291" i="1"/>
  <c r="C2103" i="1"/>
  <c r="C2054" i="1"/>
  <c r="C1956" i="1"/>
  <c r="C2005" i="1"/>
  <c r="C1907" i="1"/>
  <c r="C1858" i="1"/>
  <c r="C1760" i="1"/>
  <c r="C1711" i="1"/>
  <c r="C1809" i="1"/>
  <c r="C1466" i="1"/>
  <c r="C1613" i="1"/>
  <c r="C1417" i="1"/>
  <c r="C1319" i="1"/>
  <c r="C1662" i="1"/>
  <c r="C1564" i="1"/>
  <c r="C1515" i="1"/>
  <c r="C1270" i="1"/>
  <c r="C1172" i="1"/>
  <c r="C1074" i="1"/>
  <c r="C1221" i="1"/>
  <c r="C1123" i="1"/>
  <c r="C976" i="1"/>
  <c r="C878" i="1"/>
  <c r="C780" i="1"/>
  <c r="C682" i="1"/>
  <c r="C584" i="1"/>
  <c r="C486" i="1"/>
  <c r="C388" i="1"/>
  <c r="C1025" i="1"/>
  <c r="C241" i="1"/>
  <c r="E192" i="1"/>
  <c r="C1368" i="1"/>
  <c r="C927" i="1"/>
  <c r="C829" i="1"/>
  <c r="C731" i="1"/>
  <c r="C633" i="1"/>
  <c r="C535" i="1"/>
  <c r="C437" i="1"/>
  <c r="C339" i="1"/>
  <c r="H143" i="1"/>
  <c r="Q143" i="1"/>
  <c r="Z168" i="1"/>
  <c r="AA143" i="1"/>
  <c r="BF192" i="1"/>
  <c r="BI143" i="1"/>
  <c r="BR143" i="1"/>
  <c r="CA168" i="1"/>
  <c r="CB143" i="1"/>
  <c r="E144" i="1"/>
  <c r="T144" i="1"/>
  <c r="AG144" i="1"/>
  <c r="BR242" i="1"/>
  <c r="CF144" i="1"/>
  <c r="CI144" i="1" s="1"/>
  <c r="AB145" i="1"/>
  <c r="BT145" i="1"/>
  <c r="BW145" i="1" s="1"/>
  <c r="BS145" i="1"/>
  <c r="BV145" i="1" s="1"/>
  <c r="AI146" i="1"/>
  <c r="BO168" i="1"/>
  <c r="W146" i="1"/>
  <c r="AU146" i="1"/>
  <c r="BX146" i="1"/>
  <c r="O243" i="1" l="1"/>
  <c r="Q292" i="1" s="1"/>
  <c r="Q145" i="1"/>
  <c r="CB194" i="1"/>
  <c r="CD243" i="1" s="1"/>
  <c r="Q194" i="1"/>
  <c r="C341" i="1"/>
  <c r="E390" i="1" s="1"/>
  <c r="C929" i="1"/>
  <c r="E978" i="1" s="1"/>
  <c r="H145" i="1"/>
  <c r="C1468" i="1"/>
  <c r="E1517" i="1" s="1"/>
  <c r="C1370" i="1"/>
  <c r="E1419" i="1" s="1"/>
  <c r="C194" i="1"/>
  <c r="E243" i="1" s="1"/>
  <c r="C1223" i="1"/>
  <c r="E1272" i="1" s="1"/>
  <c r="C1860" i="1"/>
  <c r="E1909" i="1" s="1"/>
  <c r="E194" i="1"/>
  <c r="C1125" i="1"/>
  <c r="E1174" i="1" s="1"/>
  <c r="C1713" i="1"/>
  <c r="E1762" i="1" s="1"/>
  <c r="CD194" i="1"/>
  <c r="C586" i="1"/>
  <c r="E635" i="1" s="1"/>
  <c r="C733" i="1"/>
  <c r="E782" i="1" s="1"/>
  <c r="C1076" i="1"/>
  <c r="E1125" i="1" s="1"/>
  <c r="C1615" i="1"/>
  <c r="E1664" i="1" s="1"/>
  <c r="C2007" i="1"/>
  <c r="E2056" i="1" s="1"/>
  <c r="E145" i="1"/>
  <c r="C488" i="1"/>
  <c r="E537" i="1" s="1"/>
  <c r="C635" i="1"/>
  <c r="E684" i="1" s="1"/>
  <c r="C1321" i="1"/>
  <c r="E1370" i="1" s="1"/>
  <c r="C1517" i="1"/>
  <c r="E1566" i="1" s="1"/>
  <c r="C1958" i="1"/>
  <c r="E2007" i="1" s="1"/>
  <c r="CG145" i="1"/>
  <c r="C243" i="1"/>
  <c r="E292" i="1" s="1"/>
  <c r="C390" i="1"/>
  <c r="E439" i="1" s="1"/>
  <c r="C782" i="1"/>
  <c r="E831" i="1" s="1"/>
  <c r="C537" i="1"/>
  <c r="E586" i="1" s="1"/>
  <c r="C1027" i="1"/>
  <c r="E1076" i="1" s="1"/>
  <c r="C978" i="1"/>
  <c r="E1027" i="1" s="1"/>
  <c r="C1272" i="1"/>
  <c r="E1321" i="1" s="1"/>
  <c r="C1419" i="1"/>
  <c r="E1468" i="1" s="1"/>
  <c r="C1762" i="1"/>
  <c r="E1811" i="1" s="1"/>
  <c r="C1909" i="1"/>
  <c r="E1958" i="1" s="1"/>
  <c r="C2105" i="1"/>
  <c r="C292" i="1"/>
  <c r="E341" i="1" s="1"/>
  <c r="C684" i="1"/>
  <c r="E733" i="1" s="1"/>
  <c r="C439" i="1"/>
  <c r="E488" i="1" s="1"/>
  <c r="C831" i="1"/>
  <c r="E880" i="1" s="1"/>
  <c r="C880" i="1"/>
  <c r="E929" i="1" s="1"/>
  <c r="C1174" i="1"/>
  <c r="E1223" i="1" s="1"/>
  <c r="C1566" i="1"/>
  <c r="E1615" i="1" s="1"/>
  <c r="C1664" i="1"/>
  <c r="E1713" i="1" s="1"/>
  <c r="C1811" i="1"/>
  <c r="E1860" i="1" s="1"/>
  <c r="AC145" i="1"/>
  <c r="AA194" i="1"/>
  <c r="AC243" i="1" s="1"/>
  <c r="R145" i="1"/>
  <c r="U145" i="1" s="1"/>
  <c r="T145" i="1"/>
  <c r="AR145" i="1"/>
  <c r="AO194" i="1"/>
  <c r="BU145" i="1"/>
  <c r="BD194" i="1"/>
  <c r="BD243" i="1" s="1"/>
  <c r="AM243" i="1"/>
  <c r="AM292" i="1" s="1"/>
  <c r="AO243" i="1"/>
  <c r="BD241" i="1"/>
  <c r="BD290" i="1" s="1"/>
  <c r="AO145" i="1"/>
  <c r="E146" i="1"/>
  <c r="BP194" i="1"/>
  <c r="BR194" i="1"/>
  <c r="BF194" i="1"/>
  <c r="E878" i="1"/>
  <c r="E633" i="1"/>
  <c r="E1025" i="1"/>
  <c r="E1711" i="1"/>
  <c r="E1907" i="1"/>
  <c r="E291" i="1"/>
  <c r="O292" i="1"/>
  <c r="O291" i="1"/>
  <c r="Q291" i="1"/>
  <c r="AF145" i="1"/>
  <c r="E584" i="1"/>
  <c r="E1074" i="1"/>
  <c r="E1172" i="1"/>
  <c r="E1368" i="1"/>
  <c r="E1858" i="1"/>
  <c r="E536" i="1"/>
  <c r="E683" i="1"/>
  <c r="E977" i="1"/>
  <c r="E928" i="1"/>
  <c r="E1320" i="1"/>
  <c r="E1712" i="1"/>
  <c r="E1810" i="1"/>
  <c r="E1957" i="1"/>
  <c r="BQ146" i="1"/>
  <c r="BP146" i="1"/>
  <c r="BR146" i="1" s="1"/>
  <c r="BX147" i="1"/>
  <c r="AA192" i="1"/>
  <c r="AF143" i="1"/>
  <c r="AC143" i="1"/>
  <c r="AC192" i="1"/>
  <c r="E682" i="1"/>
  <c r="E1417" i="1"/>
  <c r="E437" i="1"/>
  <c r="E829" i="1"/>
  <c r="E1270" i="1"/>
  <c r="E1564" i="1"/>
  <c r="E1466" i="1"/>
  <c r="E1760" i="1"/>
  <c r="E2054" i="1"/>
  <c r="O241" i="1"/>
  <c r="Q241" i="1"/>
  <c r="CJ147" i="1"/>
  <c r="CC146" i="1"/>
  <c r="CB146" i="1"/>
  <c r="CD146" i="1" s="1"/>
  <c r="E242" i="1"/>
  <c r="E634" i="1"/>
  <c r="E389" i="1"/>
  <c r="E781" i="1"/>
  <c r="E1173" i="1"/>
  <c r="E1026" i="1"/>
  <c r="E1418" i="1"/>
  <c r="E1467" i="1"/>
  <c r="E1761" i="1"/>
  <c r="E2006" i="1"/>
  <c r="AM192" i="1"/>
  <c r="AR143" i="1"/>
  <c r="AO143" i="1"/>
  <c r="AO192" i="1"/>
  <c r="C2106" i="1"/>
  <c r="C2057" i="1"/>
  <c r="C2008" i="1"/>
  <c r="C1959" i="1"/>
  <c r="C1910" i="1"/>
  <c r="C1812" i="1"/>
  <c r="C1861" i="1"/>
  <c r="C1714" i="1"/>
  <c r="C1763" i="1"/>
  <c r="C1616" i="1"/>
  <c r="C1518" i="1"/>
  <c r="C1420" i="1"/>
  <c r="C1665" i="1"/>
  <c r="C1567" i="1"/>
  <c r="C1469" i="1"/>
  <c r="C1371" i="1"/>
  <c r="C1273" i="1"/>
  <c r="C1175" i="1"/>
  <c r="C1077" i="1"/>
  <c r="C979" i="1"/>
  <c r="C881" i="1"/>
  <c r="C1224" i="1"/>
  <c r="C1126" i="1"/>
  <c r="C930" i="1"/>
  <c r="C1028" i="1"/>
  <c r="C832" i="1"/>
  <c r="C734" i="1"/>
  <c r="C636" i="1"/>
  <c r="C538" i="1"/>
  <c r="C440" i="1"/>
  <c r="C342" i="1"/>
  <c r="C783" i="1"/>
  <c r="C685" i="1"/>
  <c r="C587" i="1"/>
  <c r="C489" i="1"/>
  <c r="C391" i="1"/>
  <c r="C293" i="1"/>
  <c r="C195" i="1"/>
  <c r="C1322" i="1"/>
  <c r="H146" i="1"/>
  <c r="C244" i="1"/>
  <c r="AS145" i="1"/>
  <c r="F145" i="1"/>
  <c r="G145" i="1"/>
  <c r="AC242" i="1"/>
  <c r="AA242" i="1"/>
  <c r="C147" i="1"/>
  <c r="E196" i="1" s="1"/>
  <c r="K148" i="1"/>
  <c r="D147" i="1"/>
  <c r="BG145" i="1"/>
  <c r="BH145" i="1"/>
  <c r="BF242" i="1"/>
  <c r="BD242" i="1"/>
  <c r="P146" i="1"/>
  <c r="O146" i="1"/>
  <c r="Q146" i="1" s="1"/>
  <c r="W147" i="1"/>
  <c r="AE145" i="1"/>
  <c r="AD145" i="1"/>
  <c r="CB192" i="1"/>
  <c r="CG143" i="1"/>
  <c r="CD192" i="1"/>
  <c r="CD143" i="1"/>
  <c r="E486" i="1"/>
  <c r="E290" i="1"/>
  <c r="E1221" i="1"/>
  <c r="E1515" i="1"/>
  <c r="E2103" i="1"/>
  <c r="E438" i="1"/>
  <c r="E830" i="1"/>
  <c r="E585" i="1"/>
  <c r="E1075" i="1"/>
  <c r="E1369" i="1"/>
  <c r="E1222" i="1"/>
  <c r="E1614" i="1"/>
  <c r="E1663" i="1"/>
  <c r="E1859" i="1"/>
  <c r="E2104" i="1"/>
  <c r="E976" i="1"/>
  <c r="E731" i="1"/>
  <c r="E1319" i="1"/>
  <c r="E1956" i="1"/>
  <c r="AN146" i="1"/>
  <c r="AM146" i="1"/>
  <c r="AO195" i="1" s="1"/>
  <c r="AU147" i="1"/>
  <c r="AI147" i="1"/>
  <c r="AA146" i="1"/>
  <c r="AC195" i="1" s="1"/>
  <c r="AB146" i="1"/>
  <c r="E388" i="1"/>
  <c r="E780" i="1"/>
  <c r="E535" i="1"/>
  <c r="E927" i="1"/>
  <c r="E1123" i="1"/>
  <c r="E1613" i="1"/>
  <c r="E1662" i="1"/>
  <c r="E1809" i="1"/>
  <c r="E2005" i="1"/>
  <c r="CF145" i="1"/>
  <c r="CI145" i="1" s="1"/>
  <c r="CE145" i="1"/>
  <c r="CD242" i="1"/>
  <c r="CB242" i="1"/>
  <c r="E340" i="1"/>
  <c r="E732" i="1"/>
  <c r="E487" i="1"/>
  <c r="E879" i="1"/>
  <c r="E1271" i="1"/>
  <c r="E1124" i="1"/>
  <c r="E1516" i="1"/>
  <c r="E1565" i="1"/>
  <c r="E1908" i="1"/>
  <c r="E2055" i="1"/>
  <c r="BV144" i="1"/>
  <c r="BL147" i="1"/>
  <c r="BE146" i="1"/>
  <c r="BD146" i="1"/>
  <c r="BF195" i="1" s="1"/>
  <c r="BR389" i="1"/>
  <c r="BP389" i="1"/>
  <c r="F146" i="1"/>
  <c r="I146" i="1" s="1"/>
  <c r="G146" i="1"/>
  <c r="J146" i="1" s="1"/>
  <c r="U144" i="1"/>
  <c r="BI145" i="1"/>
  <c r="BR290" i="1"/>
  <c r="BP290" i="1"/>
  <c r="AO242" i="1"/>
  <c r="AM242" i="1"/>
  <c r="CB243" i="1" l="1"/>
  <c r="CD292" i="1" s="1"/>
  <c r="AA243" i="1"/>
  <c r="AC292" i="1" s="1"/>
  <c r="BF290" i="1"/>
  <c r="BF243" i="1"/>
  <c r="AO292" i="1"/>
  <c r="AC146" i="1"/>
  <c r="BP243" i="1"/>
  <c r="BR243" i="1"/>
  <c r="BF146" i="1"/>
  <c r="CD195" i="1"/>
  <c r="BR195" i="1"/>
  <c r="AO146" i="1"/>
  <c r="E147" i="1"/>
  <c r="BG146" i="1"/>
  <c r="BH146" i="1"/>
  <c r="BK146" i="1" s="1"/>
  <c r="BF339" i="1"/>
  <c r="BD339" i="1"/>
  <c r="AH145" i="1"/>
  <c r="E1273" i="1"/>
  <c r="BT146" i="1"/>
  <c r="BS146" i="1"/>
  <c r="CH145" i="1"/>
  <c r="BK145" i="1"/>
  <c r="E342" i="1"/>
  <c r="E1077" i="1"/>
  <c r="E1714" i="1"/>
  <c r="Q290" i="1"/>
  <c r="O290" i="1"/>
  <c r="BQ147" i="1"/>
  <c r="BP147" i="1"/>
  <c r="BR147" i="1" s="1"/>
  <c r="BX148" i="1"/>
  <c r="BD292" i="1"/>
  <c r="BF292" i="1"/>
  <c r="O341" i="1"/>
  <c r="Q341" i="1"/>
  <c r="BR339" i="1"/>
  <c r="BP339" i="1"/>
  <c r="AM341" i="1"/>
  <c r="AO341" i="1"/>
  <c r="BD147" i="1"/>
  <c r="BF147" i="1" s="1"/>
  <c r="BL148" i="1"/>
  <c r="BE147" i="1"/>
  <c r="CD241" i="1"/>
  <c r="CB241" i="1"/>
  <c r="P147" i="1"/>
  <c r="O147" i="1"/>
  <c r="Q196" i="1" s="1"/>
  <c r="W148" i="1"/>
  <c r="S146" i="1"/>
  <c r="R146" i="1"/>
  <c r="BD291" i="1"/>
  <c r="BF291" i="1"/>
  <c r="BJ145" i="1"/>
  <c r="E440" i="1"/>
  <c r="E832" i="1"/>
  <c r="E685" i="1"/>
  <c r="E979" i="1"/>
  <c r="E1028" i="1"/>
  <c r="E1420" i="1"/>
  <c r="E1469" i="1"/>
  <c r="E1763" i="1"/>
  <c r="E2008" i="1"/>
  <c r="AO241" i="1"/>
  <c r="AM241" i="1"/>
  <c r="CB195" i="1"/>
  <c r="CG146" i="1"/>
  <c r="CB147" i="1"/>
  <c r="CD196" i="1" s="1"/>
  <c r="CJ148" i="1"/>
  <c r="CC147" i="1"/>
  <c r="AC241" i="1"/>
  <c r="AA241" i="1"/>
  <c r="CB292" i="1"/>
  <c r="O340" i="1"/>
  <c r="Q340" i="1"/>
  <c r="AQ146" i="1"/>
  <c r="AP146" i="1"/>
  <c r="I145" i="1"/>
  <c r="E244" i="1"/>
  <c r="E636" i="1"/>
  <c r="E489" i="1"/>
  <c r="E881" i="1"/>
  <c r="E1224" i="1"/>
  <c r="E1616" i="1"/>
  <c r="E1665" i="1"/>
  <c r="E1861" i="1"/>
  <c r="E2106" i="1"/>
  <c r="BP438" i="1"/>
  <c r="BR438" i="1"/>
  <c r="CB291" i="1"/>
  <c r="CD291" i="1"/>
  <c r="T146" i="1"/>
  <c r="O195" i="1"/>
  <c r="D148" i="1"/>
  <c r="C148" i="1"/>
  <c r="E148" i="1" s="1"/>
  <c r="K149" i="1"/>
  <c r="E293" i="1"/>
  <c r="E734" i="1"/>
  <c r="E587" i="1"/>
  <c r="E930" i="1"/>
  <c r="E1322" i="1"/>
  <c r="E1812" i="1"/>
  <c r="E1959" i="1"/>
  <c r="AM291" i="1"/>
  <c r="AO291" i="1"/>
  <c r="BD195" i="1"/>
  <c r="BI146" i="1"/>
  <c r="AD146" i="1"/>
  <c r="AG146" i="1" s="1"/>
  <c r="AE146" i="1"/>
  <c r="AH146" i="1" s="1"/>
  <c r="AA195" i="1"/>
  <c r="AF146" i="1"/>
  <c r="AA147" i="1"/>
  <c r="AC147" i="1" s="1"/>
  <c r="AI148" i="1"/>
  <c r="AB147" i="1"/>
  <c r="AN147" i="1"/>
  <c r="AU148" i="1"/>
  <c r="AM147" i="1"/>
  <c r="AO147" i="1" s="1"/>
  <c r="AR146" i="1"/>
  <c r="AM195" i="1"/>
  <c r="AG145" i="1"/>
  <c r="Q195" i="1"/>
  <c r="G147" i="1"/>
  <c r="J147" i="1" s="1"/>
  <c r="F147" i="1"/>
  <c r="I147" i="1" s="1"/>
  <c r="C2107" i="1"/>
  <c r="C2058" i="1"/>
  <c r="C2009" i="1"/>
  <c r="C1960" i="1"/>
  <c r="C1911" i="1"/>
  <c r="C1813" i="1"/>
  <c r="C1862" i="1"/>
  <c r="C1715" i="1"/>
  <c r="C1764" i="1"/>
  <c r="C1666" i="1"/>
  <c r="C1617" i="1"/>
  <c r="C1519" i="1"/>
  <c r="C1421" i="1"/>
  <c r="C1568" i="1"/>
  <c r="C1470" i="1"/>
  <c r="C1372" i="1"/>
  <c r="C1274" i="1"/>
  <c r="C1176" i="1"/>
  <c r="C1078" i="1"/>
  <c r="C1323" i="1"/>
  <c r="C980" i="1"/>
  <c r="C882" i="1"/>
  <c r="C1225" i="1"/>
  <c r="C1127" i="1"/>
  <c r="C1029" i="1"/>
  <c r="C833" i="1"/>
  <c r="C735" i="1"/>
  <c r="C637" i="1"/>
  <c r="C539" i="1"/>
  <c r="C441" i="1"/>
  <c r="C343" i="1"/>
  <c r="C784" i="1"/>
  <c r="C686" i="1"/>
  <c r="C588" i="1"/>
  <c r="C490" i="1"/>
  <c r="C392" i="1"/>
  <c r="C294" i="1"/>
  <c r="C196" i="1"/>
  <c r="C931" i="1"/>
  <c r="H147" i="1"/>
  <c r="C245" i="1"/>
  <c r="AA291" i="1"/>
  <c r="AC291" i="1"/>
  <c r="J145" i="1"/>
  <c r="E1371" i="1"/>
  <c r="E538" i="1"/>
  <c r="E391" i="1"/>
  <c r="E783" i="1"/>
  <c r="E1175" i="1"/>
  <c r="E1126" i="1"/>
  <c r="E1518" i="1"/>
  <c r="E1567" i="1"/>
  <c r="E1910" i="1"/>
  <c r="E2057" i="1"/>
  <c r="CE146" i="1"/>
  <c r="CH146" i="1" s="1"/>
  <c r="CF146" i="1"/>
  <c r="BU146" i="1"/>
  <c r="BP195" i="1"/>
  <c r="AA292" i="1" l="1"/>
  <c r="AA341" i="1" s="1"/>
  <c r="CD147" i="1"/>
  <c r="Q147" i="1"/>
  <c r="BR196" i="1"/>
  <c r="BP292" i="1"/>
  <c r="BR292" i="1"/>
  <c r="AC196" i="1"/>
  <c r="BF196" i="1"/>
  <c r="E197" i="1"/>
  <c r="E441" i="1"/>
  <c r="E833" i="1"/>
  <c r="E686" i="1"/>
  <c r="E1176" i="1"/>
  <c r="E1372" i="1"/>
  <c r="E1421" i="1"/>
  <c r="E1568" i="1"/>
  <c r="E1764" i="1"/>
  <c r="E2009" i="1"/>
  <c r="Q389" i="1"/>
  <c r="O389" i="1"/>
  <c r="CF147" i="1"/>
  <c r="CE147" i="1"/>
  <c r="CH147" i="1" s="1"/>
  <c r="U146" i="1"/>
  <c r="S147" i="1"/>
  <c r="V147" i="1" s="1"/>
  <c r="R147" i="1"/>
  <c r="U147" i="1" s="1"/>
  <c r="BE148" i="1"/>
  <c r="BD148" i="1"/>
  <c r="BF197" i="1" s="1"/>
  <c r="BL149" i="1"/>
  <c r="BW146" i="1"/>
  <c r="CI146" i="1"/>
  <c r="E980" i="1"/>
  <c r="E539" i="1"/>
  <c r="E392" i="1"/>
  <c r="E784" i="1"/>
  <c r="E1274" i="1"/>
  <c r="E1127" i="1"/>
  <c r="E1519" i="1"/>
  <c r="E1666" i="1"/>
  <c r="E1911" i="1"/>
  <c r="E2058" i="1"/>
  <c r="AU149" i="1"/>
  <c r="AM148" i="1"/>
  <c r="AO197" i="1" s="1"/>
  <c r="AN148" i="1"/>
  <c r="AB148" i="1"/>
  <c r="AA148" i="1"/>
  <c r="AC148" i="1" s="1"/>
  <c r="AI149" i="1"/>
  <c r="AM340" i="1"/>
  <c r="AO340" i="1"/>
  <c r="AS146" i="1"/>
  <c r="CB341" i="1"/>
  <c r="CD341" i="1"/>
  <c r="CB244" i="1"/>
  <c r="CD244" i="1"/>
  <c r="V146" i="1"/>
  <c r="O196" i="1"/>
  <c r="T147" i="1"/>
  <c r="BD196" i="1"/>
  <c r="BI147" i="1"/>
  <c r="BX149" i="1"/>
  <c r="BQ148" i="1"/>
  <c r="BP148" i="1"/>
  <c r="BR148" i="1" s="1"/>
  <c r="BP196" i="1"/>
  <c r="BU147" i="1"/>
  <c r="BP244" i="1"/>
  <c r="BR244" i="1"/>
  <c r="AA340" i="1"/>
  <c r="AC340" i="1"/>
  <c r="E245" i="1"/>
  <c r="E637" i="1"/>
  <c r="E490" i="1"/>
  <c r="E882" i="1"/>
  <c r="E931" i="1"/>
  <c r="E1225" i="1"/>
  <c r="E1617" i="1"/>
  <c r="E1715" i="1"/>
  <c r="E1862" i="1"/>
  <c r="E2107" i="1"/>
  <c r="AM196" i="1"/>
  <c r="AR147" i="1"/>
  <c r="AA196" i="1"/>
  <c r="AF147" i="1"/>
  <c r="AA244" i="1"/>
  <c r="AC244" i="1"/>
  <c r="BD244" i="1"/>
  <c r="BF244" i="1"/>
  <c r="C2059" i="1"/>
  <c r="C2010" i="1"/>
  <c r="C2108" i="1"/>
  <c r="C1961" i="1"/>
  <c r="C1912" i="1"/>
  <c r="C1814" i="1"/>
  <c r="C1863" i="1"/>
  <c r="C1716" i="1"/>
  <c r="C1765" i="1"/>
  <c r="C1618" i="1"/>
  <c r="C1520" i="1"/>
  <c r="C1422" i="1"/>
  <c r="C1667" i="1"/>
  <c r="C1569" i="1"/>
  <c r="C1471" i="1"/>
  <c r="C1373" i="1"/>
  <c r="C1275" i="1"/>
  <c r="C1177" i="1"/>
  <c r="C1079" i="1"/>
  <c r="C981" i="1"/>
  <c r="C883" i="1"/>
  <c r="C1324" i="1"/>
  <c r="C1226" i="1"/>
  <c r="C1128" i="1"/>
  <c r="C932" i="1"/>
  <c r="C1030" i="1"/>
  <c r="C834" i="1"/>
  <c r="C736" i="1"/>
  <c r="C638" i="1"/>
  <c r="C540" i="1"/>
  <c r="C442" i="1"/>
  <c r="C344" i="1"/>
  <c r="H148" i="1"/>
  <c r="C785" i="1"/>
  <c r="C687" i="1"/>
  <c r="C589" i="1"/>
  <c r="C491" i="1"/>
  <c r="C393" i="1"/>
  <c r="C295" i="1"/>
  <c r="C197" i="1"/>
  <c r="C246" i="1"/>
  <c r="G148" i="1"/>
  <c r="F148" i="1"/>
  <c r="I148" i="1" s="1"/>
  <c r="BR487" i="1"/>
  <c r="BP487" i="1"/>
  <c r="AT146" i="1"/>
  <c r="AA290" i="1"/>
  <c r="AC290" i="1"/>
  <c r="CB196" i="1"/>
  <c r="CG147" i="1"/>
  <c r="AM290" i="1"/>
  <c r="AO290" i="1"/>
  <c r="BD340" i="1"/>
  <c r="BF340" i="1"/>
  <c r="W149" i="1"/>
  <c r="O148" i="1"/>
  <c r="Q148" i="1" s="1"/>
  <c r="P148" i="1"/>
  <c r="CB290" i="1"/>
  <c r="CD290" i="1"/>
  <c r="BH147" i="1"/>
  <c r="BG147" i="1"/>
  <c r="AM390" i="1"/>
  <c r="AO390" i="1"/>
  <c r="BP388" i="1"/>
  <c r="BR388" i="1"/>
  <c r="BD341" i="1"/>
  <c r="BF341" i="1"/>
  <c r="BT147" i="1"/>
  <c r="BW147" i="1" s="1"/>
  <c r="BS147" i="1"/>
  <c r="BV147" i="1" s="1"/>
  <c r="E294" i="1"/>
  <c r="E343" i="1"/>
  <c r="E735" i="1"/>
  <c r="E588" i="1"/>
  <c r="E1078" i="1"/>
  <c r="E1029" i="1"/>
  <c r="E1323" i="1"/>
  <c r="E1470" i="1"/>
  <c r="E1813" i="1"/>
  <c r="E1960" i="1"/>
  <c r="AM244" i="1"/>
  <c r="AO244" i="1"/>
  <c r="AO196" i="1"/>
  <c r="AQ147" i="1"/>
  <c r="AT147" i="1" s="1"/>
  <c r="AP147" i="1"/>
  <c r="AE147" i="1"/>
  <c r="AD147" i="1"/>
  <c r="D149" i="1"/>
  <c r="C149" i="1"/>
  <c r="E198" i="1" s="1"/>
  <c r="K150" i="1"/>
  <c r="O244" i="1"/>
  <c r="Q244" i="1"/>
  <c r="CB340" i="1"/>
  <c r="CD340" i="1"/>
  <c r="CC148" i="1"/>
  <c r="CB148" i="1"/>
  <c r="CD148" i="1" s="1"/>
  <c r="CJ149" i="1"/>
  <c r="O390" i="1"/>
  <c r="Q390" i="1"/>
  <c r="Q339" i="1"/>
  <c r="O339" i="1"/>
  <c r="BV146" i="1"/>
  <c r="BD388" i="1"/>
  <c r="BF388" i="1"/>
  <c r="BJ146" i="1"/>
  <c r="AC341" i="1" l="1"/>
  <c r="BR197" i="1"/>
  <c r="BR341" i="1"/>
  <c r="BP341" i="1"/>
  <c r="BF437" i="1"/>
  <c r="BD437" i="1"/>
  <c r="AS147" i="1"/>
  <c r="AM293" i="1"/>
  <c r="AO293" i="1"/>
  <c r="BD390" i="1"/>
  <c r="BF390" i="1"/>
  <c r="BR437" i="1"/>
  <c r="BP437" i="1"/>
  <c r="J148" i="1"/>
  <c r="E736" i="1"/>
  <c r="E1275" i="1"/>
  <c r="E1520" i="1"/>
  <c r="E1912" i="1"/>
  <c r="BP245" i="1"/>
  <c r="BR245" i="1"/>
  <c r="CB293" i="1"/>
  <c r="CD293" i="1"/>
  <c r="BI148" i="1"/>
  <c r="BD197" i="1"/>
  <c r="O388" i="1"/>
  <c r="Q388" i="1"/>
  <c r="G149" i="1"/>
  <c r="J149" i="1" s="1"/>
  <c r="F149" i="1"/>
  <c r="BK147" i="1"/>
  <c r="CB339" i="1"/>
  <c r="CD339" i="1"/>
  <c r="E442" i="1"/>
  <c r="E834" i="1"/>
  <c r="E589" i="1"/>
  <c r="E1079" i="1"/>
  <c r="E1373" i="1"/>
  <c r="E1226" i="1"/>
  <c r="E1618" i="1"/>
  <c r="E1667" i="1"/>
  <c r="E1863" i="1"/>
  <c r="E2059" i="1"/>
  <c r="AF148" i="1"/>
  <c r="AA197" i="1"/>
  <c r="AP148" i="1"/>
  <c r="AS148" i="1" s="1"/>
  <c r="AQ148" i="1"/>
  <c r="CI147" i="1"/>
  <c r="CF148" i="1"/>
  <c r="CI148" i="1" s="1"/>
  <c r="CE148" i="1"/>
  <c r="K151" i="1"/>
  <c r="D150" i="1"/>
  <c r="C150" i="1"/>
  <c r="E150" i="1" s="1"/>
  <c r="AG147" i="1"/>
  <c r="AM439" i="1"/>
  <c r="AO439" i="1"/>
  <c r="R148" i="1"/>
  <c r="S148" i="1"/>
  <c r="O149" i="1"/>
  <c r="Q149" i="1" s="1"/>
  <c r="W150" i="1"/>
  <c r="P149" i="1"/>
  <c r="E295" i="1"/>
  <c r="E540" i="1"/>
  <c r="E687" i="1"/>
  <c r="E981" i="1"/>
  <c r="E932" i="1"/>
  <c r="E1324" i="1"/>
  <c r="E1716" i="1"/>
  <c r="E1814" i="1"/>
  <c r="E1961" i="1"/>
  <c r="E2108" i="1"/>
  <c r="BS148" i="1"/>
  <c r="BT148" i="1"/>
  <c r="BP149" i="1"/>
  <c r="BR149" i="1" s="1"/>
  <c r="BX150" i="1"/>
  <c r="BQ149" i="1"/>
  <c r="BD245" i="1"/>
  <c r="BF245" i="1"/>
  <c r="AB149" i="1"/>
  <c r="AI150" i="1"/>
  <c r="AA149" i="1"/>
  <c r="AC197" i="1"/>
  <c r="AE148" i="1"/>
  <c r="AH148" i="1" s="1"/>
  <c r="AD148" i="1"/>
  <c r="AO148" i="1"/>
  <c r="BF148" i="1"/>
  <c r="BE149" i="1"/>
  <c r="BD149" i="1"/>
  <c r="BF198" i="1" s="1"/>
  <c r="BL150" i="1"/>
  <c r="BH148" i="1"/>
  <c r="BK148" i="1" s="1"/>
  <c r="BG148" i="1"/>
  <c r="BJ148" i="1" s="1"/>
  <c r="O438" i="1"/>
  <c r="Q438" i="1"/>
  <c r="AA390" i="1"/>
  <c r="AC390" i="1"/>
  <c r="O439" i="1"/>
  <c r="Q439" i="1"/>
  <c r="CD389" i="1"/>
  <c r="CB389" i="1"/>
  <c r="BJ147" i="1"/>
  <c r="BF389" i="1"/>
  <c r="BD389" i="1"/>
  <c r="AM339" i="1"/>
  <c r="AO339" i="1"/>
  <c r="E344" i="1"/>
  <c r="E491" i="1"/>
  <c r="E883" i="1"/>
  <c r="E1128" i="1"/>
  <c r="E1569" i="1"/>
  <c r="BD293" i="1"/>
  <c r="BF293" i="1"/>
  <c r="BP293" i="1"/>
  <c r="BR293" i="1"/>
  <c r="CG148" i="1"/>
  <c r="CB197" i="1"/>
  <c r="O197" i="1"/>
  <c r="T148" i="1"/>
  <c r="AM245" i="1"/>
  <c r="AO245" i="1"/>
  <c r="AC389" i="1"/>
  <c r="AA389" i="1"/>
  <c r="O245" i="1"/>
  <c r="Q245" i="1"/>
  <c r="CB390" i="1"/>
  <c r="CD390" i="1"/>
  <c r="AO389" i="1"/>
  <c r="AM389" i="1"/>
  <c r="CC149" i="1"/>
  <c r="CB149" i="1"/>
  <c r="CJ150" i="1"/>
  <c r="CD197" i="1"/>
  <c r="O293" i="1"/>
  <c r="Q293" i="1"/>
  <c r="C2109" i="1"/>
  <c r="C2060" i="1"/>
  <c r="C2011" i="1"/>
  <c r="C1962" i="1"/>
  <c r="C1913" i="1"/>
  <c r="C1815" i="1"/>
  <c r="C1864" i="1"/>
  <c r="C1717" i="1"/>
  <c r="C1766" i="1"/>
  <c r="C1668" i="1"/>
  <c r="C1619" i="1"/>
  <c r="C1521" i="1"/>
  <c r="C1423" i="1"/>
  <c r="C1570" i="1"/>
  <c r="C1472" i="1"/>
  <c r="C1374" i="1"/>
  <c r="C1276" i="1"/>
  <c r="C1178" i="1"/>
  <c r="C1080" i="1"/>
  <c r="C1325" i="1"/>
  <c r="C982" i="1"/>
  <c r="C884" i="1"/>
  <c r="C1227" i="1"/>
  <c r="C1129" i="1"/>
  <c r="C1031" i="1"/>
  <c r="C835" i="1"/>
  <c r="C737" i="1"/>
  <c r="C639" i="1"/>
  <c r="C541" i="1"/>
  <c r="C443" i="1"/>
  <c r="C345" i="1"/>
  <c r="C933" i="1"/>
  <c r="C786" i="1"/>
  <c r="C688" i="1"/>
  <c r="C590" i="1"/>
  <c r="C492" i="1"/>
  <c r="C394" i="1"/>
  <c r="C296" i="1"/>
  <c r="C198" i="1"/>
  <c r="H149" i="1"/>
  <c r="C247" i="1"/>
  <c r="E149" i="1"/>
  <c r="AH147" i="1"/>
  <c r="Q197" i="1"/>
  <c r="CB245" i="1"/>
  <c r="CD245" i="1"/>
  <c r="AA339" i="1"/>
  <c r="AC339" i="1"/>
  <c r="BP536" i="1"/>
  <c r="BR536" i="1"/>
  <c r="E246" i="1"/>
  <c r="E638" i="1"/>
  <c r="E393" i="1"/>
  <c r="E785" i="1"/>
  <c r="E1177" i="1"/>
  <c r="E1030" i="1"/>
  <c r="E1422" i="1"/>
  <c r="E1471" i="1"/>
  <c r="E1765" i="1"/>
  <c r="E2010" i="1"/>
  <c r="AA293" i="1"/>
  <c r="AC293" i="1"/>
  <c r="AA245" i="1"/>
  <c r="AC245" i="1"/>
  <c r="BP197" i="1"/>
  <c r="BU148" i="1"/>
  <c r="AM197" i="1"/>
  <c r="AR148" i="1"/>
  <c r="AM149" i="1"/>
  <c r="AO198" i="1" s="1"/>
  <c r="AU150" i="1"/>
  <c r="AN149" i="1"/>
  <c r="AO149" i="1" l="1"/>
  <c r="BF149" i="1"/>
  <c r="BR390" i="1"/>
  <c r="BP390" i="1"/>
  <c r="BR198" i="1"/>
  <c r="AM246" i="1"/>
  <c r="AO246" i="1"/>
  <c r="CB294" i="1"/>
  <c r="CD294" i="1"/>
  <c r="E345" i="1"/>
  <c r="E737" i="1"/>
  <c r="E492" i="1"/>
  <c r="E884" i="1"/>
  <c r="E933" i="1"/>
  <c r="E1227" i="1"/>
  <c r="E1619" i="1"/>
  <c r="E1717" i="1"/>
  <c r="E1864" i="1"/>
  <c r="E2109" i="1"/>
  <c r="CD198" i="1"/>
  <c r="AM438" i="1"/>
  <c r="AO438" i="1"/>
  <c r="CB439" i="1"/>
  <c r="CD439" i="1"/>
  <c r="O294" i="1"/>
  <c r="Q294" i="1"/>
  <c r="O488" i="1"/>
  <c r="Q488" i="1"/>
  <c r="BL151" i="1"/>
  <c r="BE150" i="1"/>
  <c r="BD150" i="1"/>
  <c r="AA198" i="1"/>
  <c r="AF149" i="1"/>
  <c r="Q198" i="1"/>
  <c r="CH148" i="1"/>
  <c r="BP294" i="1"/>
  <c r="BR294" i="1"/>
  <c r="BP486" i="1"/>
  <c r="BR486" i="1"/>
  <c r="AN150" i="1"/>
  <c r="AM150" i="1"/>
  <c r="AO150" i="1" s="1"/>
  <c r="AU151" i="1"/>
  <c r="BR585" i="1"/>
  <c r="BP585" i="1"/>
  <c r="E296" i="1"/>
  <c r="E443" i="1"/>
  <c r="E835" i="1"/>
  <c r="E590" i="1"/>
  <c r="E1080" i="1"/>
  <c r="E1031" i="1"/>
  <c r="E1325" i="1"/>
  <c r="E1472" i="1"/>
  <c r="E1815" i="1"/>
  <c r="E1962" i="1"/>
  <c r="O342" i="1"/>
  <c r="Q342" i="1"/>
  <c r="AM294" i="1"/>
  <c r="AO294" i="1"/>
  <c r="BD342" i="1"/>
  <c r="BF342" i="1"/>
  <c r="BH149" i="1"/>
  <c r="BK149" i="1" s="1"/>
  <c r="BG149" i="1"/>
  <c r="AC198" i="1"/>
  <c r="AI151" i="1"/>
  <c r="AA150" i="1"/>
  <c r="AC199" i="1" s="1"/>
  <c r="AB150" i="1"/>
  <c r="AC149" i="1"/>
  <c r="BT149" i="1"/>
  <c r="BS149" i="1"/>
  <c r="BP198" i="1"/>
  <c r="BU149" i="1"/>
  <c r="BW148" i="1"/>
  <c r="AT148" i="1"/>
  <c r="I149" i="1"/>
  <c r="BD246" i="1"/>
  <c r="BF246" i="1"/>
  <c r="BD439" i="1"/>
  <c r="BF439" i="1"/>
  <c r="AA294" i="1"/>
  <c r="AC294" i="1"/>
  <c r="AA342" i="1"/>
  <c r="AC342" i="1"/>
  <c r="AC388" i="1"/>
  <c r="AA388" i="1"/>
  <c r="E541" i="1"/>
  <c r="E982" i="1"/>
  <c r="E688" i="1"/>
  <c r="E1178" i="1"/>
  <c r="E1374" i="1"/>
  <c r="E1423" i="1"/>
  <c r="E1570" i="1"/>
  <c r="E1766" i="1"/>
  <c r="E2011" i="1"/>
  <c r="CB198" i="1"/>
  <c r="CG149" i="1"/>
  <c r="CE149" i="1"/>
  <c r="CF149" i="1"/>
  <c r="AA438" i="1"/>
  <c r="AC438" i="1"/>
  <c r="AO388" i="1"/>
  <c r="AM388" i="1"/>
  <c r="AA439" i="1"/>
  <c r="AC439" i="1"/>
  <c r="AG148" i="1"/>
  <c r="BV148" i="1"/>
  <c r="S149" i="1"/>
  <c r="V149" i="1" s="1"/>
  <c r="R149" i="1"/>
  <c r="O198" i="1"/>
  <c r="T149" i="1"/>
  <c r="V148" i="1"/>
  <c r="F150" i="1"/>
  <c r="G150" i="1"/>
  <c r="J150" i="1" s="1"/>
  <c r="CD388" i="1"/>
  <c r="CB388" i="1"/>
  <c r="CB342" i="1"/>
  <c r="CD342" i="1"/>
  <c r="AM342" i="1"/>
  <c r="AO342" i="1"/>
  <c r="AQ149" i="1"/>
  <c r="AP149" i="1"/>
  <c r="AM198" i="1"/>
  <c r="AR149" i="1"/>
  <c r="BP246" i="1"/>
  <c r="BR246" i="1"/>
  <c r="E247" i="1"/>
  <c r="E639" i="1"/>
  <c r="E394" i="1"/>
  <c r="E786" i="1"/>
  <c r="E1276" i="1"/>
  <c r="E1129" i="1"/>
  <c r="E1521" i="1"/>
  <c r="E1668" i="1"/>
  <c r="E1913" i="1"/>
  <c r="E2060" i="1"/>
  <c r="CJ151" i="1"/>
  <c r="CB150" i="1"/>
  <c r="CD199" i="1" s="1"/>
  <c r="CC150" i="1"/>
  <c r="CD149" i="1"/>
  <c r="O246" i="1"/>
  <c r="Q246" i="1"/>
  <c r="CB246" i="1"/>
  <c r="CD246" i="1"/>
  <c r="BP342" i="1"/>
  <c r="BR342" i="1"/>
  <c r="BD438" i="1"/>
  <c r="BF438" i="1"/>
  <c r="CB438" i="1"/>
  <c r="CD438" i="1"/>
  <c r="Q487" i="1"/>
  <c r="O487" i="1"/>
  <c r="BD198" i="1"/>
  <c r="BI149" i="1"/>
  <c r="AD149" i="1"/>
  <c r="AE149" i="1"/>
  <c r="BD294" i="1"/>
  <c r="BF294" i="1"/>
  <c r="BQ150" i="1"/>
  <c r="BP150" i="1"/>
  <c r="BR199" i="1" s="1"/>
  <c r="BX151" i="1"/>
  <c r="P150" i="1"/>
  <c r="O150" i="1"/>
  <c r="Q199" i="1" s="1"/>
  <c r="W151" i="1"/>
  <c r="U148" i="1"/>
  <c r="AM488" i="1"/>
  <c r="AO488" i="1"/>
  <c r="C2110" i="1"/>
  <c r="C2061" i="1"/>
  <c r="C2012" i="1"/>
  <c r="C1963" i="1"/>
  <c r="C1914" i="1"/>
  <c r="C1816" i="1"/>
  <c r="C1865" i="1"/>
  <c r="C1718" i="1"/>
  <c r="C1767" i="1"/>
  <c r="C1669" i="1"/>
  <c r="C1620" i="1"/>
  <c r="C1522" i="1"/>
  <c r="C1424" i="1"/>
  <c r="C1571" i="1"/>
  <c r="C1473" i="1"/>
  <c r="C1375" i="1"/>
  <c r="C1277" i="1"/>
  <c r="C1179" i="1"/>
  <c r="C1081" i="1"/>
  <c r="C983" i="1"/>
  <c r="C885" i="1"/>
  <c r="C1228" i="1"/>
  <c r="C1130" i="1"/>
  <c r="C1326" i="1"/>
  <c r="C934" i="1"/>
  <c r="C1032" i="1"/>
  <c r="C836" i="1"/>
  <c r="C738" i="1"/>
  <c r="C640" i="1"/>
  <c r="C542" i="1"/>
  <c r="C444" i="1"/>
  <c r="C346" i="1"/>
  <c r="C787" i="1"/>
  <c r="C689" i="1"/>
  <c r="C591" i="1"/>
  <c r="C493" i="1"/>
  <c r="C395" i="1"/>
  <c r="C297" i="1"/>
  <c r="C199" i="1"/>
  <c r="H150" i="1"/>
  <c r="C248" i="1"/>
  <c r="E199" i="1"/>
  <c r="C151" i="1"/>
  <c r="K152" i="1"/>
  <c r="D151" i="1"/>
  <c r="AA246" i="1"/>
  <c r="AC246" i="1"/>
  <c r="Q437" i="1"/>
  <c r="O437" i="1"/>
  <c r="BD486" i="1"/>
  <c r="BF486" i="1"/>
  <c r="Q150" i="1" l="1"/>
  <c r="BR150" i="1"/>
  <c r="BP439" i="1"/>
  <c r="BR439" i="1"/>
  <c r="AO199" i="1"/>
  <c r="AA295" i="1"/>
  <c r="AC295" i="1"/>
  <c r="C2111" i="1"/>
  <c r="C2062" i="1"/>
  <c r="C2013" i="1"/>
  <c r="C1964" i="1"/>
  <c r="C1915" i="1"/>
  <c r="C1817" i="1"/>
  <c r="C1866" i="1"/>
  <c r="C1719" i="1"/>
  <c r="C1768" i="1"/>
  <c r="C1670" i="1"/>
  <c r="C1621" i="1"/>
  <c r="C1523" i="1"/>
  <c r="C1425" i="1"/>
  <c r="C1572" i="1"/>
  <c r="C1474" i="1"/>
  <c r="C1376" i="1"/>
  <c r="C1278" i="1"/>
  <c r="C1180" i="1"/>
  <c r="C1082" i="1"/>
  <c r="C1327" i="1"/>
  <c r="C984" i="1"/>
  <c r="C886" i="1"/>
  <c r="C1229" i="1"/>
  <c r="C1131" i="1"/>
  <c r="C1033" i="1"/>
  <c r="C837" i="1"/>
  <c r="C739" i="1"/>
  <c r="C641" i="1"/>
  <c r="C543" i="1"/>
  <c r="C445" i="1"/>
  <c r="C347" i="1"/>
  <c r="C788" i="1"/>
  <c r="C690" i="1"/>
  <c r="C592" i="1"/>
  <c r="C494" i="1"/>
  <c r="C396" i="1"/>
  <c r="C298" i="1"/>
  <c r="C200" i="1"/>
  <c r="C935" i="1"/>
  <c r="H151" i="1"/>
  <c r="C249" i="1"/>
  <c r="E346" i="1"/>
  <c r="E738" i="1"/>
  <c r="E591" i="1"/>
  <c r="E1081" i="1"/>
  <c r="E1277" i="1"/>
  <c r="E1228" i="1"/>
  <c r="E1620" i="1"/>
  <c r="E1718" i="1"/>
  <c r="E1865" i="1"/>
  <c r="E2110" i="1"/>
  <c r="AM537" i="1"/>
  <c r="AO537" i="1"/>
  <c r="O486" i="1"/>
  <c r="Q486" i="1"/>
  <c r="G151" i="1"/>
  <c r="F151" i="1"/>
  <c r="I151" i="1" s="1"/>
  <c r="E542" i="1"/>
  <c r="E395" i="1"/>
  <c r="E787" i="1"/>
  <c r="E1375" i="1"/>
  <c r="E1032" i="1"/>
  <c r="E1424" i="1"/>
  <c r="E1571" i="1"/>
  <c r="E1767" i="1"/>
  <c r="E2012" i="1"/>
  <c r="CD487" i="1"/>
  <c r="CB487" i="1"/>
  <c r="BP391" i="1"/>
  <c r="BR391" i="1"/>
  <c r="AS149" i="1"/>
  <c r="CI149" i="1"/>
  <c r="AA437" i="1"/>
  <c r="AC437" i="1"/>
  <c r="BV149" i="1"/>
  <c r="AA199" i="1"/>
  <c r="AF150" i="1"/>
  <c r="AA151" i="1"/>
  <c r="AC151" i="1" s="1"/>
  <c r="AI152" i="1"/>
  <c r="AB151" i="1"/>
  <c r="BD199" i="1"/>
  <c r="BI150" i="1"/>
  <c r="BD151" i="1"/>
  <c r="BF151" i="1" s="1"/>
  <c r="BL152" i="1"/>
  <c r="BE151" i="1"/>
  <c r="CB488" i="1"/>
  <c r="CD488" i="1"/>
  <c r="CB343" i="1"/>
  <c r="CD343" i="1"/>
  <c r="BF535" i="1"/>
  <c r="BD535" i="1"/>
  <c r="E200" i="1"/>
  <c r="E151" i="1"/>
  <c r="D152" i="1"/>
  <c r="C152" i="1"/>
  <c r="E152" i="1" s="1"/>
  <c r="K153" i="1"/>
  <c r="E248" i="1"/>
  <c r="E640" i="1"/>
  <c r="E493" i="1"/>
  <c r="E885" i="1"/>
  <c r="E1179" i="1"/>
  <c r="E1130" i="1"/>
  <c r="E1522" i="1"/>
  <c r="E1669" i="1"/>
  <c r="E1914" i="1"/>
  <c r="E2061" i="1"/>
  <c r="T150" i="1"/>
  <c r="O199" i="1"/>
  <c r="BQ151" i="1"/>
  <c r="BP151" i="1"/>
  <c r="BR200" i="1" s="1"/>
  <c r="BX152" i="1"/>
  <c r="BT150" i="1"/>
  <c r="BS150" i="1"/>
  <c r="AH149" i="1"/>
  <c r="BD247" i="1"/>
  <c r="BF247" i="1"/>
  <c r="CE150" i="1"/>
  <c r="CF150" i="1"/>
  <c r="CI150" i="1" s="1"/>
  <c r="CB151" i="1"/>
  <c r="CD151" i="1" s="1"/>
  <c r="CJ152" i="1"/>
  <c r="CC151" i="1"/>
  <c r="AT149" i="1"/>
  <c r="AM391" i="1"/>
  <c r="AO391" i="1"/>
  <c r="CB437" i="1"/>
  <c r="CD437" i="1"/>
  <c r="O247" i="1"/>
  <c r="Q247" i="1"/>
  <c r="CH149" i="1"/>
  <c r="AA391" i="1"/>
  <c r="AC391" i="1"/>
  <c r="AA343" i="1"/>
  <c r="AC343" i="1"/>
  <c r="BD488" i="1"/>
  <c r="BF488" i="1"/>
  <c r="BD295" i="1"/>
  <c r="BF295" i="1"/>
  <c r="BW149" i="1"/>
  <c r="AD150" i="1"/>
  <c r="AG150" i="1" s="1"/>
  <c r="AE150" i="1"/>
  <c r="AH150" i="1" s="1"/>
  <c r="AC150" i="1"/>
  <c r="BD391" i="1"/>
  <c r="BF391" i="1"/>
  <c r="O391" i="1"/>
  <c r="Q391" i="1"/>
  <c r="AN151" i="1"/>
  <c r="AU152" i="1"/>
  <c r="AM151" i="1"/>
  <c r="AQ150" i="1"/>
  <c r="AT150" i="1" s="1"/>
  <c r="AP150" i="1"/>
  <c r="AA247" i="1"/>
  <c r="AC247" i="1"/>
  <c r="BG150" i="1"/>
  <c r="BJ150" i="1" s="1"/>
  <c r="BH150" i="1"/>
  <c r="O537" i="1"/>
  <c r="Q537" i="1"/>
  <c r="O343" i="1"/>
  <c r="Q343" i="1"/>
  <c r="BD343" i="1"/>
  <c r="BF343" i="1"/>
  <c r="AG149" i="1"/>
  <c r="O536" i="1"/>
  <c r="Q536" i="1"/>
  <c r="BP295" i="1"/>
  <c r="BR295" i="1"/>
  <c r="CB391" i="1"/>
  <c r="CD391" i="1"/>
  <c r="I150" i="1"/>
  <c r="AA488" i="1"/>
  <c r="AC488" i="1"/>
  <c r="AC487" i="1"/>
  <c r="AA487" i="1"/>
  <c r="BP247" i="1"/>
  <c r="BR247" i="1"/>
  <c r="BJ149" i="1"/>
  <c r="AM343" i="1"/>
  <c r="AO343" i="1"/>
  <c r="BP634" i="1"/>
  <c r="BR634" i="1"/>
  <c r="AM295" i="1"/>
  <c r="AO295" i="1"/>
  <c r="E297" i="1"/>
  <c r="E444" i="1"/>
  <c r="E836" i="1"/>
  <c r="E689" i="1"/>
  <c r="E983" i="1"/>
  <c r="E934" i="1"/>
  <c r="E1326" i="1"/>
  <c r="E1473" i="1"/>
  <c r="E1816" i="1"/>
  <c r="E1963" i="1"/>
  <c r="P151" i="1"/>
  <c r="O151" i="1"/>
  <c r="W152" i="1"/>
  <c r="S150" i="1"/>
  <c r="R150" i="1"/>
  <c r="BU150" i="1"/>
  <c r="BP199" i="1"/>
  <c r="BF487" i="1"/>
  <c r="BD487" i="1"/>
  <c r="CB295" i="1"/>
  <c r="CD295" i="1"/>
  <c r="O295" i="1"/>
  <c r="Q295" i="1"/>
  <c r="CB199" i="1"/>
  <c r="CG150" i="1"/>
  <c r="CD150" i="1"/>
  <c r="AM247" i="1"/>
  <c r="AO247" i="1"/>
  <c r="U149" i="1"/>
  <c r="AM437" i="1"/>
  <c r="AO437" i="1"/>
  <c r="CB247" i="1"/>
  <c r="CD247" i="1"/>
  <c r="AR150" i="1"/>
  <c r="AM199" i="1"/>
  <c r="BR535" i="1"/>
  <c r="BP535" i="1"/>
  <c r="BP343" i="1"/>
  <c r="BR343" i="1"/>
  <c r="BF199" i="1"/>
  <c r="BF150" i="1"/>
  <c r="AO487" i="1"/>
  <c r="AM487" i="1"/>
  <c r="E201" i="1" l="1"/>
  <c r="BF200" i="1"/>
  <c r="CD200" i="1"/>
  <c r="BR488" i="1"/>
  <c r="BP488" i="1"/>
  <c r="BR151" i="1"/>
  <c r="AC200" i="1"/>
  <c r="AO486" i="1"/>
  <c r="AM486" i="1"/>
  <c r="O200" i="1"/>
  <c r="T151" i="1"/>
  <c r="BP296" i="1"/>
  <c r="BR296" i="1"/>
  <c r="O440" i="1"/>
  <c r="Q440" i="1"/>
  <c r="BD440" i="1"/>
  <c r="BF440" i="1"/>
  <c r="AM536" i="1"/>
  <c r="AO536" i="1"/>
  <c r="BP392" i="1"/>
  <c r="BR392" i="1"/>
  <c r="CB296" i="1"/>
  <c r="CD296" i="1"/>
  <c r="CB248" i="1"/>
  <c r="CD248" i="1"/>
  <c r="O344" i="1"/>
  <c r="Q344" i="1"/>
  <c r="BD536" i="1"/>
  <c r="BF536" i="1"/>
  <c r="V150" i="1"/>
  <c r="Q151" i="1"/>
  <c r="AM344" i="1"/>
  <c r="AO344" i="1"/>
  <c r="BP344" i="1"/>
  <c r="BR344" i="1"/>
  <c r="Q585" i="1"/>
  <c r="O585" i="1"/>
  <c r="AM200" i="1"/>
  <c r="AR151" i="1"/>
  <c r="AQ151" i="1"/>
  <c r="AT151" i="1" s="1"/>
  <c r="AP151" i="1"/>
  <c r="CC152" i="1"/>
  <c r="CB152" i="1"/>
  <c r="CD152" i="1" s="1"/>
  <c r="CJ153" i="1"/>
  <c r="BV150" i="1"/>
  <c r="BT151" i="1"/>
  <c r="BW151" i="1" s="1"/>
  <c r="BS151" i="1"/>
  <c r="C2112" i="1"/>
  <c r="C2063" i="1"/>
  <c r="C2014" i="1"/>
  <c r="C1965" i="1"/>
  <c r="C1916" i="1"/>
  <c r="C1818" i="1"/>
  <c r="C1867" i="1"/>
  <c r="C1720" i="1"/>
  <c r="C1769" i="1"/>
  <c r="C1671" i="1"/>
  <c r="C1622" i="1"/>
  <c r="C1524" i="1"/>
  <c r="C1426" i="1"/>
  <c r="C1573" i="1"/>
  <c r="C1475" i="1"/>
  <c r="C1377" i="1"/>
  <c r="C1279" i="1"/>
  <c r="C1181" i="1"/>
  <c r="C1083" i="1"/>
  <c r="C985" i="1"/>
  <c r="C887" i="1"/>
  <c r="C1328" i="1"/>
  <c r="C1230" i="1"/>
  <c r="C1132" i="1"/>
  <c r="C936" i="1"/>
  <c r="C1034" i="1"/>
  <c r="C838" i="1"/>
  <c r="C740" i="1"/>
  <c r="C642" i="1"/>
  <c r="C544" i="1"/>
  <c r="C446" i="1"/>
  <c r="C348" i="1"/>
  <c r="H152" i="1"/>
  <c r="C789" i="1"/>
  <c r="C691" i="1"/>
  <c r="C593" i="1"/>
  <c r="C495" i="1"/>
  <c r="C397" i="1"/>
  <c r="C299" i="1"/>
  <c r="C201" i="1"/>
  <c r="C250" i="1"/>
  <c r="BD584" i="1"/>
  <c r="BF584" i="1"/>
  <c r="AA248" i="1"/>
  <c r="AC248" i="1"/>
  <c r="AM586" i="1"/>
  <c r="AO586" i="1"/>
  <c r="E445" i="1"/>
  <c r="E837" i="1"/>
  <c r="E690" i="1"/>
  <c r="E1180" i="1"/>
  <c r="E1376" i="1"/>
  <c r="E1425" i="1"/>
  <c r="E1572" i="1"/>
  <c r="E1768" i="1"/>
  <c r="E2013" i="1"/>
  <c r="BP584" i="1"/>
  <c r="BR584" i="1"/>
  <c r="BP248" i="1"/>
  <c r="BR248" i="1"/>
  <c r="W153" i="1"/>
  <c r="O152" i="1"/>
  <c r="P152" i="1"/>
  <c r="Q200" i="1"/>
  <c r="AM392" i="1"/>
  <c r="AO392" i="1"/>
  <c r="CB440" i="1"/>
  <c r="CD440" i="1"/>
  <c r="BD392" i="1"/>
  <c r="BF392" i="1"/>
  <c r="AS150" i="1"/>
  <c r="AO200" i="1"/>
  <c r="BD537" i="1"/>
  <c r="BF537" i="1"/>
  <c r="AA392" i="1"/>
  <c r="AC392" i="1"/>
  <c r="O296" i="1"/>
  <c r="Q296" i="1"/>
  <c r="AM440" i="1"/>
  <c r="AO440" i="1"/>
  <c r="CF151" i="1"/>
  <c r="CI151" i="1" s="1"/>
  <c r="CE151" i="1"/>
  <c r="CH151" i="1" s="1"/>
  <c r="CB200" i="1"/>
  <c r="CG151" i="1"/>
  <c r="BW150" i="1"/>
  <c r="BD200" i="1"/>
  <c r="BI151" i="1"/>
  <c r="AB152" i="1"/>
  <c r="AA152" i="1"/>
  <c r="AC152" i="1" s="1"/>
  <c r="AI153" i="1"/>
  <c r="AA200" i="1"/>
  <c r="AF151" i="1"/>
  <c r="BP440" i="1"/>
  <c r="BR440" i="1"/>
  <c r="J151" i="1"/>
  <c r="Q535" i="1"/>
  <c r="O535" i="1"/>
  <c r="E984" i="1"/>
  <c r="E543" i="1"/>
  <c r="E396" i="1"/>
  <c r="E788" i="1"/>
  <c r="E1278" i="1"/>
  <c r="E1131" i="1"/>
  <c r="E1523" i="1"/>
  <c r="E1670" i="1"/>
  <c r="E1915" i="1"/>
  <c r="E2062" i="1"/>
  <c r="AM248" i="1"/>
  <c r="AO248" i="1"/>
  <c r="AA536" i="1"/>
  <c r="AC536" i="1"/>
  <c r="O586" i="1"/>
  <c r="Q586" i="1"/>
  <c r="AA296" i="1"/>
  <c r="AC296" i="1"/>
  <c r="CH150" i="1"/>
  <c r="BD296" i="1"/>
  <c r="BF296" i="1"/>
  <c r="G152" i="1"/>
  <c r="J152" i="1" s="1"/>
  <c r="F152" i="1"/>
  <c r="I152" i="1" s="1"/>
  <c r="AE151" i="1"/>
  <c r="AD151" i="1"/>
  <c r="AG151" i="1" s="1"/>
  <c r="E249" i="1"/>
  <c r="E641" i="1"/>
  <c r="E494" i="1"/>
  <c r="E886" i="1"/>
  <c r="E935" i="1"/>
  <c r="E1229" i="1"/>
  <c r="E1621" i="1"/>
  <c r="E1719" i="1"/>
  <c r="E1866" i="1"/>
  <c r="E2111" i="1"/>
  <c r="AA344" i="1"/>
  <c r="AC344" i="1"/>
  <c r="AM296" i="1"/>
  <c r="AO296" i="1"/>
  <c r="CB344" i="1"/>
  <c r="CD344" i="1"/>
  <c r="U150" i="1"/>
  <c r="S151" i="1"/>
  <c r="V151" i="1" s="1"/>
  <c r="R151" i="1"/>
  <c r="BR683" i="1"/>
  <c r="BP683" i="1"/>
  <c r="AA537" i="1"/>
  <c r="AC537" i="1"/>
  <c r="O392" i="1"/>
  <c r="Q392" i="1"/>
  <c r="BK150" i="1"/>
  <c r="AU153" i="1"/>
  <c r="AM152" i="1"/>
  <c r="AN152" i="1"/>
  <c r="AO151" i="1"/>
  <c r="BD344" i="1"/>
  <c r="BF344" i="1"/>
  <c r="AA440" i="1"/>
  <c r="AC440" i="1"/>
  <c r="CD486" i="1"/>
  <c r="CB486" i="1"/>
  <c r="BX153" i="1"/>
  <c r="BQ152" i="1"/>
  <c r="BP152" i="1"/>
  <c r="BP200" i="1"/>
  <c r="BU151" i="1"/>
  <c r="O248" i="1"/>
  <c r="Q248" i="1"/>
  <c r="D153" i="1"/>
  <c r="K154" i="1"/>
  <c r="C153" i="1"/>
  <c r="CB392" i="1"/>
  <c r="CD392" i="1"/>
  <c r="CB537" i="1"/>
  <c r="CD537" i="1"/>
  <c r="BH151" i="1"/>
  <c r="BK151" i="1" s="1"/>
  <c r="BG151" i="1"/>
  <c r="BE152" i="1"/>
  <c r="BD152" i="1"/>
  <c r="BF152" i="1" s="1"/>
  <c r="BL153" i="1"/>
  <c r="BD248" i="1"/>
  <c r="BF248" i="1"/>
  <c r="AC486" i="1"/>
  <c r="AA486" i="1"/>
  <c r="CB536" i="1"/>
  <c r="CD536" i="1"/>
  <c r="E298" i="1"/>
  <c r="E347" i="1"/>
  <c r="E739" i="1"/>
  <c r="E592" i="1"/>
  <c r="E1082" i="1"/>
  <c r="E1033" i="1"/>
  <c r="E1327" i="1"/>
  <c r="E1474" i="1"/>
  <c r="E1817" i="1"/>
  <c r="E1964" i="1"/>
  <c r="BR537" i="1" l="1"/>
  <c r="BP537" i="1"/>
  <c r="CD201" i="1"/>
  <c r="BF201" i="1"/>
  <c r="O297" i="1"/>
  <c r="Q297" i="1"/>
  <c r="BS152" i="1"/>
  <c r="BV152" i="1" s="1"/>
  <c r="BT152" i="1"/>
  <c r="BW152" i="1" s="1"/>
  <c r="BP153" i="1"/>
  <c r="BR153" i="1" s="1"/>
  <c r="BX154" i="1"/>
  <c r="BQ153" i="1"/>
  <c r="AM153" i="1"/>
  <c r="AO153" i="1" s="1"/>
  <c r="AU154" i="1"/>
  <c r="AN153" i="1"/>
  <c r="O584" i="1"/>
  <c r="Q584" i="1"/>
  <c r="AF152" i="1"/>
  <c r="AA201" i="1"/>
  <c r="R152" i="1"/>
  <c r="U152" i="1" s="1"/>
  <c r="S152" i="1"/>
  <c r="V152" i="1" s="1"/>
  <c r="AS151" i="1"/>
  <c r="AM393" i="1"/>
  <c r="AO393" i="1"/>
  <c r="BH152" i="1"/>
  <c r="BK152" i="1" s="1"/>
  <c r="BG152" i="1"/>
  <c r="BJ152" i="1" s="1"/>
  <c r="BJ151" i="1"/>
  <c r="BP201" i="1"/>
  <c r="BU152" i="1"/>
  <c r="AA489" i="1"/>
  <c r="AC489" i="1"/>
  <c r="O441" i="1"/>
  <c r="Q441" i="1"/>
  <c r="AA586" i="1"/>
  <c r="AC586" i="1"/>
  <c r="BP732" i="1"/>
  <c r="BR732" i="1"/>
  <c r="AA249" i="1"/>
  <c r="AC249" i="1"/>
  <c r="BD441" i="1"/>
  <c r="BF441" i="1"/>
  <c r="AM441" i="1"/>
  <c r="AO441" i="1"/>
  <c r="BP297" i="1"/>
  <c r="BR297" i="1"/>
  <c r="E495" i="1"/>
  <c r="E1132" i="1"/>
  <c r="BI152" i="1"/>
  <c r="BD201" i="1"/>
  <c r="K155" i="1"/>
  <c r="D154" i="1"/>
  <c r="C154" i="1"/>
  <c r="E154" i="1" s="1"/>
  <c r="G153" i="1"/>
  <c r="J153" i="1" s="1"/>
  <c r="F153" i="1"/>
  <c r="I153" i="1" s="1"/>
  <c r="BR152" i="1"/>
  <c r="CB535" i="1"/>
  <c r="CD535" i="1"/>
  <c r="AP152" i="1"/>
  <c r="AS152" i="1" s="1"/>
  <c r="AQ152" i="1"/>
  <c r="AT152" i="1" s="1"/>
  <c r="CB393" i="1"/>
  <c r="CD393" i="1"/>
  <c r="AA393" i="1"/>
  <c r="AC393" i="1"/>
  <c r="AH151" i="1"/>
  <c r="AA345" i="1"/>
  <c r="AC345" i="1"/>
  <c r="AM297" i="1"/>
  <c r="AO297" i="1"/>
  <c r="AB153" i="1"/>
  <c r="AI154" i="1"/>
  <c r="AA153" i="1"/>
  <c r="AE152" i="1"/>
  <c r="AH152" i="1" s="1"/>
  <c r="AD152" i="1"/>
  <c r="AG152" i="1" s="1"/>
  <c r="CB249" i="1"/>
  <c r="CD249" i="1"/>
  <c r="AA441" i="1"/>
  <c r="AC441" i="1"/>
  <c r="BD586" i="1"/>
  <c r="BF586" i="1"/>
  <c r="BF633" i="1"/>
  <c r="BD633" i="1"/>
  <c r="E446" i="1"/>
  <c r="E838" i="1"/>
  <c r="E593" i="1"/>
  <c r="E1083" i="1"/>
  <c r="E1377" i="1"/>
  <c r="E1230" i="1"/>
  <c r="E1622" i="1"/>
  <c r="E1720" i="1"/>
  <c r="E1867" i="1"/>
  <c r="E2112" i="1"/>
  <c r="BV151" i="1"/>
  <c r="CG152" i="1"/>
  <c r="CB201" i="1"/>
  <c r="CB297" i="1"/>
  <c r="CD297" i="1"/>
  <c r="CB345" i="1"/>
  <c r="CD345" i="1"/>
  <c r="BD489" i="1"/>
  <c r="BF489" i="1"/>
  <c r="O489" i="1"/>
  <c r="Q489" i="1"/>
  <c r="CD585" i="1"/>
  <c r="CB585" i="1"/>
  <c r="BD393" i="1"/>
  <c r="BF393" i="1"/>
  <c r="AM201" i="1"/>
  <c r="AR152" i="1"/>
  <c r="U151" i="1"/>
  <c r="O635" i="1"/>
  <c r="Q635" i="1"/>
  <c r="AC585" i="1"/>
  <c r="AA585" i="1"/>
  <c r="BP489" i="1"/>
  <c r="BR489" i="1"/>
  <c r="BD249" i="1"/>
  <c r="BF249" i="1"/>
  <c r="O201" i="1"/>
  <c r="T152" i="1"/>
  <c r="O153" i="1"/>
  <c r="Q202" i="1" s="1"/>
  <c r="W154" i="1"/>
  <c r="P153" i="1"/>
  <c r="E250" i="1"/>
  <c r="E642" i="1"/>
  <c r="E397" i="1"/>
  <c r="E789" i="1"/>
  <c r="E1181" i="1"/>
  <c r="E1034" i="1"/>
  <c r="E1426" i="1"/>
  <c r="E1573" i="1"/>
  <c r="E1769" i="1"/>
  <c r="E2014" i="1"/>
  <c r="CC153" i="1"/>
  <c r="CB153" i="1"/>
  <c r="CD153" i="1" s="1"/>
  <c r="CJ154" i="1"/>
  <c r="O634" i="1"/>
  <c r="Q634" i="1"/>
  <c r="AM535" i="1"/>
  <c r="AO535" i="1"/>
  <c r="BE153" i="1"/>
  <c r="BD153" i="1"/>
  <c r="BF153" i="1" s="1"/>
  <c r="BL154" i="1"/>
  <c r="CB586" i="1"/>
  <c r="CD586" i="1"/>
  <c r="AO152" i="1"/>
  <c r="AM345" i="1"/>
  <c r="AO345" i="1"/>
  <c r="CB489" i="1"/>
  <c r="CD489" i="1"/>
  <c r="Q201" i="1"/>
  <c r="AA297" i="1"/>
  <c r="AC297" i="1"/>
  <c r="E348" i="1"/>
  <c r="E740" i="1"/>
  <c r="E887" i="1"/>
  <c r="E1279" i="1"/>
  <c r="E1524" i="1"/>
  <c r="E1671" i="1"/>
  <c r="E1916" i="1"/>
  <c r="E2063" i="1"/>
  <c r="BP393" i="1"/>
  <c r="BR393" i="1"/>
  <c r="BP441" i="1"/>
  <c r="BR441" i="1"/>
  <c r="AO585" i="1"/>
  <c r="AM585" i="1"/>
  <c r="BP345" i="1"/>
  <c r="BR345" i="1"/>
  <c r="AA535" i="1"/>
  <c r="AC535" i="1"/>
  <c r="BD297" i="1"/>
  <c r="BF297" i="1"/>
  <c r="CB441" i="1"/>
  <c r="CD441" i="1"/>
  <c r="C2113" i="1"/>
  <c r="C2064" i="1"/>
  <c r="C2015" i="1"/>
  <c r="C1966" i="1"/>
  <c r="C1917" i="1"/>
  <c r="C1819" i="1"/>
  <c r="C1868" i="1"/>
  <c r="C1721" i="1"/>
  <c r="C1770" i="1"/>
  <c r="C1672" i="1"/>
  <c r="C1623" i="1"/>
  <c r="C1525" i="1"/>
  <c r="C1427" i="1"/>
  <c r="C1574" i="1"/>
  <c r="C1476" i="1"/>
  <c r="C1378" i="1"/>
  <c r="C1280" i="1"/>
  <c r="C1182" i="1"/>
  <c r="C1084" i="1"/>
  <c r="C1329" i="1"/>
  <c r="C986" i="1"/>
  <c r="C888" i="1"/>
  <c r="C1231" i="1"/>
  <c r="C1133" i="1"/>
  <c r="C1035" i="1"/>
  <c r="C839" i="1"/>
  <c r="C741" i="1"/>
  <c r="C643" i="1"/>
  <c r="C545" i="1"/>
  <c r="C447" i="1"/>
  <c r="C349" i="1"/>
  <c r="C937" i="1"/>
  <c r="C790" i="1"/>
  <c r="C692" i="1"/>
  <c r="C594" i="1"/>
  <c r="C496" i="1"/>
  <c r="C398" i="1"/>
  <c r="C300" i="1"/>
  <c r="C202" i="1"/>
  <c r="H153" i="1"/>
  <c r="C251" i="1"/>
  <c r="E202" i="1"/>
  <c r="E153" i="1"/>
  <c r="BP249" i="1"/>
  <c r="BR249" i="1"/>
  <c r="BR201" i="1"/>
  <c r="AO201" i="1"/>
  <c r="BD345" i="1"/>
  <c r="BF345" i="1"/>
  <c r="AC201" i="1"/>
  <c r="AM489" i="1"/>
  <c r="AO489" i="1"/>
  <c r="O345" i="1"/>
  <c r="Q345" i="1"/>
  <c r="Q152" i="1"/>
  <c r="BR633" i="1"/>
  <c r="BP633" i="1"/>
  <c r="AM635" i="1"/>
  <c r="AO635" i="1"/>
  <c r="E299" i="1"/>
  <c r="E544" i="1"/>
  <c r="E691" i="1"/>
  <c r="E985" i="1"/>
  <c r="E936" i="1"/>
  <c r="E1328" i="1"/>
  <c r="E1475" i="1"/>
  <c r="E1818" i="1"/>
  <c r="E1965" i="1"/>
  <c r="CF152" i="1"/>
  <c r="CI152" i="1" s="1"/>
  <c r="CE152" i="1"/>
  <c r="AM249" i="1"/>
  <c r="AO249" i="1"/>
  <c r="BF585" i="1"/>
  <c r="BD585" i="1"/>
  <c r="O393" i="1"/>
  <c r="Q393" i="1"/>
  <c r="O249" i="1"/>
  <c r="Q249" i="1"/>
  <c r="BR586" i="1" l="1"/>
  <c r="BP586" i="1"/>
  <c r="Q153" i="1"/>
  <c r="BR202" i="1"/>
  <c r="BF202" i="1"/>
  <c r="O298" i="1"/>
  <c r="Q298" i="1"/>
  <c r="BP298" i="1"/>
  <c r="BR298" i="1"/>
  <c r="E300" i="1"/>
  <c r="E447" i="1"/>
  <c r="E839" i="1"/>
  <c r="E594" i="1"/>
  <c r="E1084" i="1"/>
  <c r="E1035" i="1"/>
  <c r="E1329" i="1"/>
  <c r="E1476" i="1"/>
  <c r="E1819" i="1"/>
  <c r="E1966" i="1"/>
  <c r="CB490" i="1"/>
  <c r="CD490" i="1"/>
  <c r="AC584" i="1"/>
  <c r="AA584" i="1"/>
  <c r="AM634" i="1"/>
  <c r="AO634" i="1"/>
  <c r="BP442" i="1"/>
  <c r="BR442" i="1"/>
  <c r="CB538" i="1"/>
  <c r="CD538" i="1"/>
  <c r="BG153" i="1"/>
  <c r="BH153" i="1"/>
  <c r="BK153" i="1" s="1"/>
  <c r="AO584" i="1"/>
  <c r="AM584" i="1"/>
  <c r="Q683" i="1"/>
  <c r="O683" i="1"/>
  <c r="CE153" i="1"/>
  <c r="CH153" i="1" s="1"/>
  <c r="CF153" i="1"/>
  <c r="CI153" i="1" s="1"/>
  <c r="BD298" i="1"/>
  <c r="BF298" i="1"/>
  <c r="BP538" i="1"/>
  <c r="BR538" i="1"/>
  <c r="AM250" i="1"/>
  <c r="AO250" i="1"/>
  <c r="BD682" i="1"/>
  <c r="BF682" i="1"/>
  <c r="AA490" i="1"/>
  <c r="AC490" i="1"/>
  <c r="AA202" i="1"/>
  <c r="AF153" i="1"/>
  <c r="F154" i="1"/>
  <c r="I154" i="1" s="1"/>
  <c r="G154" i="1"/>
  <c r="J154" i="1" s="1"/>
  <c r="BD250" i="1"/>
  <c r="BF250" i="1"/>
  <c r="AA298" i="1"/>
  <c r="AC298" i="1"/>
  <c r="BR781" i="1"/>
  <c r="BP781" i="1"/>
  <c r="AA538" i="1"/>
  <c r="AC538" i="1"/>
  <c r="BP250" i="1"/>
  <c r="BR250" i="1"/>
  <c r="AQ153" i="1"/>
  <c r="AT153" i="1" s="1"/>
  <c r="AP153" i="1"/>
  <c r="AS153" i="1" s="1"/>
  <c r="BQ154" i="1"/>
  <c r="BP154" i="1"/>
  <c r="BR154" i="1" s="1"/>
  <c r="BX155" i="1"/>
  <c r="O346" i="1"/>
  <c r="Q346" i="1"/>
  <c r="AM684" i="1"/>
  <c r="AO684" i="1"/>
  <c r="O394" i="1"/>
  <c r="Q394" i="1"/>
  <c r="BD394" i="1"/>
  <c r="BF394" i="1"/>
  <c r="E545" i="1"/>
  <c r="E986" i="1"/>
  <c r="E692" i="1"/>
  <c r="E1182" i="1"/>
  <c r="E1378" i="1"/>
  <c r="E1427" i="1"/>
  <c r="E1574" i="1"/>
  <c r="E1770" i="1"/>
  <c r="E2015" i="1"/>
  <c r="BP490" i="1"/>
  <c r="BR490" i="1"/>
  <c r="AA346" i="1"/>
  <c r="AC346" i="1"/>
  <c r="CJ155" i="1"/>
  <c r="CB154" i="1"/>
  <c r="CD203" i="1" s="1"/>
  <c r="CC154" i="1"/>
  <c r="CD202" i="1"/>
  <c r="S153" i="1"/>
  <c r="V153" i="1" s="1"/>
  <c r="R153" i="1"/>
  <c r="U153" i="1" s="1"/>
  <c r="O202" i="1"/>
  <c r="T153" i="1"/>
  <c r="CB250" i="1"/>
  <c r="CD250" i="1"/>
  <c r="AC202" i="1"/>
  <c r="AD153" i="1"/>
  <c r="AG153" i="1" s="1"/>
  <c r="AE153" i="1"/>
  <c r="AH153" i="1" s="1"/>
  <c r="AM346" i="1"/>
  <c r="AO346" i="1"/>
  <c r="E203" i="1"/>
  <c r="BD490" i="1"/>
  <c r="BF490" i="1"/>
  <c r="Q633" i="1"/>
  <c r="O633" i="1"/>
  <c r="AN154" i="1"/>
  <c r="AM154" i="1"/>
  <c r="AU155" i="1"/>
  <c r="BD634" i="1"/>
  <c r="BF634" i="1"/>
  <c r="AM298" i="1"/>
  <c r="AO298" i="1"/>
  <c r="O442" i="1"/>
  <c r="Q442" i="1"/>
  <c r="BP682" i="1"/>
  <c r="BR682" i="1"/>
  <c r="E251" i="1"/>
  <c r="E643" i="1"/>
  <c r="E398" i="1"/>
  <c r="E790" i="1"/>
  <c r="E1280" i="1"/>
  <c r="E1133" i="1"/>
  <c r="E1525" i="1"/>
  <c r="E1672" i="1"/>
  <c r="E1917" i="1"/>
  <c r="E2064" i="1"/>
  <c r="AM394" i="1"/>
  <c r="AO394" i="1"/>
  <c r="CB635" i="1"/>
  <c r="CD635" i="1"/>
  <c r="BL155" i="1"/>
  <c r="BE154" i="1"/>
  <c r="BD154" i="1"/>
  <c r="BF154" i="1" s="1"/>
  <c r="O250" i="1"/>
  <c r="Q250" i="1"/>
  <c r="AA634" i="1"/>
  <c r="AC634" i="1"/>
  <c r="CB634" i="1"/>
  <c r="CD634" i="1"/>
  <c r="CB346" i="1"/>
  <c r="CD346" i="1"/>
  <c r="CB298" i="1"/>
  <c r="CD298" i="1"/>
  <c r="AA394" i="1"/>
  <c r="AC394" i="1"/>
  <c r="AA442" i="1"/>
  <c r="AC442" i="1"/>
  <c r="CB442" i="1"/>
  <c r="CD442" i="1"/>
  <c r="BP346" i="1"/>
  <c r="BR346" i="1"/>
  <c r="AM490" i="1"/>
  <c r="AO490" i="1"/>
  <c r="AA635" i="1"/>
  <c r="AC635" i="1"/>
  <c r="O490" i="1"/>
  <c r="Q490" i="1"/>
  <c r="AA250" i="1"/>
  <c r="AC250" i="1"/>
  <c r="AM202" i="1"/>
  <c r="AR153" i="1"/>
  <c r="BT153" i="1"/>
  <c r="BW153" i="1" s="1"/>
  <c r="BS153" i="1"/>
  <c r="BV153" i="1" s="1"/>
  <c r="CH152" i="1"/>
  <c r="AM538" i="1"/>
  <c r="AO538" i="1"/>
  <c r="E349" i="1"/>
  <c r="E741" i="1"/>
  <c r="E496" i="1"/>
  <c r="E888" i="1"/>
  <c r="E937" i="1"/>
  <c r="E1231" i="1"/>
  <c r="E1623" i="1"/>
  <c r="E1721" i="1"/>
  <c r="E1868" i="1"/>
  <c r="E2113" i="1"/>
  <c r="BD346" i="1"/>
  <c r="BF346" i="1"/>
  <c r="BP394" i="1"/>
  <c r="BR394" i="1"/>
  <c r="BD202" i="1"/>
  <c r="BI153" i="1"/>
  <c r="CB202" i="1"/>
  <c r="CG153" i="1"/>
  <c r="P154" i="1"/>
  <c r="O154" i="1"/>
  <c r="Q154" i="1" s="1"/>
  <c r="W155" i="1"/>
  <c r="O684" i="1"/>
  <c r="Q684" i="1"/>
  <c r="BD442" i="1"/>
  <c r="BF442" i="1"/>
  <c r="O538" i="1"/>
  <c r="Q538" i="1"/>
  <c r="BD538" i="1"/>
  <c r="BF538" i="1"/>
  <c r="CB394" i="1"/>
  <c r="CD394" i="1"/>
  <c r="BD635" i="1"/>
  <c r="BF635" i="1"/>
  <c r="AI155" i="1"/>
  <c r="AA154" i="1"/>
  <c r="AC203" i="1" s="1"/>
  <c r="AB154" i="1"/>
  <c r="AC153" i="1"/>
  <c r="CD584" i="1"/>
  <c r="CB584" i="1"/>
  <c r="C2114" i="1"/>
  <c r="C2065" i="1"/>
  <c r="C2016" i="1"/>
  <c r="C1967" i="1"/>
  <c r="C1820" i="1"/>
  <c r="C1918" i="1"/>
  <c r="C1869" i="1"/>
  <c r="C1722" i="1"/>
  <c r="C1771" i="1"/>
  <c r="C1673" i="1"/>
  <c r="C1624" i="1"/>
  <c r="C1526" i="1"/>
  <c r="C1428" i="1"/>
  <c r="C1575" i="1"/>
  <c r="C1477" i="1"/>
  <c r="C1379" i="1"/>
  <c r="C1281" i="1"/>
  <c r="C1183" i="1"/>
  <c r="C1085" i="1"/>
  <c r="C987" i="1"/>
  <c r="C889" i="1"/>
  <c r="C1232" i="1"/>
  <c r="C1134" i="1"/>
  <c r="C938" i="1"/>
  <c r="C1036" i="1"/>
  <c r="C840" i="1"/>
  <c r="C742" i="1"/>
  <c r="C644" i="1"/>
  <c r="C546" i="1"/>
  <c r="C448" i="1"/>
  <c r="C350" i="1"/>
  <c r="C1330" i="1"/>
  <c r="C791" i="1"/>
  <c r="C693" i="1"/>
  <c r="C595" i="1"/>
  <c r="C497" i="1"/>
  <c r="C399" i="1"/>
  <c r="C301" i="1"/>
  <c r="C203" i="1"/>
  <c r="H154" i="1"/>
  <c r="C252" i="1"/>
  <c r="C155" i="1"/>
  <c r="E204" i="1" s="1"/>
  <c r="K156" i="1"/>
  <c r="D155" i="1"/>
  <c r="AM442" i="1"/>
  <c r="AO442" i="1"/>
  <c r="AO202" i="1"/>
  <c r="BP202" i="1"/>
  <c r="BU153" i="1"/>
  <c r="BR635" i="1" l="1"/>
  <c r="BP635" i="1"/>
  <c r="BR203" i="1"/>
  <c r="CD154" i="1"/>
  <c r="BF203" i="1"/>
  <c r="AC154" i="1"/>
  <c r="AM491" i="1"/>
  <c r="AO491" i="1"/>
  <c r="E448" i="1"/>
  <c r="E1085" i="1"/>
  <c r="E1477" i="1"/>
  <c r="E1869" i="1"/>
  <c r="O587" i="1"/>
  <c r="Q587" i="1"/>
  <c r="CD683" i="1"/>
  <c r="CB683" i="1"/>
  <c r="AM443" i="1"/>
  <c r="AO443" i="1"/>
  <c r="BF683" i="1"/>
  <c r="BD683" i="1"/>
  <c r="AR154" i="1"/>
  <c r="AM203" i="1"/>
  <c r="CB155" i="1"/>
  <c r="CD155" i="1" s="1"/>
  <c r="CJ156" i="1"/>
  <c r="CC155" i="1"/>
  <c r="AA251" i="1"/>
  <c r="AC251" i="1"/>
  <c r="BF731" i="1"/>
  <c r="BD731" i="1"/>
  <c r="E1379" i="1"/>
  <c r="E987" i="1"/>
  <c r="E1428" i="1"/>
  <c r="E1575" i="1"/>
  <c r="E2016" i="1"/>
  <c r="O733" i="1"/>
  <c r="Q733" i="1"/>
  <c r="P155" i="1"/>
  <c r="O155" i="1"/>
  <c r="W156" i="1"/>
  <c r="T154" i="1"/>
  <c r="O203" i="1"/>
  <c r="CB251" i="1"/>
  <c r="CD251" i="1"/>
  <c r="BP395" i="1"/>
  <c r="BR395" i="1"/>
  <c r="CB491" i="1"/>
  <c r="CD491" i="1"/>
  <c r="BG154" i="1"/>
  <c r="BJ154" i="1" s="1"/>
  <c r="BH154" i="1"/>
  <c r="BK154" i="1" s="1"/>
  <c r="CE154" i="1"/>
  <c r="CH154" i="1" s="1"/>
  <c r="CF154" i="1"/>
  <c r="CI154" i="1" s="1"/>
  <c r="AM733" i="1"/>
  <c r="AO733" i="1"/>
  <c r="BP491" i="1"/>
  <c r="BR491" i="1"/>
  <c r="BP347" i="1"/>
  <c r="BR347" i="1"/>
  <c r="G155" i="1"/>
  <c r="J155" i="1" s="1"/>
  <c r="F155" i="1"/>
  <c r="I155" i="1" s="1"/>
  <c r="E252" i="1"/>
  <c r="E644" i="1"/>
  <c r="E399" i="1"/>
  <c r="E791" i="1"/>
  <c r="E1183" i="1"/>
  <c r="E1134" i="1"/>
  <c r="E1526" i="1"/>
  <c r="E1673" i="1"/>
  <c r="E1918" i="1"/>
  <c r="E2065" i="1"/>
  <c r="CB633" i="1"/>
  <c r="CD633" i="1"/>
  <c r="AA203" i="1"/>
  <c r="AF154" i="1"/>
  <c r="AA155" i="1"/>
  <c r="AC204" i="1" s="1"/>
  <c r="AI156" i="1"/>
  <c r="AB155" i="1"/>
  <c r="Q203" i="1"/>
  <c r="S154" i="1"/>
  <c r="V154" i="1" s="1"/>
  <c r="R154" i="1"/>
  <c r="U154" i="1" s="1"/>
  <c r="AM251" i="1"/>
  <c r="AO251" i="1"/>
  <c r="O299" i="1"/>
  <c r="Q299" i="1"/>
  <c r="CB684" i="1"/>
  <c r="CD684" i="1"/>
  <c r="O491" i="1"/>
  <c r="Q491" i="1"/>
  <c r="AO154" i="1"/>
  <c r="AO203" i="1"/>
  <c r="AQ154" i="1"/>
  <c r="AT154" i="1" s="1"/>
  <c r="AP154" i="1"/>
  <c r="AS154" i="1" s="1"/>
  <c r="O682" i="1"/>
  <c r="Q682" i="1"/>
  <c r="AM395" i="1"/>
  <c r="AO395" i="1"/>
  <c r="BD443" i="1"/>
  <c r="BF443" i="1"/>
  <c r="O395" i="1"/>
  <c r="Q395" i="1"/>
  <c r="BU154" i="1"/>
  <c r="BP203" i="1"/>
  <c r="O732" i="1"/>
  <c r="Q732" i="1"/>
  <c r="BJ153" i="1"/>
  <c r="AA633" i="1"/>
  <c r="AC633" i="1"/>
  <c r="BP251" i="1"/>
  <c r="BR251" i="1"/>
  <c r="C2115" i="1"/>
  <c r="C2066" i="1"/>
  <c r="C2017" i="1"/>
  <c r="C1968" i="1"/>
  <c r="C1919" i="1"/>
  <c r="C1821" i="1"/>
  <c r="C1870" i="1"/>
  <c r="C1723" i="1"/>
  <c r="C1772" i="1"/>
  <c r="C1674" i="1"/>
  <c r="C1625" i="1"/>
  <c r="C1527" i="1"/>
  <c r="C1429" i="1"/>
  <c r="C1576" i="1"/>
  <c r="C1478" i="1"/>
  <c r="C1380" i="1"/>
  <c r="C1282" i="1"/>
  <c r="C1184" i="1"/>
  <c r="C1086" i="1"/>
  <c r="C1331" i="1"/>
  <c r="C988" i="1"/>
  <c r="C890" i="1"/>
  <c r="C1233" i="1"/>
  <c r="C1135" i="1"/>
  <c r="C1037" i="1"/>
  <c r="C841" i="1"/>
  <c r="C743" i="1"/>
  <c r="C645" i="1"/>
  <c r="C547" i="1"/>
  <c r="C449" i="1"/>
  <c r="C351" i="1"/>
  <c r="C792" i="1"/>
  <c r="C694" i="1"/>
  <c r="C596" i="1"/>
  <c r="C498" i="1"/>
  <c r="C400" i="1"/>
  <c r="C302" i="1"/>
  <c r="C204" i="1"/>
  <c r="C253" i="1"/>
  <c r="C939" i="1"/>
  <c r="H155" i="1"/>
  <c r="E301" i="1"/>
  <c r="E840" i="1"/>
  <c r="E595" i="1"/>
  <c r="E938" i="1"/>
  <c r="E1330" i="1"/>
  <c r="E1820" i="1"/>
  <c r="AD154" i="1"/>
  <c r="AG154" i="1" s="1"/>
  <c r="AE154" i="1"/>
  <c r="AH154" i="1" s="1"/>
  <c r="BD684" i="1"/>
  <c r="BF684" i="1"/>
  <c r="BD587" i="1"/>
  <c r="BF587" i="1"/>
  <c r="BD251" i="1"/>
  <c r="BF251" i="1"/>
  <c r="BD395" i="1"/>
  <c r="BF395" i="1"/>
  <c r="AA299" i="1"/>
  <c r="AC299" i="1"/>
  <c r="AA491" i="1"/>
  <c r="AC491" i="1"/>
  <c r="BD155" i="1"/>
  <c r="BF155" i="1" s="1"/>
  <c r="BL156" i="1"/>
  <c r="BE155" i="1"/>
  <c r="CB299" i="1"/>
  <c r="CD299" i="1"/>
  <c r="O251" i="1"/>
  <c r="Q251" i="1"/>
  <c r="BP830" i="1"/>
  <c r="BR830" i="1"/>
  <c r="BP587" i="1"/>
  <c r="BR587" i="1"/>
  <c r="AO683" i="1"/>
  <c r="AM683" i="1"/>
  <c r="O347" i="1"/>
  <c r="Q347" i="1"/>
  <c r="E546" i="1"/>
  <c r="E693" i="1"/>
  <c r="E1036" i="1"/>
  <c r="E1771" i="1"/>
  <c r="AM539" i="1"/>
  <c r="AO539" i="1"/>
  <c r="BD203" i="1"/>
  <c r="BI154" i="1"/>
  <c r="AM347" i="1"/>
  <c r="AO347" i="1"/>
  <c r="AN155" i="1"/>
  <c r="AU156" i="1"/>
  <c r="AM155" i="1"/>
  <c r="BP539" i="1"/>
  <c r="BR539" i="1"/>
  <c r="O443" i="1"/>
  <c r="Q443" i="1"/>
  <c r="BQ155" i="1"/>
  <c r="BP155" i="1"/>
  <c r="BR155" i="1" s="1"/>
  <c r="BX156" i="1"/>
  <c r="BT154" i="1"/>
  <c r="BW154" i="1" s="1"/>
  <c r="BS154" i="1"/>
  <c r="BV154" i="1" s="1"/>
  <c r="AA347" i="1"/>
  <c r="AC347" i="1"/>
  <c r="AM633" i="1"/>
  <c r="AO633" i="1"/>
  <c r="CB587" i="1"/>
  <c r="CD587" i="1"/>
  <c r="E155" i="1"/>
  <c r="D156" i="1"/>
  <c r="C156" i="1"/>
  <c r="E205" i="1" s="1"/>
  <c r="K157" i="1"/>
  <c r="E350" i="1"/>
  <c r="E742" i="1"/>
  <c r="E497" i="1"/>
  <c r="E889" i="1"/>
  <c r="E1281" i="1"/>
  <c r="E1232" i="1"/>
  <c r="E1624" i="1"/>
  <c r="E1722" i="1"/>
  <c r="E1967" i="1"/>
  <c r="E2114" i="1"/>
  <c r="CB443" i="1"/>
  <c r="CD443" i="1"/>
  <c r="BD491" i="1"/>
  <c r="BF491" i="1"/>
  <c r="BP443" i="1"/>
  <c r="BR443" i="1"/>
  <c r="AM587" i="1"/>
  <c r="AO587" i="1"/>
  <c r="O539" i="1"/>
  <c r="Q539" i="1"/>
  <c r="AA684" i="1"/>
  <c r="AC684" i="1"/>
  <c r="AA443" i="1"/>
  <c r="AC443" i="1"/>
  <c r="CB347" i="1"/>
  <c r="CD347" i="1"/>
  <c r="CB395" i="1"/>
  <c r="CD395" i="1"/>
  <c r="AC683" i="1"/>
  <c r="AA683" i="1"/>
  <c r="BR731" i="1"/>
  <c r="BP731" i="1"/>
  <c r="BD539" i="1"/>
  <c r="BF539" i="1"/>
  <c r="CB203" i="1"/>
  <c r="CG154" i="1"/>
  <c r="AA395" i="1"/>
  <c r="AC395" i="1"/>
  <c r="BP299" i="1"/>
  <c r="BR299" i="1"/>
  <c r="AA587" i="1"/>
  <c r="AC587" i="1"/>
  <c r="BD299" i="1"/>
  <c r="BF299" i="1"/>
  <c r="AA539" i="1"/>
  <c r="AC539" i="1"/>
  <c r="AM299" i="1"/>
  <c r="AO299" i="1"/>
  <c r="BD347" i="1"/>
  <c r="BF347" i="1"/>
  <c r="CB539" i="1"/>
  <c r="CD539" i="1"/>
  <c r="BP684" i="1" l="1"/>
  <c r="BR684" i="1"/>
  <c r="E156" i="1"/>
  <c r="BR204" i="1"/>
  <c r="AC155" i="1"/>
  <c r="AA588" i="1"/>
  <c r="AC588" i="1"/>
  <c r="CB252" i="1"/>
  <c r="CD252" i="1"/>
  <c r="BP780" i="1"/>
  <c r="BR780" i="1"/>
  <c r="AA732" i="1"/>
  <c r="AC732" i="1"/>
  <c r="AA492" i="1"/>
  <c r="AC492" i="1"/>
  <c r="AM636" i="1"/>
  <c r="AO636" i="1"/>
  <c r="D157" i="1"/>
  <c r="C157" i="1"/>
  <c r="K158" i="1"/>
  <c r="G156" i="1"/>
  <c r="J156" i="1" s="1"/>
  <c r="F156" i="1"/>
  <c r="I156" i="1" s="1"/>
  <c r="BS155" i="1"/>
  <c r="BV155" i="1" s="1"/>
  <c r="BT155" i="1"/>
  <c r="BW155" i="1" s="1"/>
  <c r="BP588" i="1"/>
  <c r="BR588" i="1"/>
  <c r="AM204" i="1"/>
  <c r="AR155" i="1"/>
  <c r="BE156" i="1"/>
  <c r="BD156" i="1"/>
  <c r="BF156" i="1" s="1"/>
  <c r="BL157" i="1"/>
  <c r="E302" i="1"/>
  <c r="E547" i="1"/>
  <c r="E400" i="1"/>
  <c r="E792" i="1"/>
  <c r="E1282" i="1"/>
  <c r="E1135" i="1"/>
  <c r="E1527" i="1"/>
  <c r="E1674" i="1"/>
  <c r="E1919" i="1"/>
  <c r="E2066" i="1"/>
  <c r="BP300" i="1"/>
  <c r="BR300" i="1"/>
  <c r="O540" i="1"/>
  <c r="Q540" i="1"/>
  <c r="CB733" i="1"/>
  <c r="CD733" i="1"/>
  <c r="O348" i="1"/>
  <c r="Q348" i="1"/>
  <c r="BP444" i="1"/>
  <c r="BR444" i="1"/>
  <c r="O204" i="1"/>
  <c r="T155" i="1"/>
  <c r="CC156" i="1"/>
  <c r="CB156" i="1"/>
  <c r="CD205" i="1" s="1"/>
  <c r="CJ157" i="1"/>
  <c r="AM252" i="1"/>
  <c r="AO252" i="1"/>
  <c r="AM492" i="1"/>
  <c r="AO492" i="1"/>
  <c r="BD396" i="1"/>
  <c r="BF396" i="1"/>
  <c r="AA444" i="1"/>
  <c r="AC444" i="1"/>
  <c r="CB444" i="1"/>
  <c r="CD444" i="1"/>
  <c r="CB396" i="1"/>
  <c r="CD396" i="1"/>
  <c r="O492" i="1"/>
  <c r="Q492" i="1"/>
  <c r="AM396" i="1"/>
  <c r="AO396" i="1"/>
  <c r="BP636" i="1"/>
  <c r="BR636" i="1"/>
  <c r="BP879" i="1"/>
  <c r="BR879" i="1"/>
  <c r="BH155" i="1"/>
  <c r="BK155" i="1" s="1"/>
  <c r="BG155" i="1"/>
  <c r="BJ155" i="1" s="1"/>
  <c r="BD204" i="1"/>
  <c r="BI155" i="1"/>
  <c r="AA540" i="1"/>
  <c r="AC540" i="1"/>
  <c r="AA348" i="1"/>
  <c r="AC348" i="1"/>
  <c r="BD733" i="1"/>
  <c r="BF733" i="1"/>
  <c r="E253" i="1"/>
  <c r="E645" i="1"/>
  <c r="E498" i="1"/>
  <c r="E890" i="1"/>
  <c r="E939" i="1"/>
  <c r="E1233" i="1"/>
  <c r="E1625" i="1"/>
  <c r="E1723" i="1"/>
  <c r="E1870" i="1"/>
  <c r="E2115" i="1"/>
  <c r="AC682" i="1"/>
  <c r="AA682" i="1"/>
  <c r="AM444" i="1"/>
  <c r="AO444" i="1"/>
  <c r="AB156" i="1"/>
  <c r="AA156" i="1"/>
  <c r="AC156" i="1" s="1"/>
  <c r="AI157" i="1"/>
  <c r="CB540" i="1"/>
  <c r="CD540" i="1"/>
  <c r="O252" i="1"/>
  <c r="Q252" i="1"/>
  <c r="Q204" i="1"/>
  <c r="O782" i="1"/>
  <c r="Q782" i="1"/>
  <c r="BD780" i="1"/>
  <c r="BF780" i="1"/>
  <c r="CB732" i="1"/>
  <c r="CD732" i="1"/>
  <c r="CB588" i="1"/>
  <c r="CD588" i="1"/>
  <c r="AM348" i="1"/>
  <c r="AO348" i="1"/>
  <c r="BD348" i="1"/>
  <c r="BF348" i="1"/>
  <c r="BP492" i="1"/>
  <c r="BR492" i="1"/>
  <c r="AA636" i="1"/>
  <c r="AC636" i="1"/>
  <c r="BP348" i="1"/>
  <c r="BR348" i="1"/>
  <c r="AA733" i="1"/>
  <c r="AC733" i="1"/>
  <c r="O588" i="1"/>
  <c r="Q588" i="1"/>
  <c r="C2116" i="1"/>
  <c r="C2067" i="1"/>
  <c r="C2018" i="1"/>
  <c r="C1969" i="1"/>
  <c r="C1822" i="1"/>
  <c r="C1920" i="1"/>
  <c r="C1871" i="1"/>
  <c r="C1724" i="1"/>
  <c r="C1773" i="1"/>
  <c r="C1675" i="1"/>
  <c r="C1626" i="1"/>
  <c r="C1528" i="1"/>
  <c r="C1430" i="1"/>
  <c r="C1577" i="1"/>
  <c r="C1479" i="1"/>
  <c r="C1381" i="1"/>
  <c r="C1283" i="1"/>
  <c r="C1185" i="1"/>
  <c r="C1087" i="1"/>
  <c r="C989" i="1"/>
  <c r="C891" i="1"/>
  <c r="C1332" i="1"/>
  <c r="C1234" i="1"/>
  <c r="C1136" i="1"/>
  <c r="C940" i="1"/>
  <c r="C1038" i="1"/>
  <c r="C842" i="1"/>
  <c r="C744" i="1"/>
  <c r="C646" i="1"/>
  <c r="C548" i="1"/>
  <c r="C450" i="1"/>
  <c r="C352" i="1"/>
  <c r="H156" i="1"/>
  <c r="C793" i="1"/>
  <c r="C695" i="1"/>
  <c r="C597" i="1"/>
  <c r="C499" i="1"/>
  <c r="C401" i="1"/>
  <c r="C303" i="1"/>
  <c r="C205" i="1"/>
  <c r="C254" i="1"/>
  <c r="CB636" i="1"/>
  <c r="CD636" i="1"/>
  <c r="AO204" i="1"/>
  <c r="AU157" i="1"/>
  <c r="AM156" i="1"/>
  <c r="AO205" i="1" s="1"/>
  <c r="AN156" i="1"/>
  <c r="AO155" i="1"/>
  <c r="O396" i="1"/>
  <c r="Q396" i="1"/>
  <c r="BD300" i="1"/>
  <c r="BF300" i="1"/>
  <c r="BD636" i="1"/>
  <c r="BF636" i="1"/>
  <c r="E351" i="1"/>
  <c r="E743" i="1"/>
  <c r="E596" i="1"/>
  <c r="E1086" i="1"/>
  <c r="E1037" i="1"/>
  <c r="E1331" i="1"/>
  <c r="E1478" i="1"/>
  <c r="E1821" i="1"/>
  <c r="E1968" i="1"/>
  <c r="Q781" i="1"/>
  <c r="O781" i="1"/>
  <c r="BP252" i="1"/>
  <c r="BR252" i="1"/>
  <c r="O444" i="1"/>
  <c r="Q444" i="1"/>
  <c r="Q731" i="1"/>
  <c r="O731" i="1"/>
  <c r="AM300" i="1"/>
  <c r="AO300" i="1"/>
  <c r="AE155" i="1"/>
  <c r="AH155" i="1" s="1"/>
  <c r="AD155" i="1"/>
  <c r="AG155" i="1" s="1"/>
  <c r="AA204" i="1"/>
  <c r="AF155" i="1"/>
  <c r="AA252" i="1"/>
  <c r="AC252" i="1"/>
  <c r="CD682" i="1"/>
  <c r="CB682" i="1"/>
  <c r="S155" i="1"/>
  <c r="V155" i="1" s="1"/>
  <c r="R155" i="1"/>
  <c r="U155" i="1" s="1"/>
  <c r="AA300" i="1"/>
  <c r="AC300" i="1"/>
  <c r="CF155" i="1"/>
  <c r="CI155" i="1" s="1"/>
  <c r="CE155" i="1"/>
  <c r="CH155" i="1" s="1"/>
  <c r="CB204" i="1"/>
  <c r="CG155" i="1"/>
  <c r="BD732" i="1"/>
  <c r="BF732" i="1"/>
  <c r="BD588" i="1"/>
  <c r="BF588" i="1"/>
  <c r="BD540" i="1"/>
  <c r="BF540" i="1"/>
  <c r="CB492" i="1"/>
  <c r="CD492" i="1"/>
  <c r="AO682" i="1"/>
  <c r="AM682" i="1"/>
  <c r="AA396" i="1"/>
  <c r="AC396" i="1"/>
  <c r="BX157" i="1"/>
  <c r="BQ156" i="1"/>
  <c r="BP156" i="1"/>
  <c r="BR205" i="1" s="1"/>
  <c r="BP204" i="1"/>
  <c r="BU155" i="1"/>
  <c r="AP155" i="1"/>
  <c r="AS155" i="1" s="1"/>
  <c r="AQ155" i="1"/>
  <c r="AT155" i="1" s="1"/>
  <c r="BD252" i="1"/>
  <c r="BF252" i="1"/>
  <c r="AM588" i="1"/>
  <c r="AO588" i="1"/>
  <c r="AM732" i="1"/>
  <c r="AO732" i="1"/>
  <c r="O300" i="1"/>
  <c r="Q300" i="1"/>
  <c r="CB348" i="1"/>
  <c r="CD348" i="1"/>
  <c r="BF204" i="1"/>
  <c r="BD444" i="1"/>
  <c r="BF444" i="1"/>
  <c r="E988" i="1"/>
  <c r="E449" i="1"/>
  <c r="E841" i="1"/>
  <c r="E694" i="1"/>
  <c r="E1184" i="1"/>
  <c r="E1380" i="1"/>
  <c r="E1429" i="1"/>
  <c r="E1576" i="1"/>
  <c r="E1772" i="1"/>
  <c r="E2017" i="1"/>
  <c r="BD492" i="1"/>
  <c r="BF492" i="1"/>
  <c r="BP396" i="1"/>
  <c r="BR396" i="1"/>
  <c r="BP540" i="1"/>
  <c r="BR540" i="1"/>
  <c r="AM782" i="1"/>
  <c r="AO782" i="1"/>
  <c r="CB300" i="1"/>
  <c r="CD300" i="1"/>
  <c r="W157" i="1"/>
  <c r="O156" i="1"/>
  <c r="Q156" i="1" s="1"/>
  <c r="P156" i="1"/>
  <c r="Q155" i="1"/>
  <c r="CD204" i="1"/>
  <c r="O636" i="1"/>
  <c r="Q636" i="1"/>
  <c r="AM540" i="1"/>
  <c r="AO540" i="1"/>
  <c r="AC205" i="1" l="1"/>
  <c r="BP733" i="1"/>
  <c r="BR733" i="1"/>
  <c r="BR156" i="1"/>
  <c r="BF205" i="1"/>
  <c r="AO156" i="1"/>
  <c r="R156" i="1"/>
  <c r="U156" i="1" s="1"/>
  <c r="S156" i="1"/>
  <c r="V156" i="1" s="1"/>
  <c r="O157" i="1"/>
  <c r="Q157" i="1" s="1"/>
  <c r="W158" i="1"/>
  <c r="P157" i="1"/>
  <c r="CB349" i="1"/>
  <c r="CD349" i="1"/>
  <c r="AM637" i="1"/>
  <c r="AO637" i="1"/>
  <c r="BP253" i="1"/>
  <c r="BR253" i="1"/>
  <c r="AM157" i="1"/>
  <c r="AO206" i="1" s="1"/>
  <c r="AU158" i="1"/>
  <c r="AN157" i="1"/>
  <c r="E303" i="1"/>
  <c r="E548" i="1"/>
  <c r="E695" i="1"/>
  <c r="E989" i="1"/>
  <c r="E940" i="1"/>
  <c r="E1332" i="1"/>
  <c r="E1479" i="1"/>
  <c r="E1822" i="1"/>
  <c r="E1871" i="1"/>
  <c r="BP541" i="1"/>
  <c r="BR541" i="1"/>
  <c r="BD397" i="1"/>
  <c r="BF397" i="1"/>
  <c r="AA731" i="1"/>
  <c r="AC731" i="1"/>
  <c r="BD253" i="1"/>
  <c r="BF253" i="1"/>
  <c r="BD445" i="1"/>
  <c r="BF445" i="1"/>
  <c r="CD156" i="1"/>
  <c r="CF156" i="1"/>
  <c r="CI156" i="1" s="1"/>
  <c r="CE156" i="1"/>
  <c r="CH156" i="1" s="1"/>
  <c r="CB782" i="1"/>
  <c r="CD782" i="1"/>
  <c r="O589" i="1"/>
  <c r="Q589" i="1"/>
  <c r="BE157" i="1"/>
  <c r="BD157" i="1"/>
  <c r="BF206" i="1" s="1"/>
  <c r="BL158" i="1"/>
  <c r="BH156" i="1"/>
  <c r="BK156" i="1" s="1"/>
  <c r="BG156" i="1"/>
  <c r="BJ156" i="1" s="1"/>
  <c r="BP637" i="1"/>
  <c r="BR637" i="1"/>
  <c r="C2117" i="1"/>
  <c r="C2068" i="1"/>
  <c r="C2019" i="1"/>
  <c r="C1970" i="1"/>
  <c r="C1921" i="1"/>
  <c r="C1823" i="1"/>
  <c r="C1872" i="1"/>
  <c r="C1725" i="1"/>
  <c r="C1774" i="1"/>
  <c r="C1676" i="1"/>
  <c r="C1627" i="1"/>
  <c r="C1529" i="1"/>
  <c r="C1431" i="1"/>
  <c r="C1578" i="1"/>
  <c r="C1480" i="1"/>
  <c r="C1382" i="1"/>
  <c r="C1284" i="1"/>
  <c r="C1186" i="1"/>
  <c r="C1088" i="1"/>
  <c r="C1333" i="1"/>
  <c r="C990" i="1"/>
  <c r="C892" i="1"/>
  <c r="C1235" i="1"/>
  <c r="C1137" i="1"/>
  <c r="C1039" i="1"/>
  <c r="C843" i="1"/>
  <c r="C745" i="1"/>
  <c r="C647" i="1"/>
  <c r="C549" i="1"/>
  <c r="C451" i="1"/>
  <c r="C353" i="1"/>
  <c r="C941" i="1"/>
  <c r="C794" i="1"/>
  <c r="C696" i="1"/>
  <c r="C598" i="1"/>
  <c r="C500" i="1"/>
  <c r="C402" i="1"/>
  <c r="C304" i="1"/>
  <c r="C206" i="1"/>
  <c r="H157" i="1"/>
  <c r="C255" i="1"/>
  <c r="E157" i="1"/>
  <c r="AM685" i="1"/>
  <c r="AO685" i="1"/>
  <c r="CB301" i="1"/>
  <c r="CD301" i="1"/>
  <c r="AA637" i="1"/>
  <c r="AC637" i="1"/>
  <c r="BP445" i="1"/>
  <c r="BR445" i="1"/>
  <c r="BD541" i="1"/>
  <c r="BF541" i="1"/>
  <c r="BP157" i="1"/>
  <c r="BR206" i="1" s="1"/>
  <c r="BX158" i="1"/>
  <c r="BQ157" i="1"/>
  <c r="AM731" i="1"/>
  <c r="AO731" i="1"/>
  <c r="CB253" i="1"/>
  <c r="CD253" i="1"/>
  <c r="CB731" i="1"/>
  <c r="CD731" i="1"/>
  <c r="AA253" i="1"/>
  <c r="AC253" i="1"/>
  <c r="O493" i="1"/>
  <c r="Q493" i="1"/>
  <c r="O830" i="1"/>
  <c r="Q830" i="1"/>
  <c r="BD349" i="1"/>
  <c r="BF349" i="1"/>
  <c r="AM205" i="1"/>
  <c r="AR156" i="1"/>
  <c r="E254" i="1"/>
  <c r="E646" i="1"/>
  <c r="E401" i="1"/>
  <c r="E793" i="1"/>
  <c r="E1185" i="1"/>
  <c r="E1038" i="1"/>
  <c r="E1430" i="1"/>
  <c r="E1577" i="1"/>
  <c r="E1773" i="1"/>
  <c r="E2018" i="1"/>
  <c r="AA685" i="1"/>
  <c r="AC685" i="1"/>
  <c r="O831" i="1"/>
  <c r="Q831" i="1"/>
  <c r="O301" i="1"/>
  <c r="Q301" i="1"/>
  <c r="AF156" i="1"/>
  <c r="AA205" i="1"/>
  <c r="BD782" i="1"/>
  <c r="BF782" i="1"/>
  <c r="BR928" i="1"/>
  <c r="BP928" i="1"/>
  <c r="BP685" i="1"/>
  <c r="BR685" i="1"/>
  <c r="CC157" i="1"/>
  <c r="CJ158" i="1"/>
  <c r="CB157" i="1"/>
  <c r="CD157" i="1" s="1"/>
  <c r="BP493" i="1"/>
  <c r="BR493" i="1"/>
  <c r="O397" i="1"/>
  <c r="Q397" i="1"/>
  <c r="G157" i="1"/>
  <c r="J157" i="1" s="1"/>
  <c r="F157" i="1"/>
  <c r="I157" i="1" s="1"/>
  <c r="O205" i="1"/>
  <c r="T156" i="1"/>
  <c r="AM831" i="1"/>
  <c r="AO831" i="1"/>
  <c r="BP589" i="1"/>
  <c r="BR589" i="1"/>
  <c r="BD493" i="1"/>
  <c r="BF493" i="1"/>
  <c r="O349" i="1"/>
  <c r="Q349" i="1"/>
  <c r="AO781" i="1"/>
  <c r="AM781" i="1"/>
  <c r="BS156" i="1"/>
  <c r="BV156" i="1" s="1"/>
  <c r="BT156" i="1"/>
  <c r="BW156" i="1" s="1"/>
  <c r="CB541" i="1"/>
  <c r="CD541" i="1"/>
  <c r="BD637" i="1"/>
  <c r="BF637" i="1"/>
  <c r="AA349" i="1"/>
  <c r="AC349" i="1"/>
  <c r="AA301" i="1"/>
  <c r="AC301" i="1"/>
  <c r="AM349" i="1"/>
  <c r="AO349" i="1"/>
  <c r="BD685" i="1"/>
  <c r="BF685" i="1"/>
  <c r="E352" i="1"/>
  <c r="E744" i="1"/>
  <c r="E499" i="1"/>
  <c r="E891" i="1"/>
  <c r="E1283" i="1"/>
  <c r="E1136" i="1"/>
  <c r="E1528" i="1"/>
  <c r="E1675" i="1"/>
  <c r="E1920" i="1"/>
  <c r="E2067" i="1"/>
  <c r="BP397" i="1"/>
  <c r="BR397" i="1"/>
  <c r="CB637" i="1"/>
  <c r="CD637" i="1"/>
  <c r="CD781" i="1"/>
  <c r="CB781" i="1"/>
  <c r="CB589" i="1"/>
  <c r="CD589" i="1"/>
  <c r="AB157" i="1"/>
  <c r="AI158" i="1"/>
  <c r="AA157" i="1"/>
  <c r="AC206" i="1" s="1"/>
  <c r="AM493" i="1"/>
  <c r="AO493" i="1"/>
  <c r="AA397" i="1"/>
  <c r="AC397" i="1"/>
  <c r="AA589" i="1"/>
  <c r="AC589" i="1"/>
  <c r="AA493" i="1"/>
  <c r="AC493" i="1"/>
  <c r="AM301" i="1"/>
  <c r="AO301" i="1"/>
  <c r="CG156" i="1"/>
  <c r="CB205" i="1"/>
  <c r="O253" i="1"/>
  <c r="Q253" i="1"/>
  <c r="BI156" i="1"/>
  <c r="BD205" i="1"/>
  <c r="AM253" i="1"/>
  <c r="AO253" i="1"/>
  <c r="K159" i="1"/>
  <c r="D158" i="1"/>
  <c r="C158" i="1"/>
  <c r="AA541" i="1"/>
  <c r="AC541" i="1"/>
  <c r="AC781" i="1"/>
  <c r="AA781" i="1"/>
  <c r="BR829" i="1"/>
  <c r="BP829" i="1"/>
  <c r="AM589" i="1"/>
  <c r="AO589" i="1"/>
  <c r="O685" i="1"/>
  <c r="Q685" i="1"/>
  <c r="Q205" i="1"/>
  <c r="CB397" i="1"/>
  <c r="CD397" i="1"/>
  <c r="BD301" i="1"/>
  <c r="BF301" i="1"/>
  <c r="BP205" i="1"/>
  <c r="BU156" i="1"/>
  <c r="AA445" i="1"/>
  <c r="AC445" i="1"/>
  <c r="BD589" i="1"/>
  <c r="BF589" i="1"/>
  <c r="BF781" i="1"/>
  <c r="BD781" i="1"/>
  <c r="O780" i="1"/>
  <c r="Q780" i="1"/>
  <c r="BP301" i="1"/>
  <c r="BR301" i="1"/>
  <c r="O445" i="1"/>
  <c r="Q445" i="1"/>
  <c r="AP156" i="1"/>
  <c r="AS156" i="1" s="1"/>
  <c r="AQ156" i="1"/>
  <c r="AT156" i="1" s="1"/>
  <c r="CB685" i="1"/>
  <c r="CD685" i="1"/>
  <c r="E450" i="1"/>
  <c r="E842" i="1"/>
  <c r="E597" i="1"/>
  <c r="E1087" i="1"/>
  <c r="E1381" i="1"/>
  <c r="E1234" i="1"/>
  <c r="E1626" i="1"/>
  <c r="E1724" i="1"/>
  <c r="E1969" i="1"/>
  <c r="E2116" i="1"/>
  <c r="O637" i="1"/>
  <c r="Q637" i="1"/>
  <c r="AA782" i="1"/>
  <c r="AC782" i="1"/>
  <c r="AM397" i="1"/>
  <c r="AO397" i="1"/>
  <c r="BF829" i="1"/>
  <c r="BD829" i="1"/>
  <c r="AE156" i="1"/>
  <c r="AH156" i="1" s="1"/>
  <c r="AD156" i="1"/>
  <c r="AG156" i="1" s="1"/>
  <c r="AM445" i="1"/>
  <c r="AO445" i="1"/>
  <c r="O541" i="1"/>
  <c r="Q541" i="1"/>
  <c r="CB445" i="1"/>
  <c r="CD445" i="1"/>
  <c r="CB493" i="1"/>
  <c r="CD493" i="1"/>
  <c r="AM541" i="1"/>
  <c r="AO541" i="1"/>
  <c r="BP349" i="1"/>
  <c r="BR349" i="1"/>
  <c r="E206" i="1"/>
  <c r="BR157" i="1" l="1"/>
  <c r="BP782" i="1"/>
  <c r="BR782" i="1"/>
  <c r="AO157" i="1"/>
  <c r="Q206" i="1"/>
  <c r="BF878" i="1"/>
  <c r="BD878" i="1"/>
  <c r="AA831" i="1"/>
  <c r="AC831" i="1"/>
  <c r="AM542" i="1"/>
  <c r="AO542" i="1"/>
  <c r="AD157" i="1"/>
  <c r="AG157" i="1" s="1"/>
  <c r="AE157" i="1"/>
  <c r="AH157" i="1" s="1"/>
  <c r="AM830" i="1"/>
  <c r="AO830" i="1"/>
  <c r="BD542" i="1"/>
  <c r="BF542" i="1"/>
  <c r="BQ158" i="1"/>
  <c r="BP158" i="1"/>
  <c r="BR207" i="1" s="1"/>
  <c r="BX159" i="1"/>
  <c r="BP494" i="1"/>
  <c r="BR494" i="1"/>
  <c r="E990" i="1"/>
  <c r="E696" i="1"/>
  <c r="E1382" i="1"/>
  <c r="E1578" i="1"/>
  <c r="E2019" i="1"/>
  <c r="BG157" i="1"/>
  <c r="BJ157" i="1" s="1"/>
  <c r="BH157" i="1"/>
  <c r="BK157" i="1" s="1"/>
  <c r="AC780" i="1"/>
  <c r="AA780" i="1"/>
  <c r="AQ157" i="1"/>
  <c r="AT157" i="1" s="1"/>
  <c r="AP157" i="1"/>
  <c r="AS157" i="1" s="1"/>
  <c r="AM494" i="1"/>
  <c r="AO494" i="1"/>
  <c r="O494" i="1"/>
  <c r="Q494" i="1"/>
  <c r="Q829" i="1"/>
  <c r="O829" i="1"/>
  <c r="BR878" i="1"/>
  <c r="BP878" i="1"/>
  <c r="O302" i="1"/>
  <c r="Q302" i="1"/>
  <c r="AA638" i="1"/>
  <c r="AC638" i="1"/>
  <c r="AM398" i="1"/>
  <c r="AO398" i="1"/>
  <c r="CB590" i="1"/>
  <c r="CD590" i="1"/>
  <c r="O398" i="1"/>
  <c r="Q398" i="1"/>
  <c r="BP542" i="1"/>
  <c r="BR542" i="1"/>
  <c r="O880" i="1"/>
  <c r="Q880" i="1"/>
  <c r="O879" i="1"/>
  <c r="Q879" i="1"/>
  <c r="E647" i="1"/>
  <c r="E794" i="1"/>
  <c r="E1137" i="1"/>
  <c r="E1676" i="1"/>
  <c r="E2068" i="1"/>
  <c r="CB831" i="1"/>
  <c r="CD831" i="1"/>
  <c r="O590" i="1"/>
  <c r="Q590" i="1"/>
  <c r="CB734" i="1"/>
  <c r="CD734" i="1"/>
  <c r="BD830" i="1"/>
  <c r="BF830" i="1"/>
  <c r="BP254" i="1"/>
  <c r="BR254" i="1"/>
  <c r="O734" i="1"/>
  <c r="Q734" i="1"/>
  <c r="AM638" i="1"/>
  <c r="AO638" i="1"/>
  <c r="AA590" i="1"/>
  <c r="AC590" i="1"/>
  <c r="F158" i="1"/>
  <c r="I158" i="1" s="1"/>
  <c r="G158" i="1"/>
  <c r="J158" i="1" s="1"/>
  <c r="C159" i="1"/>
  <c r="E208" i="1" s="1"/>
  <c r="K160" i="1"/>
  <c r="D159" i="1"/>
  <c r="BD254" i="1"/>
  <c r="BF254" i="1"/>
  <c r="AA542" i="1"/>
  <c r="AC542" i="1"/>
  <c r="AA206" i="1"/>
  <c r="AF157" i="1"/>
  <c r="AI159" i="1"/>
  <c r="AA158" i="1"/>
  <c r="AC158" i="1" s="1"/>
  <c r="AB158" i="1"/>
  <c r="AC157" i="1"/>
  <c r="CB686" i="1"/>
  <c r="CD686" i="1"/>
  <c r="BD686" i="1"/>
  <c r="BF686" i="1"/>
  <c r="O446" i="1"/>
  <c r="Q446" i="1"/>
  <c r="BP734" i="1"/>
  <c r="BR734" i="1"/>
  <c r="AA254" i="1"/>
  <c r="AC254" i="1"/>
  <c r="O350" i="1"/>
  <c r="Q350" i="1"/>
  <c r="BD398" i="1"/>
  <c r="BF398" i="1"/>
  <c r="AA302" i="1"/>
  <c r="AC302" i="1"/>
  <c r="AO780" i="1"/>
  <c r="AM780" i="1"/>
  <c r="CB350" i="1"/>
  <c r="CD350" i="1"/>
  <c r="E353" i="1"/>
  <c r="E745" i="1"/>
  <c r="E500" i="1"/>
  <c r="E892" i="1"/>
  <c r="E941" i="1"/>
  <c r="E1235" i="1"/>
  <c r="E1627" i="1"/>
  <c r="E1725" i="1"/>
  <c r="E1872" i="1"/>
  <c r="E2117" i="1"/>
  <c r="BP686" i="1"/>
  <c r="BR686" i="1"/>
  <c r="BD206" i="1"/>
  <c r="BI157" i="1"/>
  <c r="BF157" i="1"/>
  <c r="O638" i="1"/>
  <c r="Q638" i="1"/>
  <c r="BD446" i="1"/>
  <c r="BF446" i="1"/>
  <c r="AN158" i="1"/>
  <c r="AM158" i="1"/>
  <c r="AO207" i="1" s="1"/>
  <c r="AU159" i="1"/>
  <c r="CB398" i="1"/>
  <c r="CD398" i="1"/>
  <c r="S157" i="1"/>
  <c r="V157" i="1" s="1"/>
  <c r="R157" i="1"/>
  <c r="U157" i="1" s="1"/>
  <c r="O206" i="1"/>
  <c r="T157" i="1"/>
  <c r="BP398" i="1"/>
  <c r="BR398" i="1"/>
  <c r="AM590" i="1"/>
  <c r="AO590" i="1"/>
  <c r="O686" i="1"/>
  <c r="Q686" i="1"/>
  <c r="AA494" i="1"/>
  <c r="AC494" i="1"/>
  <c r="C2118" i="1"/>
  <c r="C2020" i="1"/>
  <c r="C1971" i="1"/>
  <c r="C1824" i="1"/>
  <c r="C2069" i="1"/>
  <c r="C1873" i="1"/>
  <c r="C1922" i="1"/>
  <c r="C1726" i="1"/>
  <c r="C1775" i="1"/>
  <c r="C1677" i="1"/>
  <c r="C1628" i="1"/>
  <c r="C1530" i="1"/>
  <c r="C1432" i="1"/>
  <c r="C1579" i="1"/>
  <c r="C1481" i="1"/>
  <c r="C1383" i="1"/>
  <c r="C1285" i="1"/>
  <c r="C1187" i="1"/>
  <c r="C1089" i="1"/>
  <c r="C1334" i="1"/>
  <c r="C991" i="1"/>
  <c r="C893" i="1"/>
  <c r="C1236" i="1"/>
  <c r="C1138" i="1"/>
  <c r="C942" i="1"/>
  <c r="C1040" i="1"/>
  <c r="C844" i="1"/>
  <c r="C746" i="1"/>
  <c r="C648" i="1"/>
  <c r="C550" i="1"/>
  <c r="C452" i="1"/>
  <c r="C354" i="1"/>
  <c r="C795" i="1"/>
  <c r="C697" i="1"/>
  <c r="C599" i="1"/>
  <c r="C501" i="1"/>
  <c r="C403" i="1"/>
  <c r="C305" i="1"/>
  <c r="C207" i="1"/>
  <c r="H158" i="1"/>
  <c r="C256" i="1"/>
  <c r="AM302" i="1"/>
  <c r="AO302" i="1"/>
  <c r="AA446" i="1"/>
  <c r="AC446" i="1"/>
  <c r="BP446" i="1"/>
  <c r="BR446" i="1"/>
  <c r="BD734" i="1"/>
  <c r="BF734" i="1"/>
  <c r="AA350" i="1"/>
  <c r="AC350" i="1"/>
  <c r="BP977" i="1"/>
  <c r="BR977" i="1"/>
  <c r="BD831" i="1"/>
  <c r="BF831" i="1"/>
  <c r="AA734" i="1"/>
  <c r="AC734" i="1"/>
  <c r="AM734" i="1"/>
  <c r="AO734" i="1"/>
  <c r="E549" i="1"/>
  <c r="E1186" i="1"/>
  <c r="E1431" i="1"/>
  <c r="E1774" i="1"/>
  <c r="BL159" i="1"/>
  <c r="BE158" i="1"/>
  <c r="BD158" i="1"/>
  <c r="AM446" i="1"/>
  <c r="AO446" i="1"/>
  <c r="BP350" i="1"/>
  <c r="BR350" i="1"/>
  <c r="BD350" i="1"/>
  <c r="BF350" i="1"/>
  <c r="CB446" i="1"/>
  <c r="CD446" i="1"/>
  <c r="AA830" i="1"/>
  <c r="AC830" i="1"/>
  <c r="E158" i="1"/>
  <c r="CB830" i="1"/>
  <c r="CD830" i="1"/>
  <c r="O254" i="1"/>
  <c r="Q254" i="1"/>
  <c r="CB206" i="1"/>
  <c r="CG157" i="1"/>
  <c r="CB302" i="1"/>
  <c r="CD302" i="1"/>
  <c r="BT157" i="1"/>
  <c r="BW157" i="1" s="1"/>
  <c r="BS157" i="1"/>
  <c r="BV157" i="1" s="1"/>
  <c r="BD590" i="1"/>
  <c r="BF590" i="1"/>
  <c r="E255" i="1"/>
  <c r="E402" i="1"/>
  <c r="E1284" i="1"/>
  <c r="E1529" i="1"/>
  <c r="E1921" i="1"/>
  <c r="BD494" i="1"/>
  <c r="BF494" i="1"/>
  <c r="CB542" i="1"/>
  <c r="CD542" i="1"/>
  <c r="CB494" i="1"/>
  <c r="CD494" i="1"/>
  <c r="BD638" i="1"/>
  <c r="BF638" i="1"/>
  <c r="E207" i="1"/>
  <c r="CB254" i="1"/>
  <c r="CD254" i="1"/>
  <c r="AM350" i="1"/>
  <c r="AO350" i="1"/>
  <c r="CB638" i="1"/>
  <c r="CD638" i="1"/>
  <c r="AA398" i="1"/>
  <c r="AC398" i="1"/>
  <c r="BP638" i="1"/>
  <c r="BR638" i="1"/>
  <c r="AM880" i="1"/>
  <c r="AO880" i="1"/>
  <c r="CD206" i="1"/>
  <c r="CJ159" i="1"/>
  <c r="CC158" i="1"/>
  <c r="CB158" i="1"/>
  <c r="CD158" i="1" s="1"/>
  <c r="CE157" i="1"/>
  <c r="CH157" i="1" s="1"/>
  <c r="CF157" i="1"/>
  <c r="CI157" i="1" s="1"/>
  <c r="AM254" i="1"/>
  <c r="AO254" i="1"/>
  <c r="O542" i="1"/>
  <c r="Q542" i="1"/>
  <c r="CD780" i="1"/>
  <c r="CB780" i="1"/>
  <c r="BP206" i="1"/>
  <c r="BU157" i="1"/>
  <c r="AA686" i="1"/>
  <c r="AC686" i="1"/>
  <c r="E304" i="1"/>
  <c r="E451" i="1"/>
  <c r="E843" i="1"/>
  <c r="E598" i="1"/>
  <c r="E1088" i="1"/>
  <c r="E1039" i="1"/>
  <c r="E1333" i="1"/>
  <c r="E1480" i="1"/>
  <c r="E1823" i="1"/>
  <c r="E1970" i="1"/>
  <c r="BD302" i="1"/>
  <c r="BF302" i="1"/>
  <c r="BP590" i="1"/>
  <c r="BR590" i="1"/>
  <c r="AM206" i="1"/>
  <c r="AR157" i="1"/>
  <c r="BP302" i="1"/>
  <c r="BR302" i="1"/>
  <c r="AM686" i="1"/>
  <c r="AO686" i="1"/>
  <c r="P158" i="1"/>
  <c r="O158" i="1"/>
  <c r="Q158" i="1" s="1"/>
  <c r="W159" i="1"/>
  <c r="Q207" i="1" l="1"/>
  <c r="AO158" i="1"/>
  <c r="AC207" i="1"/>
  <c r="BP831" i="1"/>
  <c r="BR831" i="1"/>
  <c r="CD207" i="1"/>
  <c r="E159" i="1"/>
  <c r="S158" i="1"/>
  <c r="V158" i="1" s="1"/>
  <c r="R158" i="1"/>
  <c r="U158" i="1" s="1"/>
  <c r="AM735" i="1"/>
  <c r="AO735" i="1"/>
  <c r="BP639" i="1"/>
  <c r="BR639" i="1"/>
  <c r="AA735" i="1"/>
  <c r="AC735" i="1"/>
  <c r="BP255" i="1"/>
  <c r="BR255" i="1"/>
  <c r="AA447" i="1"/>
  <c r="AC447" i="1"/>
  <c r="CB351" i="1"/>
  <c r="CD351" i="1"/>
  <c r="CB495" i="1"/>
  <c r="CD495" i="1"/>
  <c r="BD207" i="1"/>
  <c r="BI158" i="1"/>
  <c r="AM351" i="1"/>
  <c r="AO351" i="1"/>
  <c r="E746" i="1"/>
  <c r="E599" i="1"/>
  <c r="E942" i="1"/>
  <c r="E1236" i="1"/>
  <c r="E1726" i="1"/>
  <c r="E1922" i="1"/>
  <c r="E2069" i="1"/>
  <c r="O735" i="1"/>
  <c r="Q735" i="1"/>
  <c r="BP783" i="1"/>
  <c r="BR783" i="1"/>
  <c r="BD303" i="1"/>
  <c r="BF303" i="1"/>
  <c r="BD879" i="1"/>
  <c r="BF879" i="1"/>
  <c r="BD591" i="1"/>
  <c r="BF591" i="1"/>
  <c r="AM591" i="1"/>
  <c r="AO591" i="1"/>
  <c r="AA880" i="1"/>
  <c r="AC880" i="1"/>
  <c r="CB829" i="1"/>
  <c r="CD829" i="1"/>
  <c r="AM929" i="1"/>
  <c r="AO929" i="1"/>
  <c r="BG158" i="1"/>
  <c r="BJ158" i="1" s="1"/>
  <c r="BH158" i="1"/>
  <c r="BK158" i="1" s="1"/>
  <c r="AA783" i="1"/>
  <c r="AC783" i="1"/>
  <c r="BP495" i="1"/>
  <c r="BR495" i="1"/>
  <c r="E305" i="1"/>
  <c r="E697" i="1"/>
  <c r="E1334" i="1"/>
  <c r="CB447" i="1"/>
  <c r="CD447" i="1"/>
  <c r="BD495" i="1"/>
  <c r="BF495" i="1"/>
  <c r="BD255" i="1"/>
  <c r="BF255" i="1"/>
  <c r="BD447" i="1"/>
  <c r="BF447" i="1"/>
  <c r="D160" i="1"/>
  <c r="C160" i="1"/>
  <c r="E209" i="1" s="1"/>
  <c r="K161" i="1"/>
  <c r="AA639" i="1"/>
  <c r="AC639" i="1"/>
  <c r="O639" i="1"/>
  <c r="Q639" i="1"/>
  <c r="O929" i="1"/>
  <c r="Q929" i="1"/>
  <c r="BP591" i="1"/>
  <c r="BR591" i="1"/>
  <c r="AM447" i="1"/>
  <c r="AO447" i="1"/>
  <c r="AA687" i="1"/>
  <c r="AC687" i="1"/>
  <c r="BR158" i="1"/>
  <c r="AM255" i="1"/>
  <c r="AO255" i="1"/>
  <c r="CB207" i="1"/>
  <c r="CG158" i="1"/>
  <c r="CC2119" i="1"/>
  <c r="CD2119" i="1"/>
  <c r="CC2070" i="1"/>
  <c r="CD2070" i="1"/>
  <c r="CD2021" i="1"/>
  <c r="CD1972" i="1"/>
  <c r="CC1923" i="1"/>
  <c r="CC2021" i="1"/>
  <c r="CD1874" i="1"/>
  <c r="CD1776" i="1"/>
  <c r="CD1923" i="1"/>
  <c r="CD1825" i="1"/>
  <c r="CC1972" i="1"/>
  <c r="CC1874" i="1"/>
  <c r="CC1825" i="1"/>
  <c r="CD1678" i="1"/>
  <c r="CC1776" i="1"/>
  <c r="CD1727" i="1"/>
  <c r="CC1727" i="1"/>
  <c r="CC1678" i="1"/>
  <c r="CD1580" i="1"/>
  <c r="CD1482" i="1"/>
  <c r="CD1384" i="1"/>
  <c r="CD1629" i="1"/>
  <c r="CD1531" i="1"/>
  <c r="CD1433" i="1"/>
  <c r="CD1335" i="1"/>
  <c r="CC1629" i="1"/>
  <c r="CC1433" i="1"/>
  <c r="CC1580" i="1"/>
  <c r="CC1384" i="1"/>
  <c r="CC1531" i="1"/>
  <c r="CD1237" i="1"/>
  <c r="CD1139" i="1"/>
  <c r="CC1237" i="1"/>
  <c r="CC1139" i="1"/>
  <c r="CC1482" i="1"/>
  <c r="CC1335" i="1"/>
  <c r="CC1286" i="1"/>
  <c r="CC1188" i="1"/>
  <c r="CC1090" i="1"/>
  <c r="CD1041" i="1"/>
  <c r="CD943" i="1"/>
  <c r="CC1041" i="1"/>
  <c r="CD1286" i="1"/>
  <c r="CC992" i="1"/>
  <c r="CC845" i="1"/>
  <c r="CC747" i="1"/>
  <c r="CC649" i="1"/>
  <c r="CC551" i="1"/>
  <c r="CC453" i="1"/>
  <c r="CC355" i="1"/>
  <c r="CC943" i="1"/>
  <c r="CD796" i="1"/>
  <c r="CD698" i="1"/>
  <c r="CD600" i="1"/>
  <c r="CD502" i="1"/>
  <c r="CD404" i="1"/>
  <c r="CD1090" i="1"/>
  <c r="CC796" i="1"/>
  <c r="CC698" i="1"/>
  <c r="CC600" i="1"/>
  <c r="CC502" i="1"/>
  <c r="CC404" i="1"/>
  <c r="CC306" i="1"/>
  <c r="CC208" i="1"/>
  <c r="CB159" i="1"/>
  <c r="CD1188" i="1"/>
  <c r="CD894" i="1"/>
  <c r="CD845" i="1"/>
  <c r="CD747" i="1"/>
  <c r="CD649" i="1"/>
  <c r="CD551" i="1"/>
  <c r="CD453" i="1"/>
  <c r="CD355" i="1"/>
  <c r="CD257" i="1"/>
  <c r="CJ160" i="1"/>
  <c r="CC894" i="1"/>
  <c r="CD306" i="1"/>
  <c r="CC159" i="1"/>
  <c r="CD992" i="1"/>
  <c r="CC257" i="1"/>
  <c r="CD159" i="1"/>
  <c r="CD208" i="1"/>
  <c r="CB303" i="1"/>
  <c r="CD303" i="1"/>
  <c r="BD639" i="1"/>
  <c r="BF639" i="1"/>
  <c r="BP399" i="1"/>
  <c r="BR399" i="1"/>
  <c r="AM495" i="1"/>
  <c r="AO495" i="1"/>
  <c r="BF207" i="1"/>
  <c r="BF158" i="1"/>
  <c r="AM783" i="1"/>
  <c r="AO783" i="1"/>
  <c r="AA399" i="1"/>
  <c r="AC399" i="1"/>
  <c r="BD783" i="1"/>
  <c r="BF783" i="1"/>
  <c r="E550" i="1"/>
  <c r="E403" i="1"/>
  <c r="E795" i="1"/>
  <c r="E1187" i="1"/>
  <c r="E1383" i="1"/>
  <c r="E1432" i="1"/>
  <c r="E1579" i="1"/>
  <c r="E1775" i="1"/>
  <c r="E1873" i="1"/>
  <c r="BP447" i="1"/>
  <c r="BR447" i="1"/>
  <c r="O687" i="1"/>
  <c r="Q687" i="1"/>
  <c r="BD735" i="1"/>
  <c r="BF735" i="1"/>
  <c r="CB735" i="1"/>
  <c r="CD735" i="1"/>
  <c r="AD158" i="1"/>
  <c r="AG158" i="1" s="1"/>
  <c r="AE158" i="1"/>
  <c r="AH158" i="1" s="1"/>
  <c r="AA207" i="1"/>
  <c r="AF158" i="1"/>
  <c r="AA159" i="1"/>
  <c r="AI160" i="1"/>
  <c r="AB159" i="1"/>
  <c r="AA591" i="1"/>
  <c r="AC591" i="1"/>
  <c r="G159" i="1"/>
  <c r="J159" i="1" s="1"/>
  <c r="F159" i="1"/>
  <c r="I159" i="1" s="1"/>
  <c r="CB880" i="1"/>
  <c r="CD880" i="1"/>
  <c r="Q928" i="1"/>
  <c r="O928" i="1"/>
  <c r="CB639" i="1"/>
  <c r="CD639" i="1"/>
  <c r="Q878" i="1"/>
  <c r="O878" i="1"/>
  <c r="AM543" i="1"/>
  <c r="AO543" i="1"/>
  <c r="BT158" i="1"/>
  <c r="BW158" i="1" s="1"/>
  <c r="BS158" i="1"/>
  <c r="BV158" i="1" s="1"/>
  <c r="BD927" i="1"/>
  <c r="BF927" i="1"/>
  <c r="BP351" i="1"/>
  <c r="BR351" i="1"/>
  <c r="AM399" i="1"/>
  <c r="AO399" i="1"/>
  <c r="BD159" i="1"/>
  <c r="BF159" i="1" s="1"/>
  <c r="BL160" i="1"/>
  <c r="BE159" i="1"/>
  <c r="BD880" i="1"/>
  <c r="BF880" i="1"/>
  <c r="E354" i="1"/>
  <c r="E1089" i="1"/>
  <c r="E1628" i="1"/>
  <c r="AQ158" i="1"/>
  <c r="AT158" i="1" s="1"/>
  <c r="AP158" i="1"/>
  <c r="AS158" i="1" s="1"/>
  <c r="AM829" i="1"/>
  <c r="AO829" i="1"/>
  <c r="O351" i="1"/>
  <c r="Q351" i="1"/>
  <c r="BU158" i="1"/>
  <c r="BP207" i="1"/>
  <c r="BD351" i="1"/>
  <c r="BF351" i="1"/>
  <c r="AM303" i="1"/>
  <c r="AO303" i="1"/>
  <c r="BP687" i="1"/>
  <c r="BR687" i="1"/>
  <c r="CB687" i="1"/>
  <c r="CD687" i="1"/>
  <c r="BD543" i="1"/>
  <c r="BF543" i="1"/>
  <c r="O303" i="1"/>
  <c r="Q303" i="1"/>
  <c r="CB879" i="1"/>
  <c r="CD879" i="1"/>
  <c r="AA879" i="1"/>
  <c r="AC879" i="1"/>
  <c r="AA495" i="1"/>
  <c r="AC495" i="1"/>
  <c r="E452" i="1"/>
  <c r="E844" i="1"/>
  <c r="E991" i="1"/>
  <c r="E1040" i="1"/>
  <c r="E1481" i="1"/>
  <c r="E1824" i="1"/>
  <c r="E2118" i="1"/>
  <c r="AA543" i="1"/>
  <c r="AC543" i="1"/>
  <c r="O255" i="1"/>
  <c r="Q255" i="1"/>
  <c r="O399" i="1"/>
  <c r="Q399" i="1"/>
  <c r="AM687" i="1"/>
  <c r="AO687" i="1"/>
  <c r="O783" i="1"/>
  <c r="Q783" i="1"/>
  <c r="P159" i="1"/>
  <c r="O159" i="1"/>
  <c r="Q208" i="1" s="1"/>
  <c r="W160" i="1"/>
  <c r="T158" i="1"/>
  <c r="O207" i="1"/>
  <c r="O591" i="1"/>
  <c r="Q591" i="1"/>
  <c r="CE158" i="1"/>
  <c r="CH158" i="1" s="1"/>
  <c r="CF158" i="1"/>
  <c r="CI158" i="1" s="1"/>
  <c r="BD687" i="1"/>
  <c r="BF687" i="1"/>
  <c r="CB543" i="1"/>
  <c r="CD543" i="1"/>
  <c r="CB591" i="1"/>
  <c r="CD591" i="1"/>
  <c r="CB255" i="1"/>
  <c r="CD255" i="1"/>
  <c r="BD399" i="1"/>
  <c r="BF399" i="1"/>
  <c r="BR1026" i="1"/>
  <c r="BP1026" i="1"/>
  <c r="E256" i="1"/>
  <c r="E648" i="1"/>
  <c r="E501" i="1"/>
  <c r="E893" i="1"/>
  <c r="E1285" i="1"/>
  <c r="E1138" i="1"/>
  <c r="E1530" i="1"/>
  <c r="E1677" i="1"/>
  <c r="E1971" i="1"/>
  <c r="E2020" i="1"/>
  <c r="AM639" i="1"/>
  <c r="AO639" i="1"/>
  <c r="AN159" i="1"/>
  <c r="AU160" i="1"/>
  <c r="AM159" i="1"/>
  <c r="AO159" i="1" s="1"/>
  <c r="AR158" i="1"/>
  <c r="AM207" i="1"/>
  <c r="BP735" i="1"/>
  <c r="BR735" i="1"/>
  <c r="CB399" i="1"/>
  <c r="CD399" i="1"/>
  <c r="AA351" i="1"/>
  <c r="AC351" i="1"/>
  <c r="AA303" i="1"/>
  <c r="AC303" i="1"/>
  <c r="O495" i="1"/>
  <c r="Q495" i="1"/>
  <c r="AA255" i="1"/>
  <c r="AC255" i="1"/>
  <c r="C2119" i="1"/>
  <c r="C2021" i="1"/>
  <c r="C1972" i="1"/>
  <c r="C1825" i="1"/>
  <c r="C2070" i="1"/>
  <c r="C1874" i="1"/>
  <c r="C1923" i="1"/>
  <c r="C1727" i="1"/>
  <c r="C1776" i="1"/>
  <c r="C1678" i="1"/>
  <c r="C1629" i="1"/>
  <c r="C1531" i="1"/>
  <c r="C1433" i="1"/>
  <c r="C1335" i="1"/>
  <c r="C1580" i="1"/>
  <c r="C1482" i="1"/>
  <c r="C1384" i="1"/>
  <c r="C1286" i="1"/>
  <c r="C1188" i="1"/>
  <c r="C1090" i="1"/>
  <c r="C992" i="1"/>
  <c r="C894" i="1"/>
  <c r="C1237" i="1"/>
  <c r="C1139" i="1"/>
  <c r="C1041" i="1"/>
  <c r="C845" i="1"/>
  <c r="C747" i="1"/>
  <c r="C649" i="1"/>
  <c r="C551" i="1"/>
  <c r="C453" i="1"/>
  <c r="C355" i="1"/>
  <c r="C796" i="1"/>
  <c r="C698" i="1"/>
  <c r="C600" i="1"/>
  <c r="C502" i="1"/>
  <c r="C404" i="1"/>
  <c r="C306" i="1"/>
  <c r="C208" i="1"/>
  <c r="C943" i="1"/>
  <c r="C257" i="1"/>
  <c r="H159" i="1"/>
  <c r="BP303" i="1"/>
  <c r="BR303" i="1"/>
  <c r="CB783" i="1"/>
  <c r="CD783" i="1"/>
  <c r="O447" i="1"/>
  <c r="Q447" i="1"/>
  <c r="BP927" i="1"/>
  <c r="BR927" i="1"/>
  <c r="O543" i="1"/>
  <c r="Q543" i="1"/>
  <c r="AA829" i="1"/>
  <c r="AC829" i="1"/>
  <c r="BP543" i="1"/>
  <c r="BR543" i="1"/>
  <c r="BQ159" i="1"/>
  <c r="BP159" i="1"/>
  <c r="BR159" i="1" s="1"/>
  <c r="BX160" i="1"/>
  <c r="AM879" i="1"/>
  <c r="AO879" i="1"/>
  <c r="E160" i="1" l="1"/>
  <c r="BP880" i="1"/>
  <c r="BR880" i="1"/>
  <c r="BR208" i="1"/>
  <c r="BF208" i="1"/>
  <c r="AO208" i="1"/>
  <c r="BP592" i="1"/>
  <c r="BR592" i="1"/>
  <c r="CB832" i="1"/>
  <c r="CD832" i="1"/>
  <c r="E992" i="1"/>
  <c r="E796" i="1"/>
  <c r="E1237" i="1"/>
  <c r="E1678" i="1"/>
  <c r="E2021" i="1"/>
  <c r="BD448" i="1"/>
  <c r="BF448" i="1"/>
  <c r="W161" i="1"/>
  <c r="P160" i="1"/>
  <c r="O160" i="1"/>
  <c r="O352" i="1"/>
  <c r="Q352" i="1"/>
  <c r="BD400" i="1"/>
  <c r="BF400" i="1"/>
  <c r="AA208" i="1"/>
  <c r="AF159" i="1"/>
  <c r="BP496" i="1"/>
  <c r="BR496" i="1"/>
  <c r="CF159" i="1"/>
  <c r="CI159" i="1" s="1"/>
  <c r="CE159" i="1"/>
  <c r="CH159" i="1" s="1"/>
  <c r="CB496" i="1"/>
  <c r="CD496" i="1"/>
  <c r="AA832" i="1"/>
  <c r="AC832" i="1"/>
  <c r="AM640" i="1"/>
  <c r="AO640" i="1"/>
  <c r="BD640" i="1"/>
  <c r="BF640" i="1"/>
  <c r="BD352" i="1"/>
  <c r="BF352" i="1"/>
  <c r="AA784" i="1"/>
  <c r="AC784" i="1"/>
  <c r="E649" i="1"/>
  <c r="E894" i="1"/>
  <c r="E1335" i="1"/>
  <c r="E1727" i="1"/>
  <c r="E2070" i="1"/>
  <c r="CB448" i="1"/>
  <c r="CD448" i="1"/>
  <c r="BP784" i="1"/>
  <c r="BR784" i="1"/>
  <c r="BD736" i="1"/>
  <c r="BF736" i="1"/>
  <c r="O304" i="1"/>
  <c r="Q304" i="1"/>
  <c r="CD928" i="1"/>
  <c r="CB928" i="1"/>
  <c r="BP736" i="1"/>
  <c r="BR736" i="1"/>
  <c r="BD929" i="1"/>
  <c r="BF929" i="1"/>
  <c r="O927" i="1"/>
  <c r="Q927" i="1"/>
  <c r="AA640" i="1"/>
  <c r="AC640" i="1"/>
  <c r="AE159" i="1"/>
  <c r="AH159" i="1" s="1"/>
  <c r="AD159" i="1"/>
  <c r="AG159" i="1" s="1"/>
  <c r="CB784" i="1"/>
  <c r="CD784" i="1"/>
  <c r="CB256" i="1"/>
  <c r="CD256" i="1"/>
  <c r="G160" i="1"/>
  <c r="J160" i="1" s="1"/>
  <c r="F160" i="1"/>
  <c r="I160" i="1" s="1"/>
  <c r="BD304" i="1"/>
  <c r="BF304" i="1"/>
  <c r="BP544" i="1"/>
  <c r="BR544" i="1"/>
  <c r="BF928" i="1"/>
  <c r="BD928" i="1"/>
  <c r="AM400" i="1"/>
  <c r="AO400" i="1"/>
  <c r="BQ2120" i="1"/>
  <c r="BR2120" i="1"/>
  <c r="BQ2071" i="1"/>
  <c r="BR2071" i="1"/>
  <c r="BR2022" i="1"/>
  <c r="BR1973" i="1"/>
  <c r="BQ1924" i="1"/>
  <c r="BQ2022" i="1"/>
  <c r="BR1875" i="1"/>
  <c r="BR1777" i="1"/>
  <c r="BR1924" i="1"/>
  <c r="BR1826" i="1"/>
  <c r="BQ1875" i="1"/>
  <c r="BQ1826" i="1"/>
  <c r="BR1679" i="1"/>
  <c r="BQ1777" i="1"/>
  <c r="BR1728" i="1"/>
  <c r="BQ1728" i="1"/>
  <c r="BQ1679" i="1"/>
  <c r="BQ1973" i="1"/>
  <c r="BR1581" i="1"/>
  <c r="BR1483" i="1"/>
  <c r="BR1385" i="1"/>
  <c r="BR1630" i="1"/>
  <c r="BR1532" i="1"/>
  <c r="BR1434" i="1"/>
  <c r="BR1336" i="1"/>
  <c r="BQ1630" i="1"/>
  <c r="BQ1434" i="1"/>
  <c r="BQ1581" i="1"/>
  <c r="BQ1385" i="1"/>
  <c r="BQ1532" i="1"/>
  <c r="BR1238" i="1"/>
  <c r="BR1140" i="1"/>
  <c r="BQ1238" i="1"/>
  <c r="BQ1140" i="1"/>
  <c r="BQ1287" i="1"/>
  <c r="BQ1189" i="1"/>
  <c r="BQ1091" i="1"/>
  <c r="BR1042" i="1"/>
  <c r="BR944" i="1"/>
  <c r="BQ1042" i="1"/>
  <c r="BQ1483" i="1"/>
  <c r="BR1287" i="1"/>
  <c r="BQ993" i="1"/>
  <c r="BQ846" i="1"/>
  <c r="BQ748" i="1"/>
  <c r="BQ650" i="1"/>
  <c r="BQ552" i="1"/>
  <c r="BQ454" i="1"/>
  <c r="BQ356" i="1"/>
  <c r="BQ1336" i="1"/>
  <c r="BQ944" i="1"/>
  <c r="BR797" i="1"/>
  <c r="BR699" i="1"/>
  <c r="BR601" i="1"/>
  <c r="BR503" i="1"/>
  <c r="BR405" i="1"/>
  <c r="BR1189" i="1"/>
  <c r="BR895" i="1"/>
  <c r="BQ797" i="1"/>
  <c r="BQ699" i="1"/>
  <c r="BQ601" i="1"/>
  <c r="BQ503" i="1"/>
  <c r="BQ405" i="1"/>
  <c r="BQ307" i="1"/>
  <c r="BQ209" i="1"/>
  <c r="BX161" i="1"/>
  <c r="BQ895" i="1"/>
  <c r="BR846" i="1"/>
  <c r="BR748" i="1"/>
  <c r="BR650" i="1"/>
  <c r="BR552" i="1"/>
  <c r="BR454" i="1"/>
  <c r="BR356" i="1"/>
  <c r="BR258" i="1"/>
  <c r="BR160" i="1"/>
  <c r="BR1091" i="1"/>
  <c r="BR993" i="1"/>
  <c r="BQ160" i="1"/>
  <c r="BR307" i="1"/>
  <c r="BQ258" i="1"/>
  <c r="BP160" i="1"/>
  <c r="BR209" i="1"/>
  <c r="BP208" i="1"/>
  <c r="BU159" i="1"/>
  <c r="O496" i="1"/>
  <c r="Q496" i="1"/>
  <c r="E355" i="1"/>
  <c r="E747" i="1"/>
  <c r="E600" i="1"/>
  <c r="E1090" i="1"/>
  <c r="E1041" i="1"/>
  <c r="E1433" i="1"/>
  <c r="E1482" i="1"/>
  <c r="E1825" i="1"/>
  <c r="E2119" i="1"/>
  <c r="AA400" i="1"/>
  <c r="AC400" i="1"/>
  <c r="CB640" i="1"/>
  <c r="CD640" i="1"/>
  <c r="CB592" i="1"/>
  <c r="CD592" i="1"/>
  <c r="O640" i="1"/>
  <c r="Q640" i="1"/>
  <c r="O256" i="1"/>
  <c r="Q256" i="1"/>
  <c r="S159" i="1"/>
  <c r="V159" i="1" s="1"/>
  <c r="R159" i="1"/>
  <c r="U159" i="1" s="1"/>
  <c r="O832" i="1"/>
  <c r="Q832" i="1"/>
  <c r="AM736" i="1"/>
  <c r="AO736" i="1"/>
  <c r="O448" i="1"/>
  <c r="Q448" i="1"/>
  <c r="AA592" i="1"/>
  <c r="AC592" i="1"/>
  <c r="AA544" i="1"/>
  <c r="AC544" i="1"/>
  <c r="AC928" i="1"/>
  <c r="AA928" i="1"/>
  <c r="AM878" i="1"/>
  <c r="AO878" i="1"/>
  <c r="BD208" i="1"/>
  <c r="BI159" i="1"/>
  <c r="AM592" i="1"/>
  <c r="AO592" i="1"/>
  <c r="CB688" i="1"/>
  <c r="CD688" i="1"/>
  <c r="CB352" i="1"/>
  <c r="CD352" i="1"/>
  <c r="BP640" i="1"/>
  <c r="BR640" i="1"/>
  <c r="O978" i="1"/>
  <c r="Q978" i="1"/>
  <c r="C2120" i="1"/>
  <c r="C2071" i="1"/>
  <c r="C2022" i="1"/>
  <c r="C1973" i="1"/>
  <c r="C1826" i="1"/>
  <c r="C1875" i="1"/>
  <c r="C1728" i="1"/>
  <c r="C1924" i="1"/>
  <c r="C1679" i="1"/>
  <c r="C1777" i="1"/>
  <c r="C1630" i="1"/>
  <c r="C1532" i="1"/>
  <c r="C1434" i="1"/>
  <c r="C1336" i="1"/>
  <c r="C1581" i="1"/>
  <c r="C1483" i="1"/>
  <c r="C1385" i="1"/>
  <c r="C1287" i="1"/>
  <c r="C1189" i="1"/>
  <c r="C1091" i="1"/>
  <c r="C993" i="1"/>
  <c r="C895" i="1"/>
  <c r="C1238" i="1"/>
  <c r="C1140" i="1"/>
  <c r="C944" i="1"/>
  <c r="C1042" i="1"/>
  <c r="C846" i="1"/>
  <c r="C748" i="1"/>
  <c r="C650" i="1"/>
  <c r="C552" i="1"/>
  <c r="C454" i="1"/>
  <c r="C356" i="1"/>
  <c r="H160" i="1"/>
  <c r="C797" i="1"/>
  <c r="C699" i="1"/>
  <c r="C601" i="1"/>
  <c r="C503" i="1"/>
  <c r="C405" i="1"/>
  <c r="C307" i="1"/>
  <c r="C209" i="1"/>
  <c r="C258" i="1"/>
  <c r="AM978" i="1"/>
  <c r="AO978" i="1"/>
  <c r="CD878" i="1"/>
  <c r="CB878" i="1"/>
  <c r="AA929" i="1"/>
  <c r="AC929" i="1"/>
  <c r="AA496" i="1"/>
  <c r="AC496" i="1"/>
  <c r="AO928" i="1"/>
  <c r="AM928" i="1"/>
  <c r="BT159" i="1"/>
  <c r="BW159" i="1" s="1"/>
  <c r="BS159" i="1"/>
  <c r="BV159" i="1" s="1"/>
  <c r="AA878" i="1"/>
  <c r="AC878" i="1"/>
  <c r="BP352" i="1"/>
  <c r="BR352" i="1"/>
  <c r="E551" i="1"/>
  <c r="E404" i="1"/>
  <c r="E1286" i="1"/>
  <c r="E1629" i="1"/>
  <c r="E1972" i="1"/>
  <c r="AA304" i="1"/>
  <c r="AC304" i="1"/>
  <c r="BP400" i="1"/>
  <c r="BR400" i="1"/>
  <c r="BD976" i="1"/>
  <c r="BF976" i="1"/>
  <c r="CB929" i="1"/>
  <c r="CD929" i="1"/>
  <c r="AA256" i="1"/>
  <c r="AC256" i="1"/>
  <c r="BD784" i="1"/>
  <c r="BF784" i="1"/>
  <c r="O736" i="1"/>
  <c r="Q736" i="1"/>
  <c r="AA448" i="1"/>
  <c r="AC448" i="1"/>
  <c r="AM544" i="1"/>
  <c r="AO544" i="1"/>
  <c r="AM304" i="1"/>
  <c r="AO304" i="1"/>
  <c r="AA688" i="1"/>
  <c r="AC688" i="1"/>
  <c r="BD544" i="1"/>
  <c r="BF544" i="1"/>
  <c r="O784" i="1"/>
  <c r="Q784" i="1"/>
  <c r="BD256" i="1"/>
  <c r="BF256" i="1"/>
  <c r="BP304" i="1"/>
  <c r="BR304" i="1"/>
  <c r="E257" i="1"/>
  <c r="E502" i="1"/>
  <c r="E943" i="1"/>
  <c r="E1384" i="1"/>
  <c r="E1923" i="1"/>
  <c r="AU161" i="1"/>
  <c r="AM160" i="1"/>
  <c r="AO209" i="1" s="1"/>
  <c r="AN160" i="1"/>
  <c r="BP1075" i="1"/>
  <c r="BR1075" i="1"/>
  <c r="CB736" i="1"/>
  <c r="CD736" i="1"/>
  <c r="AM352" i="1"/>
  <c r="AO352" i="1"/>
  <c r="BP256" i="1"/>
  <c r="BR256" i="1"/>
  <c r="O400" i="1"/>
  <c r="Q400" i="1"/>
  <c r="BE160" i="1"/>
  <c r="BD160" i="1"/>
  <c r="BF209" i="1" s="1"/>
  <c r="BL161" i="1"/>
  <c r="AC208" i="1"/>
  <c r="BD832" i="1"/>
  <c r="BF832" i="1"/>
  <c r="CB208" i="1"/>
  <c r="CG159" i="1"/>
  <c r="O688" i="1"/>
  <c r="Q688" i="1"/>
  <c r="O592" i="1"/>
  <c r="Q592" i="1"/>
  <c r="BR976" i="1"/>
  <c r="BP976" i="1"/>
  <c r="E306" i="1"/>
  <c r="E453" i="1"/>
  <c r="E845" i="1"/>
  <c r="E698" i="1"/>
  <c r="E1188" i="1"/>
  <c r="E1139" i="1"/>
  <c r="E1531" i="1"/>
  <c r="E1580" i="1"/>
  <c r="E1776" i="1"/>
  <c r="E1874" i="1"/>
  <c r="O544" i="1"/>
  <c r="Q544" i="1"/>
  <c r="AA352" i="1"/>
  <c r="AC352" i="1"/>
  <c r="AM256" i="1"/>
  <c r="AO256" i="1"/>
  <c r="AM208" i="1"/>
  <c r="AR159" i="1"/>
  <c r="AP159" i="1"/>
  <c r="AS159" i="1" s="1"/>
  <c r="AQ159" i="1"/>
  <c r="AT159" i="1" s="1"/>
  <c r="AM688" i="1"/>
  <c r="AO688" i="1"/>
  <c r="CB304" i="1"/>
  <c r="CD304" i="1"/>
  <c r="O208" i="1"/>
  <c r="T159" i="1"/>
  <c r="Q159" i="1"/>
  <c r="BD592" i="1"/>
  <c r="BF592" i="1"/>
  <c r="BH159" i="1"/>
  <c r="BK159" i="1" s="1"/>
  <c r="BG159" i="1"/>
  <c r="BJ159" i="1" s="1"/>
  <c r="AM448" i="1"/>
  <c r="AO448" i="1"/>
  <c r="O977" i="1"/>
  <c r="Q977" i="1"/>
  <c r="AC159" i="1"/>
  <c r="AB160" i="1"/>
  <c r="AA160" i="1"/>
  <c r="AC209" i="1" s="1"/>
  <c r="AI161" i="1"/>
  <c r="AM832" i="1"/>
  <c r="AO832" i="1"/>
  <c r="BP448" i="1"/>
  <c r="BR448" i="1"/>
  <c r="BD688" i="1"/>
  <c r="BF688" i="1"/>
  <c r="CC2120" i="1"/>
  <c r="CD2120" i="1"/>
  <c r="CC2071" i="1"/>
  <c r="CD2071" i="1"/>
  <c r="CD2022" i="1"/>
  <c r="CC1924" i="1"/>
  <c r="CC2022" i="1"/>
  <c r="CD1973" i="1"/>
  <c r="CD1875" i="1"/>
  <c r="CD1777" i="1"/>
  <c r="CC1973" i="1"/>
  <c r="CD1924" i="1"/>
  <c r="CD1826" i="1"/>
  <c r="CC1875" i="1"/>
  <c r="CC1826" i="1"/>
  <c r="CC1777" i="1"/>
  <c r="CD1679" i="1"/>
  <c r="CD1728" i="1"/>
  <c r="CC1728" i="1"/>
  <c r="CC1679" i="1"/>
  <c r="CD1581" i="1"/>
  <c r="CD1483" i="1"/>
  <c r="CD1385" i="1"/>
  <c r="CD1630" i="1"/>
  <c r="CD1532" i="1"/>
  <c r="CD1434" i="1"/>
  <c r="CD1336" i="1"/>
  <c r="CC1630" i="1"/>
  <c r="CC1434" i="1"/>
  <c r="CC1581" i="1"/>
  <c r="CC1385" i="1"/>
  <c r="CC1336" i="1"/>
  <c r="CD1238" i="1"/>
  <c r="CD1140" i="1"/>
  <c r="CC1483" i="1"/>
  <c r="CC1238" i="1"/>
  <c r="CC1140" i="1"/>
  <c r="CC1287" i="1"/>
  <c r="CC1189" i="1"/>
  <c r="CC1091" i="1"/>
  <c r="CD1042" i="1"/>
  <c r="CD944" i="1"/>
  <c r="CC1042" i="1"/>
  <c r="CD1091" i="1"/>
  <c r="CC993" i="1"/>
  <c r="CD895" i="1"/>
  <c r="CC846" i="1"/>
  <c r="CC748" i="1"/>
  <c r="CC650" i="1"/>
  <c r="CC552" i="1"/>
  <c r="CC454" i="1"/>
  <c r="CC356" i="1"/>
  <c r="CD1189" i="1"/>
  <c r="CC895" i="1"/>
  <c r="CD797" i="1"/>
  <c r="CD699" i="1"/>
  <c r="CD601" i="1"/>
  <c r="CD503" i="1"/>
  <c r="CD405" i="1"/>
  <c r="CC944" i="1"/>
  <c r="CC797" i="1"/>
  <c r="CC699" i="1"/>
  <c r="CC601" i="1"/>
  <c r="CC503" i="1"/>
  <c r="CC405" i="1"/>
  <c r="CC307" i="1"/>
  <c r="CC209" i="1"/>
  <c r="CC160" i="1"/>
  <c r="CC1532" i="1"/>
  <c r="CD993" i="1"/>
  <c r="CD846" i="1"/>
  <c r="CD748" i="1"/>
  <c r="CD650" i="1"/>
  <c r="CD552" i="1"/>
  <c r="CD454" i="1"/>
  <c r="CD356" i="1"/>
  <c r="CD258" i="1"/>
  <c r="CB160" i="1"/>
  <c r="CD209" i="1"/>
  <c r="CC258" i="1"/>
  <c r="CJ161" i="1"/>
  <c r="CD1287" i="1"/>
  <c r="CD307" i="1"/>
  <c r="CD160" i="1"/>
  <c r="AA736" i="1"/>
  <c r="AC736" i="1"/>
  <c r="AM496" i="1"/>
  <c r="AO496" i="1"/>
  <c r="D161" i="1"/>
  <c r="C161" i="1"/>
  <c r="K162" i="1"/>
  <c r="BD496" i="1"/>
  <c r="BF496" i="1"/>
  <c r="BP832" i="1"/>
  <c r="BR832" i="1"/>
  <c r="CB544" i="1"/>
  <c r="CD544" i="1"/>
  <c r="CB400" i="1"/>
  <c r="CD400" i="1"/>
  <c r="BP688" i="1"/>
  <c r="BR688" i="1"/>
  <c r="AM784" i="1"/>
  <c r="AO784" i="1"/>
  <c r="BP929" i="1" l="1"/>
  <c r="BR929" i="1"/>
  <c r="AC160" i="1"/>
  <c r="BF160" i="1"/>
  <c r="AO160" i="1"/>
  <c r="AM833" i="1"/>
  <c r="AO833" i="1"/>
  <c r="C2121" i="1"/>
  <c r="C2072" i="1"/>
  <c r="C2023" i="1"/>
  <c r="C1974" i="1"/>
  <c r="C1827" i="1"/>
  <c r="C1876" i="1"/>
  <c r="C1925" i="1"/>
  <c r="C1729" i="1"/>
  <c r="C1680" i="1"/>
  <c r="C1778" i="1"/>
  <c r="C1631" i="1"/>
  <c r="C1533" i="1"/>
  <c r="C1435" i="1"/>
  <c r="C1337" i="1"/>
  <c r="C1582" i="1"/>
  <c r="C1484" i="1"/>
  <c r="C1386" i="1"/>
  <c r="C1288" i="1"/>
  <c r="C1190" i="1"/>
  <c r="C1092" i="1"/>
  <c r="C994" i="1"/>
  <c r="C896" i="1"/>
  <c r="C1239" i="1"/>
  <c r="C1141" i="1"/>
  <c r="C1043" i="1"/>
  <c r="C847" i="1"/>
  <c r="C749" i="1"/>
  <c r="C651" i="1"/>
  <c r="C553" i="1"/>
  <c r="C455" i="1"/>
  <c r="C357" i="1"/>
  <c r="C945" i="1"/>
  <c r="C798" i="1"/>
  <c r="C700" i="1"/>
  <c r="C602" i="1"/>
  <c r="C504" i="1"/>
  <c r="C406" i="1"/>
  <c r="C308" i="1"/>
  <c r="C210" i="1"/>
  <c r="H161" i="1"/>
  <c r="C259" i="1"/>
  <c r="CF160" i="1"/>
  <c r="CI160" i="1" s="1"/>
  <c r="CE160" i="1"/>
  <c r="CH160" i="1" s="1"/>
  <c r="AM497" i="1"/>
  <c r="AO497" i="1"/>
  <c r="BP1025" i="1"/>
  <c r="BR1025" i="1"/>
  <c r="BR1124" i="1"/>
  <c r="BP1124" i="1"/>
  <c r="BP449" i="1"/>
  <c r="BR449" i="1"/>
  <c r="E454" i="1"/>
  <c r="E601" i="1"/>
  <c r="E1336" i="1"/>
  <c r="E1826" i="1"/>
  <c r="E2120" i="1"/>
  <c r="AA977" i="1"/>
  <c r="AC977" i="1"/>
  <c r="AA593" i="1"/>
  <c r="AC593" i="1"/>
  <c r="BQ2121" i="1"/>
  <c r="BR2121" i="1"/>
  <c r="BQ2072" i="1"/>
  <c r="BR2072" i="1"/>
  <c r="BR2023" i="1"/>
  <c r="BQ1925" i="1"/>
  <c r="BQ2023" i="1"/>
  <c r="BR1974" i="1"/>
  <c r="BQ1974" i="1"/>
  <c r="BR1876" i="1"/>
  <c r="BR1778" i="1"/>
  <c r="BR1925" i="1"/>
  <c r="BR1827" i="1"/>
  <c r="BQ1876" i="1"/>
  <c r="BQ1827" i="1"/>
  <c r="BQ1778" i="1"/>
  <c r="BR1680" i="1"/>
  <c r="BR1729" i="1"/>
  <c r="BQ1729" i="1"/>
  <c r="BQ1680" i="1"/>
  <c r="BR1582" i="1"/>
  <c r="BR1484" i="1"/>
  <c r="BR1386" i="1"/>
  <c r="BR1631" i="1"/>
  <c r="BR1533" i="1"/>
  <c r="BR1435" i="1"/>
  <c r="BR1337" i="1"/>
  <c r="BQ1631" i="1"/>
  <c r="BQ1435" i="1"/>
  <c r="BQ1582" i="1"/>
  <c r="BQ1386" i="1"/>
  <c r="BQ1337" i="1"/>
  <c r="BR1239" i="1"/>
  <c r="BR1141" i="1"/>
  <c r="BQ1484" i="1"/>
  <c r="BQ1239" i="1"/>
  <c r="BQ1141" i="1"/>
  <c r="BQ1043" i="1"/>
  <c r="BQ1533" i="1"/>
  <c r="BQ1288" i="1"/>
  <c r="BQ1190" i="1"/>
  <c r="BQ1092" i="1"/>
  <c r="BR945" i="1"/>
  <c r="BR1043" i="1"/>
  <c r="BR1092" i="1"/>
  <c r="BQ994" i="1"/>
  <c r="BR896" i="1"/>
  <c r="BQ847" i="1"/>
  <c r="BQ749" i="1"/>
  <c r="BQ651" i="1"/>
  <c r="BQ553" i="1"/>
  <c r="BQ455" i="1"/>
  <c r="BQ357" i="1"/>
  <c r="BR1190" i="1"/>
  <c r="BQ896" i="1"/>
  <c r="BR798" i="1"/>
  <c r="BR700" i="1"/>
  <c r="BR602" i="1"/>
  <c r="BR504" i="1"/>
  <c r="BR406" i="1"/>
  <c r="BQ798" i="1"/>
  <c r="BQ700" i="1"/>
  <c r="BQ602" i="1"/>
  <c r="BQ504" i="1"/>
  <c r="BQ406" i="1"/>
  <c r="BQ308" i="1"/>
  <c r="BQ210" i="1"/>
  <c r="BP161" i="1"/>
  <c r="BR1288" i="1"/>
  <c r="BR994" i="1"/>
  <c r="BR847" i="1"/>
  <c r="BR749" i="1"/>
  <c r="BR651" i="1"/>
  <c r="BR553" i="1"/>
  <c r="BR455" i="1"/>
  <c r="BR357" i="1"/>
  <c r="BR259" i="1"/>
  <c r="BX162" i="1"/>
  <c r="BQ945" i="1"/>
  <c r="BR210" i="1"/>
  <c r="BQ161" i="1"/>
  <c r="BQ259" i="1"/>
  <c r="BR161" i="1"/>
  <c r="BR308" i="1"/>
  <c r="BP833" i="1"/>
  <c r="BR833" i="1"/>
  <c r="CB497" i="1"/>
  <c r="CD497" i="1"/>
  <c r="CB881" i="1"/>
  <c r="CD881" i="1"/>
  <c r="G161" i="1"/>
  <c r="J161" i="1" s="1"/>
  <c r="F161" i="1"/>
  <c r="I161" i="1" s="1"/>
  <c r="BD737" i="1"/>
  <c r="BF737" i="1"/>
  <c r="O641" i="1"/>
  <c r="Q641" i="1"/>
  <c r="BH160" i="1"/>
  <c r="BK160" i="1" s="1"/>
  <c r="BG160" i="1"/>
  <c r="BJ160" i="1" s="1"/>
  <c r="AP160" i="1"/>
  <c r="AS160" i="1" s="1"/>
  <c r="AQ160" i="1"/>
  <c r="AT160" i="1" s="1"/>
  <c r="AA737" i="1"/>
  <c r="AC737" i="1"/>
  <c r="AM353" i="1"/>
  <c r="AO353" i="1"/>
  <c r="BP401" i="1"/>
  <c r="BR401" i="1"/>
  <c r="E993" i="1"/>
  <c r="E1434" i="1"/>
  <c r="E1875" i="1"/>
  <c r="BD977" i="1"/>
  <c r="BF977" i="1"/>
  <c r="BD353" i="1"/>
  <c r="BF353" i="1"/>
  <c r="CB305" i="1"/>
  <c r="CD305" i="1"/>
  <c r="BD978" i="1"/>
  <c r="BF978" i="1"/>
  <c r="CB977" i="1"/>
  <c r="CD977" i="1"/>
  <c r="AA833" i="1"/>
  <c r="AC833" i="1"/>
  <c r="CB545" i="1"/>
  <c r="CD545" i="1"/>
  <c r="O209" i="1"/>
  <c r="T160" i="1"/>
  <c r="Q160" i="1"/>
  <c r="CB449" i="1"/>
  <c r="CD449" i="1"/>
  <c r="CB593" i="1"/>
  <c r="CD593" i="1"/>
  <c r="BP881" i="1"/>
  <c r="BR881" i="1"/>
  <c r="K163" i="1"/>
  <c r="D162" i="1"/>
  <c r="C162" i="1"/>
  <c r="CG160" i="1"/>
  <c r="CB209" i="1"/>
  <c r="AF160" i="1"/>
  <c r="AA209" i="1"/>
  <c r="AM257" i="1"/>
  <c r="AO257" i="1"/>
  <c r="O737" i="1"/>
  <c r="Q737" i="1"/>
  <c r="CG208" i="1"/>
  <c r="CB257" i="1"/>
  <c r="BD881" i="1"/>
  <c r="BF881" i="1"/>
  <c r="O449" i="1"/>
  <c r="Q449" i="1"/>
  <c r="AM161" i="1"/>
  <c r="AO161" i="1" s="1"/>
  <c r="AU162" i="1"/>
  <c r="AN161" i="1"/>
  <c r="O833" i="1"/>
  <c r="Q833" i="1"/>
  <c r="AA497" i="1"/>
  <c r="AC497" i="1"/>
  <c r="AA305" i="1"/>
  <c r="AC305" i="1"/>
  <c r="BF1025" i="1"/>
  <c r="BD1025" i="1"/>
  <c r="CD927" i="1"/>
  <c r="CB927" i="1"/>
  <c r="E258" i="1"/>
  <c r="E650" i="1"/>
  <c r="E405" i="1"/>
  <c r="E797" i="1"/>
  <c r="E1189" i="1"/>
  <c r="E1140" i="1"/>
  <c r="E1532" i="1"/>
  <c r="E1581" i="1"/>
  <c r="E1973" i="1"/>
  <c r="E2022" i="1"/>
  <c r="BD257" i="1"/>
  <c r="BF257" i="1"/>
  <c r="AO927" i="1"/>
  <c r="AM927" i="1"/>
  <c r="AA641" i="1"/>
  <c r="AC641" i="1"/>
  <c r="O497" i="1"/>
  <c r="Q497" i="1"/>
  <c r="BP593" i="1"/>
  <c r="BR593" i="1"/>
  <c r="BD785" i="1"/>
  <c r="BF785" i="1"/>
  <c r="AA257" i="1"/>
  <c r="AC257" i="1"/>
  <c r="R160" i="1"/>
  <c r="U160" i="1" s="1"/>
  <c r="S160" i="1"/>
  <c r="V160" i="1" s="1"/>
  <c r="O161" i="1"/>
  <c r="Q210" i="1" s="1"/>
  <c r="W162" i="1"/>
  <c r="P161" i="1"/>
  <c r="BP641" i="1"/>
  <c r="BR641" i="1"/>
  <c r="BD545" i="1"/>
  <c r="BF545" i="1"/>
  <c r="AM881" i="1"/>
  <c r="AO881" i="1"/>
  <c r="BD641" i="1"/>
  <c r="BF641" i="1"/>
  <c r="O257" i="1"/>
  <c r="Q257" i="1"/>
  <c r="AM305" i="1"/>
  <c r="AO305" i="1"/>
  <c r="AA401" i="1"/>
  <c r="AC401" i="1"/>
  <c r="AA353" i="1"/>
  <c r="AC353" i="1"/>
  <c r="AA927" i="1"/>
  <c r="AC927" i="1"/>
  <c r="AM977" i="1"/>
  <c r="AO977" i="1"/>
  <c r="AA545" i="1"/>
  <c r="AC545" i="1"/>
  <c r="AA978" i="1"/>
  <c r="AC978" i="1"/>
  <c r="AM1027" i="1"/>
  <c r="AO1027" i="1"/>
  <c r="E846" i="1"/>
  <c r="E1091" i="1"/>
  <c r="E944" i="1"/>
  <c r="E1385" i="1"/>
  <c r="E1924" i="1"/>
  <c r="O1027" i="1"/>
  <c r="Q1027" i="1"/>
  <c r="CB401" i="1"/>
  <c r="CD401" i="1"/>
  <c r="BS160" i="1"/>
  <c r="BV160" i="1" s="1"/>
  <c r="BT160" i="1"/>
  <c r="BW160" i="1" s="1"/>
  <c r="BD689" i="1"/>
  <c r="BF689" i="1"/>
  <c r="AM689" i="1"/>
  <c r="AO689" i="1"/>
  <c r="BD449" i="1"/>
  <c r="BF449" i="1"/>
  <c r="O401" i="1"/>
  <c r="Q401" i="1"/>
  <c r="E210" i="1"/>
  <c r="BP497" i="1"/>
  <c r="BR497" i="1"/>
  <c r="AM737" i="1"/>
  <c r="AO737" i="1"/>
  <c r="BE2121" i="1"/>
  <c r="BF2121" i="1"/>
  <c r="BE2072" i="1"/>
  <c r="BF2072" i="1"/>
  <c r="BF2023" i="1"/>
  <c r="BF1974" i="1"/>
  <c r="BE1925" i="1"/>
  <c r="BE2023" i="1"/>
  <c r="BF1876" i="1"/>
  <c r="BF1778" i="1"/>
  <c r="BF1925" i="1"/>
  <c r="BF1827" i="1"/>
  <c r="BE1876" i="1"/>
  <c r="BE1974" i="1"/>
  <c r="BE1827" i="1"/>
  <c r="BF1680" i="1"/>
  <c r="BE1778" i="1"/>
  <c r="BF1729" i="1"/>
  <c r="BE1729" i="1"/>
  <c r="BE1680" i="1"/>
  <c r="BF1582" i="1"/>
  <c r="BF1484" i="1"/>
  <c r="BF1386" i="1"/>
  <c r="BF1631" i="1"/>
  <c r="BF1533" i="1"/>
  <c r="BF1435" i="1"/>
  <c r="BF1337" i="1"/>
  <c r="BE1631" i="1"/>
  <c r="BE1435" i="1"/>
  <c r="BE1582" i="1"/>
  <c r="BE1386" i="1"/>
  <c r="BE1533" i="1"/>
  <c r="BF1239" i="1"/>
  <c r="BF1141" i="1"/>
  <c r="BE1239" i="1"/>
  <c r="BE1141" i="1"/>
  <c r="BE1043" i="1"/>
  <c r="BE1484" i="1"/>
  <c r="BE1337" i="1"/>
  <c r="BE1288" i="1"/>
  <c r="BE1190" i="1"/>
  <c r="BE1092" i="1"/>
  <c r="BF945" i="1"/>
  <c r="BF1288" i="1"/>
  <c r="BF1043" i="1"/>
  <c r="BE994" i="1"/>
  <c r="BE847" i="1"/>
  <c r="BE749" i="1"/>
  <c r="BE651" i="1"/>
  <c r="BE553" i="1"/>
  <c r="BE455" i="1"/>
  <c r="BE357" i="1"/>
  <c r="BE945" i="1"/>
  <c r="BF798" i="1"/>
  <c r="BF700" i="1"/>
  <c r="BF602" i="1"/>
  <c r="BF504" i="1"/>
  <c r="BF406" i="1"/>
  <c r="BF1092" i="1"/>
  <c r="BE798" i="1"/>
  <c r="BE700" i="1"/>
  <c r="BE602" i="1"/>
  <c r="BE504" i="1"/>
  <c r="BE406" i="1"/>
  <c r="BE308" i="1"/>
  <c r="BE210" i="1"/>
  <c r="BF161" i="1"/>
  <c r="BF1190" i="1"/>
  <c r="BF847" i="1"/>
  <c r="BF749" i="1"/>
  <c r="BF651" i="1"/>
  <c r="BF553" i="1"/>
  <c r="BF455" i="1"/>
  <c r="BF357" i="1"/>
  <c r="BF259" i="1"/>
  <c r="BE161" i="1"/>
  <c r="BF896" i="1"/>
  <c r="BD161" i="1"/>
  <c r="BF308" i="1"/>
  <c r="BE896" i="1"/>
  <c r="BF994" i="1"/>
  <c r="BE259" i="1"/>
  <c r="BL162" i="1"/>
  <c r="BF210" i="1"/>
  <c r="BP305" i="1"/>
  <c r="BR305" i="1"/>
  <c r="AM401" i="1"/>
  <c r="AO401" i="1"/>
  <c r="CB785" i="1"/>
  <c r="CD785" i="1"/>
  <c r="BP353" i="1"/>
  <c r="BR353" i="1"/>
  <c r="O785" i="1"/>
  <c r="Q785" i="1"/>
  <c r="CB978" i="1"/>
  <c r="CD978" i="1"/>
  <c r="E307" i="1"/>
  <c r="E552" i="1"/>
  <c r="E699" i="1"/>
  <c r="E1042" i="1"/>
  <c r="E1483" i="1"/>
  <c r="E1728" i="1"/>
  <c r="AM785" i="1"/>
  <c r="AO785" i="1"/>
  <c r="O881" i="1"/>
  <c r="Q881" i="1"/>
  <c r="O305" i="1"/>
  <c r="Q305" i="1"/>
  <c r="O689" i="1"/>
  <c r="Q689" i="1"/>
  <c r="AA449" i="1"/>
  <c r="AC449" i="1"/>
  <c r="BP209" i="1"/>
  <c r="BU160" i="1"/>
  <c r="AM449" i="1"/>
  <c r="AO449" i="1"/>
  <c r="CB833" i="1"/>
  <c r="CD833" i="1"/>
  <c r="O353" i="1"/>
  <c r="Q353" i="1"/>
  <c r="BD401" i="1"/>
  <c r="BF401" i="1"/>
  <c r="BP737" i="1"/>
  <c r="BR737" i="1"/>
  <c r="E161" i="1"/>
  <c r="AM545" i="1"/>
  <c r="AO545" i="1"/>
  <c r="AA785" i="1"/>
  <c r="AC785" i="1"/>
  <c r="CC2121" i="1"/>
  <c r="CD2121" i="1"/>
  <c r="CC2072" i="1"/>
  <c r="CD2072" i="1"/>
  <c r="CD2023" i="1"/>
  <c r="CD1974" i="1"/>
  <c r="CC1925" i="1"/>
  <c r="CC2023" i="1"/>
  <c r="CD1876" i="1"/>
  <c r="CD1778" i="1"/>
  <c r="CD1925" i="1"/>
  <c r="CD1827" i="1"/>
  <c r="CC1876" i="1"/>
  <c r="CC1827" i="1"/>
  <c r="CD1680" i="1"/>
  <c r="CC1778" i="1"/>
  <c r="CD1729" i="1"/>
  <c r="CC1974" i="1"/>
  <c r="CC1729" i="1"/>
  <c r="CC1680" i="1"/>
  <c r="CD1582" i="1"/>
  <c r="CD1484" i="1"/>
  <c r="CD1386" i="1"/>
  <c r="CD1631" i="1"/>
  <c r="CD1533" i="1"/>
  <c r="CD1435" i="1"/>
  <c r="CD1337" i="1"/>
  <c r="CC1631" i="1"/>
  <c r="CC1435" i="1"/>
  <c r="CC1582" i="1"/>
  <c r="CC1386" i="1"/>
  <c r="CC1533" i="1"/>
  <c r="CD1239" i="1"/>
  <c r="CD1141" i="1"/>
  <c r="CC1239" i="1"/>
  <c r="CC1141" i="1"/>
  <c r="CC1043" i="1"/>
  <c r="CC1288" i="1"/>
  <c r="CC1190" i="1"/>
  <c r="CC1092" i="1"/>
  <c r="CD945" i="1"/>
  <c r="CC1484" i="1"/>
  <c r="CD1288" i="1"/>
  <c r="CC994" i="1"/>
  <c r="CC847" i="1"/>
  <c r="CC749" i="1"/>
  <c r="CC651" i="1"/>
  <c r="CC553" i="1"/>
  <c r="CC455" i="1"/>
  <c r="CC357" i="1"/>
  <c r="CC1337" i="1"/>
  <c r="CC945" i="1"/>
  <c r="CD798" i="1"/>
  <c r="CD700" i="1"/>
  <c r="CD602" i="1"/>
  <c r="CD504" i="1"/>
  <c r="CD406" i="1"/>
  <c r="CD1190" i="1"/>
  <c r="CD896" i="1"/>
  <c r="CC798" i="1"/>
  <c r="CC700" i="1"/>
  <c r="CC602" i="1"/>
  <c r="CC504" i="1"/>
  <c r="CC406" i="1"/>
  <c r="CC308" i="1"/>
  <c r="CC210" i="1"/>
  <c r="CD161" i="1"/>
  <c r="CC896" i="1"/>
  <c r="CD847" i="1"/>
  <c r="CD749" i="1"/>
  <c r="CD651" i="1"/>
  <c r="CD553" i="1"/>
  <c r="CD455" i="1"/>
  <c r="CD357" i="1"/>
  <c r="CD259" i="1"/>
  <c r="CC161" i="1"/>
  <c r="CD1092" i="1"/>
  <c r="CD994" i="1"/>
  <c r="CD308" i="1"/>
  <c r="CD1043" i="1"/>
  <c r="CC259" i="1"/>
  <c r="CB161" i="1"/>
  <c r="CD210" i="1"/>
  <c r="CJ162" i="1"/>
  <c r="AB161" i="1"/>
  <c r="AI162" i="1"/>
  <c r="AA161" i="1"/>
  <c r="AC161" i="1" s="1"/>
  <c r="AE160" i="1"/>
  <c r="AH160" i="1" s="1"/>
  <c r="AD160" i="1"/>
  <c r="AG160" i="1" s="1"/>
  <c r="Q1026" i="1"/>
  <c r="O1026" i="1"/>
  <c r="CB353" i="1"/>
  <c r="CD353" i="1"/>
  <c r="O593" i="1"/>
  <c r="Q593" i="1"/>
  <c r="BI160" i="1"/>
  <c r="BD209" i="1"/>
  <c r="AM209" i="1"/>
  <c r="AR160" i="1"/>
  <c r="BD305" i="1"/>
  <c r="BF305" i="1"/>
  <c r="BD593" i="1"/>
  <c r="BF593" i="1"/>
  <c r="AM593" i="1"/>
  <c r="AO593" i="1"/>
  <c r="BD833" i="1"/>
  <c r="BF833" i="1"/>
  <c r="E356" i="1"/>
  <c r="E748" i="1"/>
  <c r="E503" i="1"/>
  <c r="E895" i="1"/>
  <c r="E1287" i="1"/>
  <c r="E1238" i="1"/>
  <c r="E1630" i="1"/>
  <c r="E1679" i="1"/>
  <c r="E1777" i="1"/>
  <c r="E2071" i="1"/>
  <c r="BP689" i="1"/>
  <c r="BR689" i="1"/>
  <c r="CB737" i="1"/>
  <c r="CD737" i="1"/>
  <c r="AM641" i="1"/>
  <c r="AO641" i="1"/>
  <c r="CB641" i="1"/>
  <c r="CD641" i="1"/>
  <c r="CB689" i="1"/>
  <c r="CD689" i="1"/>
  <c r="O545" i="1"/>
  <c r="Q545" i="1"/>
  <c r="BP257" i="1"/>
  <c r="BR257" i="1"/>
  <c r="AA689" i="1"/>
  <c r="AC689" i="1"/>
  <c r="Q976" i="1"/>
  <c r="O976" i="1"/>
  <c r="BP785" i="1"/>
  <c r="BR785" i="1"/>
  <c r="AA881" i="1"/>
  <c r="AC881" i="1"/>
  <c r="BP545" i="1"/>
  <c r="BR545" i="1"/>
  <c r="Q209" i="1"/>
  <c r="BD497" i="1"/>
  <c r="BF497" i="1"/>
  <c r="BP978" i="1" l="1"/>
  <c r="BR978" i="1"/>
  <c r="AO210" i="1"/>
  <c r="Q161" i="1"/>
  <c r="AA738" i="1"/>
  <c r="AC738" i="1"/>
  <c r="BD882" i="1"/>
  <c r="BF882" i="1"/>
  <c r="AM258" i="1"/>
  <c r="AO258" i="1"/>
  <c r="O1075" i="1"/>
  <c r="Q1075" i="1"/>
  <c r="BP354" i="1"/>
  <c r="BR354" i="1"/>
  <c r="P162" i="1"/>
  <c r="O162" i="1"/>
  <c r="Q162" i="1" s="1"/>
  <c r="W163" i="1"/>
  <c r="C2122" i="1"/>
  <c r="C2024" i="1"/>
  <c r="C2073" i="1"/>
  <c r="C1975" i="1"/>
  <c r="C1828" i="1"/>
  <c r="C1877" i="1"/>
  <c r="C1926" i="1"/>
  <c r="C1730" i="1"/>
  <c r="C1681" i="1"/>
  <c r="C1779" i="1"/>
  <c r="C1632" i="1"/>
  <c r="C1534" i="1"/>
  <c r="C1436" i="1"/>
  <c r="C1338" i="1"/>
  <c r="C1583" i="1"/>
  <c r="C1485" i="1"/>
  <c r="C1387" i="1"/>
  <c r="C1289" i="1"/>
  <c r="C1191" i="1"/>
  <c r="C1093" i="1"/>
  <c r="C995" i="1"/>
  <c r="C897" i="1"/>
  <c r="C1240" i="1"/>
  <c r="C1142" i="1"/>
  <c r="C946" i="1"/>
  <c r="C848" i="1"/>
  <c r="C750" i="1"/>
  <c r="C652" i="1"/>
  <c r="C554" i="1"/>
  <c r="C456" i="1"/>
  <c r="C358" i="1"/>
  <c r="C799" i="1"/>
  <c r="C701" i="1"/>
  <c r="C603" i="1"/>
  <c r="C505" i="1"/>
  <c r="C407" i="1"/>
  <c r="C309" i="1"/>
  <c r="C211" i="1"/>
  <c r="C1044" i="1"/>
  <c r="H162" i="1"/>
  <c r="C260" i="1"/>
  <c r="BF1026" i="1"/>
  <c r="BD1026" i="1"/>
  <c r="BP498" i="1"/>
  <c r="BR498" i="1"/>
  <c r="BR1074" i="1"/>
  <c r="BP1074" i="1"/>
  <c r="E308" i="1"/>
  <c r="E847" i="1"/>
  <c r="E1092" i="1"/>
  <c r="E1484" i="1"/>
  <c r="O594" i="1"/>
  <c r="Q594" i="1"/>
  <c r="BD258" i="1"/>
  <c r="BF258" i="1"/>
  <c r="AC210" i="1"/>
  <c r="AI163" i="1"/>
  <c r="AA162" i="1"/>
  <c r="AC211" i="1" s="1"/>
  <c r="AB162" i="1"/>
  <c r="AA834" i="1"/>
  <c r="AC834" i="1"/>
  <c r="O402" i="1"/>
  <c r="Q402" i="1"/>
  <c r="AA498" i="1"/>
  <c r="AC498" i="1"/>
  <c r="BG161" i="1"/>
  <c r="BJ161" i="1" s="1"/>
  <c r="BH161" i="1"/>
  <c r="BK161" i="1" s="1"/>
  <c r="AM738" i="1"/>
  <c r="AO738" i="1"/>
  <c r="AA450" i="1"/>
  <c r="AC450" i="1"/>
  <c r="AM354" i="1"/>
  <c r="AO354" i="1"/>
  <c r="BD594" i="1"/>
  <c r="BF594" i="1"/>
  <c r="BD834" i="1"/>
  <c r="BF834" i="1"/>
  <c r="O546" i="1"/>
  <c r="Q546" i="1"/>
  <c r="AO2122" i="1"/>
  <c r="AN2122" i="1"/>
  <c r="AN2073" i="1"/>
  <c r="AO2073" i="1"/>
  <c r="AO2024" i="1"/>
  <c r="AO1975" i="1"/>
  <c r="AN1926" i="1"/>
  <c r="AN2024" i="1"/>
  <c r="AO1877" i="1"/>
  <c r="AO1779" i="1"/>
  <c r="AO1926" i="1"/>
  <c r="AO1828" i="1"/>
  <c r="AN1877" i="1"/>
  <c r="AN1975" i="1"/>
  <c r="AN1828" i="1"/>
  <c r="AO1681" i="1"/>
  <c r="AN1779" i="1"/>
  <c r="AO1730" i="1"/>
  <c r="AN1730" i="1"/>
  <c r="AN1681" i="1"/>
  <c r="AO1583" i="1"/>
  <c r="AO1485" i="1"/>
  <c r="AO1387" i="1"/>
  <c r="AO1632" i="1"/>
  <c r="AO1534" i="1"/>
  <c r="AO1436" i="1"/>
  <c r="AO1338" i="1"/>
  <c r="AN1632" i="1"/>
  <c r="AN1436" i="1"/>
  <c r="AN1583" i="1"/>
  <c r="AN1387" i="1"/>
  <c r="AN1534" i="1"/>
  <c r="AO1240" i="1"/>
  <c r="AO1142" i="1"/>
  <c r="AN1240" i="1"/>
  <c r="AN1142" i="1"/>
  <c r="AN1044" i="1"/>
  <c r="AN1289" i="1"/>
  <c r="AN1191" i="1"/>
  <c r="AN1093" i="1"/>
  <c r="AO946" i="1"/>
  <c r="AO1289" i="1"/>
  <c r="AN995" i="1"/>
  <c r="AN848" i="1"/>
  <c r="AN750" i="1"/>
  <c r="AN652" i="1"/>
  <c r="AN554" i="1"/>
  <c r="AN456" i="1"/>
  <c r="AN358" i="1"/>
  <c r="AN946" i="1"/>
  <c r="AO799" i="1"/>
  <c r="AO701" i="1"/>
  <c r="AO603" i="1"/>
  <c r="AO505" i="1"/>
  <c r="AO407" i="1"/>
  <c r="AN1338" i="1"/>
  <c r="AO1191" i="1"/>
  <c r="AO897" i="1"/>
  <c r="AN799" i="1"/>
  <c r="AN701" i="1"/>
  <c r="AN603" i="1"/>
  <c r="AN505" i="1"/>
  <c r="AN407" i="1"/>
  <c r="AN309" i="1"/>
  <c r="AN211" i="1"/>
  <c r="AN162" i="1"/>
  <c r="AO1044" i="1"/>
  <c r="AN897" i="1"/>
  <c r="AO848" i="1"/>
  <c r="AO750" i="1"/>
  <c r="AO652" i="1"/>
  <c r="AO554" i="1"/>
  <c r="AO456" i="1"/>
  <c r="AO358" i="1"/>
  <c r="AO260" i="1"/>
  <c r="AM162" i="1"/>
  <c r="AN1485" i="1"/>
  <c r="AO1093" i="1"/>
  <c r="AO995" i="1"/>
  <c r="AO309" i="1"/>
  <c r="AO162" i="1"/>
  <c r="AN260" i="1"/>
  <c r="AO211" i="1"/>
  <c r="AU163" i="1"/>
  <c r="O498" i="1"/>
  <c r="Q498" i="1"/>
  <c r="BD930" i="1"/>
  <c r="BF930" i="1"/>
  <c r="AM306" i="1"/>
  <c r="AO306" i="1"/>
  <c r="CG209" i="1"/>
  <c r="CB258" i="1"/>
  <c r="AA882" i="1"/>
  <c r="AC882" i="1"/>
  <c r="CB930" i="1"/>
  <c r="CD930" i="1"/>
  <c r="BP210" i="1"/>
  <c r="BU161" i="1"/>
  <c r="E553" i="1"/>
  <c r="E994" i="1"/>
  <c r="E700" i="1"/>
  <c r="E1190" i="1"/>
  <c r="E1141" i="1"/>
  <c r="E1533" i="1"/>
  <c r="E1582" i="1"/>
  <c r="E1778" i="1"/>
  <c r="E2023" i="1"/>
  <c r="BD546" i="1"/>
  <c r="BF546" i="1"/>
  <c r="AA930" i="1"/>
  <c r="AC930" i="1"/>
  <c r="BP738" i="1"/>
  <c r="BR738" i="1"/>
  <c r="BD642" i="1"/>
  <c r="BF642" i="1"/>
  <c r="BD354" i="1"/>
  <c r="BF354" i="1"/>
  <c r="O642" i="1"/>
  <c r="Q642" i="1"/>
  <c r="CB402" i="1"/>
  <c r="CD402" i="1"/>
  <c r="CB210" i="1"/>
  <c r="CG161" i="1"/>
  <c r="BP786" i="1"/>
  <c r="BR786" i="1"/>
  <c r="BU209" i="1"/>
  <c r="BP258" i="1"/>
  <c r="AM834" i="1"/>
  <c r="AO834" i="1"/>
  <c r="BF2122" i="1"/>
  <c r="BE2122" i="1"/>
  <c r="BE2073" i="1"/>
  <c r="BF2073" i="1"/>
  <c r="BF2024" i="1"/>
  <c r="BE1926" i="1"/>
  <c r="BE2024" i="1"/>
  <c r="BF1975" i="1"/>
  <c r="BF1877" i="1"/>
  <c r="BF1779" i="1"/>
  <c r="BE1975" i="1"/>
  <c r="BF1926" i="1"/>
  <c r="BF1828" i="1"/>
  <c r="BE1877" i="1"/>
  <c r="BE1828" i="1"/>
  <c r="BE1779" i="1"/>
  <c r="BF1681" i="1"/>
  <c r="BF1730" i="1"/>
  <c r="BE1730" i="1"/>
  <c r="BE1681" i="1"/>
  <c r="BF1583" i="1"/>
  <c r="BF1485" i="1"/>
  <c r="BF1387" i="1"/>
  <c r="BF1632" i="1"/>
  <c r="BF1534" i="1"/>
  <c r="BF1436" i="1"/>
  <c r="BF1338" i="1"/>
  <c r="BE1632" i="1"/>
  <c r="BE1436" i="1"/>
  <c r="BE1583" i="1"/>
  <c r="BE1387" i="1"/>
  <c r="BE1338" i="1"/>
  <c r="BF1240" i="1"/>
  <c r="BF1142" i="1"/>
  <c r="BE1485" i="1"/>
  <c r="BE1240" i="1"/>
  <c r="BE1142" i="1"/>
  <c r="BE1044" i="1"/>
  <c r="BE1289" i="1"/>
  <c r="BE1191" i="1"/>
  <c r="BE1093" i="1"/>
  <c r="BF946" i="1"/>
  <c r="BF1044" i="1"/>
  <c r="BF1093" i="1"/>
  <c r="BE995" i="1"/>
  <c r="BF897" i="1"/>
  <c r="BE848" i="1"/>
  <c r="BE750" i="1"/>
  <c r="BE652" i="1"/>
  <c r="BE554" i="1"/>
  <c r="BE456" i="1"/>
  <c r="BE358" i="1"/>
  <c r="BE1534" i="1"/>
  <c r="BF1191" i="1"/>
  <c r="BE897" i="1"/>
  <c r="BF799" i="1"/>
  <c r="BF701" i="1"/>
  <c r="BF603" i="1"/>
  <c r="BF505" i="1"/>
  <c r="BF407" i="1"/>
  <c r="BE946" i="1"/>
  <c r="BE799" i="1"/>
  <c r="BE701" i="1"/>
  <c r="BE603" i="1"/>
  <c r="BE505" i="1"/>
  <c r="BE407" i="1"/>
  <c r="BE309" i="1"/>
  <c r="BE211" i="1"/>
  <c r="BL163" i="1"/>
  <c r="BF995" i="1"/>
  <c r="BF848" i="1"/>
  <c r="BF750" i="1"/>
  <c r="BF652" i="1"/>
  <c r="BF554" i="1"/>
  <c r="BF456" i="1"/>
  <c r="BF358" i="1"/>
  <c r="BF260" i="1"/>
  <c r="BF162" i="1"/>
  <c r="BE162" i="1"/>
  <c r="BF211" i="1"/>
  <c r="BF1289" i="1"/>
  <c r="BE260" i="1"/>
  <c r="BD162" i="1"/>
  <c r="BF309" i="1"/>
  <c r="BP546" i="1"/>
  <c r="BR546" i="1"/>
  <c r="O450" i="1"/>
  <c r="Q450" i="1"/>
  <c r="BD498" i="1"/>
  <c r="BF498" i="1"/>
  <c r="AM1076" i="1"/>
  <c r="AO1076" i="1"/>
  <c r="AA402" i="1"/>
  <c r="AC402" i="1"/>
  <c r="AM930" i="1"/>
  <c r="AO930" i="1"/>
  <c r="BP690" i="1"/>
  <c r="BR690" i="1"/>
  <c r="AA306" i="1"/>
  <c r="AC306" i="1"/>
  <c r="AM976" i="1"/>
  <c r="AO976" i="1"/>
  <c r="CD976" i="1"/>
  <c r="CB976" i="1"/>
  <c r="AA546" i="1"/>
  <c r="AC546" i="1"/>
  <c r="O882" i="1"/>
  <c r="Q882" i="1"/>
  <c r="AM210" i="1"/>
  <c r="AR161" i="1"/>
  <c r="CB306" i="1"/>
  <c r="CG257" i="1"/>
  <c r="E211" i="1"/>
  <c r="E162" i="1"/>
  <c r="BP930" i="1"/>
  <c r="BR930" i="1"/>
  <c r="CB594" i="1"/>
  <c r="CD594" i="1"/>
  <c r="CB354" i="1"/>
  <c r="CD354" i="1"/>
  <c r="BP450" i="1"/>
  <c r="BR450" i="1"/>
  <c r="AA786" i="1"/>
  <c r="AC786" i="1"/>
  <c r="O690" i="1"/>
  <c r="Q690" i="1"/>
  <c r="AA642" i="1"/>
  <c r="AC642" i="1"/>
  <c r="AC1026" i="1"/>
  <c r="AA1026" i="1"/>
  <c r="BP1173" i="1"/>
  <c r="BR1173" i="1"/>
  <c r="E259" i="1"/>
  <c r="E651" i="1"/>
  <c r="E406" i="1"/>
  <c r="E798" i="1"/>
  <c r="E1288" i="1"/>
  <c r="E1239" i="1"/>
  <c r="E1631" i="1"/>
  <c r="E1680" i="1"/>
  <c r="E1974" i="1"/>
  <c r="E2072" i="1"/>
  <c r="AM690" i="1"/>
  <c r="AO690" i="1"/>
  <c r="AA210" i="1"/>
  <c r="AF161" i="1"/>
  <c r="CD2122" i="1"/>
  <c r="CC2122" i="1"/>
  <c r="CC2073" i="1"/>
  <c r="CD2073" i="1"/>
  <c r="CD2024" i="1"/>
  <c r="CC1926" i="1"/>
  <c r="CC2024" i="1"/>
  <c r="CD1975" i="1"/>
  <c r="CC1975" i="1"/>
  <c r="CD1877" i="1"/>
  <c r="CD1779" i="1"/>
  <c r="CD1926" i="1"/>
  <c r="CD1828" i="1"/>
  <c r="CC1877" i="1"/>
  <c r="CC1828" i="1"/>
  <c r="CC1779" i="1"/>
  <c r="CD1681" i="1"/>
  <c r="CD1730" i="1"/>
  <c r="CC1730" i="1"/>
  <c r="CC1681" i="1"/>
  <c r="CD1583" i="1"/>
  <c r="CD1485" i="1"/>
  <c r="CD1387" i="1"/>
  <c r="CD1632" i="1"/>
  <c r="CD1534" i="1"/>
  <c r="CD1436" i="1"/>
  <c r="CD1338" i="1"/>
  <c r="CC1632" i="1"/>
  <c r="CC1436" i="1"/>
  <c r="CC1583" i="1"/>
  <c r="CC1387" i="1"/>
  <c r="CC1338" i="1"/>
  <c r="CD1240" i="1"/>
  <c r="CD1142" i="1"/>
  <c r="CC1485" i="1"/>
  <c r="CC1240" i="1"/>
  <c r="CC1142" i="1"/>
  <c r="CC1044" i="1"/>
  <c r="CC1534" i="1"/>
  <c r="CC1289" i="1"/>
  <c r="CC1191" i="1"/>
  <c r="CC1093" i="1"/>
  <c r="CD946" i="1"/>
  <c r="CD1044" i="1"/>
  <c r="CD1093" i="1"/>
  <c r="CC995" i="1"/>
  <c r="CD897" i="1"/>
  <c r="CC848" i="1"/>
  <c r="CC750" i="1"/>
  <c r="CC652" i="1"/>
  <c r="CC554" i="1"/>
  <c r="CC456" i="1"/>
  <c r="CC358" i="1"/>
  <c r="CD1191" i="1"/>
  <c r="CC897" i="1"/>
  <c r="CD799" i="1"/>
  <c r="CD701" i="1"/>
  <c r="CD603" i="1"/>
  <c r="CD505" i="1"/>
  <c r="CD407" i="1"/>
  <c r="CC799" i="1"/>
  <c r="CC701" i="1"/>
  <c r="CC603" i="1"/>
  <c r="CC505" i="1"/>
  <c r="CC407" i="1"/>
  <c r="CC309" i="1"/>
  <c r="CC211" i="1"/>
  <c r="CJ163" i="1"/>
  <c r="CC946" i="1"/>
  <c r="CD1289" i="1"/>
  <c r="CD995" i="1"/>
  <c r="CD848" i="1"/>
  <c r="CD750" i="1"/>
  <c r="CD652" i="1"/>
  <c r="CD554" i="1"/>
  <c r="CD456" i="1"/>
  <c r="CD358" i="1"/>
  <c r="CD260" i="1"/>
  <c r="CD162" i="1"/>
  <c r="CD309" i="1"/>
  <c r="CD211" i="1"/>
  <c r="CB162" i="1"/>
  <c r="CC260" i="1"/>
  <c r="CC162" i="1"/>
  <c r="CE161" i="1"/>
  <c r="CH161" i="1" s="1"/>
  <c r="CF161" i="1"/>
  <c r="CI161" i="1" s="1"/>
  <c r="AM498" i="1"/>
  <c r="AO498" i="1"/>
  <c r="CB1027" i="1"/>
  <c r="CD1027" i="1"/>
  <c r="AM450" i="1"/>
  <c r="AO450" i="1"/>
  <c r="AM786" i="1"/>
  <c r="AO786" i="1"/>
  <c r="AA594" i="1"/>
  <c r="AC594" i="1"/>
  <c r="AA354" i="1"/>
  <c r="AC354" i="1"/>
  <c r="CB642" i="1"/>
  <c r="CD642" i="1"/>
  <c r="CB498" i="1"/>
  <c r="CD498" i="1"/>
  <c r="CD1026" i="1"/>
  <c r="CB1026" i="1"/>
  <c r="BT161" i="1"/>
  <c r="BW161" i="1" s="1"/>
  <c r="BS161" i="1"/>
  <c r="BV161" i="1" s="1"/>
  <c r="E455" i="1"/>
  <c r="E602" i="1"/>
  <c r="E1043" i="1"/>
  <c r="E1435" i="1"/>
  <c r="E1729" i="1"/>
  <c r="E1876" i="1"/>
  <c r="AM882" i="1"/>
  <c r="AO882" i="1"/>
  <c r="BP834" i="1"/>
  <c r="BR834" i="1"/>
  <c r="BP306" i="1"/>
  <c r="BR306" i="1"/>
  <c r="AM594" i="1"/>
  <c r="AO594" i="1"/>
  <c r="BD450" i="1"/>
  <c r="BF450" i="1"/>
  <c r="CB882" i="1"/>
  <c r="CD882" i="1"/>
  <c r="CB834" i="1"/>
  <c r="CD834" i="1"/>
  <c r="BD738" i="1"/>
  <c r="BF738" i="1"/>
  <c r="CB450" i="1"/>
  <c r="CD450" i="1"/>
  <c r="O1076" i="1"/>
  <c r="Q1076" i="1"/>
  <c r="AA1027" i="1"/>
  <c r="AC1027" i="1"/>
  <c r="BP642" i="1"/>
  <c r="BR642" i="1"/>
  <c r="AA690" i="1"/>
  <c r="AC690" i="1"/>
  <c r="F162" i="1"/>
  <c r="I162" i="1" s="1"/>
  <c r="G162" i="1"/>
  <c r="J162" i="1" s="1"/>
  <c r="BD402" i="1"/>
  <c r="BF402" i="1"/>
  <c r="BD786" i="1"/>
  <c r="BF786" i="1"/>
  <c r="BP594" i="1"/>
  <c r="BR594" i="1"/>
  <c r="O1025" i="1"/>
  <c r="Q1025" i="1"/>
  <c r="CB738" i="1"/>
  <c r="CD738" i="1"/>
  <c r="CB690" i="1"/>
  <c r="CD690" i="1"/>
  <c r="CB786" i="1"/>
  <c r="CD786" i="1"/>
  <c r="AM642" i="1"/>
  <c r="AO642" i="1"/>
  <c r="AD161" i="1"/>
  <c r="AG161" i="1" s="1"/>
  <c r="AE161" i="1"/>
  <c r="AH161" i="1" s="1"/>
  <c r="O738" i="1"/>
  <c r="Q738" i="1"/>
  <c r="O354" i="1"/>
  <c r="Q354" i="1"/>
  <c r="O930" i="1"/>
  <c r="Q930" i="1"/>
  <c r="O834" i="1"/>
  <c r="Q834" i="1"/>
  <c r="BP402" i="1"/>
  <c r="BR402" i="1"/>
  <c r="BD210" i="1"/>
  <c r="BI161" i="1"/>
  <c r="AO1026" i="1"/>
  <c r="AM1026" i="1"/>
  <c r="AC976" i="1"/>
  <c r="AA976" i="1"/>
  <c r="O306" i="1"/>
  <c r="Q306" i="1"/>
  <c r="BD690" i="1"/>
  <c r="BF690" i="1"/>
  <c r="S161" i="1"/>
  <c r="V161" i="1" s="1"/>
  <c r="R161" i="1"/>
  <c r="U161" i="1" s="1"/>
  <c r="O210" i="1"/>
  <c r="T161" i="1"/>
  <c r="BD306" i="1"/>
  <c r="BF306" i="1"/>
  <c r="BD1074" i="1"/>
  <c r="BF1074" i="1"/>
  <c r="AQ161" i="1"/>
  <c r="AT161" i="1" s="1"/>
  <c r="AP161" i="1"/>
  <c r="AS161" i="1" s="1"/>
  <c r="O786" i="1"/>
  <c r="Q786" i="1"/>
  <c r="AA258" i="1"/>
  <c r="AC258" i="1"/>
  <c r="C163" i="1"/>
  <c r="E163" i="1" s="1"/>
  <c r="K164" i="1"/>
  <c r="D163" i="1"/>
  <c r="O258" i="1"/>
  <c r="Q258" i="1"/>
  <c r="BD1027" i="1"/>
  <c r="BF1027" i="1"/>
  <c r="AM402" i="1"/>
  <c r="AO402" i="1"/>
  <c r="CB546" i="1"/>
  <c r="CD546" i="1"/>
  <c r="BP882" i="1"/>
  <c r="BR882" i="1"/>
  <c r="BR2122" i="1"/>
  <c r="BQ2122" i="1"/>
  <c r="BQ2073" i="1"/>
  <c r="BR2073" i="1"/>
  <c r="BR2024" i="1"/>
  <c r="BR1975" i="1"/>
  <c r="BQ1926" i="1"/>
  <c r="BQ2024" i="1"/>
  <c r="BR1877" i="1"/>
  <c r="BR1779" i="1"/>
  <c r="BR1926" i="1"/>
  <c r="BR1828" i="1"/>
  <c r="BQ1877" i="1"/>
  <c r="BQ1828" i="1"/>
  <c r="BR1681" i="1"/>
  <c r="BQ1975" i="1"/>
  <c r="BQ1779" i="1"/>
  <c r="BR1730" i="1"/>
  <c r="BQ1730" i="1"/>
  <c r="BQ1681" i="1"/>
  <c r="BR1583" i="1"/>
  <c r="BR1485" i="1"/>
  <c r="BR1387" i="1"/>
  <c r="BR1632" i="1"/>
  <c r="BR1534" i="1"/>
  <c r="BR1436" i="1"/>
  <c r="BR1338" i="1"/>
  <c r="BQ1632" i="1"/>
  <c r="BQ1436" i="1"/>
  <c r="BQ1583" i="1"/>
  <c r="BQ1387" i="1"/>
  <c r="BQ1534" i="1"/>
  <c r="BR1240" i="1"/>
  <c r="BR1142" i="1"/>
  <c r="BQ1240" i="1"/>
  <c r="BQ1142" i="1"/>
  <c r="BQ1044" i="1"/>
  <c r="BQ1485" i="1"/>
  <c r="BQ1338" i="1"/>
  <c r="BQ1289" i="1"/>
  <c r="BQ1191" i="1"/>
  <c r="BQ1093" i="1"/>
  <c r="BR946" i="1"/>
  <c r="BR1289" i="1"/>
  <c r="BR1044" i="1"/>
  <c r="BQ995" i="1"/>
  <c r="BQ848" i="1"/>
  <c r="BQ750" i="1"/>
  <c r="BQ652" i="1"/>
  <c r="BQ554" i="1"/>
  <c r="BQ456" i="1"/>
  <c r="BQ358" i="1"/>
  <c r="BQ946" i="1"/>
  <c r="BR799" i="1"/>
  <c r="BR701" i="1"/>
  <c r="BR603" i="1"/>
  <c r="BR505" i="1"/>
  <c r="BR407" i="1"/>
  <c r="BR1093" i="1"/>
  <c r="BQ799" i="1"/>
  <c r="BQ701" i="1"/>
  <c r="BQ603" i="1"/>
  <c r="BQ505" i="1"/>
  <c r="BQ407" i="1"/>
  <c r="BQ309" i="1"/>
  <c r="BQ211" i="1"/>
  <c r="BQ162" i="1"/>
  <c r="BR1191" i="1"/>
  <c r="BR848" i="1"/>
  <c r="BR750" i="1"/>
  <c r="BR652" i="1"/>
  <c r="BR554" i="1"/>
  <c r="BR456" i="1"/>
  <c r="BR358" i="1"/>
  <c r="BR260" i="1"/>
  <c r="BP162" i="1"/>
  <c r="BR897" i="1"/>
  <c r="BX163" i="1"/>
  <c r="BR995" i="1"/>
  <c r="BQ897" i="1"/>
  <c r="BQ260" i="1"/>
  <c r="BR309" i="1"/>
  <c r="BR211" i="1"/>
  <c r="BR162" i="1"/>
  <c r="AM546" i="1"/>
  <c r="AO546" i="1"/>
  <c r="E357" i="1"/>
  <c r="E749" i="1"/>
  <c r="E504" i="1"/>
  <c r="E896" i="1"/>
  <c r="E945" i="1"/>
  <c r="E1337" i="1"/>
  <c r="E1386" i="1"/>
  <c r="E1827" i="1"/>
  <c r="E1925" i="1"/>
  <c r="E2121" i="1"/>
  <c r="E212" i="1" l="1"/>
  <c r="BP1027" i="1"/>
  <c r="BR1027" i="1"/>
  <c r="O835" i="1"/>
  <c r="Q835" i="1"/>
  <c r="O979" i="1"/>
  <c r="Q979" i="1"/>
  <c r="O403" i="1"/>
  <c r="Q403" i="1"/>
  <c r="BD835" i="1"/>
  <c r="BF835" i="1"/>
  <c r="BD499" i="1"/>
  <c r="BF499" i="1"/>
  <c r="AA403" i="1"/>
  <c r="AC403" i="1"/>
  <c r="CB211" i="1"/>
  <c r="CG162" i="1"/>
  <c r="BD547" i="1"/>
  <c r="BF547" i="1"/>
  <c r="BD691" i="1"/>
  <c r="BF691" i="1"/>
  <c r="CB979" i="1"/>
  <c r="CD979" i="1"/>
  <c r="AM787" i="1"/>
  <c r="AO787" i="1"/>
  <c r="AD162" i="1"/>
  <c r="AG162" i="1" s="1"/>
  <c r="AE162" i="1"/>
  <c r="AH162" i="1" s="1"/>
  <c r="AC2123" i="1"/>
  <c r="AB2123" i="1"/>
  <c r="AB2074" i="1"/>
  <c r="AC2074" i="1"/>
  <c r="AC2025" i="1"/>
  <c r="AC1976" i="1"/>
  <c r="AB1927" i="1"/>
  <c r="AB2025" i="1"/>
  <c r="AC1878" i="1"/>
  <c r="AC1780" i="1"/>
  <c r="AC1927" i="1"/>
  <c r="AC1829" i="1"/>
  <c r="AB1976" i="1"/>
  <c r="AB1878" i="1"/>
  <c r="AB1829" i="1"/>
  <c r="AC1682" i="1"/>
  <c r="AB1780" i="1"/>
  <c r="AC1731" i="1"/>
  <c r="AB1731" i="1"/>
  <c r="AB1682" i="1"/>
  <c r="AC1584" i="1"/>
  <c r="AC1486" i="1"/>
  <c r="AC1388" i="1"/>
  <c r="AC1633" i="1"/>
  <c r="AC1535" i="1"/>
  <c r="AC1437" i="1"/>
  <c r="AC1339" i="1"/>
  <c r="AB1633" i="1"/>
  <c r="AB1437" i="1"/>
  <c r="AB1584" i="1"/>
  <c r="AB1388" i="1"/>
  <c r="AB1535" i="1"/>
  <c r="AC1241" i="1"/>
  <c r="AC1143" i="1"/>
  <c r="AB1241" i="1"/>
  <c r="AB1143" i="1"/>
  <c r="AB1045" i="1"/>
  <c r="AB1486" i="1"/>
  <c r="AB1339" i="1"/>
  <c r="AB1290" i="1"/>
  <c r="AB1192" i="1"/>
  <c r="AB1094" i="1"/>
  <c r="AC947" i="1"/>
  <c r="AC1290" i="1"/>
  <c r="AC1045" i="1"/>
  <c r="AB996" i="1"/>
  <c r="AB849" i="1"/>
  <c r="AB751" i="1"/>
  <c r="AB653" i="1"/>
  <c r="AB555" i="1"/>
  <c r="AB457" i="1"/>
  <c r="AB359" i="1"/>
  <c r="AB947" i="1"/>
  <c r="AC800" i="1"/>
  <c r="AC702" i="1"/>
  <c r="AC604" i="1"/>
  <c r="AC506" i="1"/>
  <c r="AC408" i="1"/>
  <c r="AC1094" i="1"/>
  <c r="AB800" i="1"/>
  <c r="AB702" i="1"/>
  <c r="AB604" i="1"/>
  <c r="AB506" i="1"/>
  <c r="AB408" i="1"/>
  <c r="AB310" i="1"/>
  <c r="AB212" i="1"/>
  <c r="AA163" i="1"/>
  <c r="AC1192" i="1"/>
  <c r="AC898" i="1"/>
  <c r="AC849" i="1"/>
  <c r="AC751" i="1"/>
  <c r="AC653" i="1"/>
  <c r="AC555" i="1"/>
  <c r="AC457" i="1"/>
  <c r="AC359" i="1"/>
  <c r="AC261" i="1"/>
  <c r="AI164" i="1"/>
  <c r="AB163" i="1"/>
  <c r="AC996" i="1"/>
  <c r="AB261" i="1"/>
  <c r="AB898" i="1"/>
  <c r="AC310" i="1"/>
  <c r="AC212" i="1"/>
  <c r="AC163" i="1"/>
  <c r="E358" i="1"/>
  <c r="E603" i="1"/>
  <c r="E1044" i="1"/>
  <c r="E1436" i="1"/>
  <c r="E1730" i="1"/>
  <c r="E1877" i="1"/>
  <c r="CB595" i="1"/>
  <c r="CD595" i="1"/>
  <c r="C2123" i="1"/>
  <c r="C2025" i="1"/>
  <c r="C2074" i="1"/>
  <c r="C1976" i="1"/>
  <c r="C1829" i="1"/>
  <c r="C1878" i="1"/>
  <c r="C1927" i="1"/>
  <c r="C1731" i="1"/>
  <c r="C1682" i="1"/>
  <c r="C1633" i="1"/>
  <c r="C1535" i="1"/>
  <c r="C1437" i="1"/>
  <c r="C1339" i="1"/>
  <c r="C1584" i="1"/>
  <c r="C1486" i="1"/>
  <c r="C1388" i="1"/>
  <c r="C1780" i="1"/>
  <c r="C1290" i="1"/>
  <c r="C1192" i="1"/>
  <c r="C1094" i="1"/>
  <c r="C1045" i="1"/>
  <c r="C996" i="1"/>
  <c r="C898" i="1"/>
  <c r="C1241" i="1"/>
  <c r="C1143" i="1"/>
  <c r="C849" i="1"/>
  <c r="C751" i="1"/>
  <c r="C653" i="1"/>
  <c r="C555" i="1"/>
  <c r="C457" i="1"/>
  <c r="C359" i="1"/>
  <c r="C800" i="1"/>
  <c r="C702" i="1"/>
  <c r="C604" i="1"/>
  <c r="C506" i="1"/>
  <c r="C408" i="1"/>
  <c r="C310" i="1"/>
  <c r="C212" i="1"/>
  <c r="H163" i="1"/>
  <c r="C261" i="1"/>
  <c r="C947" i="1"/>
  <c r="AA307" i="1"/>
  <c r="AC307" i="1"/>
  <c r="AM1075" i="1"/>
  <c r="AO1075" i="1"/>
  <c r="BI210" i="1"/>
  <c r="BD259" i="1"/>
  <c r="O883" i="1"/>
  <c r="Q883" i="1"/>
  <c r="AM691" i="1"/>
  <c r="AO691" i="1"/>
  <c r="Q1074" i="1"/>
  <c r="O1074" i="1"/>
  <c r="CB883" i="1"/>
  <c r="CD883" i="1"/>
  <c r="CB931" i="1"/>
  <c r="CD931" i="1"/>
  <c r="BP883" i="1"/>
  <c r="BR883" i="1"/>
  <c r="BR1222" i="1"/>
  <c r="BP1222" i="1"/>
  <c r="AA595" i="1"/>
  <c r="AC595" i="1"/>
  <c r="AA355" i="1"/>
  <c r="AC355" i="1"/>
  <c r="AA451" i="1"/>
  <c r="AC451" i="1"/>
  <c r="BG162" i="1"/>
  <c r="BJ162" i="1" s="1"/>
  <c r="BH162" i="1"/>
  <c r="BK162" i="1" s="1"/>
  <c r="BD403" i="1"/>
  <c r="BF403" i="1"/>
  <c r="BU210" i="1"/>
  <c r="BP259" i="1"/>
  <c r="CB307" i="1"/>
  <c r="CG258" i="1"/>
  <c r="BD979" i="1"/>
  <c r="BF979" i="1"/>
  <c r="AO2123" i="1"/>
  <c r="AN2123" i="1"/>
  <c r="AN2074" i="1"/>
  <c r="AO2025" i="1"/>
  <c r="AO2074" i="1"/>
  <c r="AN2025" i="1"/>
  <c r="AN1927" i="1"/>
  <c r="AO1976" i="1"/>
  <c r="AN1976" i="1"/>
  <c r="AO1878" i="1"/>
  <c r="AO1780" i="1"/>
  <c r="AO1927" i="1"/>
  <c r="AO1829" i="1"/>
  <c r="AN1878" i="1"/>
  <c r="AN1829" i="1"/>
  <c r="AN1780" i="1"/>
  <c r="AO1682" i="1"/>
  <c r="AO1731" i="1"/>
  <c r="AN1731" i="1"/>
  <c r="AN1682" i="1"/>
  <c r="AO1584" i="1"/>
  <c r="AO1486" i="1"/>
  <c r="AO1388" i="1"/>
  <c r="AO1633" i="1"/>
  <c r="AO1535" i="1"/>
  <c r="AO1437" i="1"/>
  <c r="AO1339" i="1"/>
  <c r="AN1633" i="1"/>
  <c r="AN1437" i="1"/>
  <c r="AN1584" i="1"/>
  <c r="AN1388" i="1"/>
  <c r="AN1339" i="1"/>
  <c r="AO1241" i="1"/>
  <c r="AO1143" i="1"/>
  <c r="AN1486" i="1"/>
  <c r="AN1241" i="1"/>
  <c r="AN1143" i="1"/>
  <c r="AN1045" i="1"/>
  <c r="AN1535" i="1"/>
  <c r="AN1290" i="1"/>
  <c r="AN1192" i="1"/>
  <c r="AN1094" i="1"/>
  <c r="AO947" i="1"/>
  <c r="AO1045" i="1"/>
  <c r="AO1094" i="1"/>
  <c r="AN996" i="1"/>
  <c r="AO898" i="1"/>
  <c r="AN849" i="1"/>
  <c r="AN751" i="1"/>
  <c r="AN653" i="1"/>
  <c r="AN555" i="1"/>
  <c r="AN457" i="1"/>
  <c r="AN359" i="1"/>
  <c r="AO1192" i="1"/>
  <c r="AN898" i="1"/>
  <c r="AO800" i="1"/>
  <c r="AO702" i="1"/>
  <c r="AO604" i="1"/>
  <c r="AO506" i="1"/>
  <c r="AO408" i="1"/>
  <c r="AN800" i="1"/>
  <c r="AN702" i="1"/>
  <c r="AN604" i="1"/>
  <c r="AN506" i="1"/>
  <c r="AN408" i="1"/>
  <c r="AN310" i="1"/>
  <c r="AN212" i="1"/>
  <c r="AO163" i="1"/>
  <c r="AO1290" i="1"/>
  <c r="AO996" i="1"/>
  <c r="AO849" i="1"/>
  <c r="AO751" i="1"/>
  <c r="AO653" i="1"/>
  <c r="AO555" i="1"/>
  <c r="AO457" i="1"/>
  <c r="AO359" i="1"/>
  <c r="AO261" i="1"/>
  <c r="AN163" i="1"/>
  <c r="AN947" i="1"/>
  <c r="AU164" i="1"/>
  <c r="AO310" i="1"/>
  <c r="AO212" i="1"/>
  <c r="AM163" i="1"/>
  <c r="AN261" i="1"/>
  <c r="AR162" i="1"/>
  <c r="AM211" i="1"/>
  <c r="AA499" i="1"/>
  <c r="AC499" i="1"/>
  <c r="O451" i="1"/>
  <c r="Q451" i="1"/>
  <c r="BD1075" i="1"/>
  <c r="BF1075" i="1"/>
  <c r="E456" i="1"/>
  <c r="E848" i="1"/>
  <c r="E701" i="1"/>
  <c r="E1191" i="1"/>
  <c r="E1142" i="1"/>
  <c r="E1534" i="1"/>
  <c r="E1583" i="1"/>
  <c r="E1779" i="1"/>
  <c r="E2024" i="1"/>
  <c r="Q211" i="1"/>
  <c r="P163" i="1"/>
  <c r="O163" i="1"/>
  <c r="Q163" i="1" s="1"/>
  <c r="W164" i="1"/>
  <c r="Q1124" i="1"/>
  <c r="O1124" i="1"/>
  <c r="AM595" i="1"/>
  <c r="AO595" i="1"/>
  <c r="BU162" i="1"/>
  <c r="BP211" i="1"/>
  <c r="BP931" i="1"/>
  <c r="BR931" i="1"/>
  <c r="O307" i="1"/>
  <c r="Q307" i="1"/>
  <c r="AA1025" i="1"/>
  <c r="AC1025" i="1"/>
  <c r="AA739" i="1"/>
  <c r="AC739" i="1"/>
  <c r="BP691" i="1"/>
  <c r="BR691" i="1"/>
  <c r="BD787" i="1"/>
  <c r="BF787" i="1"/>
  <c r="AM643" i="1"/>
  <c r="AO643" i="1"/>
  <c r="BP355" i="1"/>
  <c r="BR355" i="1"/>
  <c r="CB1075" i="1"/>
  <c r="CD1075" i="1"/>
  <c r="AA643" i="1"/>
  <c r="AC643" i="1"/>
  <c r="CB1076" i="1"/>
  <c r="CD1076" i="1"/>
  <c r="CE162" i="1"/>
  <c r="CH162" i="1" s="1"/>
  <c r="CF162" i="1"/>
  <c r="CI162" i="1" s="1"/>
  <c r="CD2123" i="1"/>
  <c r="CC2123" i="1"/>
  <c r="CC2074" i="1"/>
  <c r="CD2074" i="1"/>
  <c r="CD2025" i="1"/>
  <c r="CD1976" i="1"/>
  <c r="CC1927" i="1"/>
  <c r="CD1878" i="1"/>
  <c r="CD1780" i="1"/>
  <c r="CC2025" i="1"/>
  <c r="CD1927" i="1"/>
  <c r="CD1829" i="1"/>
  <c r="CC1878" i="1"/>
  <c r="CC1976" i="1"/>
  <c r="CC1829" i="1"/>
  <c r="CD1682" i="1"/>
  <c r="CC1780" i="1"/>
  <c r="CD1731" i="1"/>
  <c r="CC1731" i="1"/>
  <c r="CC1682" i="1"/>
  <c r="CD1584" i="1"/>
  <c r="CD1486" i="1"/>
  <c r="CD1388" i="1"/>
  <c r="CD1633" i="1"/>
  <c r="CD1535" i="1"/>
  <c r="CD1437" i="1"/>
  <c r="CD1339" i="1"/>
  <c r="CC1633" i="1"/>
  <c r="CC1437" i="1"/>
  <c r="CC1584" i="1"/>
  <c r="CC1388" i="1"/>
  <c r="CC1535" i="1"/>
  <c r="CD1241" i="1"/>
  <c r="CD1143" i="1"/>
  <c r="CC1241" i="1"/>
  <c r="CC1143" i="1"/>
  <c r="CC1045" i="1"/>
  <c r="CC1486" i="1"/>
  <c r="CC1339" i="1"/>
  <c r="CC1290" i="1"/>
  <c r="CC1192" i="1"/>
  <c r="CC1094" i="1"/>
  <c r="CD947" i="1"/>
  <c r="CD1290" i="1"/>
  <c r="CD1045" i="1"/>
  <c r="CC996" i="1"/>
  <c r="CC849" i="1"/>
  <c r="CC751" i="1"/>
  <c r="CC653" i="1"/>
  <c r="CC555" i="1"/>
  <c r="CC457" i="1"/>
  <c r="CC359" i="1"/>
  <c r="CC947" i="1"/>
  <c r="CD800" i="1"/>
  <c r="CD702" i="1"/>
  <c r="CD604" i="1"/>
  <c r="CD506" i="1"/>
  <c r="CD408" i="1"/>
  <c r="CD1094" i="1"/>
  <c r="CC800" i="1"/>
  <c r="CC702" i="1"/>
  <c r="CC604" i="1"/>
  <c r="CC506" i="1"/>
  <c r="CC408" i="1"/>
  <c r="CC310" i="1"/>
  <c r="CC212" i="1"/>
  <c r="CB163" i="1"/>
  <c r="CD1192" i="1"/>
  <c r="CD898" i="1"/>
  <c r="CD849" i="1"/>
  <c r="CD751" i="1"/>
  <c r="CD653" i="1"/>
  <c r="CD555" i="1"/>
  <c r="CD457" i="1"/>
  <c r="CD359" i="1"/>
  <c r="CD261" i="1"/>
  <c r="CJ164" i="1"/>
  <c r="CC898" i="1"/>
  <c r="CD996" i="1"/>
  <c r="CC261" i="1"/>
  <c r="CD163" i="1"/>
  <c r="CD310" i="1"/>
  <c r="CD212" i="1"/>
  <c r="CC163" i="1"/>
  <c r="O739" i="1"/>
  <c r="Q739" i="1"/>
  <c r="AA835" i="1"/>
  <c r="AC835" i="1"/>
  <c r="BP499" i="1"/>
  <c r="BR499" i="1"/>
  <c r="O931" i="1"/>
  <c r="Q931" i="1"/>
  <c r="AO1025" i="1"/>
  <c r="AM1025" i="1"/>
  <c r="AM979" i="1"/>
  <c r="AO979" i="1"/>
  <c r="AM1125" i="1"/>
  <c r="AO1125" i="1"/>
  <c r="AM883" i="1"/>
  <c r="AO883" i="1"/>
  <c r="CB451" i="1"/>
  <c r="CD451" i="1"/>
  <c r="O691" i="1"/>
  <c r="Q691" i="1"/>
  <c r="BD643" i="1"/>
  <c r="BF643" i="1"/>
  <c r="AM403" i="1"/>
  <c r="AO403" i="1"/>
  <c r="AA547" i="1"/>
  <c r="AC547" i="1"/>
  <c r="BD307" i="1"/>
  <c r="BF307" i="1"/>
  <c r="O643" i="1"/>
  <c r="Q643" i="1"/>
  <c r="BP547" i="1"/>
  <c r="BR547" i="1"/>
  <c r="E1093" i="1"/>
  <c r="E554" i="1"/>
  <c r="E407" i="1"/>
  <c r="E799" i="1"/>
  <c r="E1289" i="1"/>
  <c r="E1240" i="1"/>
  <c r="E1632" i="1"/>
  <c r="E1681" i="1"/>
  <c r="E1975" i="1"/>
  <c r="E2122" i="1"/>
  <c r="S162" i="1"/>
  <c r="V162" i="1" s="1"/>
  <c r="R162" i="1"/>
  <c r="U162" i="1" s="1"/>
  <c r="BP403" i="1"/>
  <c r="BR403" i="1"/>
  <c r="AA787" i="1"/>
  <c r="AC787" i="1"/>
  <c r="BR2123" i="1"/>
  <c r="BQ2123" i="1"/>
  <c r="BQ2074" i="1"/>
  <c r="BR2074" i="1"/>
  <c r="BR2025" i="1"/>
  <c r="BQ1927" i="1"/>
  <c r="BQ2025" i="1"/>
  <c r="BR1976" i="1"/>
  <c r="BR1878" i="1"/>
  <c r="BR1780" i="1"/>
  <c r="BQ1976" i="1"/>
  <c r="BR1927" i="1"/>
  <c r="BR1829" i="1"/>
  <c r="BQ1878" i="1"/>
  <c r="BQ1829" i="1"/>
  <c r="BQ1780" i="1"/>
  <c r="BR1682" i="1"/>
  <c r="BR1731" i="1"/>
  <c r="BQ1731" i="1"/>
  <c r="BQ1682" i="1"/>
  <c r="BR1584" i="1"/>
  <c r="BR1486" i="1"/>
  <c r="BR1388" i="1"/>
  <c r="BR1633" i="1"/>
  <c r="BR1535" i="1"/>
  <c r="BR1437" i="1"/>
  <c r="BR1339" i="1"/>
  <c r="BQ1633" i="1"/>
  <c r="BQ1437" i="1"/>
  <c r="BQ1584" i="1"/>
  <c r="BQ1388" i="1"/>
  <c r="BQ1339" i="1"/>
  <c r="BR1241" i="1"/>
  <c r="BR1143" i="1"/>
  <c r="BQ1486" i="1"/>
  <c r="BQ1241" i="1"/>
  <c r="BQ1143" i="1"/>
  <c r="BQ1045" i="1"/>
  <c r="BQ1290" i="1"/>
  <c r="BQ1192" i="1"/>
  <c r="BQ1094" i="1"/>
  <c r="BR947" i="1"/>
  <c r="BR1045" i="1"/>
  <c r="BR1094" i="1"/>
  <c r="BQ996" i="1"/>
  <c r="BR898" i="1"/>
  <c r="BQ849" i="1"/>
  <c r="BQ751" i="1"/>
  <c r="BQ653" i="1"/>
  <c r="BQ555" i="1"/>
  <c r="BQ457" i="1"/>
  <c r="BQ359" i="1"/>
  <c r="BQ1535" i="1"/>
  <c r="BR1192" i="1"/>
  <c r="BQ898" i="1"/>
  <c r="BR800" i="1"/>
  <c r="BR702" i="1"/>
  <c r="BR604" i="1"/>
  <c r="BR506" i="1"/>
  <c r="BR408" i="1"/>
  <c r="BQ947" i="1"/>
  <c r="BQ800" i="1"/>
  <c r="BQ702" i="1"/>
  <c r="BQ604" i="1"/>
  <c r="BQ506" i="1"/>
  <c r="BQ408" i="1"/>
  <c r="BQ310" i="1"/>
  <c r="BQ212" i="1"/>
  <c r="BR163" i="1"/>
  <c r="BR996" i="1"/>
  <c r="BR849" i="1"/>
  <c r="BR751" i="1"/>
  <c r="BR653" i="1"/>
  <c r="BR555" i="1"/>
  <c r="BR457" i="1"/>
  <c r="BR359" i="1"/>
  <c r="BR261" i="1"/>
  <c r="BQ163" i="1"/>
  <c r="BP163" i="1"/>
  <c r="BR310" i="1"/>
  <c r="BR212" i="1"/>
  <c r="BR1290" i="1"/>
  <c r="BQ261" i="1"/>
  <c r="BX164" i="1"/>
  <c r="D164" i="1"/>
  <c r="C164" i="1"/>
  <c r="E164" i="1" s="1"/>
  <c r="E168" i="1" s="1"/>
  <c r="BF1123" i="1"/>
  <c r="BD1123" i="1"/>
  <c r="BD355" i="1"/>
  <c r="BF355" i="1"/>
  <c r="CB787" i="1"/>
  <c r="CD787" i="1"/>
  <c r="BP643" i="1"/>
  <c r="BR643" i="1"/>
  <c r="O1125" i="1"/>
  <c r="Q1125" i="1"/>
  <c r="AM931" i="1"/>
  <c r="AO931" i="1"/>
  <c r="AM547" i="1"/>
  <c r="AO547" i="1"/>
  <c r="CB355" i="1"/>
  <c r="CG306" i="1"/>
  <c r="O499" i="1"/>
  <c r="Q499" i="1"/>
  <c r="CG210" i="1"/>
  <c r="CB259" i="1"/>
  <c r="BP787" i="1"/>
  <c r="BR787" i="1"/>
  <c r="AA979" i="1"/>
  <c r="AC979" i="1"/>
  <c r="AA931" i="1"/>
  <c r="AC931" i="1"/>
  <c r="O595" i="1"/>
  <c r="Q595" i="1"/>
  <c r="BD883" i="1"/>
  <c r="BF883" i="1"/>
  <c r="AA211" i="1"/>
  <c r="AF162" i="1"/>
  <c r="E309" i="1"/>
  <c r="E750" i="1"/>
  <c r="E995" i="1"/>
  <c r="E1485" i="1"/>
  <c r="T162" i="1"/>
  <c r="O211" i="1"/>
  <c r="BP451" i="1"/>
  <c r="BR451" i="1"/>
  <c r="AA1076" i="1"/>
  <c r="AC1076" i="1"/>
  <c r="CB547" i="1"/>
  <c r="CD547" i="1"/>
  <c r="CB691" i="1"/>
  <c r="CD691" i="1"/>
  <c r="AM835" i="1"/>
  <c r="AO835" i="1"/>
  <c r="AM739" i="1"/>
  <c r="AO739" i="1"/>
  <c r="CB403" i="1"/>
  <c r="CD403" i="1"/>
  <c r="CB1025" i="1"/>
  <c r="CD1025" i="1"/>
  <c r="BD211" i="1"/>
  <c r="BI162" i="1"/>
  <c r="AM355" i="1"/>
  <c r="AO355" i="1"/>
  <c r="AA883" i="1"/>
  <c r="AC883" i="1"/>
  <c r="AC162" i="1"/>
  <c r="BT162" i="1"/>
  <c r="BW162" i="1" s="1"/>
  <c r="BS162" i="1"/>
  <c r="BV162" i="1" s="1"/>
  <c r="AM451" i="1"/>
  <c r="AO451" i="1"/>
  <c r="BD1076" i="1"/>
  <c r="BF1076" i="1"/>
  <c r="G163" i="1"/>
  <c r="J163" i="1" s="1"/>
  <c r="F163" i="1"/>
  <c r="I163" i="1" s="1"/>
  <c r="O259" i="1"/>
  <c r="Q259" i="1"/>
  <c r="BD739" i="1"/>
  <c r="BF739" i="1"/>
  <c r="O355" i="1"/>
  <c r="Q355" i="1"/>
  <c r="O787" i="1"/>
  <c r="Q787" i="1"/>
  <c r="CB835" i="1"/>
  <c r="CD835" i="1"/>
  <c r="CB739" i="1"/>
  <c r="CD739" i="1"/>
  <c r="BD451" i="1"/>
  <c r="BF451" i="1"/>
  <c r="CB499" i="1"/>
  <c r="CD499" i="1"/>
  <c r="AM499" i="1"/>
  <c r="AO499" i="1"/>
  <c r="AA259" i="1"/>
  <c r="AC259" i="1"/>
  <c r="AA1075" i="1"/>
  <c r="AC1075" i="1"/>
  <c r="AA691" i="1"/>
  <c r="AC691" i="1"/>
  <c r="CB643" i="1"/>
  <c r="CD643" i="1"/>
  <c r="BP979" i="1"/>
  <c r="BR979" i="1"/>
  <c r="AM259" i="1"/>
  <c r="AO259" i="1"/>
  <c r="BP739" i="1"/>
  <c r="BR739" i="1"/>
  <c r="BP595" i="1"/>
  <c r="BR595" i="1"/>
  <c r="BF2123" i="1"/>
  <c r="BE2123" i="1"/>
  <c r="BE2074" i="1"/>
  <c r="BF2074" i="1"/>
  <c r="BF2025" i="1"/>
  <c r="BF1976" i="1"/>
  <c r="BE1927" i="1"/>
  <c r="BF1878" i="1"/>
  <c r="BF1780" i="1"/>
  <c r="BF1927" i="1"/>
  <c r="BF1829" i="1"/>
  <c r="BE1878" i="1"/>
  <c r="BE1976" i="1"/>
  <c r="BE2025" i="1"/>
  <c r="BE1829" i="1"/>
  <c r="BF1682" i="1"/>
  <c r="BE1780" i="1"/>
  <c r="BF1731" i="1"/>
  <c r="BE1731" i="1"/>
  <c r="BE1682" i="1"/>
  <c r="BF1584" i="1"/>
  <c r="BF1486" i="1"/>
  <c r="BF1388" i="1"/>
  <c r="BF1633" i="1"/>
  <c r="BF1535" i="1"/>
  <c r="BF1437" i="1"/>
  <c r="BF1339" i="1"/>
  <c r="BE1633" i="1"/>
  <c r="BE1437" i="1"/>
  <c r="BE1584" i="1"/>
  <c r="BE1388" i="1"/>
  <c r="BE1535" i="1"/>
  <c r="BF1241" i="1"/>
  <c r="BF1143" i="1"/>
  <c r="BE1241" i="1"/>
  <c r="BE1143" i="1"/>
  <c r="BE1045" i="1"/>
  <c r="BE1290" i="1"/>
  <c r="BE1192" i="1"/>
  <c r="BE1094" i="1"/>
  <c r="BF947" i="1"/>
  <c r="BF1290" i="1"/>
  <c r="BE996" i="1"/>
  <c r="BE849" i="1"/>
  <c r="BE751" i="1"/>
  <c r="BE653" i="1"/>
  <c r="BE555" i="1"/>
  <c r="BE457" i="1"/>
  <c r="BE359" i="1"/>
  <c r="BE947" i="1"/>
  <c r="BF800" i="1"/>
  <c r="BF702" i="1"/>
  <c r="BF604" i="1"/>
  <c r="BF506" i="1"/>
  <c r="BF408" i="1"/>
  <c r="BE1486" i="1"/>
  <c r="BF1192" i="1"/>
  <c r="BF898" i="1"/>
  <c r="BE800" i="1"/>
  <c r="BE702" i="1"/>
  <c r="BE604" i="1"/>
  <c r="BE506" i="1"/>
  <c r="BE408" i="1"/>
  <c r="BE310" i="1"/>
  <c r="BE212" i="1"/>
  <c r="BD163" i="1"/>
  <c r="BE1339" i="1"/>
  <c r="BF1045" i="1"/>
  <c r="BE898" i="1"/>
  <c r="BF849" i="1"/>
  <c r="BF751" i="1"/>
  <c r="BF653" i="1"/>
  <c r="BF555" i="1"/>
  <c r="BF457" i="1"/>
  <c r="BF359" i="1"/>
  <c r="BF261" i="1"/>
  <c r="BL164" i="1"/>
  <c r="BF1094" i="1"/>
  <c r="BF163" i="1"/>
  <c r="BF996" i="1"/>
  <c r="BE261" i="1"/>
  <c r="BE163" i="1"/>
  <c r="BF310" i="1"/>
  <c r="BF212" i="1"/>
  <c r="BP307" i="1"/>
  <c r="BU258" i="1"/>
  <c r="BP835" i="1"/>
  <c r="BR835" i="1"/>
  <c r="BD595" i="1"/>
  <c r="BF595" i="1"/>
  <c r="O547" i="1"/>
  <c r="Q547" i="1"/>
  <c r="AQ162" i="1"/>
  <c r="AT162" i="1" s="1"/>
  <c r="AP162" i="1"/>
  <c r="AS162" i="1" s="1"/>
  <c r="BP1123" i="1"/>
  <c r="BR1123" i="1"/>
  <c r="E260" i="1"/>
  <c r="E652" i="1"/>
  <c r="E505" i="1"/>
  <c r="E897" i="1"/>
  <c r="E946" i="1"/>
  <c r="E1338" i="1"/>
  <c r="E1387" i="1"/>
  <c r="E1828" i="1"/>
  <c r="E1926" i="1"/>
  <c r="E2073" i="1"/>
  <c r="AM307" i="1"/>
  <c r="AO307" i="1"/>
  <c r="BD931" i="1"/>
  <c r="BF931" i="1"/>
  <c r="E213" i="1" l="1"/>
  <c r="E217" i="1" s="1"/>
  <c r="BR1076" i="1"/>
  <c r="BP1076" i="1"/>
  <c r="BP356" i="1"/>
  <c r="BU307" i="1"/>
  <c r="BP1028" i="1"/>
  <c r="BR1028" i="1"/>
  <c r="AA932" i="1"/>
  <c r="AC932" i="1"/>
  <c r="BR2124" i="1"/>
  <c r="BQ2124" i="1"/>
  <c r="BQ2075" i="1"/>
  <c r="BR2075" i="1"/>
  <c r="BR2026" i="1"/>
  <c r="BR1977" i="1"/>
  <c r="BQ1928" i="1"/>
  <c r="BR1879" i="1"/>
  <c r="BR1781" i="1"/>
  <c r="BR1928" i="1"/>
  <c r="BR1830" i="1"/>
  <c r="BQ2026" i="1"/>
  <c r="BQ1879" i="1"/>
  <c r="BQ1977" i="1"/>
  <c r="BQ1830" i="1"/>
  <c r="BR1683" i="1"/>
  <c r="BQ1781" i="1"/>
  <c r="BR1732" i="1"/>
  <c r="BQ1732" i="1"/>
  <c r="BQ1683" i="1"/>
  <c r="BR1585" i="1"/>
  <c r="BR1487" i="1"/>
  <c r="BR1389" i="1"/>
  <c r="BR1634" i="1"/>
  <c r="BR1536" i="1"/>
  <c r="BR1438" i="1"/>
  <c r="BR1340" i="1"/>
  <c r="BQ1634" i="1"/>
  <c r="BQ1438" i="1"/>
  <c r="BQ1585" i="1"/>
  <c r="BQ1389" i="1"/>
  <c r="BQ1536" i="1"/>
  <c r="BR1242" i="1"/>
  <c r="BR1144" i="1"/>
  <c r="BQ1242" i="1"/>
  <c r="BQ1144" i="1"/>
  <c r="BQ1046" i="1"/>
  <c r="BQ1291" i="1"/>
  <c r="BQ1193" i="1"/>
  <c r="BQ1095" i="1"/>
  <c r="BR948" i="1"/>
  <c r="BR1291" i="1"/>
  <c r="BQ997" i="1"/>
  <c r="BQ850" i="1"/>
  <c r="BQ752" i="1"/>
  <c r="BQ654" i="1"/>
  <c r="BQ556" i="1"/>
  <c r="BQ458" i="1"/>
  <c r="BQ360" i="1"/>
  <c r="BQ948" i="1"/>
  <c r="BR801" i="1"/>
  <c r="BR703" i="1"/>
  <c r="BR605" i="1"/>
  <c r="BR507" i="1"/>
  <c r="BR409" i="1"/>
  <c r="BQ1340" i="1"/>
  <c r="BR1193" i="1"/>
  <c r="BR899" i="1"/>
  <c r="BQ801" i="1"/>
  <c r="BQ703" i="1"/>
  <c r="BQ605" i="1"/>
  <c r="BQ507" i="1"/>
  <c r="BQ409" i="1"/>
  <c r="BQ311" i="1"/>
  <c r="BQ213" i="1"/>
  <c r="BR1046" i="1"/>
  <c r="BQ899" i="1"/>
  <c r="BR850" i="1"/>
  <c r="BR752" i="1"/>
  <c r="BR654" i="1"/>
  <c r="BR556" i="1"/>
  <c r="BR458" i="1"/>
  <c r="BR360" i="1"/>
  <c r="BR364" i="1" s="1"/>
  <c r="BR262" i="1"/>
  <c r="BR266" i="1" s="1"/>
  <c r="BR164" i="1"/>
  <c r="BR168" i="1" s="1"/>
  <c r="BQ1487" i="1"/>
  <c r="BR1095" i="1"/>
  <c r="BQ164" i="1"/>
  <c r="BR997" i="1"/>
  <c r="BR311" i="1"/>
  <c r="BR315" i="1" s="1"/>
  <c r="BQ262" i="1"/>
  <c r="BP164" i="1"/>
  <c r="BR213" i="1"/>
  <c r="BR217" i="1" s="1"/>
  <c r="CF163" i="1"/>
  <c r="CI163" i="1" s="1"/>
  <c r="CE163" i="1"/>
  <c r="CH163" i="1" s="1"/>
  <c r="AM692" i="1"/>
  <c r="AO692" i="1"/>
  <c r="BU211" i="1"/>
  <c r="BP260" i="1"/>
  <c r="O1173" i="1"/>
  <c r="Q1173" i="1"/>
  <c r="S163" i="1"/>
  <c r="V163" i="1" s="1"/>
  <c r="R163" i="1"/>
  <c r="U163" i="1" s="1"/>
  <c r="BP932" i="1"/>
  <c r="BR932" i="1"/>
  <c r="CB932" i="1"/>
  <c r="CD932" i="1"/>
  <c r="BD308" i="1"/>
  <c r="BI259" i="1"/>
  <c r="AA356" i="1"/>
  <c r="AC356" i="1"/>
  <c r="E653" i="1"/>
  <c r="E506" i="1"/>
  <c r="E1045" i="1"/>
  <c r="E1633" i="1"/>
  <c r="E1682" i="1"/>
  <c r="E2074" i="1"/>
  <c r="AM836" i="1"/>
  <c r="AO836" i="1"/>
  <c r="CG211" i="1"/>
  <c r="CB260" i="1"/>
  <c r="O452" i="1"/>
  <c r="Q452" i="1"/>
  <c r="O884" i="1"/>
  <c r="Q884" i="1"/>
  <c r="AC1124" i="1"/>
  <c r="AA1124" i="1"/>
  <c r="BD788" i="1"/>
  <c r="BF788" i="1"/>
  <c r="BI211" i="1"/>
  <c r="BD260" i="1"/>
  <c r="CD1074" i="1"/>
  <c r="CB1074" i="1"/>
  <c r="AA1125" i="1"/>
  <c r="AC1125" i="1"/>
  <c r="BD692" i="1"/>
  <c r="BF692" i="1"/>
  <c r="AA884" i="1"/>
  <c r="AC884" i="1"/>
  <c r="O788" i="1"/>
  <c r="Q788" i="1"/>
  <c r="BP404" i="1"/>
  <c r="BR404" i="1"/>
  <c r="AM644" i="1"/>
  <c r="AO644" i="1"/>
  <c r="AM212" i="1"/>
  <c r="AR163" i="1"/>
  <c r="BD452" i="1"/>
  <c r="BF452" i="1"/>
  <c r="AA500" i="1"/>
  <c r="AC500" i="1"/>
  <c r="BP1271" i="1"/>
  <c r="BR1271" i="1"/>
  <c r="E996" i="1"/>
  <c r="E751" i="1"/>
  <c r="E1192" i="1"/>
  <c r="E1094" i="1"/>
  <c r="E1388" i="1"/>
  <c r="E1731" i="1"/>
  <c r="E1878" i="1"/>
  <c r="AA212" i="1"/>
  <c r="AF163" i="1"/>
  <c r="BD548" i="1"/>
  <c r="BF548" i="1"/>
  <c r="BD884" i="1"/>
  <c r="BF884" i="1"/>
  <c r="O1028" i="1"/>
  <c r="Q1028" i="1"/>
  <c r="BD980" i="1"/>
  <c r="BF980" i="1"/>
  <c r="AM356" i="1"/>
  <c r="AO356" i="1"/>
  <c r="BR1172" i="1"/>
  <c r="BP1172" i="1"/>
  <c r="BD644" i="1"/>
  <c r="BF644" i="1"/>
  <c r="BP884" i="1"/>
  <c r="BR884" i="1"/>
  <c r="BP644" i="1"/>
  <c r="BR644" i="1"/>
  <c r="AM548" i="1"/>
  <c r="AO548" i="1"/>
  <c r="CB548" i="1"/>
  <c r="CD548" i="1"/>
  <c r="BD500" i="1"/>
  <c r="BF500" i="1"/>
  <c r="O404" i="1"/>
  <c r="Q404" i="1"/>
  <c r="BD1125" i="1"/>
  <c r="BF1125" i="1"/>
  <c r="CB740" i="1"/>
  <c r="CD740" i="1"/>
  <c r="CB596" i="1"/>
  <c r="CD596" i="1"/>
  <c r="BD932" i="1"/>
  <c r="BF932" i="1"/>
  <c r="AM596" i="1"/>
  <c r="AO596" i="1"/>
  <c r="AM980" i="1"/>
  <c r="AO980" i="1"/>
  <c r="CB836" i="1"/>
  <c r="CD836" i="1"/>
  <c r="BD404" i="1"/>
  <c r="BF404" i="1"/>
  <c r="G164" i="1"/>
  <c r="F164" i="1"/>
  <c r="D168" i="1"/>
  <c r="BT163" i="1"/>
  <c r="BW163" i="1" s="1"/>
  <c r="BS163" i="1"/>
  <c r="BV163" i="1" s="1"/>
  <c r="BP596" i="1"/>
  <c r="BR596" i="1"/>
  <c r="O740" i="1"/>
  <c r="Q740" i="1"/>
  <c r="CB500" i="1"/>
  <c r="CD500" i="1"/>
  <c r="AM932" i="1"/>
  <c r="AO932" i="1"/>
  <c r="AM1028" i="1"/>
  <c r="AO1028" i="1"/>
  <c r="O980" i="1"/>
  <c r="Q980" i="1"/>
  <c r="CD1124" i="1"/>
  <c r="CB1124" i="1"/>
  <c r="BD836" i="1"/>
  <c r="BF836" i="1"/>
  <c r="BP740" i="1"/>
  <c r="BR740" i="1"/>
  <c r="AA788" i="1"/>
  <c r="AC788" i="1"/>
  <c r="AC1074" i="1"/>
  <c r="AA1074" i="1"/>
  <c r="O356" i="1"/>
  <c r="Q356" i="1"/>
  <c r="Q2124" i="1"/>
  <c r="P2124" i="1"/>
  <c r="P2075" i="1"/>
  <c r="Q2075" i="1"/>
  <c r="Q2026" i="1"/>
  <c r="Q1977" i="1"/>
  <c r="P1928" i="1"/>
  <c r="Q1879" i="1"/>
  <c r="Q1781" i="1"/>
  <c r="Q1928" i="1"/>
  <c r="Q1830" i="1"/>
  <c r="P1879" i="1"/>
  <c r="P1830" i="1"/>
  <c r="Q1683" i="1"/>
  <c r="P1781" i="1"/>
  <c r="Q1732" i="1"/>
  <c r="P1732" i="1"/>
  <c r="P1683" i="1"/>
  <c r="P2026" i="1"/>
  <c r="Q1585" i="1"/>
  <c r="Q1487" i="1"/>
  <c r="Q1389" i="1"/>
  <c r="Q1634" i="1"/>
  <c r="Q1536" i="1"/>
  <c r="Q1438" i="1"/>
  <c r="Q1340" i="1"/>
  <c r="P1634" i="1"/>
  <c r="P1438" i="1"/>
  <c r="P1585" i="1"/>
  <c r="P1389" i="1"/>
  <c r="P1536" i="1"/>
  <c r="Q1242" i="1"/>
  <c r="Q1144" i="1"/>
  <c r="P1977" i="1"/>
  <c r="P1242" i="1"/>
  <c r="P1144" i="1"/>
  <c r="P1046" i="1"/>
  <c r="P1291" i="1"/>
  <c r="P1193" i="1"/>
  <c r="P1095" i="1"/>
  <c r="Q948" i="1"/>
  <c r="P1487" i="1"/>
  <c r="Q1291" i="1"/>
  <c r="P997" i="1"/>
  <c r="P850" i="1"/>
  <c r="P752" i="1"/>
  <c r="P654" i="1"/>
  <c r="P556" i="1"/>
  <c r="P458" i="1"/>
  <c r="P360" i="1"/>
  <c r="P1340" i="1"/>
  <c r="P948" i="1"/>
  <c r="Q801" i="1"/>
  <c r="Q703" i="1"/>
  <c r="Q605" i="1"/>
  <c r="Q507" i="1"/>
  <c r="Q409" i="1"/>
  <c r="Q1193" i="1"/>
  <c r="Q899" i="1"/>
  <c r="P801" i="1"/>
  <c r="P703" i="1"/>
  <c r="P605" i="1"/>
  <c r="P507" i="1"/>
  <c r="P409" i="1"/>
  <c r="P311" i="1"/>
  <c r="P213" i="1"/>
  <c r="P899" i="1"/>
  <c r="Q850" i="1"/>
  <c r="Q752" i="1"/>
  <c r="Q654" i="1"/>
  <c r="Q556" i="1"/>
  <c r="Q458" i="1"/>
  <c r="Q360" i="1"/>
  <c r="Q262" i="1"/>
  <c r="Q164" i="1"/>
  <c r="Q168" i="1" s="1"/>
  <c r="Q1095" i="1"/>
  <c r="Q997" i="1"/>
  <c r="O164" i="1"/>
  <c r="Q1046" i="1"/>
  <c r="P262" i="1"/>
  <c r="Q311" i="1"/>
  <c r="Q213" i="1"/>
  <c r="P164" i="1"/>
  <c r="Q212" i="1"/>
  <c r="O500" i="1"/>
  <c r="Q500" i="1"/>
  <c r="AR211" i="1"/>
  <c r="AM260" i="1"/>
  <c r="AP163" i="1"/>
  <c r="AS163" i="1" s="1"/>
  <c r="AQ163" i="1"/>
  <c r="AT163" i="1" s="1"/>
  <c r="BP308" i="1"/>
  <c r="BU259" i="1"/>
  <c r="AA644" i="1"/>
  <c r="AC644" i="1"/>
  <c r="AM740" i="1"/>
  <c r="AO740" i="1"/>
  <c r="E310" i="1"/>
  <c r="E457" i="1"/>
  <c r="E849" i="1"/>
  <c r="E702" i="1"/>
  <c r="E1290" i="1"/>
  <c r="E1143" i="1"/>
  <c r="E1437" i="1"/>
  <c r="E1486" i="1"/>
  <c r="E1780" i="1"/>
  <c r="E2025" i="1"/>
  <c r="AE163" i="1"/>
  <c r="AH163" i="1" s="1"/>
  <c r="AD163" i="1"/>
  <c r="AG163" i="1" s="1"/>
  <c r="CB1028" i="1"/>
  <c r="CD1028" i="1"/>
  <c r="BD596" i="1"/>
  <c r="BF596" i="1"/>
  <c r="AA452" i="1"/>
  <c r="AC452" i="1"/>
  <c r="BF2124" i="1"/>
  <c r="BE2124" i="1"/>
  <c r="BE2075" i="1"/>
  <c r="BF2026" i="1"/>
  <c r="BE2026" i="1"/>
  <c r="BE1928" i="1"/>
  <c r="BF1977" i="1"/>
  <c r="BF2075" i="1"/>
  <c r="BE1977" i="1"/>
  <c r="BF1879" i="1"/>
  <c r="BF1781" i="1"/>
  <c r="BF1928" i="1"/>
  <c r="BF1830" i="1"/>
  <c r="BE1879" i="1"/>
  <c r="BE1830" i="1"/>
  <c r="BE1781" i="1"/>
  <c r="BF1683" i="1"/>
  <c r="BF1732" i="1"/>
  <c r="BE1732" i="1"/>
  <c r="BE1683" i="1"/>
  <c r="BF1585" i="1"/>
  <c r="BF1487" i="1"/>
  <c r="BF1389" i="1"/>
  <c r="BF1634" i="1"/>
  <c r="BF1536" i="1"/>
  <c r="BF1438" i="1"/>
  <c r="BF1340" i="1"/>
  <c r="BE1634" i="1"/>
  <c r="BE1438" i="1"/>
  <c r="BE1585" i="1"/>
  <c r="BE1389" i="1"/>
  <c r="BE1340" i="1"/>
  <c r="BF1242" i="1"/>
  <c r="BF1144" i="1"/>
  <c r="BE1487" i="1"/>
  <c r="BE1242" i="1"/>
  <c r="BE1144" i="1"/>
  <c r="BE1046" i="1"/>
  <c r="BE1536" i="1"/>
  <c r="BE1291" i="1"/>
  <c r="BE1193" i="1"/>
  <c r="BE1095" i="1"/>
  <c r="BF948" i="1"/>
  <c r="BF1046" i="1"/>
  <c r="BF1095" i="1"/>
  <c r="BE997" i="1"/>
  <c r="BF899" i="1"/>
  <c r="BE850" i="1"/>
  <c r="BE752" i="1"/>
  <c r="BE654" i="1"/>
  <c r="BE556" i="1"/>
  <c r="BE458" i="1"/>
  <c r="BE360" i="1"/>
  <c r="BF1193" i="1"/>
  <c r="BE899" i="1"/>
  <c r="BF801" i="1"/>
  <c r="BF703" i="1"/>
  <c r="BF605" i="1"/>
  <c r="BF507" i="1"/>
  <c r="BF409" i="1"/>
  <c r="BE801" i="1"/>
  <c r="BE703" i="1"/>
  <c r="BE605" i="1"/>
  <c r="BE507" i="1"/>
  <c r="BE409" i="1"/>
  <c r="BE311" i="1"/>
  <c r="BE213" i="1"/>
  <c r="BE164" i="1"/>
  <c r="BE948" i="1"/>
  <c r="BF1291" i="1"/>
  <c r="BF997" i="1"/>
  <c r="BF850" i="1"/>
  <c r="BF752" i="1"/>
  <c r="BF654" i="1"/>
  <c r="BF556" i="1"/>
  <c r="BF458" i="1"/>
  <c r="BF360" i="1"/>
  <c r="BF262" i="1"/>
  <c r="BF266" i="1" s="1"/>
  <c r="BD164" i="1"/>
  <c r="BF213" i="1"/>
  <c r="BF217" i="1" s="1"/>
  <c r="BE262" i="1"/>
  <c r="BF311" i="1"/>
  <c r="BF315" i="1" s="1"/>
  <c r="BF164" i="1"/>
  <c r="BF168" i="1" s="1"/>
  <c r="CB884" i="1"/>
  <c r="CD884" i="1"/>
  <c r="AM788" i="1"/>
  <c r="AO788" i="1"/>
  <c r="AM884" i="1"/>
  <c r="AO884" i="1"/>
  <c r="BP500" i="1"/>
  <c r="BR500" i="1"/>
  <c r="O644" i="1"/>
  <c r="Q644" i="1"/>
  <c r="O548" i="1"/>
  <c r="Q548" i="1"/>
  <c r="BP692" i="1"/>
  <c r="BR692" i="1"/>
  <c r="BD1172" i="1"/>
  <c r="BF1172" i="1"/>
  <c r="BP452" i="1"/>
  <c r="BR452" i="1"/>
  <c r="BD356" i="1"/>
  <c r="BF356" i="1"/>
  <c r="CB1125" i="1"/>
  <c r="CD1125" i="1"/>
  <c r="AA548" i="1"/>
  <c r="AC548" i="1"/>
  <c r="AO2124" i="1"/>
  <c r="AN2124" i="1"/>
  <c r="AN2075" i="1"/>
  <c r="AO2075" i="1"/>
  <c r="AO2026" i="1"/>
  <c r="AO1977" i="1"/>
  <c r="AN1928" i="1"/>
  <c r="AN2026" i="1"/>
  <c r="AO1879" i="1"/>
  <c r="AO1781" i="1"/>
  <c r="AO1928" i="1"/>
  <c r="AO1830" i="1"/>
  <c r="AN1977" i="1"/>
  <c r="AN1879" i="1"/>
  <c r="AN1830" i="1"/>
  <c r="AO1683" i="1"/>
  <c r="AN1781" i="1"/>
  <c r="AO1732" i="1"/>
  <c r="AN1732" i="1"/>
  <c r="AN1683" i="1"/>
  <c r="AO1585" i="1"/>
  <c r="AO1487" i="1"/>
  <c r="AO1389" i="1"/>
  <c r="AO1634" i="1"/>
  <c r="AO1536" i="1"/>
  <c r="AO1438" i="1"/>
  <c r="AO1340" i="1"/>
  <c r="AN1634" i="1"/>
  <c r="AN1438" i="1"/>
  <c r="AN1585" i="1"/>
  <c r="AN1389" i="1"/>
  <c r="AN1536" i="1"/>
  <c r="AO1242" i="1"/>
  <c r="AO1144" i="1"/>
  <c r="AN1242" i="1"/>
  <c r="AN1144" i="1"/>
  <c r="AN1046" i="1"/>
  <c r="AN1487" i="1"/>
  <c r="AN1340" i="1"/>
  <c r="AN1291" i="1"/>
  <c r="AN1193" i="1"/>
  <c r="AN1095" i="1"/>
  <c r="AO948" i="1"/>
  <c r="AO1291" i="1"/>
  <c r="AO1046" i="1"/>
  <c r="AN997" i="1"/>
  <c r="AN850" i="1"/>
  <c r="AN752" i="1"/>
  <c r="AN654" i="1"/>
  <c r="AN556" i="1"/>
  <c r="AN458" i="1"/>
  <c r="AN360" i="1"/>
  <c r="AN948" i="1"/>
  <c r="AO801" i="1"/>
  <c r="AO703" i="1"/>
  <c r="AO605" i="1"/>
  <c r="AO507" i="1"/>
  <c r="AO409" i="1"/>
  <c r="AO1095" i="1"/>
  <c r="AN801" i="1"/>
  <c r="AN703" i="1"/>
  <c r="AN605" i="1"/>
  <c r="AN507" i="1"/>
  <c r="AN409" i="1"/>
  <c r="AN311" i="1"/>
  <c r="AN213" i="1"/>
  <c r="AO1193" i="1"/>
  <c r="AO850" i="1"/>
  <c r="AO752" i="1"/>
  <c r="AO654" i="1"/>
  <c r="AO556" i="1"/>
  <c r="AO458" i="1"/>
  <c r="AO360" i="1"/>
  <c r="AO262" i="1"/>
  <c r="AO266" i="1" s="1"/>
  <c r="AO164" i="1"/>
  <c r="AO168" i="1" s="1"/>
  <c r="AO899" i="1"/>
  <c r="AN899" i="1"/>
  <c r="AM164" i="1"/>
  <c r="AO311" i="1"/>
  <c r="AO997" i="1"/>
  <c r="AN262" i="1"/>
  <c r="AO213" i="1"/>
  <c r="AO217" i="1" s="1"/>
  <c r="AN164" i="1"/>
  <c r="AA404" i="1"/>
  <c r="AC404" i="1"/>
  <c r="AO1124" i="1"/>
  <c r="AM1124" i="1"/>
  <c r="E261" i="1"/>
  <c r="E898" i="1"/>
  <c r="E1339" i="1"/>
  <c r="E1927" i="1"/>
  <c r="BD740" i="1"/>
  <c r="BF740" i="1"/>
  <c r="AA740" i="1"/>
  <c r="AC740" i="1"/>
  <c r="CB788" i="1"/>
  <c r="CD788" i="1"/>
  <c r="AM500" i="1"/>
  <c r="AO500" i="1"/>
  <c r="BP836" i="1"/>
  <c r="BR836" i="1"/>
  <c r="O1174" i="1"/>
  <c r="Q1174" i="1"/>
  <c r="BP212" i="1"/>
  <c r="BU163" i="1"/>
  <c r="AA836" i="1"/>
  <c r="AC836" i="1"/>
  <c r="O692" i="1"/>
  <c r="Q692" i="1"/>
  <c r="AM452" i="1"/>
  <c r="AO452" i="1"/>
  <c r="BP548" i="1"/>
  <c r="BR548" i="1"/>
  <c r="CB212" i="1"/>
  <c r="CG163" i="1"/>
  <c r="BP980" i="1"/>
  <c r="BR980" i="1"/>
  <c r="CB356" i="1"/>
  <c r="CG307" i="1"/>
  <c r="E359" i="1"/>
  <c r="E604" i="1"/>
  <c r="E1829" i="1"/>
  <c r="O596" i="1"/>
  <c r="Q596" i="1"/>
  <c r="BH163" i="1"/>
  <c r="BK163" i="1" s="1"/>
  <c r="BG163" i="1"/>
  <c r="BJ163" i="1" s="1"/>
  <c r="BD212" i="1"/>
  <c r="BI163" i="1"/>
  <c r="BP788" i="1"/>
  <c r="BR788" i="1"/>
  <c r="AM308" i="1"/>
  <c r="AO308" i="1"/>
  <c r="CB692" i="1"/>
  <c r="CD692" i="1"/>
  <c r="AA308" i="1"/>
  <c r="AC308" i="1"/>
  <c r="O836" i="1"/>
  <c r="Q836" i="1"/>
  <c r="O308" i="1"/>
  <c r="Q308" i="1"/>
  <c r="AM404" i="1"/>
  <c r="AO404" i="1"/>
  <c r="CB452" i="1"/>
  <c r="CD452" i="1"/>
  <c r="O260" i="1"/>
  <c r="Q260" i="1"/>
  <c r="AA260" i="1"/>
  <c r="AC260" i="1"/>
  <c r="AA980" i="1"/>
  <c r="AC980" i="1"/>
  <c r="AA1028" i="1"/>
  <c r="AC1028" i="1"/>
  <c r="CB308" i="1"/>
  <c r="CG259" i="1"/>
  <c r="CG355" i="1"/>
  <c r="CB404" i="1"/>
  <c r="C2124" i="1"/>
  <c r="C2075" i="1"/>
  <c r="C2026" i="1"/>
  <c r="C1977" i="1"/>
  <c r="C1830" i="1"/>
  <c r="C1879" i="1"/>
  <c r="C1732" i="1"/>
  <c r="C1928" i="1"/>
  <c r="C1683" i="1"/>
  <c r="C1781" i="1"/>
  <c r="C1634" i="1"/>
  <c r="C1536" i="1"/>
  <c r="C1438" i="1"/>
  <c r="C1340" i="1"/>
  <c r="C1585" i="1"/>
  <c r="C1487" i="1"/>
  <c r="C1389" i="1"/>
  <c r="C1291" i="1"/>
  <c r="C1193" i="1"/>
  <c r="C1095" i="1"/>
  <c r="C997" i="1"/>
  <c r="C899" i="1"/>
  <c r="C1242" i="1"/>
  <c r="C1144" i="1"/>
  <c r="C948" i="1"/>
  <c r="C1046" i="1"/>
  <c r="C850" i="1"/>
  <c r="C752" i="1"/>
  <c r="C654" i="1"/>
  <c r="C556" i="1"/>
  <c r="C458" i="1"/>
  <c r="C360" i="1"/>
  <c r="H164" i="1"/>
  <c r="C801" i="1"/>
  <c r="C703" i="1"/>
  <c r="C605" i="1"/>
  <c r="C507" i="1"/>
  <c r="C409" i="1"/>
  <c r="C311" i="1"/>
  <c r="C213" i="1"/>
  <c r="C262" i="1"/>
  <c r="C168" i="1"/>
  <c r="AA596" i="1"/>
  <c r="AC596" i="1"/>
  <c r="AM1174" i="1"/>
  <c r="AO1174" i="1"/>
  <c r="AM1074" i="1"/>
  <c r="AO1074" i="1"/>
  <c r="CD2124" i="1"/>
  <c r="CC2124" i="1"/>
  <c r="CC2075" i="1"/>
  <c r="CD2075" i="1"/>
  <c r="CD2026" i="1"/>
  <c r="CC2026" i="1"/>
  <c r="CC1928" i="1"/>
  <c r="CD1977" i="1"/>
  <c r="CD1879" i="1"/>
  <c r="CD1781" i="1"/>
  <c r="CC1977" i="1"/>
  <c r="CD1928" i="1"/>
  <c r="CD1830" i="1"/>
  <c r="CC1879" i="1"/>
  <c r="CC1830" i="1"/>
  <c r="CC1781" i="1"/>
  <c r="CD1683" i="1"/>
  <c r="CD1732" i="1"/>
  <c r="CC1732" i="1"/>
  <c r="CC1683" i="1"/>
  <c r="CD1585" i="1"/>
  <c r="CD1487" i="1"/>
  <c r="CD1389" i="1"/>
  <c r="CD1634" i="1"/>
  <c r="CD1536" i="1"/>
  <c r="CD1438" i="1"/>
  <c r="CD1340" i="1"/>
  <c r="CC1634" i="1"/>
  <c r="CC1438" i="1"/>
  <c r="CC1585" i="1"/>
  <c r="CC1389" i="1"/>
  <c r="CC1340" i="1"/>
  <c r="CD1242" i="1"/>
  <c r="CD1144" i="1"/>
  <c r="CC1487" i="1"/>
  <c r="CC1242" i="1"/>
  <c r="CC1144" i="1"/>
  <c r="CC1046" i="1"/>
  <c r="CC1291" i="1"/>
  <c r="CC1193" i="1"/>
  <c r="CC1095" i="1"/>
  <c r="CD948" i="1"/>
  <c r="CD1046" i="1"/>
  <c r="CD1095" i="1"/>
  <c r="CC997" i="1"/>
  <c r="CD899" i="1"/>
  <c r="CC850" i="1"/>
  <c r="CC752" i="1"/>
  <c r="CC654" i="1"/>
  <c r="CC556" i="1"/>
  <c r="CC458" i="1"/>
  <c r="CC360" i="1"/>
  <c r="CC1536" i="1"/>
  <c r="CD1193" i="1"/>
  <c r="CC899" i="1"/>
  <c r="CD801" i="1"/>
  <c r="CD703" i="1"/>
  <c r="CD605" i="1"/>
  <c r="CD507" i="1"/>
  <c r="CD409" i="1"/>
  <c r="CD413" i="1" s="1"/>
  <c r="CC948" i="1"/>
  <c r="CC801" i="1"/>
  <c r="CC703" i="1"/>
  <c r="CC605" i="1"/>
  <c r="CC507" i="1"/>
  <c r="CC409" i="1"/>
  <c r="CC311" i="1"/>
  <c r="CC213" i="1"/>
  <c r="CC164" i="1"/>
  <c r="CD997" i="1"/>
  <c r="CD850" i="1"/>
  <c r="CD752" i="1"/>
  <c r="CD654" i="1"/>
  <c r="CD556" i="1"/>
  <c r="CD458" i="1"/>
  <c r="CD360" i="1"/>
  <c r="CD364" i="1" s="1"/>
  <c r="CD262" i="1"/>
  <c r="CD266" i="1" s="1"/>
  <c r="CB164" i="1"/>
  <c r="CD213" i="1"/>
  <c r="CD217" i="1" s="1"/>
  <c r="CD1291" i="1"/>
  <c r="CC262" i="1"/>
  <c r="CD311" i="1"/>
  <c r="CD315" i="1" s="1"/>
  <c r="CD164" i="1"/>
  <c r="CD168" i="1" s="1"/>
  <c r="AA692" i="1"/>
  <c r="AC692" i="1"/>
  <c r="O212" i="1"/>
  <c r="T163" i="1"/>
  <c r="BF1124" i="1"/>
  <c r="BD1124" i="1"/>
  <c r="BD1028" i="1"/>
  <c r="BF1028" i="1"/>
  <c r="CB980" i="1"/>
  <c r="CD980" i="1"/>
  <c r="O1123" i="1"/>
  <c r="Q1123" i="1"/>
  <c r="O932" i="1"/>
  <c r="Q932" i="1"/>
  <c r="E555" i="1"/>
  <c r="E408" i="1"/>
  <c r="E800" i="1"/>
  <c r="E947" i="1"/>
  <c r="E1241" i="1"/>
  <c r="E1535" i="1"/>
  <c r="E1584" i="1"/>
  <c r="E1976" i="1"/>
  <c r="E2123" i="1"/>
  <c r="CB644" i="1"/>
  <c r="CD644" i="1"/>
  <c r="AC2124" i="1"/>
  <c r="AB2124" i="1"/>
  <c r="AB2075" i="1"/>
  <c r="AC2075" i="1"/>
  <c r="AC2026" i="1"/>
  <c r="AB1928" i="1"/>
  <c r="AB2026" i="1"/>
  <c r="AC1977" i="1"/>
  <c r="AC1879" i="1"/>
  <c r="AC1781" i="1"/>
  <c r="AB1977" i="1"/>
  <c r="AC1928" i="1"/>
  <c r="AC1830" i="1"/>
  <c r="AB1879" i="1"/>
  <c r="AB1830" i="1"/>
  <c r="AB1781" i="1"/>
  <c r="AC1683" i="1"/>
  <c r="AC1732" i="1"/>
  <c r="AB1732" i="1"/>
  <c r="AB1683" i="1"/>
  <c r="AC1585" i="1"/>
  <c r="AC1487" i="1"/>
  <c r="AC1389" i="1"/>
  <c r="AC1634" i="1"/>
  <c r="AC1536" i="1"/>
  <c r="AC1438" i="1"/>
  <c r="AC1340" i="1"/>
  <c r="AB1634" i="1"/>
  <c r="AB1438" i="1"/>
  <c r="AB1585" i="1"/>
  <c r="AB1389" i="1"/>
  <c r="AB1340" i="1"/>
  <c r="AC1242" i="1"/>
  <c r="AC1144" i="1"/>
  <c r="AB1487" i="1"/>
  <c r="AB1242" i="1"/>
  <c r="AB1144" i="1"/>
  <c r="AB1046" i="1"/>
  <c r="AB1291" i="1"/>
  <c r="AB1193" i="1"/>
  <c r="AB1095" i="1"/>
  <c r="AC948" i="1"/>
  <c r="AC1046" i="1"/>
  <c r="AC1095" i="1"/>
  <c r="AB997" i="1"/>
  <c r="AC899" i="1"/>
  <c r="AB850" i="1"/>
  <c r="AB752" i="1"/>
  <c r="AB654" i="1"/>
  <c r="AB556" i="1"/>
  <c r="AB458" i="1"/>
  <c r="AB360" i="1"/>
  <c r="AC1193" i="1"/>
  <c r="AB899" i="1"/>
  <c r="AC801" i="1"/>
  <c r="AC703" i="1"/>
  <c r="AC605" i="1"/>
  <c r="AC507" i="1"/>
  <c r="AC409" i="1"/>
  <c r="AB948" i="1"/>
  <c r="AB801" i="1"/>
  <c r="AB703" i="1"/>
  <c r="AB605" i="1"/>
  <c r="AB507" i="1"/>
  <c r="AB409" i="1"/>
  <c r="AB311" i="1"/>
  <c r="AB213" i="1"/>
  <c r="AB164" i="1"/>
  <c r="AC997" i="1"/>
  <c r="AC850" i="1"/>
  <c r="AC752" i="1"/>
  <c r="AC654" i="1"/>
  <c r="AC556" i="1"/>
  <c r="AC458" i="1"/>
  <c r="AC360" i="1"/>
  <c r="AC262" i="1"/>
  <c r="AA164" i="1"/>
  <c r="AC1291" i="1"/>
  <c r="AC213" i="1"/>
  <c r="AC217" i="1" s="1"/>
  <c r="AB1536" i="1"/>
  <c r="AB262" i="1"/>
  <c r="AC164" i="1"/>
  <c r="AC168" i="1" s="1"/>
  <c r="AC311" i="1"/>
  <c r="AC266" i="1" l="1"/>
  <c r="BP1125" i="1"/>
  <c r="BR1125" i="1"/>
  <c r="Q217" i="1"/>
  <c r="CD462" i="1"/>
  <c r="BR413" i="1"/>
  <c r="AO315" i="1"/>
  <c r="BD1173" i="1"/>
  <c r="BF1173" i="1"/>
  <c r="AO1123" i="1"/>
  <c r="AM1123" i="1"/>
  <c r="C805" i="1"/>
  <c r="E850" i="1"/>
  <c r="E854" i="1" s="1"/>
  <c r="C1050" i="1"/>
  <c r="E1095" i="1"/>
  <c r="E1099" i="1" s="1"/>
  <c r="C903" i="1"/>
  <c r="E948" i="1"/>
  <c r="E952" i="1" s="1"/>
  <c r="C1295" i="1"/>
  <c r="E1340" i="1"/>
  <c r="E1344" i="1" s="1"/>
  <c r="C1785" i="1"/>
  <c r="E1830" i="1"/>
  <c r="E1834" i="1" s="1"/>
  <c r="C1883" i="1"/>
  <c r="E1928" i="1"/>
  <c r="E1932" i="1" s="1"/>
  <c r="C2079" i="1"/>
  <c r="E2124" i="1"/>
  <c r="E2128" i="1" s="1"/>
  <c r="AA1077" i="1"/>
  <c r="AC1077" i="1"/>
  <c r="AA1029" i="1"/>
  <c r="AC1029" i="1"/>
  <c r="O645" i="1"/>
  <c r="Q645" i="1"/>
  <c r="BP1029" i="1"/>
  <c r="BR1029" i="1"/>
  <c r="CG212" i="1"/>
  <c r="CB261" i="1"/>
  <c r="O741" i="1"/>
  <c r="Q741" i="1"/>
  <c r="O1223" i="1"/>
  <c r="Q1223" i="1"/>
  <c r="AM1173" i="1"/>
  <c r="AO1173" i="1"/>
  <c r="AA453" i="1"/>
  <c r="AC453" i="1"/>
  <c r="AP164" i="1"/>
  <c r="AQ164" i="1"/>
  <c r="AN168" i="1"/>
  <c r="CB1174" i="1"/>
  <c r="CD1174" i="1"/>
  <c r="AM837" i="1"/>
  <c r="AO837" i="1"/>
  <c r="I164" i="1"/>
  <c r="I168" i="1" s="1"/>
  <c r="B178" i="1"/>
  <c r="B173" i="1"/>
  <c r="C173" i="1"/>
  <c r="C183" i="1"/>
  <c r="B183" i="1"/>
  <c r="C178" i="1"/>
  <c r="F168" i="1"/>
  <c r="D173" i="1"/>
  <c r="B184" i="1"/>
  <c r="B174" i="1"/>
  <c r="BP693" i="1"/>
  <c r="BR693" i="1"/>
  <c r="AF212" i="1"/>
  <c r="AA261" i="1"/>
  <c r="AA549" i="1"/>
  <c r="AC549" i="1"/>
  <c r="AM693" i="1"/>
  <c r="AO693" i="1"/>
  <c r="AA1173" i="1"/>
  <c r="AC1173" i="1"/>
  <c r="BP309" i="1"/>
  <c r="BU260" i="1"/>
  <c r="AA741" i="1"/>
  <c r="AC741" i="1"/>
  <c r="C266" i="1"/>
  <c r="E311" i="1"/>
  <c r="E315" i="1" s="1"/>
  <c r="C511" i="1"/>
  <c r="E556" i="1"/>
  <c r="E560" i="1" s="1"/>
  <c r="C658" i="1"/>
  <c r="E703" i="1"/>
  <c r="E707" i="1" s="1"/>
  <c r="C952" i="1"/>
  <c r="E997" i="1"/>
  <c r="E1001" i="1" s="1"/>
  <c r="C1393" i="1"/>
  <c r="E1438" i="1"/>
  <c r="E1442" i="1" s="1"/>
  <c r="C1687" i="1"/>
  <c r="E1732" i="1"/>
  <c r="E1736" i="1" s="1"/>
  <c r="C1834" i="1"/>
  <c r="E1879" i="1"/>
  <c r="E1883" i="1" s="1"/>
  <c r="CB357" i="1"/>
  <c r="CG308" i="1"/>
  <c r="CB501" i="1"/>
  <c r="CD501" i="1"/>
  <c r="CD511" i="1" s="1"/>
  <c r="AM357" i="1"/>
  <c r="AO357" i="1"/>
  <c r="AO364" i="1" s="1"/>
  <c r="AM213" i="1"/>
  <c r="AR164" i="1"/>
  <c r="AM168" i="1"/>
  <c r="O597" i="1"/>
  <c r="Q597" i="1"/>
  <c r="AM789" i="1"/>
  <c r="AO789" i="1"/>
  <c r="O213" i="1"/>
  <c r="T164" i="1"/>
  <c r="O168" i="1"/>
  <c r="O405" i="1"/>
  <c r="Q405" i="1"/>
  <c r="O789" i="1"/>
  <c r="Q789" i="1"/>
  <c r="AM1029" i="1"/>
  <c r="AO1029" i="1"/>
  <c r="O453" i="1"/>
  <c r="Q453" i="1"/>
  <c r="AM405" i="1"/>
  <c r="AO405" i="1"/>
  <c r="O501" i="1"/>
  <c r="Q501" i="1"/>
  <c r="BP213" i="1"/>
  <c r="BU164" i="1"/>
  <c r="BP168" i="1"/>
  <c r="BS164" i="1"/>
  <c r="BT164" i="1"/>
  <c r="BQ168" i="1"/>
  <c r="AA981" i="1"/>
  <c r="AC981" i="1"/>
  <c r="BP1077" i="1"/>
  <c r="BR1077" i="1"/>
  <c r="O981" i="1"/>
  <c r="Q981" i="1"/>
  <c r="CB1029" i="1"/>
  <c r="CD1029" i="1"/>
  <c r="BD1077" i="1"/>
  <c r="BF1077" i="1"/>
  <c r="CG164" i="1"/>
  <c r="CB213" i="1"/>
  <c r="CB168" i="1"/>
  <c r="AA645" i="1"/>
  <c r="AC645" i="1"/>
  <c r="C217" i="1"/>
  <c r="E262" i="1"/>
  <c r="E266" i="1" s="1"/>
  <c r="C609" i="1"/>
  <c r="E654" i="1"/>
  <c r="E658" i="1" s="1"/>
  <c r="C364" i="1"/>
  <c r="E409" i="1"/>
  <c r="E413" i="1" s="1"/>
  <c r="C756" i="1"/>
  <c r="E801" i="1"/>
  <c r="E805" i="1" s="1"/>
  <c r="C1148" i="1"/>
  <c r="E1193" i="1"/>
  <c r="E1197" i="1" s="1"/>
  <c r="C1099" i="1"/>
  <c r="E1144" i="1"/>
  <c r="E1148" i="1" s="1"/>
  <c r="C1491" i="1"/>
  <c r="E1536" i="1"/>
  <c r="E1540" i="1" s="1"/>
  <c r="C1540" i="1"/>
  <c r="E1585" i="1"/>
  <c r="E1589" i="1" s="1"/>
  <c r="C1932" i="1"/>
  <c r="E1977" i="1"/>
  <c r="E1981" i="1" s="1"/>
  <c r="C1981" i="1"/>
  <c r="E2026" i="1"/>
  <c r="E2030" i="1" s="1"/>
  <c r="CB453" i="1"/>
  <c r="CG404" i="1"/>
  <c r="AA309" i="1"/>
  <c r="AC309" i="1"/>
  <c r="AC315" i="1" s="1"/>
  <c r="AA357" i="1"/>
  <c r="AC357" i="1"/>
  <c r="AM501" i="1"/>
  <c r="AO501" i="1"/>
  <c r="CB837" i="1"/>
  <c r="CD837" i="1"/>
  <c r="AA789" i="1"/>
  <c r="AC789" i="1"/>
  <c r="BD789" i="1"/>
  <c r="BF789" i="1"/>
  <c r="BD405" i="1"/>
  <c r="BF405" i="1"/>
  <c r="BF413" i="1" s="1"/>
  <c r="BP549" i="1"/>
  <c r="BR549" i="1"/>
  <c r="AM933" i="1"/>
  <c r="AO933" i="1"/>
  <c r="BF364" i="1"/>
  <c r="BD645" i="1"/>
  <c r="BF645" i="1"/>
  <c r="CB1077" i="1"/>
  <c r="CD1077" i="1"/>
  <c r="AM309" i="1"/>
  <c r="AR260" i="1"/>
  <c r="CB1173" i="1"/>
  <c r="CD1173" i="1"/>
  <c r="AM981" i="1"/>
  <c r="AO981" i="1"/>
  <c r="BD693" i="1"/>
  <c r="BF693" i="1"/>
  <c r="BD597" i="1"/>
  <c r="BF597" i="1"/>
  <c r="BP1320" i="1"/>
  <c r="BR1320" i="1"/>
  <c r="BP453" i="1"/>
  <c r="BR453" i="1"/>
  <c r="BR462" i="1" s="1"/>
  <c r="BD741" i="1"/>
  <c r="BF741" i="1"/>
  <c r="O933" i="1"/>
  <c r="Q933" i="1"/>
  <c r="CB309" i="1"/>
  <c r="CG260" i="1"/>
  <c r="AM885" i="1"/>
  <c r="AO885" i="1"/>
  <c r="AF164" i="1"/>
  <c r="AA213" i="1"/>
  <c r="AA168" i="1"/>
  <c r="C413" i="1"/>
  <c r="E458" i="1"/>
  <c r="E462" i="1" s="1"/>
  <c r="C560" i="1"/>
  <c r="E605" i="1"/>
  <c r="E609" i="1" s="1"/>
  <c r="C1344" i="1"/>
  <c r="E1389" i="1"/>
  <c r="E1393" i="1" s="1"/>
  <c r="AM453" i="1"/>
  <c r="AO453" i="1"/>
  <c r="O357" i="1"/>
  <c r="Q357" i="1"/>
  <c r="BI212" i="1"/>
  <c r="BD261" i="1"/>
  <c r="BP885" i="1"/>
  <c r="BR885" i="1"/>
  <c r="O693" i="1"/>
  <c r="Q693" i="1"/>
  <c r="BI164" i="1"/>
  <c r="BD213" i="1"/>
  <c r="BD168" i="1"/>
  <c r="AA501" i="1"/>
  <c r="AC501" i="1"/>
  <c r="R164" i="1"/>
  <c r="S164" i="1"/>
  <c r="P168" i="1"/>
  <c r="AA1123" i="1"/>
  <c r="AC1123" i="1"/>
  <c r="AA837" i="1"/>
  <c r="AC837" i="1"/>
  <c r="BD885" i="1"/>
  <c r="BF885" i="1"/>
  <c r="O1029" i="1"/>
  <c r="Q1029" i="1"/>
  <c r="AM1077" i="1"/>
  <c r="AO1077" i="1"/>
  <c r="BD453" i="1"/>
  <c r="BF453" i="1"/>
  <c r="CB789" i="1"/>
  <c r="CD789" i="1"/>
  <c r="AM597" i="1"/>
  <c r="AO597" i="1"/>
  <c r="BD1029" i="1"/>
  <c r="BF1029" i="1"/>
  <c r="O1077" i="1"/>
  <c r="Q1077" i="1"/>
  <c r="BD501" i="1"/>
  <c r="BF501" i="1"/>
  <c r="AA933" i="1"/>
  <c r="AC933" i="1"/>
  <c r="AA1174" i="1"/>
  <c r="AC1174" i="1"/>
  <c r="CB981" i="1"/>
  <c r="CD981" i="1"/>
  <c r="AM741" i="1"/>
  <c r="AO741" i="1"/>
  <c r="AE164" i="1"/>
  <c r="AD164" i="1"/>
  <c r="AB168" i="1"/>
  <c r="CB693" i="1"/>
  <c r="CD693" i="1"/>
  <c r="B179" i="1"/>
  <c r="B170" i="1"/>
  <c r="B171" i="1" s="1"/>
  <c r="C184" i="1"/>
  <c r="D174" i="1"/>
  <c r="B187" i="1"/>
  <c r="H168" i="1"/>
  <c r="C1001" i="1"/>
  <c r="E1046" i="1"/>
  <c r="E1050" i="1" s="1"/>
  <c r="C1442" i="1"/>
  <c r="E1487" i="1"/>
  <c r="E1491" i="1" s="1"/>
  <c r="C2128" i="1"/>
  <c r="O309" i="1"/>
  <c r="Q309" i="1"/>
  <c r="CB741" i="1"/>
  <c r="CD741" i="1"/>
  <c r="AA885" i="1"/>
  <c r="AC885" i="1"/>
  <c r="BU212" i="1"/>
  <c r="BP261" i="1"/>
  <c r="AA597" i="1"/>
  <c r="AC597" i="1"/>
  <c r="BP501" i="1"/>
  <c r="BR501" i="1"/>
  <c r="BP741" i="1"/>
  <c r="BR741" i="1"/>
  <c r="AA693" i="1"/>
  <c r="AC693" i="1"/>
  <c r="O549" i="1"/>
  <c r="Q549" i="1"/>
  <c r="BP789" i="1"/>
  <c r="BR789" i="1"/>
  <c r="CB549" i="1"/>
  <c r="CD549" i="1"/>
  <c r="J164" i="1"/>
  <c r="J168" i="1" s="1"/>
  <c r="G168" i="1"/>
  <c r="C179" i="1"/>
  <c r="C174" i="1"/>
  <c r="CB885" i="1"/>
  <c r="CD885" i="1"/>
  <c r="BD981" i="1"/>
  <c r="BF981" i="1"/>
  <c r="BD549" i="1"/>
  <c r="BF549" i="1"/>
  <c r="CB597" i="1"/>
  <c r="CD597" i="1"/>
  <c r="AR212" i="1"/>
  <c r="AM261" i="1"/>
  <c r="BD309" i="1"/>
  <c r="BI260" i="1"/>
  <c r="BD837" i="1"/>
  <c r="BF837" i="1"/>
  <c r="BD357" i="1"/>
  <c r="BI308" i="1"/>
  <c r="BU356" i="1"/>
  <c r="BP405" i="1"/>
  <c r="Q1172" i="1"/>
  <c r="O1172" i="1"/>
  <c r="O261" i="1"/>
  <c r="Q261" i="1"/>
  <c r="Q266" i="1" s="1"/>
  <c r="CF164" i="1"/>
  <c r="CE164" i="1"/>
  <c r="CC168" i="1"/>
  <c r="AM1223" i="1"/>
  <c r="AO1223" i="1"/>
  <c r="C315" i="1"/>
  <c r="E360" i="1"/>
  <c r="E364" i="1" s="1"/>
  <c r="C707" i="1"/>
  <c r="E752" i="1"/>
  <c r="E756" i="1" s="1"/>
  <c r="C462" i="1"/>
  <c r="E507" i="1"/>
  <c r="E511" i="1" s="1"/>
  <c r="C854" i="1"/>
  <c r="E899" i="1"/>
  <c r="E903" i="1" s="1"/>
  <c r="C1246" i="1"/>
  <c r="E1291" i="1"/>
  <c r="E1295" i="1" s="1"/>
  <c r="C1197" i="1"/>
  <c r="E1242" i="1"/>
  <c r="E1246" i="1" s="1"/>
  <c r="C1589" i="1"/>
  <c r="E1634" i="1"/>
  <c r="E1638" i="1" s="1"/>
  <c r="C1638" i="1"/>
  <c r="E1683" i="1"/>
  <c r="E1687" i="1" s="1"/>
  <c r="C1736" i="1"/>
  <c r="E1781" i="1"/>
  <c r="E1785" i="1" s="1"/>
  <c r="C2030" i="1"/>
  <c r="E2075" i="1"/>
  <c r="E2079" i="1" s="1"/>
  <c r="O885" i="1"/>
  <c r="Q885" i="1"/>
  <c r="BP837" i="1"/>
  <c r="BR837" i="1"/>
  <c r="CG356" i="1"/>
  <c r="CB405" i="1"/>
  <c r="BP597" i="1"/>
  <c r="BR597" i="1"/>
  <c r="AM549" i="1"/>
  <c r="AO549" i="1"/>
  <c r="BF1221" i="1"/>
  <c r="BD1221" i="1"/>
  <c r="CB933" i="1"/>
  <c r="CD933" i="1"/>
  <c r="BH164" i="1"/>
  <c r="BG164" i="1"/>
  <c r="BE168" i="1"/>
  <c r="BP357" i="1"/>
  <c r="BU308" i="1"/>
  <c r="BP645" i="1"/>
  <c r="BR645" i="1"/>
  <c r="AM645" i="1"/>
  <c r="AO645" i="1"/>
  <c r="CB645" i="1"/>
  <c r="CD645" i="1"/>
  <c r="BD1174" i="1"/>
  <c r="BF1174" i="1"/>
  <c r="BP933" i="1"/>
  <c r="BR933" i="1"/>
  <c r="BP1221" i="1"/>
  <c r="BR1221" i="1"/>
  <c r="BD933" i="1"/>
  <c r="BF933" i="1"/>
  <c r="O837" i="1"/>
  <c r="Q837" i="1"/>
  <c r="CB1123" i="1"/>
  <c r="CD1123" i="1"/>
  <c r="AA405" i="1"/>
  <c r="AC405" i="1"/>
  <c r="BP981" i="1"/>
  <c r="BR981" i="1"/>
  <c r="Q1222" i="1"/>
  <c r="O1222" i="1"/>
  <c r="BP1174" i="1" l="1"/>
  <c r="BR1174" i="1"/>
  <c r="BD982" i="1"/>
  <c r="BF982" i="1"/>
  <c r="O310" i="1"/>
  <c r="Q310" i="1"/>
  <c r="Q315" i="1" s="1"/>
  <c r="BP454" i="1"/>
  <c r="BU405" i="1"/>
  <c r="BD358" i="1"/>
  <c r="BI309" i="1"/>
  <c r="CB646" i="1"/>
  <c r="CD646" i="1"/>
  <c r="BD598" i="1"/>
  <c r="BF598" i="1"/>
  <c r="BD1030" i="1"/>
  <c r="BF1030" i="1"/>
  <c r="BP550" i="1"/>
  <c r="BR550" i="1"/>
  <c r="AA550" i="1"/>
  <c r="AC550" i="1"/>
  <c r="BI168" i="1"/>
  <c r="BC187" i="1"/>
  <c r="BC170" i="1"/>
  <c r="BC171" i="1" s="1"/>
  <c r="BE174" i="1"/>
  <c r="BD184" i="1"/>
  <c r="BC179" i="1"/>
  <c r="AM934" i="1"/>
  <c r="AO934" i="1"/>
  <c r="BP502" i="1"/>
  <c r="BR502" i="1"/>
  <c r="BR511" i="1" s="1"/>
  <c r="AM982" i="1"/>
  <c r="AO982" i="1"/>
  <c r="CG453" i="1"/>
  <c r="CB502" i="1"/>
  <c r="BQ174" i="1"/>
  <c r="BU168" i="1"/>
  <c r="BO187" i="1"/>
  <c r="BP184" i="1"/>
  <c r="BO170" i="1"/>
  <c r="BO171" i="1" s="1"/>
  <c r="BO179" i="1"/>
  <c r="O454" i="1"/>
  <c r="Q454" i="1"/>
  <c r="N170" i="1"/>
  <c r="N171" i="1" s="1"/>
  <c r="T168" i="1"/>
  <c r="P174" i="1"/>
  <c r="N179" i="1"/>
  <c r="O184" i="1"/>
  <c r="N187" i="1"/>
  <c r="O646" i="1"/>
  <c r="Q646" i="1"/>
  <c r="AL170" i="1"/>
  <c r="AL171" i="1" s="1"/>
  <c r="AM184" i="1"/>
  <c r="AR168" i="1"/>
  <c r="AN174" i="1"/>
  <c r="AL187" i="1"/>
  <c r="AL179" i="1"/>
  <c r="AA790" i="1"/>
  <c r="AC790" i="1"/>
  <c r="G184" i="1"/>
  <c r="C189" i="1" s="1"/>
  <c r="AT164" i="1"/>
  <c r="AT168" i="1" s="1"/>
  <c r="AM179" i="1"/>
  <c r="AQ168" i="1"/>
  <c r="AM174" i="1"/>
  <c r="AA1126" i="1"/>
  <c r="AC1126" i="1"/>
  <c r="AM694" i="1"/>
  <c r="AO694" i="1"/>
  <c r="BJ164" i="1"/>
  <c r="BJ168" i="1" s="1"/>
  <c r="BE173" i="1"/>
  <c r="BC173" i="1"/>
  <c r="BC184" i="1"/>
  <c r="BC178" i="1"/>
  <c r="BD173" i="1"/>
  <c r="BD183" i="1"/>
  <c r="BC174" i="1"/>
  <c r="BD178" i="1"/>
  <c r="BC183" i="1"/>
  <c r="BG168" i="1"/>
  <c r="AM310" i="1"/>
  <c r="AR261" i="1"/>
  <c r="AA982" i="1"/>
  <c r="AC982" i="1"/>
  <c r="CB838" i="1"/>
  <c r="CD838" i="1"/>
  <c r="BD502" i="1"/>
  <c r="BF502" i="1"/>
  <c r="AC1172" i="1"/>
  <c r="AA1172" i="1"/>
  <c r="V164" i="1"/>
  <c r="V168" i="1" s="1"/>
  <c r="S168" i="1"/>
  <c r="O179" i="1"/>
  <c r="O174" i="1"/>
  <c r="BD790" i="1"/>
  <c r="BF790" i="1"/>
  <c r="BD646" i="1"/>
  <c r="BF646" i="1"/>
  <c r="CB886" i="1"/>
  <c r="CD886" i="1"/>
  <c r="CG213" i="1"/>
  <c r="CB262" i="1"/>
  <c r="CB217" i="1"/>
  <c r="BW164" i="1"/>
  <c r="BW168" i="1" s="1"/>
  <c r="BP179" i="1"/>
  <c r="BT168" i="1"/>
  <c r="BP174" i="1"/>
  <c r="BU213" i="1"/>
  <c r="BP262" i="1"/>
  <c r="BP217" i="1"/>
  <c r="O838" i="1"/>
  <c r="Q838" i="1"/>
  <c r="T213" i="1"/>
  <c r="O262" i="1"/>
  <c r="O217" i="1"/>
  <c r="AR213" i="1"/>
  <c r="AM262" i="1"/>
  <c r="AM217" i="1"/>
  <c r="AM406" i="1"/>
  <c r="AO406" i="1"/>
  <c r="AO413" i="1" s="1"/>
  <c r="AM742" i="1"/>
  <c r="AO742" i="1"/>
  <c r="BP742" i="1"/>
  <c r="BR742" i="1"/>
  <c r="AS164" i="1"/>
  <c r="AS168" i="1" s="1"/>
  <c r="AL183" i="1"/>
  <c r="AL173" i="1"/>
  <c r="AM173" i="1"/>
  <c r="AL184" i="1"/>
  <c r="AL174" i="1"/>
  <c r="AM178" i="1"/>
  <c r="AL178" i="1"/>
  <c r="AN173" i="1"/>
  <c r="AM183" i="1"/>
  <c r="AP168" i="1"/>
  <c r="O790" i="1"/>
  <c r="Q790" i="1"/>
  <c r="O694" i="1"/>
  <c r="Q694" i="1"/>
  <c r="AA1078" i="1"/>
  <c r="AC1078" i="1"/>
  <c r="BF1222" i="1"/>
  <c r="BD1222" i="1"/>
  <c r="O1271" i="1"/>
  <c r="Q1271" i="1"/>
  <c r="CD1172" i="1"/>
  <c r="CB1172" i="1"/>
  <c r="CB694" i="1"/>
  <c r="CD694" i="1"/>
  <c r="BK164" i="1"/>
  <c r="BK168" i="1" s="1"/>
  <c r="BD179" i="1"/>
  <c r="BH168" i="1"/>
  <c r="BD174" i="1"/>
  <c r="CB982" i="1"/>
  <c r="CD982" i="1"/>
  <c r="AM1272" i="1"/>
  <c r="AO1272" i="1"/>
  <c r="CH164" i="1"/>
  <c r="CH168" i="1" s="1"/>
  <c r="CA173" i="1"/>
  <c r="CA174" i="1"/>
  <c r="CB178" i="1"/>
  <c r="CA183" i="1"/>
  <c r="CE168" i="1"/>
  <c r="CB173" i="1"/>
  <c r="CB183" i="1"/>
  <c r="CA178" i="1"/>
  <c r="CA184" i="1"/>
  <c r="CC173" i="1"/>
  <c r="BD886" i="1"/>
  <c r="BF886" i="1"/>
  <c r="CB598" i="1"/>
  <c r="CD598" i="1"/>
  <c r="BP790" i="1"/>
  <c r="BR790" i="1"/>
  <c r="BP310" i="1"/>
  <c r="BU261" i="1"/>
  <c r="AA934" i="1"/>
  <c r="AC934" i="1"/>
  <c r="CB742" i="1"/>
  <c r="CD742" i="1"/>
  <c r="AA1223" i="1"/>
  <c r="AC1223" i="1"/>
  <c r="AM646" i="1"/>
  <c r="AO646" i="1"/>
  <c r="BD934" i="1"/>
  <c r="BF934" i="1"/>
  <c r="U164" i="1"/>
  <c r="U168" i="1" s="1"/>
  <c r="N184" i="1"/>
  <c r="O178" i="1"/>
  <c r="N183" i="1"/>
  <c r="O173" i="1"/>
  <c r="O183" i="1"/>
  <c r="P173" i="1"/>
  <c r="N178" i="1"/>
  <c r="N173" i="1"/>
  <c r="R168" i="1"/>
  <c r="N174" i="1"/>
  <c r="O742" i="1"/>
  <c r="Q742" i="1"/>
  <c r="BP934" i="1"/>
  <c r="BR934" i="1"/>
  <c r="AM502" i="1"/>
  <c r="AO502" i="1"/>
  <c r="CB358" i="1"/>
  <c r="CG309" i="1"/>
  <c r="BD742" i="1"/>
  <c r="BF742" i="1"/>
  <c r="CD1222" i="1"/>
  <c r="CB1222" i="1"/>
  <c r="BD454" i="1"/>
  <c r="BF454" i="1"/>
  <c r="BF462" i="1" s="1"/>
  <c r="BD838" i="1"/>
  <c r="BF838" i="1"/>
  <c r="AA358" i="1"/>
  <c r="AC358" i="1"/>
  <c r="AC364" i="1" s="1"/>
  <c r="CC174" i="1"/>
  <c r="CA187" i="1"/>
  <c r="CG168" i="1"/>
  <c r="CA170" i="1"/>
  <c r="CA171" i="1" s="1"/>
  <c r="CB184" i="1"/>
  <c r="CA179" i="1"/>
  <c r="BD1126" i="1"/>
  <c r="BF1126" i="1"/>
  <c r="CB1078" i="1"/>
  <c r="CD1078" i="1"/>
  <c r="O1030" i="1"/>
  <c r="Q1030" i="1"/>
  <c r="AA1030" i="1"/>
  <c r="AC1030" i="1"/>
  <c r="BV164" i="1"/>
  <c r="BV168" i="1" s="1"/>
  <c r="BO178" i="1"/>
  <c r="BP173" i="1"/>
  <c r="BO174" i="1"/>
  <c r="BO184" i="1"/>
  <c r="BP178" i="1"/>
  <c r="BQ173" i="1"/>
  <c r="BO173" i="1"/>
  <c r="BS168" i="1"/>
  <c r="BO183" i="1"/>
  <c r="BP183" i="1"/>
  <c r="AM454" i="1"/>
  <c r="AO454" i="1"/>
  <c r="O502" i="1"/>
  <c r="Q502" i="1"/>
  <c r="AM1078" i="1"/>
  <c r="AO1078" i="1"/>
  <c r="CG357" i="1"/>
  <c r="CB406" i="1"/>
  <c r="AC1222" i="1"/>
  <c r="AA1222" i="1"/>
  <c r="AA310" i="1"/>
  <c r="AF261" i="1"/>
  <c r="O1272" i="1"/>
  <c r="Q1272" i="1"/>
  <c r="CB310" i="1"/>
  <c r="CG261" i="1"/>
  <c r="BP1078" i="1"/>
  <c r="BR1078" i="1"/>
  <c r="AM1172" i="1"/>
  <c r="AO1172" i="1"/>
  <c r="BP982" i="1"/>
  <c r="BR982" i="1"/>
  <c r="BP838" i="1"/>
  <c r="BR838" i="1"/>
  <c r="O358" i="1"/>
  <c r="Q358" i="1"/>
  <c r="AG164" i="1"/>
  <c r="AG168" i="1" s="1"/>
  <c r="AA173" i="1"/>
  <c r="Z174" i="1"/>
  <c r="AA178" i="1"/>
  <c r="Z178" i="1"/>
  <c r="Z183" i="1"/>
  <c r="AB173" i="1"/>
  <c r="AA183" i="1"/>
  <c r="AD168" i="1"/>
  <c r="Z184" i="1"/>
  <c r="Z173" i="1"/>
  <c r="BD550" i="1"/>
  <c r="BF550" i="1"/>
  <c r="BD1078" i="1"/>
  <c r="BF1078" i="1"/>
  <c r="AM1126" i="1"/>
  <c r="AO1126" i="1"/>
  <c r="AF213" i="1"/>
  <c r="AA262" i="1"/>
  <c r="AA217" i="1"/>
  <c r="CB1126" i="1"/>
  <c r="CD1126" i="1"/>
  <c r="G179" i="1"/>
  <c r="B189" i="1" s="1"/>
  <c r="AM886" i="1"/>
  <c r="AO886" i="1"/>
  <c r="AA502" i="1"/>
  <c r="AC502" i="1"/>
  <c r="AA454" i="1"/>
  <c r="AC454" i="1"/>
  <c r="O886" i="1"/>
  <c r="Q886" i="1"/>
  <c r="BR1270" i="1"/>
  <c r="BP1270" i="1"/>
  <c r="BP694" i="1"/>
  <c r="BR694" i="1"/>
  <c r="BD1270" i="1"/>
  <c r="BF1270" i="1"/>
  <c r="AM598" i="1"/>
  <c r="AO598" i="1"/>
  <c r="CB454" i="1"/>
  <c r="CG405" i="1"/>
  <c r="BP886" i="1"/>
  <c r="BR886" i="1"/>
  <c r="O934" i="1"/>
  <c r="Q934" i="1"/>
  <c r="AA742" i="1"/>
  <c r="AC742" i="1"/>
  <c r="CB790" i="1"/>
  <c r="CD790" i="1"/>
  <c r="AH164" i="1"/>
  <c r="AH168" i="1" s="1"/>
  <c r="AE168" i="1"/>
  <c r="AA174" i="1"/>
  <c r="AA179" i="1"/>
  <c r="O1126" i="1"/>
  <c r="Q1126" i="1"/>
  <c r="AA886" i="1"/>
  <c r="AC886" i="1"/>
  <c r="AA184" i="1"/>
  <c r="AF168" i="1"/>
  <c r="Z179" i="1"/>
  <c r="Z187" i="1"/>
  <c r="AB174" i="1"/>
  <c r="Z170" i="1"/>
  <c r="Z171" i="1" s="1"/>
  <c r="O982" i="1"/>
  <c r="Q982" i="1"/>
  <c r="AM358" i="1"/>
  <c r="AR309" i="1"/>
  <c r="AA838" i="1"/>
  <c r="AC838" i="1"/>
  <c r="AA694" i="1"/>
  <c r="AC694" i="1"/>
  <c r="AA598" i="1"/>
  <c r="AC598" i="1"/>
  <c r="BP1030" i="1"/>
  <c r="BR1030" i="1"/>
  <c r="BD1223" i="1"/>
  <c r="BF1223" i="1"/>
  <c r="BU357" i="1"/>
  <c r="BP406" i="1"/>
  <c r="BP646" i="1"/>
  <c r="BR646" i="1"/>
  <c r="CI164" i="1"/>
  <c r="CI168" i="1" s="1"/>
  <c r="CF168" i="1"/>
  <c r="CB179" i="1"/>
  <c r="CB174" i="1"/>
  <c r="O1221" i="1"/>
  <c r="Q1221" i="1"/>
  <c r="BI357" i="1"/>
  <c r="BD406" i="1"/>
  <c r="CB934" i="1"/>
  <c r="CD934" i="1"/>
  <c r="O598" i="1"/>
  <c r="Q598" i="1"/>
  <c r="AA646" i="1"/>
  <c r="AC646" i="1"/>
  <c r="AM790" i="1"/>
  <c r="AO790" i="1"/>
  <c r="CB1030" i="1"/>
  <c r="CD1030" i="1"/>
  <c r="O1078" i="1"/>
  <c r="Q1078" i="1"/>
  <c r="BI213" i="1"/>
  <c r="BD262" i="1"/>
  <c r="BD217" i="1"/>
  <c r="BD310" i="1"/>
  <c r="BI261" i="1"/>
  <c r="O406" i="1"/>
  <c r="Q406" i="1"/>
  <c r="BR1369" i="1"/>
  <c r="BP1369" i="1"/>
  <c r="AM1030" i="1"/>
  <c r="AO1030" i="1"/>
  <c r="BD694" i="1"/>
  <c r="BF694" i="1"/>
  <c r="BP598" i="1"/>
  <c r="BR598" i="1"/>
  <c r="AM550" i="1"/>
  <c r="AO550" i="1"/>
  <c r="AA406" i="1"/>
  <c r="AC406" i="1"/>
  <c r="BP1126" i="1"/>
  <c r="BR1126" i="1"/>
  <c r="O550" i="1"/>
  <c r="Q550" i="1"/>
  <c r="AM838" i="1"/>
  <c r="AO838" i="1"/>
  <c r="CB550" i="1"/>
  <c r="CD550" i="1"/>
  <c r="CD560" i="1" s="1"/>
  <c r="BP358" i="1"/>
  <c r="BU309" i="1"/>
  <c r="G174" i="1"/>
  <c r="CB1223" i="1"/>
  <c r="CD1223" i="1"/>
  <c r="AO1222" i="1"/>
  <c r="AM1222" i="1"/>
  <c r="S174" i="1" l="1"/>
  <c r="BT174" i="1"/>
  <c r="BP1223" i="1"/>
  <c r="BR1223" i="1"/>
  <c r="BH179" i="1"/>
  <c r="BC189" i="1" s="1"/>
  <c r="CF179" i="1"/>
  <c r="CA189" i="1" s="1"/>
  <c r="CF184" i="1"/>
  <c r="CB189" i="1" s="1"/>
  <c r="AM839" i="1"/>
  <c r="AO839" i="1"/>
  <c r="Q1270" i="1"/>
  <c r="O1270" i="1"/>
  <c r="BP1079" i="1"/>
  <c r="BR1079" i="1"/>
  <c r="O1175" i="1"/>
  <c r="Q1175" i="1"/>
  <c r="AM1175" i="1"/>
  <c r="AO1175" i="1"/>
  <c r="O1321" i="1"/>
  <c r="Q1321" i="1"/>
  <c r="O551" i="1"/>
  <c r="Q551" i="1"/>
  <c r="AM503" i="1"/>
  <c r="AO503" i="1"/>
  <c r="BD1175" i="1"/>
  <c r="BF1175" i="1"/>
  <c r="CB791" i="1"/>
  <c r="CD791" i="1"/>
  <c r="CB311" i="1"/>
  <c r="CG262" i="1"/>
  <c r="CB266" i="1"/>
  <c r="BD1079" i="1"/>
  <c r="BF1079" i="1"/>
  <c r="BI358" i="1"/>
  <c r="BD407" i="1"/>
  <c r="O599" i="1"/>
  <c r="Q599" i="1"/>
  <c r="BD1272" i="1"/>
  <c r="BF1272" i="1"/>
  <c r="AM935" i="1"/>
  <c r="AO935" i="1"/>
  <c r="O1079" i="1"/>
  <c r="Q1079" i="1"/>
  <c r="BD791" i="1"/>
  <c r="BF791" i="1"/>
  <c r="AM551" i="1"/>
  <c r="AO551" i="1"/>
  <c r="BP983" i="1"/>
  <c r="BR983" i="1"/>
  <c r="O791" i="1"/>
  <c r="Q791" i="1"/>
  <c r="S184" i="1"/>
  <c r="CB743" i="1"/>
  <c r="CD743" i="1"/>
  <c r="O839" i="1"/>
  <c r="Q839" i="1"/>
  <c r="CB935" i="1"/>
  <c r="CD935" i="1"/>
  <c r="BD695" i="1"/>
  <c r="BF695" i="1"/>
  <c r="AM359" i="1"/>
  <c r="AR310" i="1"/>
  <c r="AA839" i="1"/>
  <c r="AC839" i="1"/>
  <c r="AA599" i="1"/>
  <c r="AC599" i="1"/>
  <c r="BP599" i="1"/>
  <c r="BR599" i="1"/>
  <c r="O359" i="1"/>
  <c r="Q359" i="1"/>
  <c r="Q364" i="1" s="1"/>
  <c r="CB599" i="1"/>
  <c r="CD599" i="1"/>
  <c r="CD609" i="1" s="1"/>
  <c r="BD743" i="1"/>
  <c r="BF743" i="1"/>
  <c r="AM1079" i="1"/>
  <c r="AO1079" i="1"/>
  <c r="BD359" i="1"/>
  <c r="BI310" i="1"/>
  <c r="O1127" i="1"/>
  <c r="Q1127" i="1"/>
  <c r="CB1079" i="1"/>
  <c r="CD1079" i="1"/>
  <c r="O647" i="1"/>
  <c r="Q647" i="1"/>
  <c r="CB983" i="1"/>
  <c r="CD983" i="1"/>
  <c r="AA647" i="1"/>
  <c r="AC647" i="1"/>
  <c r="CB839" i="1"/>
  <c r="CD839" i="1"/>
  <c r="AA791" i="1"/>
  <c r="AC791" i="1"/>
  <c r="BD1319" i="1"/>
  <c r="BF1319" i="1"/>
  <c r="CB1175" i="1"/>
  <c r="CD1175" i="1"/>
  <c r="BD599" i="1"/>
  <c r="BF599" i="1"/>
  <c r="BP1031" i="1"/>
  <c r="BR1031" i="1"/>
  <c r="AA359" i="1"/>
  <c r="AF310" i="1"/>
  <c r="CB455" i="1"/>
  <c r="CG406" i="1"/>
  <c r="AM1127" i="1"/>
  <c r="AO1127" i="1"/>
  <c r="BT184" i="1"/>
  <c r="BP189" i="1" s="1"/>
  <c r="BT179" i="1"/>
  <c r="BO189" i="1" s="1"/>
  <c r="AA1079" i="1"/>
  <c r="AC1079" i="1"/>
  <c r="AM695" i="1"/>
  <c r="AO695" i="1"/>
  <c r="CB647" i="1"/>
  <c r="CD647" i="1"/>
  <c r="CB1031" i="1"/>
  <c r="CD1031" i="1"/>
  <c r="O743" i="1"/>
  <c r="Q743" i="1"/>
  <c r="AQ179" i="1"/>
  <c r="AL189" i="1" s="1"/>
  <c r="AM791" i="1"/>
  <c r="AO791" i="1"/>
  <c r="O311" i="1"/>
  <c r="T262" i="1"/>
  <c r="O266" i="1"/>
  <c r="O887" i="1"/>
  <c r="Q887" i="1"/>
  <c r="AA1221" i="1"/>
  <c r="AC1221" i="1"/>
  <c r="BD551" i="1"/>
  <c r="BF551" i="1"/>
  <c r="CB887" i="1"/>
  <c r="CD887" i="1"/>
  <c r="AA1031" i="1"/>
  <c r="AC1031" i="1"/>
  <c r="BH174" i="1"/>
  <c r="AM743" i="1"/>
  <c r="AO743" i="1"/>
  <c r="AA1175" i="1"/>
  <c r="AC1175" i="1"/>
  <c r="CB551" i="1"/>
  <c r="CG502" i="1"/>
  <c r="AM1031" i="1"/>
  <c r="AO1031" i="1"/>
  <c r="BD647" i="1"/>
  <c r="BF647" i="1"/>
  <c r="CB695" i="1"/>
  <c r="CD695" i="1"/>
  <c r="BU454" i="1"/>
  <c r="BP503" i="1"/>
  <c r="AM1271" i="1"/>
  <c r="AO1271" i="1"/>
  <c r="CB1272" i="1"/>
  <c r="CD1272" i="1"/>
  <c r="BP1418" i="1"/>
  <c r="BR1418" i="1"/>
  <c r="AA695" i="1"/>
  <c r="AC695" i="1"/>
  <c r="AA935" i="1"/>
  <c r="AC935" i="1"/>
  <c r="AA503" i="1"/>
  <c r="AC503" i="1"/>
  <c r="AA551" i="1"/>
  <c r="AC551" i="1"/>
  <c r="AA311" i="1"/>
  <c r="AF262" i="1"/>
  <c r="AA266" i="1"/>
  <c r="AE184" i="1"/>
  <c r="O407" i="1"/>
  <c r="Q407" i="1"/>
  <c r="AA1271" i="1"/>
  <c r="AC1271" i="1"/>
  <c r="CB1127" i="1"/>
  <c r="CD1127" i="1"/>
  <c r="BD887" i="1"/>
  <c r="BF887" i="1"/>
  <c r="CB1221" i="1"/>
  <c r="CD1221" i="1"/>
  <c r="AA1127" i="1"/>
  <c r="AC1127" i="1"/>
  <c r="AQ184" i="1"/>
  <c r="AM189" i="1" s="1"/>
  <c r="AM455" i="1"/>
  <c r="AO455" i="1"/>
  <c r="AO462" i="1" s="1"/>
  <c r="BP311" i="1"/>
  <c r="BU262" i="1"/>
  <c r="BP266" i="1"/>
  <c r="O503" i="1"/>
  <c r="Q503" i="1"/>
  <c r="BP551" i="1"/>
  <c r="BR551" i="1"/>
  <c r="BR560" i="1" s="1"/>
  <c r="BD1031" i="1"/>
  <c r="BF1031" i="1"/>
  <c r="AM887" i="1"/>
  <c r="AO887" i="1"/>
  <c r="BP1175" i="1"/>
  <c r="BR1175" i="1"/>
  <c r="AA455" i="1"/>
  <c r="AC455" i="1"/>
  <c r="AM599" i="1"/>
  <c r="AO599" i="1"/>
  <c r="BD311" i="1"/>
  <c r="BI262" i="1"/>
  <c r="BD266" i="1"/>
  <c r="BP455" i="1"/>
  <c r="BU406" i="1"/>
  <c r="AA743" i="1"/>
  <c r="AC743" i="1"/>
  <c r="AA887" i="1"/>
  <c r="AC887" i="1"/>
  <c r="O983" i="1"/>
  <c r="Q983" i="1"/>
  <c r="BP935" i="1"/>
  <c r="BR935" i="1"/>
  <c r="AM647" i="1"/>
  <c r="AO647" i="1"/>
  <c r="BP743" i="1"/>
  <c r="BR743" i="1"/>
  <c r="O935" i="1"/>
  <c r="Q935" i="1"/>
  <c r="AE179" i="1"/>
  <c r="CB359" i="1"/>
  <c r="CG310" i="1"/>
  <c r="AA407" i="1"/>
  <c r="AC407" i="1"/>
  <c r="AC413" i="1" s="1"/>
  <c r="CB1271" i="1"/>
  <c r="CD1271" i="1"/>
  <c r="S179" i="1"/>
  <c r="AA1272" i="1"/>
  <c r="AC1272" i="1"/>
  <c r="BP359" i="1"/>
  <c r="BU310" i="1"/>
  <c r="O1320" i="1"/>
  <c r="Q1320" i="1"/>
  <c r="BU358" i="1"/>
  <c r="BP407" i="1"/>
  <c r="BP647" i="1"/>
  <c r="BR647" i="1"/>
  <c r="O455" i="1"/>
  <c r="Q455" i="1"/>
  <c r="BD455" i="1"/>
  <c r="BI406" i="1"/>
  <c r="BP695" i="1"/>
  <c r="BR695" i="1"/>
  <c r="AR358" i="1"/>
  <c r="AM407" i="1"/>
  <c r="O1031" i="1"/>
  <c r="Q1031" i="1"/>
  <c r="CG454" i="1"/>
  <c r="CB503" i="1"/>
  <c r="BR1319" i="1"/>
  <c r="BP1319" i="1"/>
  <c r="BD1127" i="1"/>
  <c r="BF1127" i="1"/>
  <c r="AE174" i="1"/>
  <c r="BP887" i="1"/>
  <c r="BR887" i="1"/>
  <c r="AO1221" i="1"/>
  <c r="AM1221" i="1"/>
  <c r="BP1127" i="1"/>
  <c r="BR1127" i="1"/>
  <c r="BD503" i="1"/>
  <c r="BF503" i="1"/>
  <c r="BF511" i="1" s="1"/>
  <c r="CG358" i="1"/>
  <c r="CB407" i="1"/>
  <c r="BD983" i="1"/>
  <c r="BF983" i="1"/>
  <c r="AA983" i="1"/>
  <c r="AC983" i="1"/>
  <c r="BP839" i="1"/>
  <c r="BR839" i="1"/>
  <c r="BD935" i="1"/>
  <c r="BF935" i="1"/>
  <c r="CF174" i="1"/>
  <c r="AM1321" i="1"/>
  <c r="AO1321" i="1"/>
  <c r="BD1271" i="1"/>
  <c r="BF1271" i="1"/>
  <c r="AQ174" i="1"/>
  <c r="BP791" i="1"/>
  <c r="BR791" i="1"/>
  <c r="AM311" i="1"/>
  <c r="AR262" i="1"/>
  <c r="AM266" i="1"/>
  <c r="BD839" i="1"/>
  <c r="BF839" i="1"/>
  <c r="BH184" i="1"/>
  <c r="BD189" i="1" s="1"/>
  <c r="D193" i="1"/>
  <c r="D192" i="1"/>
  <c r="D195" i="1"/>
  <c r="D194" i="1"/>
  <c r="D196" i="1"/>
  <c r="D197" i="1"/>
  <c r="D198" i="1"/>
  <c r="D199" i="1"/>
  <c r="D200" i="1"/>
  <c r="D201" i="1"/>
  <c r="D202" i="1"/>
  <c r="D203" i="1"/>
  <c r="D204" i="1"/>
  <c r="D205" i="1"/>
  <c r="D206" i="1"/>
  <c r="D207" i="1"/>
  <c r="D208" i="1"/>
  <c r="D209" i="1"/>
  <c r="D210" i="1"/>
  <c r="D211" i="1"/>
  <c r="D212" i="1"/>
  <c r="D213" i="1"/>
  <c r="O695" i="1"/>
  <c r="Q695" i="1"/>
  <c r="AM983" i="1"/>
  <c r="AO983" i="1"/>
  <c r="CF210" i="1" l="1"/>
  <c r="CI210" i="1" s="1"/>
  <c r="BH211" i="1"/>
  <c r="BK211" i="1" s="1"/>
  <c r="CF208" i="1"/>
  <c r="CI208" i="1" s="1"/>
  <c r="CC195" i="1"/>
  <c r="CG195" i="1" s="1"/>
  <c r="BR1272" i="1"/>
  <c r="BP1272" i="1"/>
  <c r="CE211" i="1"/>
  <c r="CH211" i="1" s="1"/>
  <c r="CC206" i="1"/>
  <c r="CF206" i="1" s="1"/>
  <c r="CI206" i="1" s="1"/>
  <c r="CC203" i="1"/>
  <c r="CG203" i="1" s="1"/>
  <c r="CF211" i="1"/>
  <c r="CI211" i="1" s="1"/>
  <c r="CC198" i="1"/>
  <c r="CG198" i="1" s="1"/>
  <c r="CC207" i="1"/>
  <c r="CF207" i="1" s="1"/>
  <c r="CI207" i="1" s="1"/>
  <c r="CC199" i="1"/>
  <c r="CF199" i="1" s="1"/>
  <c r="CI199" i="1" s="1"/>
  <c r="CE210" i="1"/>
  <c r="CH210" i="1" s="1"/>
  <c r="CC202" i="1"/>
  <c r="CF202" i="1" s="1"/>
  <c r="CI202" i="1" s="1"/>
  <c r="CC194" i="1"/>
  <c r="CE194" i="1" s="1"/>
  <c r="CH194" i="1" s="1"/>
  <c r="CF212" i="1"/>
  <c r="CI212" i="1" s="1"/>
  <c r="CF209" i="1"/>
  <c r="CI209" i="1" s="1"/>
  <c r="CE212" i="1"/>
  <c r="CH212" i="1" s="1"/>
  <c r="CE208" i="1"/>
  <c r="CH208" i="1" s="1"/>
  <c r="CC204" i="1"/>
  <c r="CF204" i="1" s="1"/>
  <c r="CI204" i="1" s="1"/>
  <c r="CC200" i="1"/>
  <c r="CF200" i="1" s="1"/>
  <c r="CI200" i="1" s="1"/>
  <c r="CC196" i="1"/>
  <c r="CE196" i="1" s="1"/>
  <c r="CH196" i="1" s="1"/>
  <c r="CC193" i="1"/>
  <c r="CF193" i="1" s="1"/>
  <c r="CI193" i="1" s="1"/>
  <c r="CF213" i="1"/>
  <c r="CI213" i="1" s="1"/>
  <c r="CE213" i="1"/>
  <c r="CH213" i="1" s="1"/>
  <c r="CE209" i="1"/>
  <c r="CH209" i="1" s="1"/>
  <c r="CC205" i="1"/>
  <c r="CE205" i="1" s="1"/>
  <c r="CH205" i="1" s="1"/>
  <c r="CC201" i="1"/>
  <c r="CG201" i="1" s="1"/>
  <c r="CC197" i="1"/>
  <c r="CE197" i="1" s="1"/>
  <c r="CH197" i="1" s="1"/>
  <c r="CC192" i="1"/>
  <c r="CG192" i="1" s="1"/>
  <c r="BH212" i="1"/>
  <c r="BK212" i="1" s="1"/>
  <c r="G208" i="1"/>
  <c r="J208" i="1" s="1"/>
  <c r="F208" i="1"/>
  <c r="I208" i="1" s="1"/>
  <c r="H208" i="1"/>
  <c r="G200" i="1"/>
  <c r="J200" i="1" s="1"/>
  <c r="F200" i="1"/>
  <c r="I200" i="1" s="1"/>
  <c r="H200" i="1"/>
  <c r="BP840" i="1"/>
  <c r="BR840" i="1"/>
  <c r="CB456" i="1"/>
  <c r="CG407" i="1"/>
  <c r="BD1176" i="1"/>
  <c r="BF1176" i="1"/>
  <c r="CB552" i="1"/>
  <c r="CG503" i="1"/>
  <c r="AA456" i="1"/>
  <c r="AC456" i="1"/>
  <c r="AC462" i="1" s="1"/>
  <c r="O1032" i="1"/>
  <c r="Q1032" i="1"/>
  <c r="BU455" i="1"/>
  <c r="BP504" i="1"/>
  <c r="BD360" i="1"/>
  <c r="BI311" i="1"/>
  <c r="BD315" i="1"/>
  <c r="CF195" i="1"/>
  <c r="CI195" i="1" s="1"/>
  <c r="CB744" i="1"/>
  <c r="CD744" i="1"/>
  <c r="AA1224" i="1"/>
  <c r="AC1224" i="1"/>
  <c r="BD648" i="1"/>
  <c r="BF648" i="1"/>
  <c r="CB1128" i="1"/>
  <c r="CD1128" i="1"/>
  <c r="O408" i="1"/>
  <c r="Q408" i="1"/>
  <c r="Q413" i="1" s="1"/>
  <c r="AR359" i="1"/>
  <c r="AM408" i="1"/>
  <c r="BD840" i="1"/>
  <c r="BF840" i="1"/>
  <c r="O1128" i="1"/>
  <c r="Q1128" i="1"/>
  <c r="O744" i="1"/>
  <c r="Q744" i="1"/>
  <c r="G207" i="1"/>
  <c r="J207" i="1" s="1"/>
  <c r="F207" i="1"/>
  <c r="I207" i="1" s="1"/>
  <c r="H207" i="1"/>
  <c r="G199" i="1"/>
  <c r="J199" i="1" s="1"/>
  <c r="F199" i="1"/>
  <c r="I199" i="1" s="1"/>
  <c r="H199" i="1"/>
  <c r="G193" i="1"/>
  <c r="J193" i="1" s="1"/>
  <c r="F193" i="1"/>
  <c r="H193" i="1"/>
  <c r="BD1032" i="1"/>
  <c r="BF1032" i="1"/>
  <c r="BP696" i="1"/>
  <c r="BR696" i="1"/>
  <c r="BP456" i="1"/>
  <c r="BU407" i="1"/>
  <c r="BP984" i="1"/>
  <c r="BR984" i="1"/>
  <c r="AM504" i="1"/>
  <c r="AO504" i="1"/>
  <c r="AO511" i="1" s="1"/>
  <c r="AA552" i="1"/>
  <c r="AC552" i="1"/>
  <c r="CB1321" i="1"/>
  <c r="CD1321" i="1"/>
  <c r="CG551" i="1"/>
  <c r="CB600" i="1"/>
  <c r="BD600" i="1"/>
  <c r="BF600" i="1"/>
  <c r="AC1270" i="1"/>
  <c r="AA1270" i="1"/>
  <c r="O360" i="1"/>
  <c r="T311" i="1"/>
  <c r="O315" i="1"/>
  <c r="AM1176" i="1"/>
  <c r="AO1176" i="1"/>
  <c r="CB888" i="1"/>
  <c r="CD888" i="1"/>
  <c r="CB1032" i="1"/>
  <c r="CD1032" i="1"/>
  <c r="BD792" i="1"/>
  <c r="BF792" i="1"/>
  <c r="AA648" i="1"/>
  <c r="AC648" i="1"/>
  <c r="O648" i="1"/>
  <c r="Q648" i="1"/>
  <c r="CB840" i="1"/>
  <c r="CD840" i="1"/>
  <c r="AM552" i="1"/>
  <c r="AO552" i="1"/>
  <c r="O1370" i="1"/>
  <c r="Q1370" i="1"/>
  <c r="AM888" i="1"/>
  <c r="AO888" i="1"/>
  <c r="G210" i="1"/>
  <c r="J210" i="1" s="1"/>
  <c r="F210" i="1"/>
  <c r="I210" i="1" s="1"/>
  <c r="H210" i="1"/>
  <c r="G206" i="1"/>
  <c r="J206" i="1" s="1"/>
  <c r="F206" i="1"/>
  <c r="I206" i="1" s="1"/>
  <c r="H206" i="1"/>
  <c r="G202" i="1"/>
  <c r="J202" i="1" s="1"/>
  <c r="F202" i="1"/>
  <c r="I202" i="1" s="1"/>
  <c r="H202" i="1"/>
  <c r="G198" i="1"/>
  <c r="J198" i="1" s="1"/>
  <c r="F198" i="1"/>
  <c r="I198" i="1" s="1"/>
  <c r="H198" i="1"/>
  <c r="G195" i="1"/>
  <c r="J195" i="1" s="1"/>
  <c r="F195" i="1"/>
  <c r="I195" i="1" s="1"/>
  <c r="H195" i="1"/>
  <c r="BE193" i="1"/>
  <c r="BE192" i="1"/>
  <c r="BE194" i="1"/>
  <c r="BE195" i="1"/>
  <c r="BE196" i="1"/>
  <c r="BE197" i="1"/>
  <c r="BE198" i="1"/>
  <c r="BE199" i="1"/>
  <c r="BE200" i="1"/>
  <c r="BE201" i="1"/>
  <c r="BE202" i="1"/>
  <c r="BE203" i="1"/>
  <c r="BE204" i="1"/>
  <c r="BE205" i="1"/>
  <c r="BE206" i="1"/>
  <c r="BE207" i="1"/>
  <c r="BE208" i="1"/>
  <c r="BE209" i="1"/>
  <c r="BG210" i="1"/>
  <c r="BJ210" i="1" s="1"/>
  <c r="BG211" i="1"/>
  <c r="BJ211" i="1" s="1"/>
  <c r="BG212" i="1"/>
  <c r="BJ212" i="1" s="1"/>
  <c r="BG213" i="1"/>
  <c r="BJ213" i="1" s="1"/>
  <c r="AM360" i="1"/>
  <c r="AR311" i="1"/>
  <c r="AM315" i="1"/>
  <c r="AA1032" i="1"/>
  <c r="AC1032" i="1"/>
  <c r="AM1270" i="1"/>
  <c r="AO1270" i="1"/>
  <c r="O1080" i="1"/>
  <c r="Q1080" i="1"/>
  <c r="BP744" i="1"/>
  <c r="BR744" i="1"/>
  <c r="BI455" i="1"/>
  <c r="BD504" i="1"/>
  <c r="O504" i="1"/>
  <c r="Q504" i="1"/>
  <c r="AA1321" i="1"/>
  <c r="AC1321" i="1"/>
  <c r="CD1320" i="1"/>
  <c r="CB1320" i="1"/>
  <c r="AM696" i="1"/>
  <c r="AO696" i="1"/>
  <c r="AA792" i="1"/>
  <c r="AC792" i="1"/>
  <c r="AM648" i="1"/>
  <c r="AO648" i="1"/>
  <c r="AA504" i="1"/>
  <c r="AC504" i="1"/>
  <c r="BP1224" i="1"/>
  <c r="BR1224" i="1"/>
  <c r="BH210" i="1"/>
  <c r="BK210" i="1" s="1"/>
  <c r="BP360" i="1"/>
  <c r="BU311" i="1"/>
  <c r="BP315" i="1"/>
  <c r="CB1176" i="1"/>
  <c r="CD1176" i="1"/>
  <c r="AA744" i="1"/>
  <c r="AC744" i="1"/>
  <c r="BR1467" i="1"/>
  <c r="BP1467" i="1"/>
  <c r="CB936" i="1"/>
  <c r="CD936" i="1"/>
  <c r="O936" i="1"/>
  <c r="Q936" i="1"/>
  <c r="BQ193" i="1"/>
  <c r="BQ192" i="1"/>
  <c r="BQ194" i="1"/>
  <c r="BQ195" i="1"/>
  <c r="BQ196" i="1"/>
  <c r="BQ197" i="1"/>
  <c r="BQ198" i="1"/>
  <c r="BQ199" i="1"/>
  <c r="BQ200" i="1"/>
  <c r="BQ201" i="1"/>
  <c r="BQ202" i="1"/>
  <c r="BQ203" i="1"/>
  <c r="BQ204" i="1"/>
  <c r="BQ205" i="1"/>
  <c r="BQ206" i="1"/>
  <c r="BQ207" i="1"/>
  <c r="BQ208" i="1"/>
  <c r="BS209" i="1"/>
  <c r="BV209" i="1" s="1"/>
  <c r="BS210" i="1"/>
  <c r="BV210" i="1" s="1"/>
  <c r="BS211" i="1"/>
  <c r="BV211" i="1" s="1"/>
  <c r="BS212" i="1"/>
  <c r="BV212" i="1" s="1"/>
  <c r="BS213" i="1"/>
  <c r="BV213" i="1" s="1"/>
  <c r="BP1080" i="1"/>
  <c r="BR1080" i="1"/>
  <c r="AM1128" i="1"/>
  <c r="AO1128" i="1"/>
  <c r="BP648" i="1"/>
  <c r="BR648" i="1"/>
  <c r="AA888" i="1"/>
  <c r="AC888" i="1"/>
  <c r="O840" i="1"/>
  <c r="Q840" i="1"/>
  <c r="AM600" i="1"/>
  <c r="AO600" i="1"/>
  <c r="O1224" i="1"/>
  <c r="Q1224" i="1"/>
  <c r="BP1128" i="1"/>
  <c r="BR1128" i="1"/>
  <c r="G212" i="1"/>
  <c r="J212" i="1" s="1"/>
  <c r="F212" i="1"/>
  <c r="I212" i="1" s="1"/>
  <c r="H212" i="1"/>
  <c r="G204" i="1"/>
  <c r="J204" i="1" s="1"/>
  <c r="F204" i="1"/>
  <c r="I204" i="1" s="1"/>
  <c r="H204" i="1"/>
  <c r="G196" i="1"/>
  <c r="J196" i="1" s="1"/>
  <c r="F196" i="1"/>
  <c r="I196" i="1" s="1"/>
  <c r="H196" i="1"/>
  <c r="AM1370" i="1"/>
  <c r="AO1370" i="1"/>
  <c r="BD552" i="1"/>
  <c r="BF552" i="1"/>
  <c r="BF560" i="1" s="1"/>
  <c r="BP936" i="1"/>
  <c r="BR936" i="1"/>
  <c r="BP1368" i="1"/>
  <c r="BR1368" i="1"/>
  <c r="O984" i="1"/>
  <c r="Q984" i="1"/>
  <c r="BD1080" i="1"/>
  <c r="BF1080" i="1"/>
  <c r="AA360" i="1"/>
  <c r="AF311" i="1"/>
  <c r="AA315" i="1"/>
  <c r="AM1320" i="1"/>
  <c r="AO1320" i="1"/>
  <c r="BD696" i="1"/>
  <c r="BF696" i="1"/>
  <c r="O792" i="1"/>
  <c r="Q792" i="1"/>
  <c r="CB696" i="1"/>
  <c r="CD696" i="1"/>
  <c r="AA1128" i="1"/>
  <c r="AC1128" i="1"/>
  <c r="CB1224" i="1"/>
  <c r="CD1224" i="1"/>
  <c r="O696" i="1"/>
  <c r="Q696" i="1"/>
  <c r="CB648" i="1"/>
  <c r="CD648" i="1"/>
  <c r="CD658" i="1" s="1"/>
  <c r="G211" i="1"/>
  <c r="J211" i="1" s="1"/>
  <c r="F211" i="1"/>
  <c r="I211" i="1" s="1"/>
  <c r="H211" i="1"/>
  <c r="G203" i="1"/>
  <c r="J203" i="1" s="1"/>
  <c r="F203" i="1"/>
  <c r="I203" i="1" s="1"/>
  <c r="H203" i="1"/>
  <c r="G194" i="1"/>
  <c r="J194" i="1" s="1"/>
  <c r="F194" i="1"/>
  <c r="I194" i="1" s="1"/>
  <c r="H194" i="1"/>
  <c r="BF1320" i="1"/>
  <c r="BD1320" i="1"/>
  <c r="BP1176" i="1"/>
  <c r="BR1176" i="1"/>
  <c r="Q1369" i="1"/>
  <c r="O1369" i="1"/>
  <c r="AM936" i="1"/>
  <c r="AO936" i="1"/>
  <c r="O552" i="1"/>
  <c r="Q552" i="1"/>
  <c r="AN193" i="1"/>
  <c r="AN192" i="1"/>
  <c r="AN194" i="1"/>
  <c r="AN195" i="1"/>
  <c r="AN196" i="1"/>
  <c r="AN197" i="1"/>
  <c r="AN198" i="1"/>
  <c r="AN199" i="1"/>
  <c r="AN200" i="1"/>
  <c r="AN201" i="1"/>
  <c r="AN202" i="1"/>
  <c r="AN203" i="1"/>
  <c r="AN204" i="1"/>
  <c r="AN205" i="1"/>
  <c r="AN206" i="1"/>
  <c r="AN207" i="1"/>
  <c r="AN208" i="1"/>
  <c r="AN209" i="1"/>
  <c r="AN210" i="1"/>
  <c r="AP211" i="1"/>
  <c r="AS211" i="1" s="1"/>
  <c r="AP212" i="1"/>
  <c r="AS212" i="1" s="1"/>
  <c r="AP213" i="1"/>
  <c r="AS213" i="1" s="1"/>
  <c r="AA1176" i="1"/>
  <c r="AC1176" i="1"/>
  <c r="CD1270" i="1"/>
  <c r="CB1270" i="1"/>
  <c r="AC1320" i="1"/>
  <c r="AA1320" i="1"/>
  <c r="BP552" i="1"/>
  <c r="BU503" i="1"/>
  <c r="AQ211" i="1"/>
  <c r="AT211" i="1" s="1"/>
  <c r="AQ212" i="1"/>
  <c r="AT212" i="1" s="1"/>
  <c r="AQ213" i="1"/>
  <c r="AT213" i="1" s="1"/>
  <c r="CB1080" i="1"/>
  <c r="CD1080" i="1"/>
  <c r="BT209" i="1"/>
  <c r="BW209" i="1" s="1"/>
  <c r="BT210" i="1"/>
  <c r="BW210" i="1" s="1"/>
  <c r="BT211" i="1"/>
  <c r="BW211" i="1" s="1"/>
  <c r="BT212" i="1"/>
  <c r="BW212" i="1" s="1"/>
  <c r="BT213" i="1"/>
  <c r="BW213" i="1" s="1"/>
  <c r="AF359" i="1"/>
  <c r="AA408" i="1"/>
  <c r="AA840" i="1"/>
  <c r="AC840" i="1"/>
  <c r="AA696" i="1"/>
  <c r="AC696" i="1"/>
  <c r="BI359" i="1"/>
  <c r="BD408" i="1"/>
  <c r="O600" i="1"/>
  <c r="Q600" i="1"/>
  <c r="AM1224" i="1"/>
  <c r="AO1224" i="1"/>
  <c r="AM1032" i="1"/>
  <c r="AO1032" i="1"/>
  <c r="G213" i="1"/>
  <c r="J213" i="1" s="1"/>
  <c r="F213" i="1"/>
  <c r="I213" i="1" s="1"/>
  <c r="H213" i="1"/>
  <c r="G209" i="1"/>
  <c r="J209" i="1" s="1"/>
  <c r="F209" i="1"/>
  <c r="I209" i="1" s="1"/>
  <c r="H209" i="1"/>
  <c r="G205" i="1"/>
  <c r="J205" i="1" s="1"/>
  <c r="F205" i="1"/>
  <c r="I205" i="1" s="1"/>
  <c r="H205" i="1"/>
  <c r="G201" i="1"/>
  <c r="J201" i="1" s="1"/>
  <c r="F201" i="1"/>
  <c r="I201" i="1" s="1"/>
  <c r="H201" i="1"/>
  <c r="G197" i="1"/>
  <c r="J197" i="1" s="1"/>
  <c r="F197" i="1"/>
  <c r="I197" i="1" s="1"/>
  <c r="H197" i="1"/>
  <c r="D217" i="1"/>
  <c r="G192" i="1"/>
  <c r="H192" i="1"/>
  <c r="BD888" i="1"/>
  <c r="BF888" i="1"/>
  <c r="BD984" i="1"/>
  <c r="BF984" i="1"/>
  <c r="BP888" i="1"/>
  <c r="BR888" i="1"/>
  <c r="AM456" i="1"/>
  <c r="AR407" i="1"/>
  <c r="BU359" i="1"/>
  <c r="BP408" i="1"/>
  <c r="CG359" i="1"/>
  <c r="CB408" i="1"/>
  <c r="BP792" i="1"/>
  <c r="BR792" i="1"/>
  <c r="AA936" i="1"/>
  <c r="AC936" i="1"/>
  <c r="BP600" i="1"/>
  <c r="BR600" i="1"/>
  <c r="BR609" i="1" s="1"/>
  <c r="BH213" i="1"/>
  <c r="BK213" i="1" s="1"/>
  <c r="BD936" i="1"/>
  <c r="BF936" i="1"/>
  <c r="O456" i="1"/>
  <c r="Q456" i="1"/>
  <c r="AA600" i="1"/>
  <c r="AC600" i="1"/>
  <c r="AA984" i="1"/>
  <c r="AC984" i="1"/>
  <c r="AM1080" i="1"/>
  <c r="AO1080" i="1"/>
  <c r="AM792" i="1"/>
  <c r="AO792" i="1"/>
  <c r="AA1080" i="1"/>
  <c r="AC1080" i="1"/>
  <c r="AM840" i="1"/>
  <c r="AO840" i="1"/>
  <c r="AM744" i="1"/>
  <c r="AO744" i="1"/>
  <c r="CG455" i="1"/>
  <c r="CB504" i="1"/>
  <c r="BF1368" i="1"/>
  <c r="BD1368" i="1"/>
  <c r="O1176" i="1"/>
  <c r="Q1176" i="1"/>
  <c r="BD744" i="1"/>
  <c r="BF744" i="1"/>
  <c r="CB984" i="1"/>
  <c r="CD984" i="1"/>
  <c r="O888" i="1"/>
  <c r="Q888" i="1"/>
  <c r="CB792" i="1"/>
  <c r="CD792" i="1"/>
  <c r="BP1032" i="1"/>
  <c r="BR1032" i="1"/>
  <c r="AM984" i="1"/>
  <c r="AO984" i="1"/>
  <c r="BD1321" i="1"/>
  <c r="BF1321" i="1"/>
  <c r="BD456" i="1"/>
  <c r="BI407" i="1"/>
  <c r="BD1128" i="1"/>
  <c r="BF1128" i="1"/>
  <c r="CB360" i="1"/>
  <c r="CG311" i="1"/>
  <c r="CB315" i="1"/>
  <c r="BD1224" i="1"/>
  <c r="BF1224" i="1"/>
  <c r="O1319" i="1"/>
  <c r="Q1319" i="1"/>
  <c r="CF198" i="1" l="1"/>
  <c r="CI198" i="1" s="1"/>
  <c r="CF192" i="1"/>
  <c r="CI192" i="1" s="1"/>
  <c r="CG202" i="1"/>
  <c r="CE198" i="1"/>
  <c r="CH198" i="1" s="1"/>
  <c r="CF194" i="1"/>
  <c r="CI194" i="1" s="1"/>
  <c r="CE195" i="1"/>
  <c r="CH195" i="1" s="1"/>
  <c r="CF196" i="1"/>
  <c r="CI196" i="1" s="1"/>
  <c r="CE206" i="1"/>
  <c r="CH206" i="1" s="1"/>
  <c r="CG207" i="1"/>
  <c r="CF201" i="1"/>
  <c r="CI201" i="1" s="1"/>
  <c r="CG206" i="1"/>
  <c r="CF203" i="1"/>
  <c r="CI203" i="1" s="1"/>
  <c r="CG200" i="1"/>
  <c r="CE199" i="1"/>
  <c r="CH199" i="1" s="1"/>
  <c r="CE203" i="1"/>
  <c r="CH203" i="1" s="1"/>
  <c r="BP1321" i="1"/>
  <c r="BR1321" i="1"/>
  <c r="CG199" i="1"/>
  <c r="CE207" i="1"/>
  <c r="CH207" i="1" s="1"/>
  <c r="CG196" i="1"/>
  <c r="CG194" i="1"/>
  <c r="CE202" i="1"/>
  <c r="CH202" i="1" s="1"/>
  <c r="CE200" i="1"/>
  <c r="CH200" i="1" s="1"/>
  <c r="CG204" i="1"/>
  <c r="CF197" i="1"/>
  <c r="CI197" i="1" s="1"/>
  <c r="CG197" i="1"/>
  <c r="CC217" i="1"/>
  <c r="CE204" i="1"/>
  <c r="CH204" i="1" s="1"/>
  <c r="CG205" i="1"/>
  <c r="CE193" i="1"/>
  <c r="CE201" i="1"/>
  <c r="CH201" i="1" s="1"/>
  <c r="CF205" i="1"/>
  <c r="CI205" i="1" s="1"/>
  <c r="CG193" i="1"/>
  <c r="CG360" i="1"/>
  <c r="CB409" i="1"/>
  <c r="CB364" i="1"/>
  <c r="AM1033" i="1"/>
  <c r="AO1033" i="1"/>
  <c r="O505" i="1"/>
  <c r="Q505" i="1"/>
  <c r="BD457" i="1"/>
  <c r="BI408" i="1"/>
  <c r="AQ208" i="1"/>
  <c r="AT208" i="1" s="1"/>
  <c r="AP208" i="1"/>
  <c r="AS208" i="1" s="1"/>
  <c r="AR208" i="1"/>
  <c r="AQ200" i="1"/>
  <c r="AT200" i="1" s="1"/>
  <c r="AP200" i="1"/>
  <c r="AS200" i="1" s="1"/>
  <c r="AR200" i="1"/>
  <c r="AN217" i="1"/>
  <c r="AQ192" i="1"/>
  <c r="AR192" i="1"/>
  <c r="O601" i="1"/>
  <c r="Q601" i="1"/>
  <c r="BF1369" i="1"/>
  <c r="BD1369" i="1"/>
  <c r="AA1177" i="1"/>
  <c r="AC1177" i="1"/>
  <c r="AF360" i="1"/>
  <c r="AA409" i="1"/>
  <c r="AA364" i="1"/>
  <c r="BD1129" i="1"/>
  <c r="BF1129" i="1"/>
  <c r="AA937" i="1"/>
  <c r="AC937" i="1"/>
  <c r="BT206" i="1"/>
  <c r="BW206" i="1" s="1"/>
  <c r="BS206" i="1"/>
  <c r="BV206" i="1" s="1"/>
  <c r="BU206" i="1"/>
  <c r="BT202" i="1"/>
  <c r="BW202" i="1" s="1"/>
  <c r="BS202" i="1"/>
  <c r="BV202" i="1" s="1"/>
  <c r="BU202" i="1"/>
  <c r="BT194" i="1"/>
  <c r="BW194" i="1" s="1"/>
  <c r="BS194" i="1"/>
  <c r="BV194" i="1" s="1"/>
  <c r="BU194" i="1"/>
  <c r="AA793" i="1"/>
  <c r="AC793" i="1"/>
  <c r="CB1225" i="1"/>
  <c r="CD1225" i="1"/>
  <c r="BH207" i="1"/>
  <c r="BK207" i="1" s="1"/>
  <c r="BG207" i="1"/>
  <c r="BJ207" i="1" s="1"/>
  <c r="BI207" i="1"/>
  <c r="BH199" i="1"/>
  <c r="BK199" i="1" s="1"/>
  <c r="BG199" i="1"/>
  <c r="BJ199" i="1" s="1"/>
  <c r="BI199" i="1"/>
  <c r="BH193" i="1"/>
  <c r="BK193" i="1" s="1"/>
  <c r="BG193" i="1"/>
  <c r="BI193" i="1"/>
  <c r="BD1370" i="1"/>
  <c r="BF1370" i="1"/>
  <c r="AM793" i="1"/>
  <c r="AO793" i="1"/>
  <c r="CB457" i="1"/>
  <c r="CG408" i="1"/>
  <c r="BD1033" i="1"/>
  <c r="BF1033" i="1"/>
  <c r="BD937" i="1"/>
  <c r="BF937" i="1"/>
  <c r="AA457" i="1"/>
  <c r="AF408" i="1"/>
  <c r="AQ207" i="1"/>
  <c r="AT207" i="1" s="1"/>
  <c r="AP207" i="1"/>
  <c r="AS207" i="1" s="1"/>
  <c r="AR207" i="1"/>
  <c r="AQ199" i="1"/>
  <c r="AT199" i="1" s="1"/>
  <c r="AP199" i="1"/>
  <c r="AS199" i="1" s="1"/>
  <c r="AR199" i="1"/>
  <c r="AQ193" i="1"/>
  <c r="AT193" i="1" s="1"/>
  <c r="AP193" i="1"/>
  <c r="AR193" i="1"/>
  <c r="O745" i="1"/>
  <c r="Q745" i="1"/>
  <c r="CB1273" i="1"/>
  <c r="CD1273" i="1"/>
  <c r="O841" i="1"/>
  <c r="Q841" i="1"/>
  <c r="BD745" i="1"/>
  <c r="BF745" i="1"/>
  <c r="AO1369" i="1"/>
  <c r="AM1369" i="1"/>
  <c r="O1033" i="1"/>
  <c r="Q1033" i="1"/>
  <c r="BR1417" i="1"/>
  <c r="BP1417" i="1"/>
  <c r="BT201" i="1"/>
  <c r="BW201" i="1" s="1"/>
  <c r="BS201" i="1"/>
  <c r="BV201" i="1" s="1"/>
  <c r="BU201" i="1"/>
  <c r="BT192" i="1"/>
  <c r="BQ217" i="1"/>
  <c r="BU192" i="1"/>
  <c r="CB985" i="1"/>
  <c r="CD985" i="1"/>
  <c r="O1129" i="1"/>
  <c r="Q1129" i="1"/>
  <c r="BH202" i="1"/>
  <c r="BK202" i="1" s="1"/>
  <c r="BG202" i="1"/>
  <c r="BJ202" i="1" s="1"/>
  <c r="BI202" i="1"/>
  <c r="BH194" i="1"/>
  <c r="BK194" i="1" s="1"/>
  <c r="BG194" i="1"/>
  <c r="BJ194" i="1" s="1"/>
  <c r="BI194" i="1"/>
  <c r="AA697" i="1"/>
  <c r="AC697" i="1"/>
  <c r="AA601" i="1"/>
  <c r="AC601" i="1"/>
  <c r="AM553" i="1"/>
  <c r="AO553" i="1"/>
  <c r="AO560" i="1" s="1"/>
  <c r="BP1033" i="1"/>
  <c r="BR1033" i="1"/>
  <c r="BP745" i="1"/>
  <c r="BR745" i="1"/>
  <c r="BD889" i="1"/>
  <c r="BF889" i="1"/>
  <c r="O457" i="1"/>
  <c r="Q457" i="1"/>
  <c r="Q462" i="1" s="1"/>
  <c r="CB1177" i="1"/>
  <c r="CD1177" i="1"/>
  <c r="CG552" i="1"/>
  <c r="CB601" i="1"/>
  <c r="BP889" i="1"/>
  <c r="BR889" i="1"/>
  <c r="BI456" i="1"/>
  <c r="BD505" i="1"/>
  <c r="AA1033" i="1"/>
  <c r="AC1033" i="1"/>
  <c r="AR456" i="1"/>
  <c r="AM505" i="1"/>
  <c r="BP937" i="1"/>
  <c r="BR937" i="1"/>
  <c r="B236" i="1"/>
  <c r="C233" i="1"/>
  <c r="B228" i="1"/>
  <c r="D223" i="1"/>
  <c r="B227" i="1"/>
  <c r="C232" i="1"/>
  <c r="D222" i="1"/>
  <c r="B219" i="1"/>
  <c r="B220" i="1" s="1"/>
  <c r="H217" i="1"/>
  <c r="AM1273" i="1"/>
  <c r="AO1273" i="1"/>
  <c r="AA1225" i="1"/>
  <c r="AC1225" i="1"/>
  <c r="AQ210" i="1"/>
  <c r="AT210" i="1" s="1"/>
  <c r="AP210" i="1"/>
  <c r="AS210" i="1" s="1"/>
  <c r="AR210" i="1"/>
  <c r="AQ206" i="1"/>
  <c r="AT206" i="1" s="1"/>
  <c r="AP206" i="1"/>
  <c r="AS206" i="1" s="1"/>
  <c r="AR206" i="1"/>
  <c r="AQ202" i="1"/>
  <c r="AT202" i="1" s="1"/>
  <c r="AP202" i="1"/>
  <c r="AS202" i="1" s="1"/>
  <c r="AR202" i="1"/>
  <c r="AQ198" i="1"/>
  <c r="AT198" i="1" s="1"/>
  <c r="AP198" i="1"/>
  <c r="AS198" i="1" s="1"/>
  <c r="AR198" i="1"/>
  <c r="AQ194" i="1"/>
  <c r="AT194" i="1" s="1"/>
  <c r="AP194" i="1"/>
  <c r="AS194" i="1" s="1"/>
  <c r="AR194" i="1"/>
  <c r="AM985" i="1"/>
  <c r="AO985" i="1"/>
  <c r="O1418" i="1"/>
  <c r="Q1418" i="1"/>
  <c r="BP1225" i="1"/>
  <c r="BR1225" i="1"/>
  <c r="CB745" i="1"/>
  <c r="CD745" i="1"/>
  <c r="AM1419" i="1"/>
  <c r="AO1419" i="1"/>
  <c r="BT208" i="1"/>
  <c r="BW208" i="1" s="1"/>
  <c r="BS208" i="1"/>
  <c r="BV208" i="1" s="1"/>
  <c r="BU208" i="1"/>
  <c r="BT204" i="1"/>
  <c r="BW204" i="1" s="1"/>
  <c r="BS204" i="1"/>
  <c r="BV204" i="1" s="1"/>
  <c r="BU204" i="1"/>
  <c r="BT200" i="1"/>
  <c r="BW200" i="1" s="1"/>
  <c r="BS200" i="1"/>
  <c r="BV200" i="1" s="1"/>
  <c r="BU200" i="1"/>
  <c r="BT196" i="1"/>
  <c r="BW196" i="1" s="1"/>
  <c r="BS196" i="1"/>
  <c r="BV196" i="1" s="1"/>
  <c r="BU196" i="1"/>
  <c r="AA553" i="1"/>
  <c r="AC553" i="1"/>
  <c r="AM697" i="1"/>
  <c r="AO697" i="1"/>
  <c r="AA1370" i="1"/>
  <c r="AC1370" i="1"/>
  <c r="BD553" i="1"/>
  <c r="BI504" i="1"/>
  <c r="BP793" i="1"/>
  <c r="BR793" i="1"/>
  <c r="AM1319" i="1"/>
  <c r="AO1319" i="1"/>
  <c r="AA1081" i="1"/>
  <c r="AC1081" i="1"/>
  <c r="BH209" i="1"/>
  <c r="BK209" i="1" s="1"/>
  <c r="BG209" i="1"/>
  <c r="BJ209" i="1" s="1"/>
  <c r="BI209" i="1"/>
  <c r="BH205" i="1"/>
  <c r="BK205" i="1" s="1"/>
  <c r="BG205" i="1"/>
  <c r="BJ205" i="1" s="1"/>
  <c r="BI205" i="1"/>
  <c r="BH201" i="1"/>
  <c r="BK201" i="1" s="1"/>
  <c r="BG201" i="1"/>
  <c r="BJ201" i="1" s="1"/>
  <c r="BI201" i="1"/>
  <c r="BH197" i="1"/>
  <c r="BK197" i="1" s="1"/>
  <c r="BG197" i="1"/>
  <c r="BJ197" i="1" s="1"/>
  <c r="BI197" i="1"/>
  <c r="BE217" i="1"/>
  <c r="BH192" i="1"/>
  <c r="BI192" i="1"/>
  <c r="AM937" i="1"/>
  <c r="AO937" i="1"/>
  <c r="O697" i="1"/>
  <c r="Q697" i="1"/>
  <c r="T360" i="1"/>
  <c r="O409" i="1"/>
  <c r="O364" i="1"/>
  <c r="CB649" i="1"/>
  <c r="CG600" i="1"/>
  <c r="CB1370" i="1"/>
  <c r="CD1370" i="1"/>
  <c r="BD1081" i="1"/>
  <c r="BF1081" i="1"/>
  <c r="O793" i="1"/>
  <c r="Q793" i="1"/>
  <c r="O1177" i="1"/>
  <c r="Q1177" i="1"/>
  <c r="AM457" i="1"/>
  <c r="AR408" i="1"/>
  <c r="CB793" i="1"/>
  <c r="CD793" i="1"/>
  <c r="BI360" i="1"/>
  <c r="BD409" i="1"/>
  <c r="BD364" i="1"/>
  <c r="AA505" i="1"/>
  <c r="AC505" i="1"/>
  <c r="AC511" i="1" s="1"/>
  <c r="CG456" i="1"/>
  <c r="CB505" i="1"/>
  <c r="BD1177" i="1"/>
  <c r="BF1177" i="1"/>
  <c r="CB1033" i="1"/>
  <c r="CD1033" i="1"/>
  <c r="BF1417" i="1"/>
  <c r="BD1417" i="1"/>
  <c r="CB553" i="1"/>
  <c r="CG504" i="1"/>
  <c r="AM889" i="1"/>
  <c r="AO889" i="1"/>
  <c r="AA649" i="1"/>
  <c r="AC649" i="1"/>
  <c r="BP649" i="1"/>
  <c r="BR649" i="1"/>
  <c r="BR658" i="1" s="1"/>
  <c r="O649" i="1"/>
  <c r="Q649" i="1"/>
  <c r="AA745" i="1"/>
  <c r="AC745" i="1"/>
  <c r="AA889" i="1"/>
  <c r="AC889" i="1"/>
  <c r="CD1319" i="1"/>
  <c r="CB1319" i="1"/>
  <c r="AQ204" i="1"/>
  <c r="AT204" i="1" s="1"/>
  <c r="AP204" i="1"/>
  <c r="AS204" i="1" s="1"/>
  <c r="AR204" i="1"/>
  <c r="AQ196" i="1"/>
  <c r="AT196" i="1" s="1"/>
  <c r="AP196" i="1"/>
  <c r="AS196" i="1" s="1"/>
  <c r="AR196" i="1"/>
  <c r="BT198" i="1"/>
  <c r="BW198" i="1" s="1"/>
  <c r="BS198" i="1"/>
  <c r="BV198" i="1" s="1"/>
  <c r="BU198" i="1"/>
  <c r="BP1516" i="1"/>
  <c r="BR1516" i="1"/>
  <c r="BP1273" i="1"/>
  <c r="BR1273" i="1"/>
  <c r="AA841" i="1"/>
  <c r="AC841" i="1"/>
  <c r="O553" i="1"/>
  <c r="Q553" i="1"/>
  <c r="BH203" i="1"/>
  <c r="BK203" i="1" s="1"/>
  <c r="BG203" i="1"/>
  <c r="BJ203" i="1" s="1"/>
  <c r="BI203" i="1"/>
  <c r="BH195" i="1"/>
  <c r="BK195" i="1" s="1"/>
  <c r="BG195" i="1"/>
  <c r="BJ195" i="1" s="1"/>
  <c r="BI195" i="1"/>
  <c r="AM601" i="1"/>
  <c r="AO601" i="1"/>
  <c r="CB1081" i="1"/>
  <c r="CD1081" i="1"/>
  <c r="AC1319" i="1"/>
  <c r="AA1319" i="1"/>
  <c r="BD649" i="1"/>
  <c r="BF649" i="1"/>
  <c r="B232" i="1"/>
  <c r="B222" i="1"/>
  <c r="F217" i="1"/>
  <c r="I193" i="1"/>
  <c r="I217" i="1" s="1"/>
  <c r="BD697" i="1"/>
  <c r="BF697" i="1"/>
  <c r="BD1225" i="1"/>
  <c r="BF1225" i="1"/>
  <c r="BD1273" i="1"/>
  <c r="BF1273" i="1"/>
  <c r="CB841" i="1"/>
  <c r="CD841" i="1"/>
  <c r="O937" i="1"/>
  <c r="Q937" i="1"/>
  <c r="AA1129" i="1"/>
  <c r="AC1129" i="1"/>
  <c r="AA985" i="1"/>
  <c r="AC985" i="1"/>
  <c r="BU552" i="1"/>
  <c r="BP601" i="1"/>
  <c r="AQ203" i="1"/>
  <c r="AT203" i="1" s="1"/>
  <c r="AP203" i="1"/>
  <c r="AS203" i="1" s="1"/>
  <c r="AR203" i="1"/>
  <c r="AQ195" i="1"/>
  <c r="AT195" i="1" s="1"/>
  <c r="AP195" i="1"/>
  <c r="AS195" i="1" s="1"/>
  <c r="AR195" i="1"/>
  <c r="AM649" i="1"/>
  <c r="AO649" i="1"/>
  <c r="O889" i="1"/>
  <c r="Q889" i="1"/>
  <c r="BT205" i="1"/>
  <c r="BW205" i="1" s="1"/>
  <c r="BS205" i="1"/>
  <c r="BV205" i="1" s="1"/>
  <c r="BU205" i="1"/>
  <c r="BT197" i="1"/>
  <c r="BW197" i="1" s="1"/>
  <c r="BS197" i="1"/>
  <c r="BV197" i="1" s="1"/>
  <c r="BU197" i="1"/>
  <c r="O985" i="1"/>
  <c r="Q985" i="1"/>
  <c r="CD1369" i="1"/>
  <c r="CB1369" i="1"/>
  <c r="AR360" i="1"/>
  <c r="AM409" i="1"/>
  <c r="AM364" i="1"/>
  <c r="BH206" i="1"/>
  <c r="BK206" i="1" s="1"/>
  <c r="BG206" i="1"/>
  <c r="BJ206" i="1" s="1"/>
  <c r="BI206" i="1"/>
  <c r="BH198" i="1"/>
  <c r="BK198" i="1" s="1"/>
  <c r="BG198" i="1"/>
  <c r="BJ198" i="1" s="1"/>
  <c r="BI198" i="1"/>
  <c r="O1419" i="1"/>
  <c r="Q1419" i="1"/>
  <c r="O1368" i="1"/>
  <c r="Q1368" i="1"/>
  <c r="BP1081" i="1"/>
  <c r="BR1081" i="1"/>
  <c r="BD793" i="1"/>
  <c r="BF793" i="1"/>
  <c r="O1225" i="1"/>
  <c r="Q1225" i="1"/>
  <c r="AM841" i="1"/>
  <c r="AO841" i="1"/>
  <c r="AM1129" i="1"/>
  <c r="AO1129" i="1"/>
  <c r="BD985" i="1"/>
  <c r="BF985" i="1"/>
  <c r="BP841" i="1"/>
  <c r="BR841" i="1"/>
  <c r="BP457" i="1"/>
  <c r="BU408" i="1"/>
  <c r="C228" i="1"/>
  <c r="G217" i="1"/>
  <c r="J192" i="1"/>
  <c r="J217" i="1" s="1"/>
  <c r="C222" i="1"/>
  <c r="B223" i="1"/>
  <c r="C223" i="1"/>
  <c r="B233" i="1"/>
  <c r="C227" i="1"/>
  <c r="AM1081" i="1"/>
  <c r="AO1081" i="1"/>
  <c r="CB1129" i="1"/>
  <c r="CD1129" i="1"/>
  <c r="AC1369" i="1"/>
  <c r="AA1369" i="1"/>
  <c r="AQ209" i="1"/>
  <c r="AT209" i="1" s="1"/>
  <c r="AP209" i="1"/>
  <c r="AS209" i="1" s="1"/>
  <c r="AR209" i="1"/>
  <c r="AQ205" i="1"/>
  <c r="AT205" i="1" s="1"/>
  <c r="AP205" i="1"/>
  <c r="AS205" i="1" s="1"/>
  <c r="AR205" i="1"/>
  <c r="AQ201" i="1"/>
  <c r="AT201" i="1" s="1"/>
  <c r="AP201" i="1"/>
  <c r="AS201" i="1" s="1"/>
  <c r="AR201" i="1"/>
  <c r="AQ197" i="1"/>
  <c r="AT197" i="1" s="1"/>
  <c r="AP197" i="1"/>
  <c r="AS197" i="1" s="1"/>
  <c r="AR197" i="1"/>
  <c r="CB697" i="1"/>
  <c r="CD697" i="1"/>
  <c r="CD707" i="1" s="1"/>
  <c r="BP985" i="1"/>
  <c r="BR985" i="1"/>
  <c r="BD601" i="1"/>
  <c r="BF601" i="1"/>
  <c r="BF609" i="1" s="1"/>
  <c r="BP1177" i="1"/>
  <c r="BR1177" i="1"/>
  <c r="O1273" i="1"/>
  <c r="Q1273" i="1"/>
  <c r="BP697" i="1"/>
  <c r="BR697" i="1"/>
  <c r="AM1177" i="1"/>
  <c r="AO1177" i="1"/>
  <c r="BP1129" i="1"/>
  <c r="BR1129" i="1"/>
  <c r="BT207" i="1"/>
  <c r="BW207" i="1" s="1"/>
  <c r="BS207" i="1"/>
  <c r="BV207" i="1" s="1"/>
  <c r="BU207" i="1"/>
  <c r="BT203" i="1"/>
  <c r="BW203" i="1" s="1"/>
  <c r="BS203" i="1"/>
  <c r="BV203" i="1" s="1"/>
  <c r="BU203" i="1"/>
  <c r="BT199" i="1"/>
  <c r="BW199" i="1" s="1"/>
  <c r="BS199" i="1"/>
  <c r="BV199" i="1" s="1"/>
  <c r="BU199" i="1"/>
  <c r="BT195" i="1"/>
  <c r="BW195" i="1" s="1"/>
  <c r="BS195" i="1"/>
  <c r="BV195" i="1" s="1"/>
  <c r="BU195" i="1"/>
  <c r="BT193" i="1"/>
  <c r="BW193" i="1" s="1"/>
  <c r="BS193" i="1"/>
  <c r="BU193" i="1"/>
  <c r="BU360" i="1"/>
  <c r="BP409" i="1"/>
  <c r="BP364" i="1"/>
  <c r="AM745" i="1"/>
  <c r="AO745" i="1"/>
  <c r="BH208" i="1"/>
  <c r="BK208" i="1" s="1"/>
  <c r="BG208" i="1"/>
  <c r="BJ208" i="1" s="1"/>
  <c r="BI208" i="1"/>
  <c r="BH204" i="1"/>
  <c r="BK204" i="1" s="1"/>
  <c r="BG204" i="1"/>
  <c r="BJ204" i="1" s="1"/>
  <c r="BI204" i="1"/>
  <c r="BH200" i="1"/>
  <c r="BK200" i="1" s="1"/>
  <c r="BG200" i="1"/>
  <c r="BJ200" i="1" s="1"/>
  <c r="BI200" i="1"/>
  <c r="BH196" i="1"/>
  <c r="BK196" i="1" s="1"/>
  <c r="BG196" i="1"/>
  <c r="BJ196" i="1" s="1"/>
  <c r="BI196" i="1"/>
  <c r="CB889" i="1"/>
  <c r="CD889" i="1"/>
  <c r="BD841" i="1"/>
  <c r="BF841" i="1"/>
  <c r="CB937" i="1"/>
  <c r="CD937" i="1"/>
  <c r="AM1225" i="1"/>
  <c r="AO1225" i="1"/>
  <c r="BU456" i="1"/>
  <c r="BP505" i="1"/>
  <c r="AA1273" i="1"/>
  <c r="AC1273" i="1"/>
  <c r="BP553" i="1"/>
  <c r="BU504" i="1"/>
  <c r="O1081" i="1"/>
  <c r="Q1081" i="1"/>
  <c r="CI217" i="1" l="1"/>
  <c r="CB223" i="1"/>
  <c r="BR1370" i="1"/>
  <c r="BP1370" i="1"/>
  <c r="CA232" i="1"/>
  <c r="CE217" i="1"/>
  <c r="CB228" i="1"/>
  <c r="CG217" i="1"/>
  <c r="CA228" i="1"/>
  <c r="CA223" i="1"/>
  <c r="CA219" i="1"/>
  <c r="CA220" i="1" s="1"/>
  <c r="CF217" i="1"/>
  <c r="CB232" i="1"/>
  <c r="CB222" i="1"/>
  <c r="CB233" i="1"/>
  <c r="CC223" i="1"/>
  <c r="CB227" i="1"/>
  <c r="CH193" i="1"/>
  <c r="CH217" i="1" s="1"/>
  <c r="CA227" i="1"/>
  <c r="CC222" i="1"/>
  <c r="CA222" i="1"/>
  <c r="CA236" i="1"/>
  <c r="CA233" i="1"/>
  <c r="BU553" i="1"/>
  <c r="BP602" i="1"/>
  <c r="BP554" i="1"/>
  <c r="BU505" i="1"/>
  <c r="BP458" i="1"/>
  <c r="BU409" i="1"/>
  <c r="BP413" i="1"/>
  <c r="BP1178" i="1"/>
  <c r="BR1178" i="1"/>
  <c r="BU457" i="1"/>
  <c r="BP506" i="1"/>
  <c r="AM890" i="1"/>
  <c r="AO890" i="1"/>
  <c r="Q1417" i="1"/>
  <c r="O1417" i="1"/>
  <c r="AA1034" i="1"/>
  <c r="AC1034" i="1"/>
  <c r="BD1274" i="1"/>
  <c r="BF1274" i="1"/>
  <c r="O698" i="1"/>
  <c r="Q698" i="1"/>
  <c r="AM1468" i="1"/>
  <c r="AO1468" i="1"/>
  <c r="AA746" i="1"/>
  <c r="AC746" i="1"/>
  <c r="BP227" i="1"/>
  <c r="BP222" i="1"/>
  <c r="BP228" i="1"/>
  <c r="BW192" i="1"/>
  <c r="BW217" i="1" s="1"/>
  <c r="BO233" i="1"/>
  <c r="BO223" i="1"/>
  <c r="BP223" i="1"/>
  <c r="BT217" i="1"/>
  <c r="O890" i="1"/>
  <c r="Q890" i="1"/>
  <c r="AL222" i="1"/>
  <c r="AS193" i="1"/>
  <c r="AS217" i="1" s="1"/>
  <c r="AL232" i="1"/>
  <c r="AP217" i="1"/>
  <c r="AM233" i="1"/>
  <c r="AL228" i="1"/>
  <c r="AR217" i="1"/>
  <c r="AM232" i="1"/>
  <c r="AL227" i="1"/>
  <c r="AN223" i="1"/>
  <c r="AN222" i="1"/>
  <c r="AL219" i="1"/>
  <c r="AL220" i="1" s="1"/>
  <c r="AL236" i="1"/>
  <c r="AM1274" i="1"/>
  <c r="AO1274" i="1"/>
  <c r="BP746" i="1"/>
  <c r="BR746" i="1"/>
  <c r="O1274" i="1"/>
  <c r="Q1274" i="1"/>
  <c r="CB890" i="1"/>
  <c r="CD890" i="1"/>
  <c r="AA794" i="1"/>
  <c r="AC794" i="1"/>
  <c r="BD1226" i="1"/>
  <c r="BF1226" i="1"/>
  <c r="BD228" i="1"/>
  <c r="BH217" i="1"/>
  <c r="BK192" i="1"/>
  <c r="BK217" i="1" s="1"/>
  <c r="BC223" i="1"/>
  <c r="BD222" i="1"/>
  <c r="BD227" i="1"/>
  <c r="BC233" i="1"/>
  <c r="BD223" i="1"/>
  <c r="AA1130" i="1"/>
  <c r="AC1130" i="1"/>
  <c r="AA1419" i="1"/>
  <c r="AC1419" i="1"/>
  <c r="CB1034" i="1"/>
  <c r="CD1034" i="1"/>
  <c r="BP1466" i="1"/>
  <c r="BR1466" i="1"/>
  <c r="AM1418" i="1"/>
  <c r="AO1418" i="1"/>
  <c r="BD794" i="1"/>
  <c r="BF794" i="1"/>
  <c r="CB1274" i="1"/>
  <c r="CD1274" i="1"/>
  <c r="AA458" i="1"/>
  <c r="AF409" i="1"/>
  <c r="AA413" i="1"/>
  <c r="AA1226" i="1"/>
  <c r="AC1226" i="1"/>
  <c r="O1130" i="1"/>
  <c r="Q1130" i="1"/>
  <c r="AA1322" i="1"/>
  <c r="AC1322" i="1"/>
  <c r="CB938" i="1"/>
  <c r="CD938" i="1"/>
  <c r="AM794" i="1"/>
  <c r="AO794" i="1"/>
  <c r="O1322" i="1"/>
  <c r="Q1322" i="1"/>
  <c r="CB746" i="1"/>
  <c r="CD746" i="1"/>
  <c r="CD756" i="1" s="1"/>
  <c r="AM1130" i="1"/>
  <c r="AO1130" i="1"/>
  <c r="BD1034" i="1"/>
  <c r="BF1034" i="1"/>
  <c r="CB1418" i="1"/>
  <c r="CD1418" i="1"/>
  <c r="O986" i="1"/>
  <c r="Q986" i="1"/>
  <c r="BD746" i="1"/>
  <c r="BF746" i="1"/>
  <c r="G223" i="1"/>
  <c r="BD698" i="1"/>
  <c r="BF698" i="1"/>
  <c r="AA890" i="1"/>
  <c r="AC890" i="1"/>
  <c r="BP1322" i="1"/>
  <c r="BR1322" i="1"/>
  <c r="CD1368" i="1"/>
  <c r="CB1368" i="1"/>
  <c r="AA938" i="1"/>
  <c r="AC938" i="1"/>
  <c r="AA698" i="1"/>
  <c r="AC698" i="1"/>
  <c r="CB1082" i="1"/>
  <c r="CD1082" i="1"/>
  <c r="CB554" i="1"/>
  <c r="CG505" i="1"/>
  <c r="AR457" i="1"/>
  <c r="AM506" i="1"/>
  <c r="CB1419" i="1"/>
  <c r="CD1419" i="1"/>
  <c r="BI553" i="1"/>
  <c r="BD602" i="1"/>
  <c r="Q1467" i="1"/>
  <c r="O1467" i="1"/>
  <c r="AM1034" i="1"/>
  <c r="AO1034" i="1"/>
  <c r="BP938" i="1"/>
  <c r="BR938" i="1"/>
  <c r="O506" i="1"/>
  <c r="Q506" i="1"/>
  <c r="Q511" i="1" s="1"/>
  <c r="O1178" i="1"/>
  <c r="Q1178" i="1"/>
  <c r="BO236" i="1"/>
  <c r="BP232" i="1"/>
  <c r="BO227" i="1"/>
  <c r="BQ223" i="1"/>
  <c r="BO219" i="1"/>
  <c r="BO220" i="1" s="1"/>
  <c r="BQ222" i="1"/>
  <c r="BP233" i="1"/>
  <c r="BO228" i="1"/>
  <c r="BU217" i="1"/>
  <c r="O794" i="1"/>
  <c r="Q794" i="1"/>
  <c r="BC232" i="1"/>
  <c r="BC222" i="1"/>
  <c r="BG217" i="1"/>
  <c r="BJ193" i="1"/>
  <c r="BJ217" i="1" s="1"/>
  <c r="O650" i="1"/>
  <c r="Q650" i="1"/>
  <c r="O554" i="1"/>
  <c r="Q554" i="1"/>
  <c r="AM1082" i="1"/>
  <c r="AO1082" i="1"/>
  <c r="BP1034" i="1"/>
  <c r="BR1034" i="1"/>
  <c r="O938" i="1"/>
  <c r="Q938" i="1"/>
  <c r="AC1368" i="1"/>
  <c r="AA1368" i="1"/>
  <c r="BD1466" i="1"/>
  <c r="BF1466" i="1"/>
  <c r="BD458" i="1"/>
  <c r="BI409" i="1"/>
  <c r="BD413" i="1"/>
  <c r="CG649" i="1"/>
  <c r="CB698" i="1"/>
  <c r="BC236" i="1"/>
  <c r="BD233" i="1"/>
  <c r="BC228" i="1"/>
  <c r="BE223" i="1"/>
  <c r="BC227" i="1"/>
  <c r="BE222" i="1"/>
  <c r="BC219" i="1"/>
  <c r="BC220" i="1" s="1"/>
  <c r="BD232" i="1"/>
  <c r="BI217" i="1"/>
  <c r="AA1274" i="1"/>
  <c r="AC1274" i="1"/>
  <c r="AM1322" i="1"/>
  <c r="AO1322" i="1"/>
  <c r="BP986" i="1"/>
  <c r="BR986" i="1"/>
  <c r="BP794" i="1"/>
  <c r="BR794" i="1"/>
  <c r="BP1082" i="1"/>
  <c r="BR1082" i="1"/>
  <c r="BD1419" i="1"/>
  <c r="BF1419" i="1"/>
  <c r="CB458" i="1"/>
  <c r="CG409" i="1"/>
  <c r="CB413" i="1"/>
  <c r="BP1226" i="1"/>
  <c r="BR1226" i="1"/>
  <c r="AM1178" i="1"/>
  <c r="AO1178" i="1"/>
  <c r="BD1322" i="1"/>
  <c r="BF1322" i="1"/>
  <c r="CB1130" i="1"/>
  <c r="CD1130" i="1"/>
  <c r="BR1565" i="1"/>
  <c r="BP1565" i="1"/>
  <c r="AM938" i="1"/>
  <c r="AO938" i="1"/>
  <c r="AA554" i="1"/>
  <c r="AC554" i="1"/>
  <c r="AC560" i="1" s="1"/>
  <c r="O1226" i="1"/>
  <c r="Q1226" i="1"/>
  <c r="G228" i="1"/>
  <c r="B238" i="1" s="1"/>
  <c r="AM554" i="1"/>
  <c r="AR505" i="1"/>
  <c r="AA1082" i="1"/>
  <c r="AC1082" i="1"/>
  <c r="BD554" i="1"/>
  <c r="BI505" i="1"/>
  <c r="BD938" i="1"/>
  <c r="BF938" i="1"/>
  <c r="AA650" i="1"/>
  <c r="AC650" i="1"/>
  <c r="AF457" i="1"/>
  <c r="AA506" i="1"/>
  <c r="CG457" i="1"/>
  <c r="CB506" i="1"/>
  <c r="AM227" i="1"/>
  <c r="AL233" i="1"/>
  <c r="AQ217" i="1"/>
  <c r="AM228" i="1"/>
  <c r="AL223" i="1"/>
  <c r="AM222" i="1"/>
  <c r="AT192" i="1"/>
  <c r="AT217" i="1" s="1"/>
  <c r="AM223" i="1"/>
  <c r="CB986" i="1"/>
  <c r="CD986" i="1"/>
  <c r="BD890" i="1"/>
  <c r="BF890" i="1"/>
  <c r="BS217" i="1"/>
  <c r="BO222" i="1"/>
  <c r="BV193" i="1"/>
  <c r="BV217" i="1" s="1"/>
  <c r="BO232" i="1"/>
  <c r="AM1226" i="1"/>
  <c r="AO1226" i="1"/>
  <c r="BD650" i="1"/>
  <c r="BF650" i="1"/>
  <c r="BF658" i="1" s="1"/>
  <c r="AA1418" i="1"/>
  <c r="AC1418" i="1"/>
  <c r="CB1178" i="1"/>
  <c r="CD1178" i="1"/>
  <c r="BP890" i="1"/>
  <c r="BR890" i="1"/>
  <c r="BD842" i="1"/>
  <c r="BF842" i="1"/>
  <c r="BP1130" i="1"/>
  <c r="BR1130" i="1"/>
  <c r="O1468" i="1"/>
  <c r="Q1468" i="1"/>
  <c r="AM458" i="1"/>
  <c r="AR409" i="1"/>
  <c r="AM413" i="1"/>
  <c r="O1034" i="1"/>
  <c r="Q1034" i="1"/>
  <c r="AM698" i="1"/>
  <c r="AO698" i="1"/>
  <c r="BP650" i="1"/>
  <c r="BU601" i="1"/>
  <c r="AA1178" i="1"/>
  <c r="AC1178" i="1"/>
  <c r="G233" i="1"/>
  <c r="C238" i="1" s="1"/>
  <c r="AM650" i="1"/>
  <c r="AO650" i="1"/>
  <c r="O602" i="1"/>
  <c r="Q602" i="1"/>
  <c r="BP698" i="1"/>
  <c r="BR698" i="1"/>
  <c r="BR707" i="1" s="1"/>
  <c r="CG553" i="1"/>
  <c r="CB602" i="1"/>
  <c r="CB842" i="1"/>
  <c r="CD842" i="1"/>
  <c r="O842" i="1"/>
  <c r="Q842" i="1"/>
  <c r="BD1130" i="1"/>
  <c r="BF1130" i="1"/>
  <c r="O458" i="1"/>
  <c r="T409" i="1"/>
  <c r="O413" i="1"/>
  <c r="O746" i="1"/>
  <c r="Q746" i="1"/>
  <c r="AM986" i="1"/>
  <c r="AO986" i="1"/>
  <c r="AO1368" i="1"/>
  <c r="AM1368" i="1"/>
  <c r="BP842" i="1"/>
  <c r="BR842" i="1"/>
  <c r="AM746" i="1"/>
  <c r="AO746" i="1"/>
  <c r="AA602" i="1"/>
  <c r="AC602" i="1"/>
  <c r="CB794" i="1"/>
  <c r="CD794" i="1"/>
  <c r="BP1274" i="1"/>
  <c r="BR1274" i="1"/>
  <c r="CB650" i="1"/>
  <c r="CG601" i="1"/>
  <c r="CB1226" i="1"/>
  <c r="CD1226" i="1"/>
  <c r="AM602" i="1"/>
  <c r="AO602" i="1"/>
  <c r="AO609" i="1" s="1"/>
  <c r="O1082" i="1"/>
  <c r="Q1082" i="1"/>
  <c r="CB1322" i="1"/>
  <c r="CD1322" i="1"/>
  <c r="BD986" i="1"/>
  <c r="BF986" i="1"/>
  <c r="BD1082" i="1"/>
  <c r="BF1082" i="1"/>
  <c r="AM842" i="1"/>
  <c r="AO842" i="1"/>
  <c r="AA842" i="1"/>
  <c r="AC842" i="1"/>
  <c r="AA986" i="1"/>
  <c r="AC986" i="1"/>
  <c r="BD1178" i="1"/>
  <c r="BF1178" i="1"/>
  <c r="BD1418" i="1"/>
  <c r="BF1418" i="1"/>
  <c r="BI457" i="1"/>
  <c r="BD506" i="1"/>
  <c r="BR1419" i="1" l="1"/>
  <c r="BP1419" i="1"/>
  <c r="CF223" i="1"/>
  <c r="CF233" i="1"/>
  <c r="CB238" i="1" s="1"/>
  <c r="CF228" i="1"/>
  <c r="CA238" i="1" s="1"/>
  <c r="BT233" i="1"/>
  <c r="BP238" i="1" s="1"/>
  <c r="BS262" i="1" s="1"/>
  <c r="BV262" i="1" s="1"/>
  <c r="BT223" i="1"/>
  <c r="BH233" i="1"/>
  <c r="BD238" i="1" s="1"/>
  <c r="BH228" i="1"/>
  <c r="BC238" i="1" s="1"/>
  <c r="AQ233" i="1"/>
  <c r="AM238" i="1" s="1"/>
  <c r="AP262" i="1" s="1"/>
  <c r="AS262" i="1" s="1"/>
  <c r="AQ228" i="1"/>
  <c r="AL238" i="1" s="1"/>
  <c r="AQ223" i="1"/>
  <c r="BD1227" i="1"/>
  <c r="BF1227" i="1"/>
  <c r="CB1275" i="1"/>
  <c r="CD1275" i="1"/>
  <c r="AA891" i="1"/>
  <c r="AC891" i="1"/>
  <c r="AM891" i="1"/>
  <c r="AO891" i="1"/>
  <c r="O1131" i="1"/>
  <c r="Q1131" i="1"/>
  <c r="CG650" i="1"/>
  <c r="CB699" i="1"/>
  <c r="AA651" i="1"/>
  <c r="AC651" i="1"/>
  <c r="AM795" i="1"/>
  <c r="AO795" i="1"/>
  <c r="T458" i="1"/>
  <c r="O507" i="1"/>
  <c r="O462" i="1"/>
  <c r="BD891" i="1"/>
  <c r="BF891" i="1"/>
  <c r="BD939" i="1"/>
  <c r="BF939" i="1"/>
  <c r="BD987" i="1"/>
  <c r="BF987" i="1"/>
  <c r="AR554" i="1"/>
  <c r="AM603" i="1"/>
  <c r="BD1468" i="1"/>
  <c r="BF1468" i="1"/>
  <c r="O987" i="1"/>
  <c r="Q987" i="1"/>
  <c r="AM1131" i="1"/>
  <c r="AO1131" i="1"/>
  <c r="O843" i="1"/>
  <c r="Q843" i="1"/>
  <c r="BT228" i="1"/>
  <c r="BO238" i="1" s="1"/>
  <c r="O555" i="1"/>
  <c r="Q555" i="1"/>
  <c r="Q560" i="1" s="1"/>
  <c r="AM1083" i="1"/>
  <c r="AO1083" i="1"/>
  <c r="BD651" i="1"/>
  <c r="BI602" i="1"/>
  <c r="CB1131" i="1"/>
  <c r="CD1131" i="1"/>
  <c r="BD747" i="1"/>
  <c r="BF747" i="1"/>
  <c r="CD1467" i="1"/>
  <c r="CB1467" i="1"/>
  <c r="AM843" i="1"/>
  <c r="AO843" i="1"/>
  <c r="CB987" i="1"/>
  <c r="CD987" i="1"/>
  <c r="CB1323" i="1"/>
  <c r="CD1323" i="1"/>
  <c r="AA1179" i="1"/>
  <c r="AC1179" i="1"/>
  <c r="O1323" i="1"/>
  <c r="Q1323" i="1"/>
  <c r="BU554" i="1"/>
  <c r="BP603" i="1"/>
  <c r="AA1035" i="1"/>
  <c r="AC1035" i="1"/>
  <c r="CB1371" i="1"/>
  <c r="CD1371" i="1"/>
  <c r="CB843" i="1"/>
  <c r="CD843" i="1"/>
  <c r="AM1417" i="1"/>
  <c r="AO1417" i="1"/>
  <c r="O795" i="1"/>
  <c r="Q795" i="1"/>
  <c r="CB891" i="1"/>
  <c r="CD891" i="1"/>
  <c r="BU650" i="1"/>
  <c r="BP699" i="1"/>
  <c r="O1517" i="1"/>
  <c r="Q1517" i="1"/>
  <c r="BP1179" i="1"/>
  <c r="BR1179" i="1"/>
  <c r="BD699" i="1"/>
  <c r="BF699" i="1"/>
  <c r="BF707" i="1" s="1"/>
  <c r="AM1275" i="1"/>
  <c r="AO1275" i="1"/>
  <c r="AA555" i="1"/>
  <c r="AF506" i="1"/>
  <c r="AA699" i="1"/>
  <c r="AC699" i="1"/>
  <c r="AA603" i="1"/>
  <c r="AC603" i="1"/>
  <c r="AC609" i="1" s="1"/>
  <c r="CG458" i="1"/>
  <c r="CB507" i="1"/>
  <c r="CB462" i="1"/>
  <c r="BP1131" i="1"/>
  <c r="BR1131" i="1"/>
  <c r="CB747" i="1"/>
  <c r="CG698" i="1"/>
  <c r="BI458" i="1"/>
  <c r="BD507" i="1"/>
  <c r="BD462" i="1"/>
  <c r="BD1515" i="1"/>
  <c r="BF1515" i="1"/>
  <c r="AC1417" i="1"/>
  <c r="AA1417" i="1"/>
  <c r="BH223" i="1"/>
  <c r="CB1468" i="1"/>
  <c r="CD1468" i="1"/>
  <c r="CG554" i="1"/>
  <c r="CB603" i="1"/>
  <c r="AA939" i="1"/>
  <c r="AC939" i="1"/>
  <c r="BD795" i="1"/>
  <c r="BF795" i="1"/>
  <c r="O1035" i="1"/>
  <c r="Q1035" i="1"/>
  <c r="AF458" i="1"/>
  <c r="AA507" i="1"/>
  <c r="AA462" i="1"/>
  <c r="CB1083" i="1"/>
  <c r="CD1083" i="1"/>
  <c r="AA1468" i="1"/>
  <c r="AC1468" i="1"/>
  <c r="AA843" i="1"/>
  <c r="AC843" i="1"/>
  <c r="CB939" i="1"/>
  <c r="CD939" i="1"/>
  <c r="AM1517" i="1"/>
  <c r="AO1517" i="1"/>
  <c r="AM939" i="1"/>
  <c r="AO939" i="1"/>
  <c r="BP651" i="1"/>
  <c r="BU602" i="1"/>
  <c r="BD1035" i="1"/>
  <c r="BF1035" i="1"/>
  <c r="AM651" i="1"/>
  <c r="AO651" i="1"/>
  <c r="AO658" i="1" s="1"/>
  <c r="AM1035" i="1"/>
  <c r="AO1035" i="1"/>
  <c r="O891" i="1"/>
  <c r="Q891" i="1"/>
  <c r="BP747" i="1"/>
  <c r="BR747" i="1"/>
  <c r="BR756" i="1" s="1"/>
  <c r="O651" i="1"/>
  <c r="Q651" i="1"/>
  <c r="AM699" i="1"/>
  <c r="AO699" i="1"/>
  <c r="AR458" i="1"/>
  <c r="AM507" i="1"/>
  <c r="AM462" i="1"/>
  <c r="AC1467" i="1"/>
  <c r="AA1467" i="1"/>
  <c r="BI554" i="1"/>
  <c r="BD603" i="1"/>
  <c r="AA1131" i="1"/>
  <c r="AC1131" i="1"/>
  <c r="O1275" i="1"/>
  <c r="Q1275" i="1"/>
  <c r="BP1614" i="1"/>
  <c r="BR1614" i="1"/>
  <c r="CB1179" i="1"/>
  <c r="CD1179" i="1"/>
  <c r="BD1371" i="1"/>
  <c r="BF1371" i="1"/>
  <c r="AM1227" i="1"/>
  <c r="AO1227" i="1"/>
  <c r="BP1275" i="1"/>
  <c r="BR1275" i="1"/>
  <c r="AM1371" i="1"/>
  <c r="AO1371" i="1"/>
  <c r="AA1323" i="1"/>
  <c r="AC1323" i="1"/>
  <c r="O699" i="1"/>
  <c r="Q699" i="1"/>
  <c r="O1227" i="1"/>
  <c r="Q1227" i="1"/>
  <c r="O1516" i="1"/>
  <c r="Q1516" i="1"/>
  <c r="AM555" i="1"/>
  <c r="AR506" i="1"/>
  <c r="AA747" i="1"/>
  <c r="AC747" i="1"/>
  <c r="AA987" i="1"/>
  <c r="AC987" i="1"/>
  <c r="BP1371" i="1"/>
  <c r="BR1371" i="1"/>
  <c r="CB795" i="1"/>
  <c r="CD795" i="1"/>
  <c r="CD805" i="1" s="1"/>
  <c r="O1371" i="1"/>
  <c r="Q1371" i="1"/>
  <c r="O1179" i="1"/>
  <c r="Q1179" i="1"/>
  <c r="AA1275" i="1"/>
  <c r="AC1275" i="1"/>
  <c r="BD843" i="1"/>
  <c r="BF843" i="1"/>
  <c r="AO1467" i="1"/>
  <c r="AM1467" i="1"/>
  <c r="BR1515" i="1"/>
  <c r="BP1515" i="1"/>
  <c r="AA795" i="1"/>
  <c r="AC795" i="1"/>
  <c r="AA1083" i="1"/>
  <c r="AC1083" i="1"/>
  <c r="BP555" i="1"/>
  <c r="BU506" i="1"/>
  <c r="BU458" i="1"/>
  <c r="BP507" i="1"/>
  <c r="BP462" i="1"/>
  <c r="BD555" i="1"/>
  <c r="BI506" i="1"/>
  <c r="BF1467" i="1"/>
  <c r="BD1467" i="1"/>
  <c r="BD1131" i="1"/>
  <c r="BF1131" i="1"/>
  <c r="BP1323" i="1"/>
  <c r="BR1323" i="1"/>
  <c r="BP891" i="1"/>
  <c r="BR891" i="1"/>
  <c r="BD1179" i="1"/>
  <c r="BF1179" i="1"/>
  <c r="CB651" i="1"/>
  <c r="CG602" i="1"/>
  <c r="D242" i="1"/>
  <c r="D241" i="1"/>
  <c r="D243" i="1"/>
  <c r="D244" i="1"/>
  <c r="D245" i="1"/>
  <c r="D246" i="1"/>
  <c r="D247" i="1"/>
  <c r="D248" i="1"/>
  <c r="D249" i="1"/>
  <c r="D250" i="1"/>
  <c r="D251" i="1"/>
  <c r="D252" i="1"/>
  <c r="D253" i="1"/>
  <c r="D254" i="1"/>
  <c r="D255" i="1"/>
  <c r="D256" i="1"/>
  <c r="D257" i="1"/>
  <c r="D258" i="1"/>
  <c r="D259" i="1"/>
  <c r="D260" i="1"/>
  <c r="D261" i="1"/>
  <c r="D262" i="1"/>
  <c r="AA1227" i="1"/>
  <c r="AC1227" i="1"/>
  <c r="AM747" i="1"/>
  <c r="AO747" i="1"/>
  <c r="O1083" i="1"/>
  <c r="Q1083" i="1"/>
  <c r="BP939" i="1"/>
  <c r="BR939" i="1"/>
  <c r="CB1227" i="1"/>
  <c r="CD1227" i="1"/>
  <c r="CB1035" i="1"/>
  <c r="CD1035" i="1"/>
  <c r="CB555" i="1"/>
  <c r="CG506" i="1"/>
  <c r="AM987" i="1"/>
  <c r="AO987" i="1"/>
  <c r="BP843" i="1"/>
  <c r="BR843" i="1"/>
  <c r="BP1035" i="1"/>
  <c r="BR1035" i="1"/>
  <c r="BP1083" i="1"/>
  <c r="BR1083" i="1"/>
  <c r="O603" i="1"/>
  <c r="Q603" i="1"/>
  <c r="BP987" i="1"/>
  <c r="BR987" i="1"/>
  <c r="CD1417" i="1"/>
  <c r="CB1417" i="1"/>
  <c r="BD1083" i="1"/>
  <c r="BF1083" i="1"/>
  <c r="AM1179" i="1"/>
  <c r="AO1179" i="1"/>
  <c r="AA1371" i="1"/>
  <c r="AC1371" i="1"/>
  <c r="BD1275" i="1"/>
  <c r="BF1275" i="1"/>
  <c r="BP795" i="1"/>
  <c r="BR795" i="1"/>
  <c r="AM1323" i="1"/>
  <c r="AO1323" i="1"/>
  <c r="O939" i="1"/>
  <c r="Q939" i="1"/>
  <c r="O747" i="1"/>
  <c r="Q747" i="1"/>
  <c r="BD1323" i="1"/>
  <c r="BF1323" i="1"/>
  <c r="O1466" i="1"/>
  <c r="Q1466" i="1"/>
  <c r="BP1227" i="1"/>
  <c r="BR1227" i="1"/>
  <c r="BE256" i="1" l="1"/>
  <c r="BH256" i="1" s="1"/>
  <c r="BK256" i="1" s="1"/>
  <c r="BE243" i="1"/>
  <c r="BG243" i="1" s="1"/>
  <c r="BJ243" i="1" s="1"/>
  <c r="CC242" i="1"/>
  <c r="CF242" i="1" s="1"/>
  <c r="CI242" i="1" s="1"/>
  <c r="CE259" i="1"/>
  <c r="CH259" i="1" s="1"/>
  <c r="CC255" i="1"/>
  <c r="CE255" i="1" s="1"/>
  <c r="CH255" i="1" s="1"/>
  <c r="CC247" i="1"/>
  <c r="CG247" i="1" s="1"/>
  <c r="CE260" i="1"/>
  <c r="CH260" i="1" s="1"/>
  <c r="BG262" i="1"/>
  <c r="BJ262" i="1" s="1"/>
  <c r="CF260" i="1"/>
  <c r="CI260" i="1" s="1"/>
  <c r="CF261" i="1"/>
  <c r="CI261" i="1" s="1"/>
  <c r="CC254" i="1"/>
  <c r="CE254" i="1" s="1"/>
  <c r="CH254" i="1" s="1"/>
  <c r="CC246" i="1"/>
  <c r="CG246" i="1" s="1"/>
  <c r="BG261" i="1"/>
  <c r="BJ261" i="1" s="1"/>
  <c r="BE251" i="1"/>
  <c r="BG251" i="1" s="1"/>
  <c r="BJ251" i="1" s="1"/>
  <c r="CE262" i="1"/>
  <c r="CH262" i="1" s="1"/>
  <c r="CE258" i="1"/>
  <c r="CH258" i="1" s="1"/>
  <c r="CC251" i="1"/>
  <c r="CG251" i="1" s="1"/>
  <c r="CC243" i="1"/>
  <c r="CE243" i="1" s="1"/>
  <c r="CH243" i="1" s="1"/>
  <c r="BG260" i="1"/>
  <c r="BJ260" i="1" s="1"/>
  <c r="BE248" i="1"/>
  <c r="BH248" i="1" s="1"/>
  <c r="BK248" i="1" s="1"/>
  <c r="BH259" i="1"/>
  <c r="BK259" i="1" s="1"/>
  <c r="AQ261" i="1"/>
  <c r="AT261" i="1" s="1"/>
  <c r="CE261" i="1"/>
  <c r="CH261" i="1" s="1"/>
  <c r="CE257" i="1"/>
  <c r="CH257" i="1" s="1"/>
  <c r="CC250" i="1"/>
  <c r="CF250" i="1" s="1"/>
  <c r="CI250" i="1" s="1"/>
  <c r="BG259" i="1"/>
  <c r="BJ259" i="1" s="1"/>
  <c r="BH260" i="1"/>
  <c r="BK260" i="1" s="1"/>
  <c r="CF259" i="1"/>
  <c r="CI259" i="1" s="1"/>
  <c r="AN258" i="1"/>
  <c r="AP258" i="1" s="1"/>
  <c r="AS258" i="1" s="1"/>
  <c r="BP1468" i="1"/>
  <c r="BR1468" i="1"/>
  <c r="BE252" i="1"/>
  <c r="BI252" i="1" s="1"/>
  <c r="BE244" i="1"/>
  <c r="BG244" i="1" s="1"/>
  <c r="BJ244" i="1" s="1"/>
  <c r="BH262" i="1"/>
  <c r="BK262" i="1" s="1"/>
  <c r="BQ257" i="1"/>
  <c r="BU257" i="1" s="1"/>
  <c r="AN250" i="1"/>
  <c r="AR250" i="1" s="1"/>
  <c r="BE255" i="1"/>
  <c r="BG255" i="1" s="1"/>
  <c r="BJ255" i="1" s="1"/>
  <c r="BE247" i="1"/>
  <c r="BI247" i="1" s="1"/>
  <c r="BQ255" i="1"/>
  <c r="BU255" i="1" s="1"/>
  <c r="AP261" i="1"/>
  <c r="AS261" i="1" s="1"/>
  <c r="AN247" i="1"/>
  <c r="AQ247" i="1" s="1"/>
  <c r="AT247" i="1" s="1"/>
  <c r="BS260" i="1"/>
  <c r="BV260" i="1" s="1"/>
  <c r="CF258" i="1"/>
  <c r="CI258" i="1" s="1"/>
  <c r="CC253" i="1"/>
  <c r="CG253" i="1" s="1"/>
  <c r="CC249" i="1"/>
  <c r="CE249" i="1" s="1"/>
  <c r="CH249" i="1" s="1"/>
  <c r="CC245" i="1"/>
  <c r="CE245" i="1" s="1"/>
  <c r="CH245" i="1" s="1"/>
  <c r="CC241" i="1"/>
  <c r="CF241" i="1" s="1"/>
  <c r="AP260" i="1"/>
  <c r="AS260" i="1" s="1"/>
  <c r="AN254" i="1"/>
  <c r="AQ254" i="1" s="1"/>
  <c r="AT254" i="1" s="1"/>
  <c r="AN246" i="1"/>
  <c r="AQ246" i="1" s="1"/>
  <c r="AT246" i="1" s="1"/>
  <c r="BE258" i="1"/>
  <c r="BH258" i="1" s="1"/>
  <c r="BK258" i="1" s="1"/>
  <c r="BE254" i="1"/>
  <c r="BI254" i="1" s="1"/>
  <c r="BE250" i="1"/>
  <c r="BG250" i="1" s="1"/>
  <c r="BJ250" i="1" s="1"/>
  <c r="BE246" i="1"/>
  <c r="BI246" i="1" s="1"/>
  <c r="BE241" i="1"/>
  <c r="BH241" i="1" s="1"/>
  <c r="BS259" i="1"/>
  <c r="BV259" i="1" s="1"/>
  <c r="BQ243" i="1"/>
  <c r="BT243" i="1" s="1"/>
  <c r="BW243" i="1" s="1"/>
  <c r="BH261" i="1"/>
  <c r="BK261" i="1" s="1"/>
  <c r="CF262" i="1"/>
  <c r="CI262" i="1" s="1"/>
  <c r="AN255" i="1"/>
  <c r="AP255" i="1" s="1"/>
  <c r="AS255" i="1" s="1"/>
  <c r="CF257" i="1"/>
  <c r="CI257" i="1" s="1"/>
  <c r="CC256" i="1"/>
  <c r="CF256" i="1" s="1"/>
  <c r="CI256" i="1" s="1"/>
  <c r="CC252" i="1"/>
  <c r="CG252" i="1" s="1"/>
  <c r="CC248" i="1"/>
  <c r="CE248" i="1" s="1"/>
  <c r="CH248" i="1" s="1"/>
  <c r="CC244" i="1"/>
  <c r="CE244" i="1" s="1"/>
  <c r="CH244" i="1" s="1"/>
  <c r="AN259" i="1"/>
  <c r="AR259" i="1" s="1"/>
  <c r="AN251" i="1"/>
  <c r="AP251" i="1" s="1"/>
  <c r="AS251" i="1" s="1"/>
  <c r="AN241" i="1"/>
  <c r="AQ241" i="1" s="1"/>
  <c r="BE257" i="1"/>
  <c r="BG257" i="1" s="1"/>
  <c r="BJ257" i="1" s="1"/>
  <c r="BE253" i="1"/>
  <c r="BG253" i="1" s="1"/>
  <c r="BJ253" i="1" s="1"/>
  <c r="BE249" i="1"/>
  <c r="BH249" i="1" s="1"/>
  <c r="BK249" i="1" s="1"/>
  <c r="BE245" i="1"/>
  <c r="BG245" i="1" s="1"/>
  <c r="BJ245" i="1" s="1"/>
  <c r="BE242" i="1"/>
  <c r="BH242" i="1" s="1"/>
  <c r="BK242" i="1" s="1"/>
  <c r="BS258" i="1"/>
  <c r="BV258" i="1" s="1"/>
  <c r="BQ249" i="1"/>
  <c r="BS249" i="1" s="1"/>
  <c r="BV249" i="1" s="1"/>
  <c r="BS261" i="1"/>
  <c r="BV261" i="1" s="1"/>
  <c r="BQ247" i="1"/>
  <c r="BU247" i="1" s="1"/>
  <c r="BQ253" i="1"/>
  <c r="BU253" i="1" s="1"/>
  <c r="BQ245" i="1"/>
  <c r="BS245" i="1" s="1"/>
  <c r="BV245" i="1" s="1"/>
  <c r="BQ251" i="1"/>
  <c r="BT251" i="1" s="1"/>
  <c r="BW251" i="1" s="1"/>
  <c r="BQ242" i="1"/>
  <c r="BS242" i="1" s="1"/>
  <c r="AN243" i="1"/>
  <c r="AR243" i="1" s="1"/>
  <c r="AN242" i="1"/>
  <c r="AR242" i="1" s="1"/>
  <c r="AQ260" i="1"/>
  <c r="AT260" i="1" s="1"/>
  <c r="AN256" i="1"/>
  <c r="AP256" i="1" s="1"/>
  <c r="AS256" i="1" s="1"/>
  <c r="AN252" i="1"/>
  <c r="AP252" i="1" s="1"/>
  <c r="AS252" i="1" s="1"/>
  <c r="AN248" i="1"/>
  <c r="AQ248" i="1" s="1"/>
  <c r="AT248" i="1" s="1"/>
  <c r="AN244" i="1"/>
  <c r="AP244" i="1" s="1"/>
  <c r="AS244" i="1" s="1"/>
  <c r="AQ262" i="1"/>
  <c r="AT262" i="1" s="1"/>
  <c r="AN257" i="1"/>
  <c r="AQ257" i="1" s="1"/>
  <c r="AT257" i="1" s="1"/>
  <c r="AN253" i="1"/>
  <c r="AP253" i="1" s="1"/>
  <c r="AS253" i="1" s="1"/>
  <c r="AN249" i="1"/>
  <c r="AR249" i="1" s="1"/>
  <c r="AN245" i="1"/>
  <c r="AR245" i="1" s="1"/>
  <c r="O988" i="1"/>
  <c r="Q988" i="1"/>
  <c r="BD1132" i="1"/>
  <c r="BF1132" i="1"/>
  <c r="BP1036" i="1"/>
  <c r="BR1036" i="1"/>
  <c r="BP1084" i="1"/>
  <c r="BR1084" i="1"/>
  <c r="CB1084" i="1"/>
  <c r="CD1084" i="1"/>
  <c r="AM796" i="1"/>
  <c r="AO796" i="1"/>
  <c r="F262" i="1"/>
  <c r="I262" i="1" s="1"/>
  <c r="G262" i="1"/>
  <c r="J262" i="1" s="1"/>
  <c r="H262" i="1"/>
  <c r="F258" i="1"/>
  <c r="I258" i="1" s="1"/>
  <c r="G258" i="1"/>
  <c r="J258" i="1" s="1"/>
  <c r="H258" i="1"/>
  <c r="F254" i="1"/>
  <c r="I254" i="1" s="1"/>
  <c r="G254" i="1"/>
  <c r="J254" i="1" s="1"/>
  <c r="H254" i="1"/>
  <c r="F250" i="1"/>
  <c r="I250" i="1" s="1"/>
  <c r="G250" i="1"/>
  <c r="J250" i="1" s="1"/>
  <c r="H250" i="1"/>
  <c r="F246" i="1"/>
  <c r="I246" i="1" s="1"/>
  <c r="G246" i="1"/>
  <c r="J246" i="1" s="1"/>
  <c r="H246" i="1"/>
  <c r="D266" i="1"/>
  <c r="G241" i="1"/>
  <c r="H241" i="1"/>
  <c r="CG651" i="1"/>
  <c r="CB700" i="1"/>
  <c r="BD1516" i="1"/>
  <c r="BF1516" i="1"/>
  <c r="BU555" i="1"/>
  <c r="BP604" i="1"/>
  <c r="AA1132" i="1"/>
  <c r="AC1132" i="1"/>
  <c r="AQ250" i="1"/>
  <c r="AT250" i="1" s="1"/>
  <c r="AM1516" i="1"/>
  <c r="AO1516" i="1"/>
  <c r="BD892" i="1"/>
  <c r="BF892" i="1"/>
  <c r="AA1324" i="1"/>
  <c r="AC1324" i="1"/>
  <c r="AM1420" i="1"/>
  <c r="AO1420" i="1"/>
  <c r="BP1324" i="1"/>
  <c r="BR1324" i="1"/>
  <c r="O1324" i="1"/>
  <c r="Q1324" i="1"/>
  <c r="BD652" i="1"/>
  <c r="BI603" i="1"/>
  <c r="AM556" i="1"/>
  <c r="AR507" i="1"/>
  <c r="AM511" i="1"/>
  <c r="AM1084" i="1"/>
  <c r="AO1084" i="1"/>
  <c r="BU651" i="1"/>
  <c r="BP700" i="1"/>
  <c r="CB1132" i="1"/>
  <c r="CD1132" i="1"/>
  <c r="AA988" i="1"/>
  <c r="AC988" i="1"/>
  <c r="CG747" i="1"/>
  <c r="CB796" i="1"/>
  <c r="AA652" i="1"/>
  <c r="AC652" i="1"/>
  <c r="AC658" i="1" s="1"/>
  <c r="AA748" i="1"/>
  <c r="AC748" i="1"/>
  <c r="BD748" i="1"/>
  <c r="BF748" i="1"/>
  <c r="BF756" i="1" s="1"/>
  <c r="O1566" i="1"/>
  <c r="Q1566" i="1"/>
  <c r="O844" i="1"/>
  <c r="Q844" i="1"/>
  <c r="CB892" i="1"/>
  <c r="CD892" i="1"/>
  <c r="AM1180" i="1"/>
  <c r="AO1180" i="1"/>
  <c r="BD1517" i="1"/>
  <c r="BF1517" i="1"/>
  <c r="AM652" i="1"/>
  <c r="AR603" i="1"/>
  <c r="BD1036" i="1"/>
  <c r="BF1036" i="1"/>
  <c r="O556" i="1"/>
  <c r="T507" i="1"/>
  <c r="O511" i="1"/>
  <c r="CB748" i="1"/>
  <c r="CG699" i="1"/>
  <c r="AM940" i="1"/>
  <c r="AO940" i="1"/>
  <c r="O796" i="1"/>
  <c r="Q796" i="1"/>
  <c r="BP844" i="1"/>
  <c r="BR844" i="1"/>
  <c r="BD1324" i="1"/>
  <c r="BF1324" i="1"/>
  <c r="AA1420" i="1"/>
  <c r="AC1420" i="1"/>
  <c r="AM1228" i="1"/>
  <c r="AO1228" i="1"/>
  <c r="CG555" i="1"/>
  <c r="CB604" i="1"/>
  <c r="O1132" i="1"/>
  <c r="Q1132" i="1"/>
  <c r="F261" i="1"/>
  <c r="I261" i="1" s="1"/>
  <c r="G261" i="1"/>
  <c r="J261" i="1" s="1"/>
  <c r="H261" i="1"/>
  <c r="F257" i="1"/>
  <c r="I257" i="1" s="1"/>
  <c r="G257" i="1"/>
  <c r="J257" i="1" s="1"/>
  <c r="H257" i="1"/>
  <c r="F253" i="1"/>
  <c r="I253" i="1" s="1"/>
  <c r="G253" i="1"/>
  <c r="J253" i="1" s="1"/>
  <c r="H253" i="1"/>
  <c r="F249" i="1"/>
  <c r="I249" i="1" s="1"/>
  <c r="G249" i="1"/>
  <c r="J249" i="1" s="1"/>
  <c r="H249" i="1"/>
  <c r="F245" i="1"/>
  <c r="I245" i="1" s="1"/>
  <c r="G245" i="1"/>
  <c r="J245" i="1" s="1"/>
  <c r="H245" i="1"/>
  <c r="F242" i="1"/>
  <c r="G242" i="1"/>
  <c r="J242" i="1" s="1"/>
  <c r="H242" i="1"/>
  <c r="BP556" i="1"/>
  <c r="BU507" i="1"/>
  <c r="BP511" i="1"/>
  <c r="CB844" i="1"/>
  <c r="CD844" i="1"/>
  <c r="CD854" i="1" s="1"/>
  <c r="AA796" i="1"/>
  <c r="AC796" i="1"/>
  <c r="O1276" i="1"/>
  <c r="Q1276" i="1"/>
  <c r="AA1372" i="1"/>
  <c r="AC1372" i="1"/>
  <c r="BR1663" i="1"/>
  <c r="BP1663" i="1"/>
  <c r="BQ254" i="1"/>
  <c r="BQ250" i="1"/>
  <c r="BQ246" i="1"/>
  <c r="AA1516" i="1"/>
  <c r="AC1516" i="1"/>
  <c r="O940" i="1"/>
  <c r="Q940" i="1"/>
  <c r="CB988" i="1"/>
  <c r="CD988" i="1"/>
  <c r="AA892" i="1"/>
  <c r="AC892" i="1"/>
  <c r="AA1517" i="1"/>
  <c r="AC1517" i="1"/>
  <c r="BD844" i="1"/>
  <c r="BF844" i="1"/>
  <c r="AA1466" i="1"/>
  <c r="AC1466" i="1"/>
  <c r="BD556" i="1"/>
  <c r="BI507" i="1"/>
  <c r="BD511" i="1"/>
  <c r="CB556" i="1"/>
  <c r="CG507" i="1"/>
  <c r="CB511" i="1"/>
  <c r="BP1228" i="1"/>
  <c r="BR1228" i="1"/>
  <c r="BP748" i="1"/>
  <c r="BU699" i="1"/>
  <c r="AO1466" i="1"/>
  <c r="AM1466" i="1"/>
  <c r="AM892" i="1"/>
  <c r="AO892" i="1"/>
  <c r="CB1516" i="1"/>
  <c r="CD1516" i="1"/>
  <c r="BD796" i="1"/>
  <c r="BF796" i="1"/>
  <c r="CB1180" i="1"/>
  <c r="CD1180" i="1"/>
  <c r="O604" i="1"/>
  <c r="Q604" i="1"/>
  <c r="Q609" i="1" s="1"/>
  <c r="O892" i="1"/>
  <c r="Q892" i="1"/>
  <c r="O1180" i="1"/>
  <c r="Q1180" i="1"/>
  <c r="BD1372" i="1"/>
  <c r="BF1372" i="1"/>
  <c r="AM1036" i="1"/>
  <c r="AO1036" i="1"/>
  <c r="BP988" i="1"/>
  <c r="BR988" i="1"/>
  <c r="F260" i="1"/>
  <c r="I260" i="1" s="1"/>
  <c r="G260" i="1"/>
  <c r="J260" i="1" s="1"/>
  <c r="H260" i="1"/>
  <c r="F256" i="1"/>
  <c r="I256" i="1" s="1"/>
  <c r="G256" i="1"/>
  <c r="J256" i="1" s="1"/>
  <c r="H256" i="1"/>
  <c r="F252" i="1"/>
  <c r="I252" i="1" s="1"/>
  <c r="G252" i="1"/>
  <c r="J252" i="1" s="1"/>
  <c r="H252" i="1"/>
  <c r="F248" i="1"/>
  <c r="I248" i="1" s="1"/>
  <c r="G248" i="1"/>
  <c r="J248" i="1" s="1"/>
  <c r="H248" i="1"/>
  <c r="F244" i="1"/>
  <c r="I244" i="1" s="1"/>
  <c r="G244" i="1"/>
  <c r="J244" i="1" s="1"/>
  <c r="H244" i="1"/>
  <c r="BP1372" i="1"/>
  <c r="BR1372" i="1"/>
  <c r="BD1180" i="1"/>
  <c r="BF1180" i="1"/>
  <c r="AA844" i="1"/>
  <c r="AC844" i="1"/>
  <c r="BP1420" i="1"/>
  <c r="BR1420" i="1"/>
  <c r="AA1036" i="1"/>
  <c r="AC1036" i="1"/>
  <c r="Q1565" i="1"/>
  <c r="O1565" i="1"/>
  <c r="O748" i="1"/>
  <c r="Q748" i="1"/>
  <c r="CB1228" i="1"/>
  <c r="CD1228" i="1"/>
  <c r="BP796" i="1"/>
  <c r="BR796" i="1"/>
  <c r="BR805" i="1" s="1"/>
  <c r="BD1084" i="1"/>
  <c r="BF1084" i="1"/>
  <c r="AM1566" i="1"/>
  <c r="AO1566" i="1"/>
  <c r="CB652" i="1"/>
  <c r="CG603" i="1"/>
  <c r="CB1517" i="1"/>
  <c r="CD1517" i="1"/>
  <c r="AM1324" i="1"/>
  <c r="AO1324" i="1"/>
  <c r="CB940" i="1"/>
  <c r="CD940" i="1"/>
  <c r="AA1084" i="1"/>
  <c r="AC1084" i="1"/>
  <c r="O1372" i="1"/>
  <c r="Q1372" i="1"/>
  <c r="CB1036" i="1"/>
  <c r="CD1036" i="1"/>
  <c r="AM1132" i="1"/>
  <c r="AO1132" i="1"/>
  <c r="BT258" i="1"/>
  <c r="BW258" i="1" s="1"/>
  <c r="BT259" i="1"/>
  <c r="BW259" i="1" s="1"/>
  <c r="BT260" i="1"/>
  <c r="BW260" i="1" s="1"/>
  <c r="BT261" i="1"/>
  <c r="BW261" i="1" s="1"/>
  <c r="BT262" i="1"/>
  <c r="BW262" i="1" s="1"/>
  <c r="BD988" i="1"/>
  <c r="BF988" i="1"/>
  <c r="BD940" i="1"/>
  <c r="BF940" i="1"/>
  <c r="BP1276" i="1"/>
  <c r="BR1276" i="1"/>
  <c r="Q1515" i="1"/>
  <c r="O1515" i="1"/>
  <c r="AM1372" i="1"/>
  <c r="AO1372" i="1"/>
  <c r="CB1466" i="1"/>
  <c r="CD1466" i="1"/>
  <c r="O652" i="1"/>
  <c r="Q652" i="1"/>
  <c r="BP1132" i="1"/>
  <c r="BR1132" i="1"/>
  <c r="BP892" i="1"/>
  <c r="BR892" i="1"/>
  <c r="CB1276" i="1"/>
  <c r="CD1276" i="1"/>
  <c r="AA1276" i="1"/>
  <c r="AC1276" i="1"/>
  <c r="F259" i="1"/>
  <c r="I259" i="1" s="1"/>
  <c r="G259" i="1"/>
  <c r="J259" i="1" s="1"/>
  <c r="H259" i="1"/>
  <c r="F255" i="1"/>
  <c r="I255" i="1" s="1"/>
  <c r="G255" i="1"/>
  <c r="J255" i="1" s="1"/>
  <c r="H255" i="1"/>
  <c r="F251" i="1"/>
  <c r="I251" i="1" s="1"/>
  <c r="G251" i="1"/>
  <c r="J251" i="1" s="1"/>
  <c r="H251" i="1"/>
  <c r="F247" i="1"/>
  <c r="I247" i="1" s="1"/>
  <c r="G247" i="1"/>
  <c r="J247" i="1" s="1"/>
  <c r="H247" i="1"/>
  <c r="F243" i="1"/>
  <c r="I243" i="1" s="1"/>
  <c r="G243" i="1"/>
  <c r="J243" i="1" s="1"/>
  <c r="H243" i="1"/>
  <c r="BD1228" i="1"/>
  <c r="BF1228" i="1"/>
  <c r="BP940" i="1"/>
  <c r="BR940" i="1"/>
  <c r="BI555" i="1"/>
  <c r="BD604" i="1"/>
  <c r="BP1564" i="1"/>
  <c r="BR1564" i="1"/>
  <c r="O1228" i="1"/>
  <c r="Q1228" i="1"/>
  <c r="O1420" i="1"/>
  <c r="Q1420" i="1"/>
  <c r="AR555" i="1"/>
  <c r="AM604" i="1"/>
  <c r="AM1276" i="1"/>
  <c r="AO1276" i="1"/>
  <c r="BD1420" i="1"/>
  <c r="BF1420" i="1"/>
  <c r="AA1180" i="1"/>
  <c r="AC1180" i="1"/>
  <c r="BQ256" i="1"/>
  <c r="BQ252" i="1"/>
  <c r="BQ248" i="1"/>
  <c r="BQ244" i="1"/>
  <c r="BQ241" i="1"/>
  <c r="AM748" i="1"/>
  <c r="AO748" i="1"/>
  <c r="O700" i="1"/>
  <c r="Q700" i="1"/>
  <c r="AM700" i="1"/>
  <c r="AO700" i="1"/>
  <c r="AO707" i="1" s="1"/>
  <c r="AM988" i="1"/>
  <c r="AO988" i="1"/>
  <c r="AA556" i="1"/>
  <c r="AF507" i="1"/>
  <c r="AA511" i="1"/>
  <c r="O1084" i="1"/>
  <c r="Q1084" i="1"/>
  <c r="BF1564" i="1"/>
  <c r="BD1564" i="1"/>
  <c r="BP1180" i="1"/>
  <c r="BR1180" i="1"/>
  <c r="AF555" i="1"/>
  <c r="AA604" i="1"/>
  <c r="CB1420" i="1"/>
  <c r="CD1420" i="1"/>
  <c r="BP652" i="1"/>
  <c r="BU603" i="1"/>
  <c r="AA1228" i="1"/>
  <c r="AC1228" i="1"/>
  <c r="CB1372" i="1"/>
  <c r="CD1372" i="1"/>
  <c r="BI651" i="1"/>
  <c r="BD700" i="1"/>
  <c r="O1036" i="1"/>
  <c r="Q1036" i="1"/>
  <c r="AM844" i="1"/>
  <c r="AO844" i="1"/>
  <c r="AA700" i="1"/>
  <c r="AC700" i="1"/>
  <c r="AA940" i="1"/>
  <c r="AC940" i="1"/>
  <c r="CB1324" i="1"/>
  <c r="CD1324" i="1"/>
  <c r="BD1276" i="1"/>
  <c r="BF1276" i="1"/>
  <c r="BI256" i="1" l="1"/>
  <c r="BG256" i="1"/>
  <c r="BJ256" i="1" s="1"/>
  <c r="CE242" i="1"/>
  <c r="CH242" i="1" s="1"/>
  <c r="CG242" i="1"/>
  <c r="CG254" i="1"/>
  <c r="BI243" i="1"/>
  <c r="BH243" i="1"/>
  <c r="BK243" i="1" s="1"/>
  <c r="AR255" i="1"/>
  <c r="CE253" i="1"/>
  <c r="CH253" i="1" s="1"/>
  <c r="BH255" i="1"/>
  <c r="BK255" i="1" s="1"/>
  <c r="CE251" i="1"/>
  <c r="CH251" i="1" s="1"/>
  <c r="CG244" i="1"/>
  <c r="BI250" i="1"/>
  <c r="AQ256" i="1"/>
  <c r="AT256" i="1" s="1"/>
  <c r="CG255" i="1"/>
  <c r="BT242" i="1"/>
  <c r="BW242" i="1" s="1"/>
  <c r="BI257" i="1"/>
  <c r="CF255" i="1"/>
  <c r="CI255" i="1" s="1"/>
  <c r="BI244" i="1"/>
  <c r="AP254" i="1"/>
  <c r="AS254" i="1" s="1"/>
  <c r="BH250" i="1"/>
  <c r="BK250" i="1" s="1"/>
  <c r="AP247" i="1"/>
  <c r="AS247" i="1" s="1"/>
  <c r="CF249" i="1"/>
  <c r="CI249" i="1" s="1"/>
  <c r="BI255" i="1"/>
  <c r="BG248" i="1"/>
  <c r="BJ248" i="1" s="1"/>
  <c r="AR258" i="1"/>
  <c r="BS243" i="1"/>
  <c r="BV243" i="1" s="1"/>
  <c r="BI253" i="1"/>
  <c r="AQ259" i="1"/>
  <c r="AT259" i="1" s="1"/>
  <c r="CE247" i="1"/>
  <c r="CH247" i="1" s="1"/>
  <c r="BG242" i="1"/>
  <c r="CG249" i="1"/>
  <c r="CE250" i="1"/>
  <c r="CH250" i="1" s="1"/>
  <c r="CF251" i="1"/>
  <c r="CI251" i="1" s="1"/>
  <c r="BT247" i="1"/>
  <c r="BW247" i="1" s="1"/>
  <c r="BI245" i="1"/>
  <c r="AR241" i="1"/>
  <c r="AQ255" i="1"/>
  <c r="AT255" i="1" s="1"/>
  <c r="AQ249" i="1"/>
  <c r="AT249" i="1" s="1"/>
  <c r="AP250" i="1"/>
  <c r="AS250" i="1" s="1"/>
  <c r="BH245" i="1"/>
  <c r="BK245" i="1" s="1"/>
  <c r="BH254" i="1"/>
  <c r="BK254" i="1" s="1"/>
  <c r="AR244" i="1"/>
  <c r="CE246" i="1"/>
  <c r="CH246" i="1" s="1"/>
  <c r="BI248" i="1"/>
  <c r="BG252" i="1"/>
  <c r="BJ252" i="1" s="1"/>
  <c r="CF248" i="1"/>
  <c r="CI248" i="1" s="1"/>
  <c r="CF246" i="1"/>
  <c r="CI246" i="1" s="1"/>
  <c r="BH252" i="1"/>
  <c r="BK252" i="1" s="1"/>
  <c r="CG248" i="1"/>
  <c r="CF253" i="1"/>
  <c r="CI253" i="1" s="1"/>
  <c r="BG254" i="1"/>
  <c r="BJ254" i="1" s="1"/>
  <c r="CF254" i="1"/>
  <c r="CI254" i="1" s="1"/>
  <c r="BS257" i="1"/>
  <c r="BV257" i="1" s="1"/>
  <c r="BG247" i="1"/>
  <c r="BJ247" i="1" s="1"/>
  <c r="CF247" i="1"/>
  <c r="CI247" i="1" s="1"/>
  <c r="BU245" i="1"/>
  <c r="BS255" i="1"/>
  <c r="BV255" i="1" s="1"/>
  <c r="CC266" i="1"/>
  <c r="BI251" i="1"/>
  <c r="AQ243" i="1"/>
  <c r="AT243" i="1" s="1"/>
  <c r="CG243" i="1"/>
  <c r="BI242" i="1"/>
  <c r="BH257" i="1"/>
  <c r="BK257" i="1" s="1"/>
  <c r="AR247" i="1"/>
  <c r="BT253" i="1"/>
  <c r="BW253" i="1" s="1"/>
  <c r="CG250" i="1"/>
  <c r="BH251" i="1"/>
  <c r="BK251" i="1" s="1"/>
  <c r="CF243" i="1"/>
  <c r="CI243" i="1" s="1"/>
  <c r="BS247" i="1"/>
  <c r="BV247" i="1" s="1"/>
  <c r="BH244" i="1"/>
  <c r="BK244" i="1" s="1"/>
  <c r="AR254" i="1"/>
  <c r="AQ258" i="1"/>
  <c r="AT258" i="1" s="1"/>
  <c r="CF244" i="1"/>
  <c r="CI244" i="1" s="1"/>
  <c r="BU243" i="1"/>
  <c r="CG245" i="1"/>
  <c r="AP249" i="1"/>
  <c r="AS249" i="1" s="1"/>
  <c r="BU242" i="1"/>
  <c r="BS251" i="1"/>
  <c r="BV251" i="1" s="1"/>
  <c r="CE256" i="1"/>
  <c r="CH256" i="1" s="1"/>
  <c r="AQ242" i="1"/>
  <c r="AT242" i="1" s="1"/>
  <c r="BP1517" i="1"/>
  <c r="BR1517" i="1"/>
  <c r="BG249" i="1"/>
  <c r="BJ249" i="1" s="1"/>
  <c r="BT257" i="1"/>
  <c r="BW257" i="1" s="1"/>
  <c r="BG246" i="1"/>
  <c r="BJ246" i="1" s="1"/>
  <c r="BH247" i="1"/>
  <c r="BK247" i="1" s="1"/>
  <c r="BT255" i="1"/>
  <c r="BW255" i="1" s="1"/>
  <c r="CF252" i="1"/>
  <c r="CI252" i="1" s="1"/>
  <c r="AN266" i="1"/>
  <c r="BI241" i="1"/>
  <c r="AR253" i="1"/>
  <c r="AP259" i="1"/>
  <c r="AS259" i="1" s="1"/>
  <c r="CF245" i="1"/>
  <c r="CI245" i="1" s="1"/>
  <c r="BH246" i="1"/>
  <c r="BK246" i="1" s="1"/>
  <c r="BI258" i="1"/>
  <c r="AP248" i="1"/>
  <c r="AS248" i="1" s="1"/>
  <c r="AP243" i="1"/>
  <c r="AS243" i="1" s="1"/>
  <c r="AP246" i="1"/>
  <c r="AS246" i="1" s="1"/>
  <c r="AR251" i="1"/>
  <c r="BU249" i="1"/>
  <c r="AQ253" i="1"/>
  <c r="AT253" i="1" s="1"/>
  <c r="BI249" i="1"/>
  <c r="BH253" i="1"/>
  <c r="BK253" i="1" s="1"/>
  <c r="AQ251" i="1"/>
  <c r="AT251" i="1" s="1"/>
  <c r="BT249" i="1"/>
  <c r="BW249" i="1" s="1"/>
  <c r="BE266" i="1"/>
  <c r="BG258" i="1"/>
  <c r="BJ258" i="1" s="1"/>
  <c r="AR248" i="1"/>
  <c r="AR246" i="1"/>
  <c r="CG241" i="1"/>
  <c r="CG256" i="1"/>
  <c r="AP242" i="1"/>
  <c r="AS242" i="1" s="1"/>
  <c r="CE252" i="1"/>
  <c r="CH252" i="1" s="1"/>
  <c r="AR257" i="1"/>
  <c r="BS253" i="1"/>
  <c r="BV253" i="1" s="1"/>
  <c r="BT245" i="1"/>
  <c r="BW245" i="1" s="1"/>
  <c r="BU251" i="1"/>
  <c r="AQ245" i="1"/>
  <c r="AT245" i="1" s="1"/>
  <c r="AQ244" i="1"/>
  <c r="AT244" i="1" s="1"/>
  <c r="AP245" i="1"/>
  <c r="AS245" i="1" s="1"/>
  <c r="AR256" i="1"/>
  <c r="AQ252" i="1"/>
  <c r="AT252" i="1" s="1"/>
  <c r="AP257" i="1"/>
  <c r="AS257" i="1" s="1"/>
  <c r="AR252" i="1"/>
  <c r="AM893" i="1"/>
  <c r="AO893" i="1"/>
  <c r="O1133" i="1"/>
  <c r="Q1133" i="1"/>
  <c r="AM749" i="1"/>
  <c r="AO749" i="1"/>
  <c r="AO756" i="1" s="1"/>
  <c r="AA989" i="1"/>
  <c r="AC989" i="1"/>
  <c r="BU652" i="1"/>
  <c r="BP701" i="1"/>
  <c r="AM1037" i="1"/>
  <c r="AO1037" i="1"/>
  <c r="BS248" i="1"/>
  <c r="BV248" i="1" s="1"/>
  <c r="BT248" i="1"/>
  <c r="BW248" i="1" s="1"/>
  <c r="BU248" i="1"/>
  <c r="O1469" i="1"/>
  <c r="Q1469" i="1"/>
  <c r="AA1325" i="1"/>
  <c r="AC1325" i="1"/>
  <c r="O701" i="1"/>
  <c r="Q701" i="1"/>
  <c r="CD1515" i="1"/>
  <c r="CB1515" i="1"/>
  <c r="AM1421" i="1"/>
  <c r="AO1421" i="1"/>
  <c r="O1421" i="1"/>
  <c r="Q1421" i="1"/>
  <c r="BK241" i="1"/>
  <c r="CB1229" i="1"/>
  <c r="CD1229" i="1"/>
  <c r="BU748" i="1"/>
  <c r="BP797" i="1"/>
  <c r="BP1277" i="1"/>
  <c r="BR1277" i="1"/>
  <c r="AA941" i="1"/>
  <c r="AC941" i="1"/>
  <c r="BS254" i="1"/>
  <c r="BV254" i="1" s="1"/>
  <c r="BT254" i="1"/>
  <c r="BW254" i="1" s="1"/>
  <c r="BU254" i="1"/>
  <c r="AA1421" i="1"/>
  <c r="AC1421" i="1"/>
  <c r="O1325" i="1"/>
  <c r="Q1325" i="1"/>
  <c r="I242" i="1"/>
  <c r="I266" i="1" s="1"/>
  <c r="B271" i="1"/>
  <c r="F266" i="1"/>
  <c r="B281" i="1"/>
  <c r="AA1469" i="1"/>
  <c r="AC1469" i="1"/>
  <c r="BD1373" i="1"/>
  <c r="BF1373" i="1"/>
  <c r="AM989" i="1"/>
  <c r="AO989" i="1"/>
  <c r="O1615" i="1"/>
  <c r="Q1615" i="1"/>
  <c r="AM1469" i="1"/>
  <c r="AO1469" i="1"/>
  <c r="AA1181" i="1"/>
  <c r="AC1181" i="1"/>
  <c r="D271" i="1"/>
  <c r="B268" i="1"/>
  <c r="B269" i="1" s="1"/>
  <c r="C281" i="1"/>
  <c r="B276" i="1"/>
  <c r="H266" i="1"/>
  <c r="B285" i="1"/>
  <c r="B277" i="1"/>
  <c r="D272" i="1"/>
  <c r="C282" i="1"/>
  <c r="CI241" i="1"/>
  <c r="BP1085" i="1"/>
  <c r="BR1085" i="1"/>
  <c r="CB1373" i="1"/>
  <c r="CD1373" i="1"/>
  <c r="O1085" i="1"/>
  <c r="Q1085" i="1"/>
  <c r="AA653" i="1"/>
  <c r="AF604" i="1"/>
  <c r="AF556" i="1"/>
  <c r="AA605" i="1"/>
  <c r="AA560" i="1"/>
  <c r="O749" i="1"/>
  <c r="Q749" i="1"/>
  <c r="AM797" i="1"/>
  <c r="AO797" i="1"/>
  <c r="BS252" i="1"/>
  <c r="BV252" i="1" s="1"/>
  <c r="BT252" i="1"/>
  <c r="BW252" i="1" s="1"/>
  <c r="BU252" i="1"/>
  <c r="AA1229" i="1"/>
  <c r="AC1229" i="1"/>
  <c r="BD1469" i="1"/>
  <c r="BF1469" i="1"/>
  <c r="AM1325" i="1"/>
  <c r="AO1325" i="1"/>
  <c r="BJ242" i="1"/>
  <c r="BP1181" i="1"/>
  <c r="BR1181" i="1"/>
  <c r="O1564" i="1"/>
  <c r="Q1564" i="1"/>
  <c r="BD1037" i="1"/>
  <c r="BF1037" i="1"/>
  <c r="CB1085" i="1"/>
  <c r="CD1085" i="1"/>
  <c r="CB1566" i="1"/>
  <c r="CD1566" i="1"/>
  <c r="BD1133" i="1"/>
  <c r="BF1133" i="1"/>
  <c r="CB1277" i="1"/>
  <c r="CD1277" i="1"/>
  <c r="BP1421" i="1"/>
  <c r="BR1421" i="1"/>
  <c r="O941" i="1"/>
  <c r="Q941" i="1"/>
  <c r="AM941" i="1"/>
  <c r="AO941" i="1"/>
  <c r="AA1566" i="1"/>
  <c r="AC1566" i="1"/>
  <c r="O989" i="1"/>
  <c r="Q989" i="1"/>
  <c r="AC1565" i="1"/>
  <c r="AA1565" i="1"/>
  <c r="BU556" i="1"/>
  <c r="BP605" i="1"/>
  <c r="BP560" i="1"/>
  <c r="AM1277" i="1"/>
  <c r="AO1277" i="1"/>
  <c r="O845" i="1"/>
  <c r="Q845" i="1"/>
  <c r="BD1085" i="1"/>
  <c r="BF1085" i="1"/>
  <c r="CB941" i="1"/>
  <c r="CD941" i="1"/>
  <c r="O893" i="1"/>
  <c r="Q893" i="1"/>
  <c r="AA701" i="1"/>
  <c r="AC701" i="1"/>
  <c r="AC707" i="1" s="1"/>
  <c r="BV242" i="1"/>
  <c r="BP1373" i="1"/>
  <c r="BR1373" i="1"/>
  <c r="BP653" i="1"/>
  <c r="BU604" i="1"/>
  <c r="BF1565" i="1"/>
  <c r="BD1565" i="1"/>
  <c r="B282" i="1"/>
  <c r="C276" i="1"/>
  <c r="C272" i="1"/>
  <c r="B272" i="1"/>
  <c r="C271" i="1"/>
  <c r="C277" i="1"/>
  <c r="G266" i="1"/>
  <c r="J241" i="1"/>
  <c r="J266" i="1" s="1"/>
  <c r="BD1325" i="1"/>
  <c r="BF1325" i="1"/>
  <c r="AA749" i="1"/>
  <c r="AC749" i="1"/>
  <c r="BD749" i="1"/>
  <c r="BI700" i="1"/>
  <c r="AA1277" i="1"/>
  <c r="AC1277" i="1"/>
  <c r="BP1229" i="1"/>
  <c r="BR1229" i="1"/>
  <c r="BQ266" i="1"/>
  <c r="BT241" i="1"/>
  <c r="BU241" i="1"/>
  <c r="BS256" i="1"/>
  <c r="BV256" i="1" s="1"/>
  <c r="BT256" i="1"/>
  <c r="BW256" i="1" s="1"/>
  <c r="BU256" i="1"/>
  <c r="AM653" i="1"/>
  <c r="AR604" i="1"/>
  <c r="AT241" i="1"/>
  <c r="BP989" i="1"/>
  <c r="BR989" i="1"/>
  <c r="BD1277" i="1"/>
  <c r="BF1277" i="1"/>
  <c r="BP941" i="1"/>
  <c r="BR941" i="1"/>
  <c r="BD989" i="1"/>
  <c r="BF989" i="1"/>
  <c r="AM1181" i="1"/>
  <c r="AO1181" i="1"/>
  <c r="CB989" i="1"/>
  <c r="CD989" i="1"/>
  <c r="AM1373" i="1"/>
  <c r="AO1373" i="1"/>
  <c r="AM1615" i="1"/>
  <c r="AO1615" i="1"/>
  <c r="O797" i="1"/>
  <c r="Q797" i="1"/>
  <c r="BD1229" i="1"/>
  <c r="BF1229" i="1"/>
  <c r="AM1085" i="1"/>
  <c r="AO1085" i="1"/>
  <c r="BD1421" i="1"/>
  <c r="BF1421" i="1"/>
  <c r="O1229" i="1"/>
  <c r="Q1229" i="1"/>
  <c r="BD845" i="1"/>
  <c r="BF845" i="1"/>
  <c r="CD1565" i="1"/>
  <c r="CB1565" i="1"/>
  <c r="BI556" i="1"/>
  <c r="BD605" i="1"/>
  <c r="BD560" i="1"/>
  <c r="BD893" i="1"/>
  <c r="BF893" i="1"/>
  <c r="BS246" i="1"/>
  <c r="BV246" i="1" s="1"/>
  <c r="BT246" i="1"/>
  <c r="BW246" i="1" s="1"/>
  <c r="BU246" i="1"/>
  <c r="BP1712" i="1"/>
  <c r="BR1712" i="1"/>
  <c r="AA845" i="1"/>
  <c r="AC845" i="1"/>
  <c r="CB893" i="1"/>
  <c r="CD893" i="1"/>
  <c r="CD903" i="1" s="1"/>
  <c r="O1181" i="1"/>
  <c r="Q1181" i="1"/>
  <c r="T556" i="1"/>
  <c r="O605" i="1"/>
  <c r="O560" i="1"/>
  <c r="BD1566" i="1"/>
  <c r="BF1566" i="1"/>
  <c r="AM1229" i="1"/>
  <c r="AO1229" i="1"/>
  <c r="AA797" i="1"/>
  <c r="AC797" i="1"/>
  <c r="CB845" i="1"/>
  <c r="CG796" i="1"/>
  <c r="CB1181" i="1"/>
  <c r="CD1181" i="1"/>
  <c r="AR556" i="1"/>
  <c r="AM605" i="1"/>
  <c r="AM560" i="1"/>
  <c r="O1373" i="1"/>
  <c r="Q1373" i="1"/>
  <c r="AO1565" i="1"/>
  <c r="AM1565" i="1"/>
  <c r="CB749" i="1"/>
  <c r="CG700" i="1"/>
  <c r="BP1133" i="1"/>
  <c r="BR1133" i="1"/>
  <c r="O1037" i="1"/>
  <c r="Q1037" i="1"/>
  <c r="CB1421" i="1"/>
  <c r="CD1421" i="1"/>
  <c r="CB1469" i="1"/>
  <c r="CD1469" i="1"/>
  <c r="BF1613" i="1"/>
  <c r="BD1613" i="1"/>
  <c r="BS244" i="1"/>
  <c r="BV244" i="1" s="1"/>
  <c r="BT244" i="1"/>
  <c r="BW244" i="1" s="1"/>
  <c r="BU244" i="1"/>
  <c r="O1277" i="1"/>
  <c r="Q1277" i="1"/>
  <c r="BR1613" i="1"/>
  <c r="BP1613" i="1"/>
  <c r="BD653" i="1"/>
  <c r="BI604" i="1"/>
  <c r="CB1325" i="1"/>
  <c r="CD1325" i="1"/>
  <c r="BP1325" i="1"/>
  <c r="BR1325" i="1"/>
  <c r="AA1133" i="1"/>
  <c r="AC1133" i="1"/>
  <c r="CG652" i="1"/>
  <c r="CB701" i="1"/>
  <c r="BP845" i="1"/>
  <c r="BR845" i="1"/>
  <c r="BR854" i="1" s="1"/>
  <c r="O1614" i="1"/>
  <c r="Q1614" i="1"/>
  <c r="AA1085" i="1"/>
  <c r="AC1085" i="1"/>
  <c r="BP1469" i="1"/>
  <c r="BR1469" i="1"/>
  <c r="AA893" i="1"/>
  <c r="AC893" i="1"/>
  <c r="BP1037" i="1"/>
  <c r="BR1037" i="1"/>
  <c r="O653" i="1"/>
  <c r="Q653" i="1"/>
  <c r="Q658" i="1" s="1"/>
  <c r="AM1515" i="1"/>
  <c r="AO1515" i="1"/>
  <c r="CG556" i="1"/>
  <c r="CB605" i="1"/>
  <c r="CB560" i="1"/>
  <c r="AC1515" i="1"/>
  <c r="AA1515" i="1"/>
  <c r="CB1037" i="1"/>
  <c r="CD1037" i="1"/>
  <c r="BS250" i="1"/>
  <c r="BV250" i="1" s="1"/>
  <c r="BT250" i="1"/>
  <c r="BW250" i="1" s="1"/>
  <c r="BU250" i="1"/>
  <c r="CB653" i="1"/>
  <c r="CG604" i="1"/>
  <c r="BP893" i="1"/>
  <c r="BR893" i="1"/>
  <c r="CG748" i="1"/>
  <c r="CB797" i="1"/>
  <c r="AR652" i="1"/>
  <c r="AM701" i="1"/>
  <c r="BD797" i="1"/>
  <c r="BF797" i="1"/>
  <c r="BF805" i="1" s="1"/>
  <c r="AA1037" i="1"/>
  <c r="AC1037" i="1"/>
  <c r="BP749" i="1"/>
  <c r="BU700" i="1"/>
  <c r="AM1133" i="1"/>
  <c r="AO1133" i="1"/>
  <c r="BI652" i="1"/>
  <c r="BD701" i="1"/>
  <c r="AA1373" i="1"/>
  <c r="AC1373" i="1"/>
  <c r="BD941" i="1"/>
  <c r="BF941" i="1"/>
  <c r="AM845" i="1"/>
  <c r="AO845" i="1"/>
  <c r="CB1133" i="1"/>
  <c r="CD1133" i="1"/>
  <c r="BD1181" i="1"/>
  <c r="BF1181" i="1"/>
  <c r="BC285" i="1" l="1"/>
  <c r="CA285" i="1"/>
  <c r="CF266" i="1"/>
  <c r="CB277" i="1"/>
  <c r="CB271" i="1"/>
  <c r="CA276" i="1"/>
  <c r="CA271" i="1"/>
  <c r="BG266" i="1"/>
  <c r="BD277" i="1"/>
  <c r="AM277" i="1"/>
  <c r="AL271" i="1"/>
  <c r="CB272" i="1"/>
  <c r="BD272" i="1"/>
  <c r="BC276" i="1"/>
  <c r="BJ266" i="1"/>
  <c r="BH266" i="1"/>
  <c r="BD276" i="1"/>
  <c r="AM281" i="1"/>
  <c r="CB282" i="1"/>
  <c r="BE271" i="1"/>
  <c r="BC271" i="1"/>
  <c r="BD271" i="1"/>
  <c r="BC282" i="1"/>
  <c r="AM282" i="1"/>
  <c r="BP1566" i="1"/>
  <c r="BR1566" i="1"/>
  <c r="CG266" i="1"/>
  <c r="AS266" i="1"/>
  <c r="CA281" i="1"/>
  <c r="BC281" i="1"/>
  <c r="CI266" i="1"/>
  <c r="BK266" i="1"/>
  <c r="BC272" i="1"/>
  <c r="CA277" i="1"/>
  <c r="BE272" i="1"/>
  <c r="AM271" i="1"/>
  <c r="AL276" i="1"/>
  <c r="CC271" i="1"/>
  <c r="CB281" i="1"/>
  <c r="BD282" i="1"/>
  <c r="BC268" i="1"/>
  <c r="BC269" i="1" s="1"/>
  <c r="AM276" i="1"/>
  <c r="AM272" i="1"/>
  <c r="CH266" i="1"/>
  <c r="CA282" i="1"/>
  <c r="AL285" i="1"/>
  <c r="CC272" i="1"/>
  <c r="BD281" i="1"/>
  <c r="AQ266" i="1"/>
  <c r="CA268" i="1"/>
  <c r="CA269" i="1" s="1"/>
  <c r="BC277" i="1"/>
  <c r="BI266" i="1"/>
  <c r="AT266" i="1"/>
  <c r="CE266" i="1"/>
  <c r="CA272" i="1"/>
  <c r="CB276" i="1"/>
  <c r="BO271" i="1"/>
  <c r="BS266" i="1"/>
  <c r="BV266" i="1"/>
  <c r="BO281" i="1"/>
  <c r="AL277" i="1"/>
  <c r="AL282" i="1"/>
  <c r="AL272" i="1"/>
  <c r="AP266" i="1"/>
  <c r="AR266" i="1"/>
  <c r="AL268" i="1"/>
  <c r="AL269" i="1" s="1"/>
  <c r="AL281" i="1"/>
  <c r="AN272" i="1"/>
  <c r="AN271" i="1"/>
  <c r="BD1230" i="1"/>
  <c r="BF1230" i="1"/>
  <c r="CB1182" i="1"/>
  <c r="CD1182" i="1"/>
  <c r="BU749" i="1"/>
  <c r="BP798" i="1"/>
  <c r="AO1564" i="1"/>
  <c r="AM1564" i="1"/>
  <c r="BP894" i="1"/>
  <c r="BR894" i="1"/>
  <c r="BR903" i="1" s="1"/>
  <c r="AM1614" i="1"/>
  <c r="AO1614" i="1"/>
  <c r="O1230" i="1"/>
  <c r="Q1230" i="1"/>
  <c r="BD942" i="1"/>
  <c r="BF942" i="1"/>
  <c r="AM1134" i="1"/>
  <c r="AO1134" i="1"/>
  <c r="AM1422" i="1"/>
  <c r="AO1422" i="1"/>
  <c r="AR653" i="1"/>
  <c r="AM702" i="1"/>
  <c r="BD1374" i="1"/>
  <c r="BF1374" i="1"/>
  <c r="BP1422" i="1"/>
  <c r="BR1422" i="1"/>
  <c r="BD1182" i="1"/>
  <c r="BF1182" i="1"/>
  <c r="AM1374" i="1"/>
  <c r="AO1374" i="1"/>
  <c r="AA654" i="1"/>
  <c r="AF605" i="1"/>
  <c r="AA609" i="1"/>
  <c r="CB750" i="1"/>
  <c r="CG701" i="1"/>
  <c r="BP1374" i="1"/>
  <c r="BR1374" i="1"/>
  <c r="CB894" i="1"/>
  <c r="CG845" i="1"/>
  <c r="BP1278" i="1"/>
  <c r="BR1278" i="1"/>
  <c r="AM1326" i="1"/>
  <c r="AO1326" i="1"/>
  <c r="O990" i="1"/>
  <c r="Q990" i="1"/>
  <c r="CB1326" i="1"/>
  <c r="CD1326" i="1"/>
  <c r="BD1086" i="1"/>
  <c r="BF1086" i="1"/>
  <c r="Q1613" i="1"/>
  <c r="O1613" i="1"/>
  <c r="BD1518" i="1"/>
  <c r="BF1518" i="1"/>
  <c r="AA1278" i="1"/>
  <c r="AC1278" i="1"/>
  <c r="AM1518" i="1"/>
  <c r="AO1518" i="1"/>
  <c r="O1664" i="1"/>
  <c r="Q1664" i="1"/>
  <c r="G272" i="1"/>
  <c r="CD1564" i="1"/>
  <c r="CB1564" i="1"/>
  <c r="AM1086" i="1"/>
  <c r="AO1086" i="1"/>
  <c r="AM798" i="1"/>
  <c r="AO798" i="1"/>
  <c r="AO805" i="1" s="1"/>
  <c r="BD750" i="1"/>
  <c r="BI701" i="1"/>
  <c r="AM1182" i="1"/>
  <c r="AO1182" i="1"/>
  <c r="AC1564" i="1"/>
  <c r="AA1564" i="1"/>
  <c r="BP1086" i="1"/>
  <c r="BR1086" i="1"/>
  <c r="AA1182" i="1"/>
  <c r="AC1182" i="1"/>
  <c r="CB1374" i="1"/>
  <c r="CD1374" i="1"/>
  <c r="CB1518" i="1"/>
  <c r="CD1518" i="1"/>
  <c r="CB1470" i="1"/>
  <c r="CD1470" i="1"/>
  <c r="CG749" i="1"/>
  <c r="CB798" i="1"/>
  <c r="BD1615" i="1"/>
  <c r="BF1615" i="1"/>
  <c r="AA894" i="1"/>
  <c r="AC894" i="1"/>
  <c r="BR1761" i="1"/>
  <c r="BP1761" i="1"/>
  <c r="BD654" i="1"/>
  <c r="BI605" i="1"/>
  <c r="BD609" i="1"/>
  <c r="CB1614" i="1"/>
  <c r="CD1614" i="1"/>
  <c r="BD894" i="1"/>
  <c r="BF894" i="1"/>
  <c r="O1278" i="1"/>
  <c r="Q1278" i="1"/>
  <c r="AM1230" i="1"/>
  <c r="AO1230" i="1"/>
  <c r="BP990" i="1"/>
  <c r="BR990" i="1"/>
  <c r="BI749" i="1"/>
  <c r="BD798" i="1"/>
  <c r="BD1614" i="1"/>
  <c r="BF1614" i="1"/>
  <c r="O894" i="1"/>
  <c r="Q894" i="1"/>
  <c r="AA1614" i="1"/>
  <c r="AC1614" i="1"/>
  <c r="O1038" i="1"/>
  <c r="Q1038" i="1"/>
  <c r="AM990" i="1"/>
  <c r="AO990" i="1"/>
  <c r="CB1134" i="1"/>
  <c r="CD1134" i="1"/>
  <c r="AM846" i="1"/>
  <c r="AO846" i="1"/>
  <c r="O798" i="1"/>
  <c r="Q798" i="1"/>
  <c r="CB1422" i="1"/>
  <c r="CD1422" i="1"/>
  <c r="AA1230" i="1"/>
  <c r="AC1230" i="1"/>
  <c r="AA1518" i="1"/>
  <c r="AC1518" i="1"/>
  <c r="O1374" i="1"/>
  <c r="Q1374" i="1"/>
  <c r="AA1470" i="1"/>
  <c r="AC1470" i="1"/>
  <c r="O750" i="1"/>
  <c r="Q750" i="1"/>
  <c r="AA1374" i="1"/>
  <c r="AC1374" i="1"/>
  <c r="BP750" i="1"/>
  <c r="BU701" i="1"/>
  <c r="AA1038" i="1"/>
  <c r="AC1038" i="1"/>
  <c r="AA1134" i="1"/>
  <c r="AC1134" i="1"/>
  <c r="BI653" i="1"/>
  <c r="BD702" i="1"/>
  <c r="BF1662" i="1"/>
  <c r="BD1662" i="1"/>
  <c r="BP1182" i="1"/>
  <c r="BR1182" i="1"/>
  <c r="O654" i="1"/>
  <c r="T605" i="1"/>
  <c r="O609" i="1"/>
  <c r="BP1038" i="1"/>
  <c r="BR1038" i="1"/>
  <c r="BP282" i="1"/>
  <c r="BO277" i="1"/>
  <c r="BU266" i="1"/>
  <c r="BQ271" i="1"/>
  <c r="BO276" i="1"/>
  <c r="BQ272" i="1"/>
  <c r="BP281" i="1"/>
  <c r="BO268" i="1"/>
  <c r="BO269" i="1" s="1"/>
  <c r="BO285" i="1"/>
  <c r="AA1326" i="1"/>
  <c r="AC1326" i="1"/>
  <c r="BP1470" i="1"/>
  <c r="BR1470" i="1"/>
  <c r="BP1230" i="1"/>
  <c r="BR1230" i="1"/>
  <c r="AM1038" i="1"/>
  <c r="AO1038" i="1"/>
  <c r="BP846" i="1"/>
  <c r="BU797" i="1"/>
  <c r="CB1278" i="1"/>
  <c r="CD1278" i="1"/>
  <c r="O1470" i="1"/>
  <c r="Q1470" i="1"/>
  <c r="AM1470" i="1"/>
  <c r="AO1470" i="1"/>
  <c r="O1182" i="1"/>
  <c r="Q1182" i="1"/>
  <c r="AM942" i="1"/>
  <c r="AO942" i="1"/>
  <c r="BD990" i="1"/>
  <c r="BF990" i="1"/>
  <c r="AA1422" i="1"/>
  <c r="AC1422" i="1"/>
  <c r="BD846" i="1"/>
  <c r="BF846" i="1"/>
  <c r="BF854" i="1" s="1"/>
  <c r="CB846" i="1"/>
  <c r="CG797" i="1"/>
  <c r="BP942" i="1"/>
  <c r="BR942" i="1"/>
  <c r="CB1086" i="1"/>
  <c r="CD1086" i="1"/>
  <c r="AA942" i="1"/>
  <c r="AC942" i="1"/>
  <c r="BP1518" i="1"/>
  <c r="BR1518" i="1"/>
  <c r="BP1662" i="1"/>
  <c r="BR1662" i="1"/>
  <c r="O1086" i="1"/>
  <c r="Q1086" i="1"/>
  <c r="O1422" i="1"/>
  <c r="Q1422" i="1"/>
  <c r="BD1470" i="1"/>
  <c r="BF1470" i="1"/>
  <c r="O846" i="1"/>
  <c r="Q846" i="1"/>
  <c r="AM1664" i="1"/>
  <c r="AO1664" i="1"/>
  <c r="BD1038" i="1"/>
  <c r="BF1038" i="1"/>
  <c r="BD1326" i="1"/>
  <c r="BF1326" i="1"/>
  <c r="BP272" i="1"/>
  <c r="BO282" i="1"/>
  <c r="BO272" i="1"/>
  <c r="BT266" i="1"/>
  <c r="BP271" i="1"/>
  <c r="BP276" i="1"/>
  <c r="BW241" i="1"/>
  <c r="BW266" i="1" s="1"/>
  <c r="BP277" i="1"/>
  <c r="AA798" i="1"/>
  <c r="AC798" i="1"/>
  <c r="BU653" i="1"/>
  <c r="BP702" i="1"/>
  <c r="AA750" i="1"/>
  <c r="AC750" i="1"/>
  <c r="AC756" i="1" s="1"/>
  <c r="O942" i="1"/>
  <c r="Q942" i="1"/>
  <c r="AA1615" i="1"/>
  <c r="AC1615" i="1"/>
  <c r="BP1134" i="1"/>
  <c r="BR1134" i="1"/>
  <c r="AM894" i="1"/>
  <c r="AO894" i="1"/>
  <c r="AA1086" i="1"/>
  <c r="AC1086" i="1"/>
  <c r="AM750" i="1"/>
  <c r="AR701" i="1"/>
  <c r="CG653" i="1"/>
  <c r="CB702" i="1"/>
  <c r="CB654" i="1"/>
  <c r="CG605" i="1"/>
  <c r="CB609" i="1"/>
  <c r="O702" i="1"/>
  <c r="Q702" i="1"/>
  <c r="Q707" i="1" s="1"/>
  <c r="Q1663" i="1"/>
  <c r="O1663" i="1"/>
  <c r="O1326" i="1"/>
  <c r="Q1326" i="1"/>
  <c r="AM654" i="1"/>
  <c r="AR605" i="1"/>
  <c r="AM609" i="1"/>
  <c r="CB1230" i="1"/>
  <c r="CD1230" i="1"/>
  <c r="AA846" i="1"/>
  <c r="AC846" i="1"/>
  <c r="AM1278" i="1"/>
  <c r="AO1278" i="1"/>
  <c r="CB942" i="1"/>
  <c r="CD942" i="1"/>
  <c r="CD952" i="1" s="1"/>
  <c r="BD1278" i="1"/>
  <c r="BF1278" i="1"/>
  <c r="CB1038" i="1"/>
  <c r="CD1038" i="1"/>
  <c r="CB990" i="1"/>
  <c r="CD990" i="1"/>
  <c r="BD1134" i="1"/>
  <c r="BF1134" i="1"/>
  <c r="BP654" i="1"/>
  <c r="BU605" i="1"/>
  <c r="BP609" i="1"/>
  <c r="CB1615" i="1"/>
  <c r="CD1615" i="1"/>
  <c r="AF653" i="1"/>
  <c r="AA702" i="1"/>
  <c r="O1134" i="1"/>
  <c r="Q1134" i="1"/>
  <c r="G277" i="1"/>
  <c r="B287" i="1" s="1"/>
  <c r="BD1422" i="1"/>
  <c r="BF1422" i="1"/>
  <c r="G282" i="1"/>
  <c r="C287" i="1" s="1"/>
  <c r="AA990" i="1"/>
  <c r="AC990" i="1"/>
  <c r="BP1326" i="1"/>
  <c r="BR1326" i="1"/>
  <c r="O1518" i="1"/>
  <c r="Q1518" i="1"/>
  <c r="BH272" i="1" l="1"/>
  <c r="AQ277" i="1"/>
  <c r="AL287" i="1" s="1"/>
  <c r="BH277" i="1"/>
  <c r="BC287" i="1" s="1"/>
  <c r="CF272" i="1"/>
  <c r="CF277" i="1"/>
  <c r="CA287" i="1" s="1"/>
  <c r="CF282" i="1"/>
  <c r="CB287" i="1" s="1"/>
  <c r="CE311" i="1" s="1"/>
  <c r="CH311" i="1" s="1"/>
  <c r="BH282" i="1"/>
  <c r="BD287" i="1" s="1"/>
  <c r="BR1615" i="1"/>
  <c r="BP1615" i="1"/>
  <c r="AQ272" i="1"/>
  <c r="AQ282" i="1"/>
  <c r="AM287" i="1" s="1"/>
  <c r="BT282" i="1"/>
  <c r="BP287" i="1" s="1"/>
  <c r="BS308" i="1" s="1"/>
  <c r="BV308" i="1" s="1"/>
  <c r="BT277" i="1"/>
  <c r="BO287" i="1" s="1"/>
  <c r="BT272" i="1"/>
  <c r="O1567" i="1"/>
  <c r="Q1567" i="1"/>
  <c r="AA1039" i="1"/>
  <c r="AC1039" i="1"/>
  <c r="AA751" i="1"/>
  <c r="AF702" i="1"/>
  <c r="BD1183" i="1"/>
  <c r="BF1183" i="1"/>
  <c r="CB991" i="1"/>
  <c r="CD991" i="1"/>
  <c r="CD1001" i="1" s="1"/>
  <c r="AM1327" i="1"/>
  <c r="AO1327" i="1"/>
  <c r="AM943" i="1"/>
  <c r="AO943" i="1"/>
  <c r="BD1375" i="1"/>
  <c r="BF1375" i="1"/>
  <c r="BD1087" i="1"/>
  <c r="BF1087" i="1"/>
  <c r="O1471" i="1"/>
  <c r="Q1471" i="1"/>
  <c r="BP1567" i="1"/>
  <c r="BR1567" i="1"/>
  <c r="BP991" i="1"/>
  <c r="BR991" i="1"/>
  <c r="BD1039" i="1"/>
  <c r="BF1039" i="1"/>
  <c r="CB1327" i="1"/>
  <c r="CD1327" i="1"/>
  <c r="T654" i="1"/>
  <c r="O703" i="1"/>
  <c r="O658" i="1"/>
  <c r="AA1279" i="1"/>
  <c r="AC1279" i="1"/>
  <c r="CB1183" i="1"/>
  <c r="CD1183" i="1"/>
  <c r="O943" i="1"/>
  <c r="Q943" i="1"/>
  <c r="BD847" i="1"/>
  <c r="BI798" i="1"/>
  <c r="BP1039" i="1"/>
  <c r="BR1039" i="1"/>
  <c r="CD1663" i="1"/>
  <c r="CB1663" i="1"/>
  <c r="BD1664" i="1"/>
  <c r="BF1664" i="1"/>
  <c r="CB1567" i="1"/>
  <c r="CD1567" i="1"/>
  <c r="CB1423" i="1"/>
  <c r="CD1423" i="1"/>
  <c r="BI750" i="1"/>
  <c r="BD799" i="1"/>
  <c r="BD1135" i="1"/>
  <c r="BF1135" i="1"/>
  <c r="AM1423" i="1"/>
  <c r="AO1423" i="1"/>
  <c r="BD1231" i="1"/>
  <c r="BF1231" i="1"/>
  <c r="BP1471" i="1"/>
  <c r="BR1471" i="1"/>
  <c r="AM751" i="1"/>
  <c r="AR702" i="1"/>
  <c r="AM1183" i="1"/>
  <c r="AO1183" i="1"/>
  <c r="BP943" i="1"/>
  <c r="BR943" i="1"/>
  <c r="BR952" i="1" s="1"/>
  <c r="BP1375" i="1"/>
  <c r="BR1375" i="1"/>
  <c r="CB1664" i="1"/>
  <c r="CD1664" i="1"/>
  <c r="BU654" i="1"/>
  <c r="BP703" i="1"/>
  <c r="BP658" i="1"/>
  <c r="BD1327" i="1"/>
  <c r="BF1327" i="1"/>
  <c r="AR654" i="1"/>
  <c r="AM703" i="1"/>
  <c r="AM658" i="1"/>
  <c r="O1375" i="1"/>
  <c r="Q1375" i="1"/>
  <c r="O1712" i="1"/>
  <c r="Q1712" i="1"/>
  <c r="O751" i="1"/>
  <c r="Q751" i="1"/>
  <c r="Q756" i="1" s="1"/>
  <c r="AA1135" i="1"/>
  <c r="AC1135" i="1"/>
  <c r="O991" i="1"/>
  <c r="Q991" i="1"/>
  <c r="AA799" i="1"/>
  <c r="AC799" i="1"/>
  <c r="AC805" i="1" s="1"/>
  <c r="AA847" i="1"/>
  <c r="AC847" i="1"/>
  <c r="BD1519" i="1"/>
  <c r="BF1519" i="1"/>
  <c r="AA1471" i="1"/>
  <c r="AC1471" i="1"/>
  <c r="O1519" i="1"/>
  <c r="Q1519" i="1"/>
  <c r="AM1087" i="1"/>
  <c r="AO1087" i="1"/>
  <c r="AA1375" i="1"/>
  <c r="AC1375" i="1"/>
  <c r="BP1087" i="1"/>
  <c r="BR1087" i="1"/>
  <c r="BD751" i="1"/>
  <c r="BI702" i="1"/>
  <c r="AA1087" i="1"/>
  <c r="AC1087" i="1"/>
  <c r="AA1567" i="1"/>
  <c r="AC1567" i="1"/>
  <c r="O847" i="1"/>
  <c r="Q847" i="1"/>
  <c r="AM895" i="1"/>
  <c r="AO895" i="1"/>
  <c r="AC1663" i="1"/>
  <c r="AA1663" i="1"/>
  <c r="BD943" i="1"/>
  <c r="BF943" i="1"/>
  <c r="BP1810" i="1"/>
  <c r="BR1810" i="1"/>
  <c r="AA943" i="1"/>
  <c r="AC943" i="1"/>
  <c r="CB847" i="1"/>
  <c r="CG798" i="1"/>
  <c r="CB1519" i="1"/>
  <c r="CD1519" i="1"/>
  <c r="AC1613" i="1"/>
  <c r="AA1613" i="1"/>
  <c r="CD1613" i="1"/>
  <c r="CB1613" i="1"/>
  <c r="AA1327" i="1"/>
  <c r="AC1327" i="1"/>
  <c r="BD1567" i="1"/>
  <c r="BF1567" i="1"/>
  <c r="AM1375" i="1"/>
  <c r="AO1375" i="1"/>
  <c r="CG894" i="1"/>
  <c r="CB943" i="1"/>
  <c r="BP1423" i="1"/>
  <c r="BR1423" i="1"/>
  <c r="AF654" i="1"/>
  <c r="AA703" i="1"/>
  <c r="AA658" i="1"/>
  <c r="AM1471" i="1"/>
  <c r="AO1471" i="1"/>
  <c r="AO1663" i="1"/>
  <c r="AM1663" i="1"/>
  <c r="AM1613" i="1"/>
  <c r="AO1613" i="1"/>
  <c r="BD1279" i="1"/>
  <c r="BF1279" i="1"/>
  <c r="CB1087" i="1"/>
  <c r="CD1087" i="1"/>
  <c r="CB1279" i="1"/>
  <c r="CD1279" i="1"/>
  <c r="CG654" i="1"/>
  <c r="CB703" i="1"/>
  <c r="CB658" i="1"/>
  <c r="AR750" i="1"/>
  <c r="AM799" i="1"/>
  <c r="BP751" i="1"/>
  <c r="BU702" i="1"/>
  <c r="O895" i="1"/>
  <c r="Q895" i="1"/>
  <c r="CB1135" i="1"/>
  <c r="CD1135" i="1"/>
  <c r="BD895" i="1"/>
  <c r="BF895" i="1"/>
  <c r="BF903" i="1" s="1"/>
  <c r="AM991" i="1"/>
  <c r="AO991" i="1"/>
  <c r="O1231" i="1"/>
  <c r="Q1231" i="1"/>
  <c r="AM1519" i="1"/>
  <c r="AO1519" i="1"/>
  <c r="BP895" i="1"/>
  <c r="BU846" i="1"/>
  <c r="BP1519" i="1"/>
  <c r="BR1519" i="1"/>
  <c r="BF1711" i="1"/>
  <c r="BD1711" i="1"/>
  <c r="AA1183" i="1"/>
  <c r="AC1183" i="1"/>
  <c r="O799" i="1"/>
  <c r="Q799" i="1"/>
  <c r="O1423" i="1"/>
  <c r="Q1423" i="1"/>
  <c r="O1087" i="1"/>
  <c r="Q1087" i="1"/>
  <c r="O1327" i="1"/>
  <c r="Q1327" i="1"/>
  <c r="BP1135" i="1"/>
  <c r="BR1135" i="1"/>
  <c r="AM1231" i="1"/>
  <c r="AO1231" i="1"/>
  <c r="AM847" i="1"/>
  <c r="AO847" i="1"/>
  <c r="AO854" i="1" s="1"/>
  <c r="AM1135" i="1"/>
  <c r="AO1135" i="1"/>
  <c r="AM1567" i="1"/>
  <c r="AO1567" i="1"/>
  <c r="O1662" i="1"/>
  <c r="Q1662" i="1"/>
  <c r="O1039" i="1"/>
  <c r="Q1039" i="1"/>
  <c r="O1279" i="1"/>
  <c r="Q1279" i="1"/>
  <c r="BP847" i="1"/>
  <c r="BU798" i="1"/>
  <c r="CB1231" i="1"/>
  <c r="CD1231" i="1"/>
  <c r="D291" i="1"/>
  <c r="D290" i="1"/>
  <c r="D293" i="1"/>
  <c r="D292" i="1"/>
  <c r="D294" i="1"/>
  <c r="D295" i="1"/>
  <c r="D296" i="1"/>
  <c r="D297" i="1"/>
  <c r="D298" i="1"/>
  <c r="D299" i="1"/>
  <c r="D300" i="1"/>
  <c r="D301" i="1"/>
  <c r="D302" i="1"/>
  <c r="D303" i="1"/>
  <c r="D304" i="1"/>
  <c r="D305" i="1"/>
  <c r="D306" i="1"/>
  <c r="D307" i="1"/>
  <c r="D308" i="1"/>
  <c r="D309" i="1"/>
  <c r="D310" i="1"/>
  <c r="D311" i="1"/>
  <c r="BD1471" i="1"/>
  <c r="BF1471" i="1"/>
  <c r="O1183" i="1"/>
  <c r="Q1183" i="1"/>
  <c r="CB1039" i="1"/>
  <c r="CD1039" i="1"/>
  <c r="AA895" i="1"/>
  <c r="AC895" i="1"/>
  <c r="CB751" i="1"/>
  <c r="CG702" i="1"/>
  <c r="BP1183" i="1"/>
  <c r="BR1183" i="1"/>
  <c r="AA1664" i="1"/>
  <c r="AC1664" i="1"/>
  <c r="AM1713" i="1"/>
  <c r="AO1713" i="1"/>
  <c r="O1135" i="1"/>
  <c r="Q1135" i="1"/>
  <c r="BR1711" i="1"/>
  <c r="BP1711" i="1"/>
  <c r="AA991" i="1"/>
  <c r="AC991" i="1"/>
  <c r="CB895" i="1"/>
  <c r="CG846" i="1"/>
  <c r="BP1279" i="1"/>
  <c r="BR1279" i="1"/>
  <c r="BP1231" i="1"/>
  <c r="BR1231" i="1"/>
  <c r="BU750" i="1"/>
  <c r="BP799" i="1"/>
  <c r="AA1423" i="1"/>
  <c r="AC1423" i="1"/>
  <c r="AA1519" i="1"/>
  <c r="AC1519" i="1"/>
  <c r="CB1471" i="1"/>
  <c r="CD1471" i="1"/>
  <c r="AM1039" i="1"/>
  <c r="AO1039" i="1"/>
  <c r="BF1663" i="1"/>
  <c r="BD1663" i="1"/>
  <c r="AM1279" i="1"/>
  <c r="AO1279" i="1"/>
  <c r="BI654" i="1"/>
  <c r="BD703" i="1"/>
  <c r="BD658" i="1"/>
  <c r="AA1231" i="1"/>
  <c r="AC1231" i="1"/>
  <c r="O1713" i="1"/>
  <c r="Q1713" i="1"/>
  <c r="CB1375" i="1"/>
  <c r="CD1375" i="1"/>
  <c r="BP1327" i="1"/>
  <c r="BR1327" i="1"/>
  <c r="CG750" i="1"/>
  <c r="CB799" i="1"/>
  <c r="BD1423" i="1"/>
  <c r="BF1423" i="1"/>
  <c r="BD991" i="1"/>
  <c r="BF991" i="1"/>
  <c r="BE294" i="1" l="1"/>
  <c r="BG294" i="1" s="1"/>
  <c r="BJ294" i="1" s="1"/>
  <c r="AN293" i="1"/>
  <c r="AQ293" i="1" s="1"/>
  <c r="AT293" i="1" s="1"/>
  <c r="CC298" i="1"/>
  <c r="CE298" i="1" s="1"/>
  <c r="CH298" i="1" s="1"/>
  <c r="BT311" i="1"/>
  <c r="BW311" i="1" s="1"/>
  <c r="CE306" i="1"/>
  <c r="CH306" i="1" s="1"/>
  <c r="AN292" i="1"/>
  <c r="AP292" i="1" s="1"/>
  <c r="AS292" i="1" s="1"/>
  <c r="BG310" i="1"/>
  <c r="BJ310" i="1" s="1"/>
  <c r="CE307" i="1"/>
  <c r="CH307" i="1" s="1"/>
  <c r="AQ310" i="1"/>
  <c r="AT310" i="1" s="1"/>
  <c r="AP309" i="1"/>
  <c r="AS309" i="1" s="1"/>
  <c r="BQ305" i="1"/>
  <c r="BT305" i="1" s="1"/>
  <c r="BW305" i="1" s="1"/>
  <c r="BH311" i="1"/>
  <c r="BK311" i="1" s="1"/>
  <c r="AN299" i="1"/>
  <c r="AP299" i="1" s="1"/>
  <c r="AS299" i="1" s="1"/>
  <c r="BE299" i="1"/>
  <c r="BH299" i="1" s="1"/>
  <c r="BK299" i="1" s="1"/>
  <c r="BE293" i="1"/>
  <c r="BG293" i="1" s="1"/>
  <c r="BJ293" i="1" s="1"/>
  <c r="BE301" i="1"/>
  <c r="BH301" i="1" s="1"/>
  <c r="BK301" i="1" s="1"/>
  <c r="AP310" i="1"/>
  <c r="AS310" i="1" s="1"/>
  <c r="AN300" i="1"/>
  <c r="AR300" i="1" s="1"/>
  <c r="AN298" i="1"/>
  <c r="AQ298" i="1" s="1"/>
  <c r="AT298" i="1" s="1"/>
  <c r="BE303" i="1"/>
  <c r="BH303" i="1" s="1"/>
  <c r="BK303" i="1" s="1"/>
  <c r="BE302" i="1"/>
  <c r="BH302" i="1" s="1"/>
  <c r="BK302" i="1" s="1"/>
  <c r="BE296" i="1"/>
  <c r="BH296" i="1" s="1"/>
  <c r="BK296" i="1" s="1"/>
  <c r="BE305" i="1"/>
  <c r="BH305" i="1" s="1"/>
  <c r="BK305" i="1" s="1"/>
  <c r="AN308" i="1"/>
  <c r="AQ308" i="1" s="1"/>
  <c r="AT308" i="1" s="1"/>
  <c r="BT307" i="1"/>
  <c r="BW307" i="1" s="1"/>
  <c r="CE309" i="1"/>
  <c r="CH309" i="1" s="1"/>
  <c r="BQ293" i="1"/>
  <c r="BS293" i="1" s="1"/>
  <c r="BV293" i="1" s="1"/>
  <c r="AP311" i="1"/>
  <c r="AS311" i="1" s="1"/>
  <c r="AN291" i="1"/>
  <c r="AQ291" i="1" s="1"/>
  <c r="AT291" i="1" s="1"/>
  <c r="AN302" i="1"/>
  <c r="AQ302" i="1" s="1"/>
  <c r="AT302" i="1" s="1"/>
  <c r="BE290" i="1"/>
  <c r="BI290" i="1" s="1"/>
  <c r="BE304" i="1"/>
  <c r="BE292" i="1"/>
  <c r="BH292" i="1" s="1"/>
  <c r="BK292" i="1" s="1"/>
  <c r="BH310" i="1"/>
  <c r="BK310" i="1" s="1"/>
  <c r="BH308" i="1"/>
  <c r="BK308" i="1" s="1"/>
  <c r="AQ309" i="1"/>
  <c r="AT309" i="1" s="1"/>
  <c r="CF311" i="1"/>
  <c r="CI311" i="1" s="1"/>
  <c r="CE310" i="1"/>
  <c r="CH310" i="1" s="1"/>
  <c r="CC291" i="1"/>
  <c r="CF291" i="1" s="1"/>
  <c r="CI291" i="1" s="1"/>
  <c r="AN290" i="1"/>
  <c r="AR290" i="1" s="1"/>
  <c r="AN306" i="1"/>
  <c r="AQ306" i="1" s="1"/>
  <c r="AT306" i="1" s="1"/>
  <c r="AQ311" i="1"/>
  <c r="AT311" i="1" s="1"/>
  <c r="BE307" i="1"/>
  <c r="BH307" i="1" s="1"/>
  <c r="BK307" i="1" s="1"/>
  <c r="BG309" i="1"/>
  <c r="BJ309" i="1" s="1"/>
  <c r="BE297" i="1"/>
  <c r="BH297" i="1" s="1"/>
  <c r="BK297" i="1" s="1"/>
  <c r="BE291" i="1"/>
  <c r="BG291" i="1" s="1"/>
  <c r="BJ291" i="1" s="1"/>
  <c r="CC290" i="1"/>
  <c r="CF290" i="1" s="1"/>
  <c r="CF307" i="1"/>
  <c r="CI307" i="1" s="1"/>
  <c r="CE308" i="1"/>
  <c r="CH308" i="1" s="1"/>
  <c r="AN295" i="1"/>
  <c r="AP295" i="1" s="1"/>
  <c r="AS295" i="1" s="1"/>
  <c r="AN296" i="1"/>
  <c r="AQ296" i="1" s="1"/>
  <c r="AT296" i="1" s="1"/>
  <c r="AN294" i="1"/>
  <c r="BT309" i="1"/>
  <c r="BW309" i="1" s="1"/>
  <c r="AN304" i="1"/>
  <c r="AP304" i="1" s="1"/>
  <c r="AS304" i="1" s="1"/>
  <c r="CC302" i="1"/>
  <c r="CG302" i="1" s="1"/>
  <c r="CC294" i="1"/>
  <c r="CF294" i="1" s="1"/>
  <c r="CI294" i="1" s="1"/>
  <c r="CF310" i="1"/>
  <c r="CI310" i="1" s="1"/>
  <c r="CF306" i="1"/>
  <c r="CI306" i="1" s="1"/>
  <c r="CC305" i="1"/>
  <c r="CE305" i="1" s="1"/>
  <c r="CH305" i="1" s="1"/>
  <c r="CC301" i="1"/>
  <c r="CE301" i="1" s="1"/>
  <c r="CH301" i="1" s="1"/>
  <c r="CC297" i="1"/>
  <c r="CF297" i="1" s="1"/>
  <c r="CI297" i="1" s="1"/>
  <c r="CC293" i="1"/>
  <c r="CF293" i="1" s="1"/>
  <c r="CI293" i="1" s="1"/>
  <c r="CF309" i="1"/>
  <c r="CI309" i="1" s="1"/>
  <c r="CC304" i="1"/>
  <c r="CG304" i="1" s="1"/>
  <c r="CC300" i="1"/>
  <c r="CF300" i="1" s="1"/>
  <c r="CI300" i="1" s="1"/>
  <c r="CC296" i="1"/>
  <c r="CE296" i="1" s="1"/>
  <c r="CH296" i="1" s="1"/>
  <c r="CC292" i="1"/>
  <c r="CG292" i="1" s="1"/>
  <c r="BQ301" i="1"/>
  <c r="BS301" i="1" s="1"/>
  <c r="BV301" i="1" s="1"/>
  <c r="BQ290" i="1"/>
  <c r="BU290" i="1" s="1"/>
  <c r="CF308" i="1"/>
  <c r="CI308" i="1" s="1"/>
  <c r="CC303" i="1"/>
  <c r="CG303" i="1" s="1"/>
  <c r="CC299" i="1"/>
  <c r="CF299" i="1" s="1"/>
  <c r="CI299" i="1" s="1"/>
  <c r="CC295" i="1"/>
  <c r="CF295" i="1" s="1"/>
  <c r="CI295" i="1" s="1"/>
  <c r="BS309" i="1"/>
  <c r="BV309" i="1" s="1"/>
  <c r="BQ297" i="1"/>
  <c r="BT297" i="1" s="1"/>
  <c r="BW297" i="1" s="1"/>
  <c r="AN303" i="1"/>
  <c r="AQ303" i="1" s="1"/>
  <c r="AT303" i="1" s="1"/>
  <c r="AN297" i="1"/>
  <c r="AP297" i="1" s="1"/>
  <c r="AS297" i="1" s="1"/>
  <c r="AN301" i="1"/>
  <c r="AQ301" i="1" s="1"/>
  <c r="AT301" i="1" s="1"/>
  <c r="AN305" i="1"/>
  <c r="AN307" i="1"/>
  <c r="AQ307" i="1" s="1"/>
  <c r="AT307" i="1" s="1"/>
  <c r="BE295" i="1"/>
  <c r="BH295" i="1" s="1"/>
  <c r="BK295" i="1" s="1"/>
  <c r="BG311" i="1"/>
  <c r="BJ311" i="1" s="1"/>
  <c r="BH309" i="1"/>
  <c r="BK309" i="1" s="1"/>
  <c r="BG308" i="1"/>
  <c r="BJ308" i="1" s="1"/>
  <c r="BE306" i="1"/>
  <c r="BH306" i="1" s="1"/>
  <c r="BK306" i="1" s="1"/>
  <c r="BE298" i="1"/>
  <c r="BH298" i="1" s="1"/>
  <c r="BK298" i="1" s="1"/>
  <c r="BE300" i="1"/>
  <c r="BH300" i="1" s="1"/>
  <c r="BK300" i="1" s="1"/>
  <c r="BH294" i="1"/>
  <c r="BK294" i="1" s="1"/>
  <c r="BP1664" i="1"/>
  <c r="BR1664" i="1"/>
  <c r="BT310" i="1"/>
  <c r="BW310" i="1" s="1"/>
  <c r="BT308" i="1"/>
  <c r="BW308" i="1" s="1"/>
  <c r="BS310" i="1"/>
  <c r="BV310" i="1" s="1"/>
  <c r="BQ306" i="1"/>
  <c r="BS306" i="1" s="1"/>
  <c r="BV306" i="1" s="1"/>
  <c r="BQ302" i="1"/>
  <c r="BU302" i="1" s="1"/>
  <c r="BQ298" i="1"/>
  <c r="BT298" i="1" s="1"/>
  <c r="BW298" i="1" s="1"/>
  <c r="BQ294" i="1"/>
  <c r="BQ291" i="1"/>
  <c r="BS291" i="1" s="1"/>
  <c r="BQ304" i="1"/>
  <c r="BU304" i="1" s="1"/>
  <c r="BQ300" i="1"/>
  <c r="BU300" i="1" s="1"/>
  <c r="BQ296" i="1"/>
  <c r="BS296" i="1" s="1"/>
  <c r="BV296" i="1" s="1"/>
  <c r="BQ292" i="1"/>
  <c r="BU292" i="1" s="1"/>
  <c r="BS311" i="1"/>
  <c r="BV311" i="1" s="1"/>
  <c r="BS307" i="1"/>
  <c r="BV307" i="1" s="1"/>
  <c r="BQ303" i="1"/>
  <c r="BT303" i="1" s="1"/>
  <c r="BW303" i="1" s="1"/>
  <c r="BQ299" i="1"/>
  <c r="BU299" i="1" s="1"/>
  <c r="BQ295" i="1"/>
  <c r="BT295" i="1" s="1"/>
  <c r="BW295" i="1" s="1"/>
  <c r="BI294" i="1"/>
  <c r="CB848" i="1"/>
  <c r="CG799" i="1"/>
  <c r="AM1088" i="1"/>
  <c r="AO1088" i="1"/>
  <c r="CB1520" i="1"/>
  <c r="CD1520" i="1"/>
  <c r="BP848" i="1"/>
  <c r="BU799" i="1"/>
  <c r="BP1328" i="1"/>
  <c r="BR1328" i="1"/>
  <c r="CB1088" i="1"/>
  <c r="CD1088" i="1"/>
  <c r="G310" i="1"/>
  <c r="J310" i="1" s="1"/>
  <c r="F310" i="1"/>
  <c r="I310" i="1" s="1"/>
  <c r="H310" i="1"/>
  <c r="G298" i="1"/>
  <c r="J298" i="1" s="1"/>
  <c r="F298" i="1"/>
  <c r="I298" i="1" s="1"/>
  <c r="H298" i="1"/>
  <c r="G291" i="1"/>
  <c r="J291" i="1" s="1"/>
  <c r="F291" i="1"/>
  <c r="H291" i="1"/>
  <c r="O1088" i="1"/>
  <c r="Q1088" i="1"/>
  <c r="CB1184" i="1"/>
  <c r="CD1184" i="1"/>
  <c r="BU751" i="1"/>
  <c r="BP800" i="1"/>
  <c r="CB752" i="1"/>
  <c r="CG703" i="1"/>
  <c r="CB707" i="1"/>
  <c r="CB1328" i="1"/>
  <c r="CD1328" i="1"/>
  <c r="BD1328" i="1"/>
  <c r="BF1328" i="1"/>
  <c r="AO1662" i="1"/>
  <c r="AM1662" i="1"/>
  <c r="BP1472" i="1"/>
  <c r="BR1472" i="1"/>
  <c r="AM1424" i="1"/>
  <c r="AO1424" i="1"/>
  <c r="AA1376" i="1"/>
  <c r="AC1376" i="1"/>
  <c r="AA992" i="1"/>
  <c r="AC992" i="1"/>
  <c r="BR1859" i="1"/>
  <c r="BP1859" i="1"/>
  <c r="O896" i="1"/>
  <c r="Q896" i="1"/>
  <c r="BI751" i="1"/>
  <c r="BD800" i="1"/>
  <c r="BP1424" i="1"/>
  <c r="BR1424" i="1"/>
  <c r="BP992" i="1"/>
  <c r="BR992" i="1"/>
  <c r="BR1001" i="1" s="1"/>
  <c r="BP1520" i="1"/>
  <c r="BR1520" i="1"/>
  <c r="CB1472" i="1"/>
  <c r="CD1472" i="1"/>
  <c r="CB1712" i="1"/>
  <c r="CD1712" i="1"/>
  <c r="AA1040" i="1"/>
  <c r="AC1040" i="1"/>
  <c r="BP1232" i="1"/>
  <c r="BR1232" i="1"/>
  <c r="G309" i="1"/>
  <c r="J309" i="1" s="1"/>
  <c r="F309" i="1"/>
  <c r="I309" i="1" s="1"/>
  <c r="H309" i="1"/>
  <c r="G301" i="1"/>
  <c r="J301" i="1" s="1"/>
  <c r="F301" i="1"/>
  <c r="I301" i="1" s="1"/>
  <c r="H301" i="1"/>
  <c r="G292" i="1"/>
  <c r="J292" i="1" s="1"/>
  <c r="F292" i="1"/>
  <c r="I292" i="1" s="1"/>
  <c r="H292" i="1"/>
  <c r="AM896" i="1"/>
  <c r="AO896" i="1"/>
  <c r="AO903" i="1" s="1"/>
  <c r="O1472" i="1"/>
  <c r="Q1472" i="1"/>
  <c r="BU895" i="1"/>
  <c r="BP944" i="1"/>
  <c r="BD944" i="1"/>
  <c r="BF944" i="1"/>
  <c r="BF952" i="1" s="1"/>
  <c r="CB992" i="1"/>
  <c r="CG943" i="1"/>
  <c r="AA1712" i="1"/>
  <c r="AC1712" i="1"/>
  <c r="AM944" i="1"/>
  <c r="AO944" i="1"/>
  <c r="O1568" i="1"/>
  <c r="Q1568" i="1"/>
  <c r="CB1713" i="1"/>
  <c r="CD1713" i="1"/>
  <c r="AR751" i="1"/>
  <c r="AM800" i="1"/>
  <c r="BD1184" i="1"/>
  <c r="BF1184" i="1"/>
  <c r="O992" i="1"/>
  <c r="Q992" i="1"/>
  <c r="O752" i="1"/>
  <c r="T703" i="1"/>
  <c r="O707" i="1"/>
  <c r="CB1376" i="1"/>
  <c r="CD1376" i="1"/>
  <c r="BD1088" i="1"/>
  <c r="BF1088" i="1"/>
  <c r="BD1424" i="1"/>
  <c r="BF1424" i="1"/>
  <c r="CB1040" i="1"/>
  <c r="CD1040" i="1"/>
  <c r="CD1050" i="1" s="1"/>
  <c r="AF751" i="1"/>
  <c r="AA800" i="1"/>
  <c r="AA1088" i="1"/>
  <c r="AC1088" i="1"/>
  <c r="O1616" i="1"/>
  <c r="Q1616" i="1"/>
  <c r="CB1424" i="1"/>
  <c r="CD1424" i="1"/>
  <c r="O1762" i="1"/>
  <c r="Q1762" i="1"/>
  <c r="BD752" i="1"/>
  <c r="BI703" i="1"/>
  <c r="BD707" i="1"/>
  <c r="AM1328" i="1"/>
  <c r="AO1328" i="1"/>
  <c r="CB944" i="1"/>
  <c r="CG895" i="1"/>
  <c r="AA1713" i="1"/>
  <c r="AC1713" i="1"/>
  <c r="AA944" i="1"/>
  <c r="AC944" i="1"/>
  <c r="BD1520" i="1"/>
  <c r="BF1520" i="1"/>
  <c r="G308" i="1"/>
  <c r="J308" i="1" s="1"/>
  <c r="F308" i="1"/>
  <c r="I308" i="1" s="1"/>
  <c r="H308" i="1"/>
  <c r="G304" i="1"/>
  <c r="J304" i="1" s="1"/>
  <c r="F304" i="1"/>
  <c r="I304" i="1" s="1"/>
  <c r="H304" i="1"/>
  <c r="G300" i="1"/>
  <c r="J300" i="1" s="1"/>
  <c r="F300" i="1"/>
  <c r="I300" i="1" s="1"/>
  <c r="H300" i="1"/>
  <c r="G296" i="1"/>
  <c r="J296" i="1" s="1"/>
  <c r="F296" i="1"/>
  <c r="I296" i="1" s="1"/>
  <c r="H296" i="1"/>
  <c r="G293" i="1"/>
  <c r="J293" i="1" s="1"/>
  <c r="F293" i="1"/>
  <c r="I293" i="1" s="1"/>
  <c r="H293" i="1"/>
  <c r="BP896" i="1"/>
  <c r="BU847" i="1"/>
  <c r="AM1184" i="1"/>
  <c r="AO1184" i="1"/>
  <c r="O1136" i="1"/>
  <c r="Q1136" i="1"/>
  <c r="AM1040" i="1"/>
  <c r="AO1040" i="1"/>
  <c r="O944" i="1"/>
  <c r="Q944" i="1"/>
  <c r="AM1712" i="1"/>
  <c r="AO1712" i="1"/>
  <c r="AM1520" i="1"/>
  <c r="AO1520" i="1"/>
  <c r="CB1662" i="1"/>
  <c r="CD1662" i="1"/>
  <c r="AA1662" i="1"/>
  <c r="AC1662" i="1"/>
  <c r="CB896" i="1"/>
  <c r="CG847" i="1"/>
  <c r="BD992" i="1"/>
  <c r="BF992" i="1"/>
  <c r="AA1136" i="1"/>
  <c r="AC1136" i="1"/>
  <c r="AM1136" i="1"/>
  <c r="AO1136" i="1"/>
  <c r="AA896" i="1"/>
  <c r="AC896" i="1"/>
  <c r="O800" i="1"/>
  <c r="Q800" i="1"/>
  <c r="Q805" i="1" s="1"/>
  <c r="AM1472" i="1"/>
  <c r="AO1472" i="1"/>
  <c r="BD1713" i="1"/>
  <c r="BF1713" i="1"/>
  <c r="BD896" i="1"/>
  <c r="BI847" i="1"/>
  <c r="BD1136" i="1"/>
  <c r="BF1136" i="1"/>
  <c r="AM1376" i="1"/>
  <c r="AO1376" i="1"/>
  <c r="BD1040" i="1"/>
  <c r="BF1040" i="1"/>
  <c r="AA1280" i="1"/>
  <c r="AC1280" i="1"/>
  <c r="BD1712" i="1"/>
  <c r="BF1712" i="1"/>
  <c r="AA1568" i="1"/>
  <c r="AC1568" i="1"/>
  <c r="O1184" i="1"/>
  <c r="Q1184" i="1"/>
  <c r="G306" i="1"/>
  <c r="J306" i="1" s="1"/>
  <c r="F306" i="1"/>
  <c r="I306" i="1" s="1"/>
  <c r="H306" i="1"/>
  <c r="G302" i="1"/>
  <c r="J302" i="1" s="1"/>
  <c r="F302" i="1"/>
  <c r="I302" i="1" s="1"/>
  <c r="H302" i="1"/>
  <c r="G294" i="1"/>
  <c r="J294" i="1" s="1"/>
  <c r="F294" i="1"/>
  <c r="I294" i="1" s="1"/>
  <c r="H294" i="1"/>
  <c r="CB1280" i="1"/>
  <c r="CD1280" i="1"/>
  <c r="Q1711" i="1"/>
  <c r="O1711" i="1"/>
  <c r="AM1280" i="1"/>
  <c r="AO1280" i="1"/>
  <c r="BP1568" i="1"/>
  <c r="BR1568" i="1"/>
  <c r="AM1568" i="1"/>
  <c r="AO1568" i="1"/>
  <c r="CB1568" i="1"/>
  <c r="CD1568" i="1"/>
  <c r="BP1136" i="1"/>
  <c r="BR1136" i="1"/>
  <c r="AA1520" i="1"/>
  <c r="AC1520" i="1"/>
  <c r="AA848" i="1"/>
  <c r="AC848" i="1"/>
  <c r="AC854" i="1" s="1"/>
  <c r="O1040" i="1"/>
  <c r="Q1040" i="1"/>
  <c r="BP1088" i="1"/>
  <c r="BR1088" i="1"/>
  <c r="CB1232" i="1"/>
  <c r="CD1232" i="1"/>
  <c r="BP1040" i="1"/>
  <c r="BR1040" i="1"/>
  <c r="BP1616" i="1"/>
  <c r="BR1616" i="1"/>
  <c r="BP1280" i="1"/>
  <c r="BR1280" i="1"/>
  <c r="G305" i="1"/>
  <c r="J305" i="1" s="1"/>
  <c r="F305" i="1"/>
  <c r="I305" i="1" s="1"/>
  <c r="H305" i="1"/>
  <c r="G297" i="1"/>
  <c r="J297" i="1" s="1"/>
  <c r="F297" i="1"/>
  <c r="I297" i="1" s="1"/>
  <c r="H297" i="1"/>
  <c r="O1328" i="1"/>
  <c r="Q1328" i="1"/>
  <c r="BD1760" i="1"/>
  <c r="BF1760" i="1"/>
  <c r="AM848" i="1"/>
  <c r="AR799" i="1"/>
  <c r="AA752" i="1"/>
  <c r="AF703" i="1"/>
  <c r="AA707" i="1"/>
  <c r="BD1616" i="1"/>
  <c r="BF1616" i="1"/>
  <c r="Q1761" i="1"/>
  <c r="O1761" i="1"/>
  <c r="O1424" i="1"/>
  <c r="Q1424" i="1"/>
  <c r="BP752" i="1"/>
  <c r="BU703" i="1"/>
  <c r="BP707" i="1"/>
  <c r="BD1472" i="1"/>
  <c r="BF1472" i="1"/>
  <c r="BP1376" i="1"/>
  <c r="BR1376" i="1"/>
  <c r="AA1472" i="1"/>
  <c r="AC1472" i="1"/>
  <c r="BP1760" i="1"/>
  <c r="BR1760" i="1"/>
  <c r="AM1762" i="1"/>
  <c r="AO1762" i="1"/>
  <c r="CG751" i="1"/>
  <c r="CB800" i="1"/>
  <c r="O1232" i="1"/>
  <c r="Q1232" i="1"/>
  <c r="G311" i="1"/>
  <c r="J311" i="1" s="1"/>
  <c r="F311" i="1"/>
  <c r="I311" i="1" s="1"/>
  <c r="H311" i="1"/>
  <c r="G307" i="1"/>
  <c r="J307" i="1" s="1"/>
  <c r="F307" i="1"/>
  <c r="I307" i="1" s="1"/>
  <c r="H307" i="1"/>
  <c r="G303" i="1"/>
  <c r="J303" i="1" s="1"/>
  <c r="F303" i="1"/>
  <c r="I303" i="1" s="1"/>
  <c r="H303" i="1"/>
  <c r="G299" i="1"/>
  <c r="J299" i="1" s="1"/>
  <c r="F299" i="1"/>
  <c r="I299" i="1" s="1"/>
  <c r="H299" i="1"/>
  <c r="G295" i="1"/>
  <c r="J295" i="1" s="1"/>
  <c r="F295" i="1"/>
  <c r="I295" i="1" s="1"/>
  <c r="H295" i="1"/>
  <c r="D315" i="1"/>
  <c r="G290" i="1"/>
  <c r="H290" i="1"/>
  <c r="AM1616" i="1"/>
  <c r="AO1616" i="1"/>
  <c r="BP1184" i="1"/>
  <c r="BR1184" i="1"/>
  <c r="O1376" i="1"/>
  <c r="Q1376" i="1"/>
  <c r="O848" i="1"/>
  <c r="Q848" i="1"/>
  <c r="AA1232" i="1"/>
  <c r="AC1232" i="1"/>
  <c r="O1280" i="1"/>
  <c r="Q1280" i="1"/>
  <c r="CB1136" i="1"/>
  <c r="CD1136" i="1"/>
  <c r="AA1616" i="1"/>
  <c r="AC1616" i="1"/>
  <c r="AA1424" i="1"/>
  <c r="AC1424" i="1"/>
  <c r="BD1568" i="1"/>
  <c r="BF1568" i="1"/>
  <c r="AA1184" i="1"/>
  <c r="AC1184" i="1"/>
  <c r="AM752" i="1"/>
  <c r="AR703" i="1"/>
  <c r="AM707" i="1"/>
  <c r="BD1376" i="1"/>
  <c r="BF1376" i="1"/>
  <c r="AM1232" i="1"/>
  <c r="AO1232" i="1"/>
  <c r="BD1280" i="1"/>
  <c r="BF1280" i="1"/>
  <c r="BD848" i="1"/>
  <c r="BI799" i="1"/>
  <c r="CB1616" i="1"/>
  <c r="CD1616" i="1"/>
  <c r="AA1328" i="1"/>
  <c r="AC1328" i="1"/>
  <c r="O1520" i="1"/>
  <c r="Q1520" i="1"/>
  <c r="AM992" i="1"/>
  <c r="AO992" i="1"/>
  <c r="BD1232" i="1"/>
  <c r="BF1232" i="1"/>
  <c r="CF298" i="1" l="1"/>
  <c r="CI298" i="1" s="1"/>
  <c r="AP293" i="1"/>
  <c r="AS293" i="1" s="1"/>
  <c r="CF305" i="1"/>
  <c r="CI305" i="1" s="1"/>
  <c r="BT301" i="1"/>
  <c r="BW301" i="1" s="1"/>
  <c r="CE292" i="1"/>
  <c r="CH292" i="1" s="1"/>
  <c r="CF301" i="1"/>
  <c r="CI301" i="1" s="1"/>
  <c r="AR293" i="1"/>
  <c r="CE304" i="1"/>
  <c r="CH304" i="1" s="1"/>
  <c r="BU301" i="1"/>
  <c r="CG298" i="1"/>
  <c r="AR299" i="1"/>
  <c r="AP300" i="1"/>
  <c r="AS300" i="1" s="1"/>
  <c r="AQ304" i="1"/>
  <c r="AT304" i="1" s="1"/>
  <c r="AR298" i="1"/>
  <c r="CE291" i="1"/>
  <c r="CG290" i="1"/>
  <c r="BT304" i="1"/>
  <c r="BW304" i="1" s="1"/>
  <c r="BI307" i="1"/>
  <c r="AR304" i="1"/>
  <c r="CG295" i="1"/>
  <c r="BI299" i="1"/>
  <c r="AQ292" i="1"/>
  <c r="AT292" i="1" s="1"/>
  <c r="BU295" i="1"/>
  <c r="BS300" i="1"/>
  <c r="BV300" i="1" s="1"/>
  <c r="BU305" i="1"/>
  <c r="BG297" i="1"/>
  <c r="BJ297" i="1" s="1"/>
  <c r="BH293" i="1"/>
  <c r="BK293" i="1" s="1"/>
  <c r="AR292" i="1"/>
  <c r="AR291" i="1"/>
  <c r="BT290" i="1"/>
  <c r="BW290" i="1" s="1"/>
  <c r="BI303" i="1"/>
  <c r="AR296" i="1"/>
  <c r="CF292" i="1"/>
  <c r="CI292" i="1" s="1"/>
  <c r="BG301" i="1"/>
  <c r="BJ301" i="1" s="1"/>
  <c r="BT291" i="1"/>
  <c r="BW291" i="1" s="1"/>
  <c r="BT296" i="1"/>
  <c r="BW296" i="1" s="1"/>
  <c r="BS305" i="1"/>
  <c r="BV305" i="1" s="1"/>
  <c r="BG292" i="1"/>
  <c r="BJ292" i="1" s="1"/>
  <c r="AQ300" i="1"/>
  <c r="AT300" i="1" s="1"/>
  <c r="BI293" i="1"/>
  <c r="BS292" i="1"/>
  <c r="BV292" i="1" s="1"/>
  <c r="BG300" i="1"/>
  <c r="BJ300" i="1" s="1"/>
  <c r="AQ290" i="1"/>
  <c r="AT290" i="1" s="1"/>
  <c r="AP291" i="1"/>
  <c r="AS291" i="1" s="1"/>
  <c r="AP296" i="1"/>
  <c r="AS296" i="1" s="1"/>
  <c r="BI292" i="1"/>
  <c r="BS298" i="1"/>
  <c r="BV298" i="1" s="1"/>
  <c r="CG301" i="1"/>
  <c r="BU303" i="1"/>
  <c r="CE295" i="1"/>
  <c r="CH295" i="1" s="1"/>
  <c r="CG305" i="1"/>
  <c r="BI298" i="1"/>
  <c r="AP298" i="1"/>
  <c r="AS298" i="1" s="1"/>
  <c r="BT306" i="1"/>
  <c r="BW306" i="1" s="1"/>
  <c r="BU293" i="1"/>
  <c r="CF304" i="1"/>
  <c r="CI304" i="1" s="1"/>
  <c r="AP308" i="1"/>
  <c r="AS308" i="1" s="1"/>
  <c r="BG299" i="1"/>
  <c r="BJ299" i="1" s="1"/>
  <c r="BG303" i="1"/>
  <c r="BJ303" i="1" s="1"/>
  <c r="BI301" i="1"/>
  <c r="BI297" i="1"/>
  <c r="AQ299" i="1"/>
  <c r="AT299" i="1" s="1"/>
  <c r="BI304" i="1"/>
  <c r="BH304" i="1"/>
  <c r="BK304" i="1" s="1"/>
  <c r="BU298" i="1"/>
  <c r="CF302" i="1"/>
  <c r="CI302" i="1" s="1"/>
  <c r="BT293" i="1"/>
  <c r="BW293" i="1" s="1"/>
  <c r="BT299" i="1"/>
  <c r="BW299" i="1" s="1"/>
  <c r="BS297" i="1"/>
  <c r="BV297" i="1" s="1"/>
  <c r="CG291" i="1"/>
  <c r="BG298" i="1"/>
  <c r="BJ298" i="1" s="1"/>
  <c r="BH291" i="1"/>
  <c r="BK291" i="1" s="1"/>
  <c r="AP302" i="1"/>
  <c r="AS302" i="1" s="1"/>
  <c r="AR302" i="1"/>
  <c r="BI302" i="1"/>
  <c r="BI296" i="1"/>
  <c r="BG296" i="1"/>
  <c r="BJ296" i="1" s="1"/>
  <c r="CG294" i="1"/>
  <c r="CE302" i="1"/>
  <c r="CH302" i="1" s="1"/>
  <c r="BS299" i="1"/>
  <c r="BV299" i="1" s="1"/>
  <c r="CF303" i="1"/>
  <c r="CI303" i="1" s="1"/>
  <c r="CG300" i="1"/>
  <c r="AR308" i="1"/>
  <c r="AP303" i="1"/>
  <c r="AS303" i="1" s="1"/>
  <c r="BI300" i="1"/>
  <c r="BG304" i="1"/>
  <c r="BJ304" i="1" s="1"/>
  <c r="BG307" i="1"/>
  <c r="BJ307" i="1" s="1"/>
  <c r="BG302" i="1"/>
  <c r="BJ302" i="1" s="1"/>
  <c r="BI291" i="1"/>
  <c r="BH290" i="1"/>
  <c r="BK290" i="1" s="1"/>
  <c r="AR306" i="1"/>
  <c r="AP306" i="1"/>
  <c r="AS306" i="1" s="1"/>
  <c r="BG305" i="1"/>
  <c r="BJ305" i="1" s="1"/>
  <c r="BI305" i="1"/>
  <c r="CF296" i="1"/>
  <c r="CI296" i="1" s="1"/>
  <c r="CE294" i="1"/>
  <c r="CH294" i="1" s="1"/>
  <c r="CG299" i="1"/>
  <c r="CE300" i="1"/>
  <c r="CH300" i="1" s="1"/>
  <c r="AQ294" i="1"/>
  <c r="AT294" i="1" s="1"/>
  <c r="AP294" i="1"/>
  <c r="AS294" i="1" s="1"/>
  <c r="BS302" i="1"/>
  <c r="BV302" i="1" s="1"/>
  <c r="CE303" i="1"/>
  <c r="CH303" i="1" s="1"/>
  <c r="BU297" i="1"/>
  <c r="CG297" i="1"/>
  <c r="AR294" i="1"/>
  <c r="AQ295" i="1"/>
  <c r="AT295" i="1" s="1"/>
  <c r="AR295" i="1"/>
  <c r="BT302" i="1"/>
  <c r="BW302" i="1" s="1"/>
  <c r="CC315" i="1"/>
  <c r="CG293" i="1"/>
  <c r="BS303" i="1"/>
  <c r="BV303" i="1" s="1"/>
  <c r="CE299" i="1"/>
  <c r="CH299" i="1" s="1"/>
  <c r="BT292" i="1"/>
  <c r="BW292" i="1" s="1"/>
  <c r="AR303" i="1"/>
  <c r="AR305" i="1"/>
  <c r="AQ305" i="1"/>
  <c r="AT305" i="1" s="1"/>
  <c r="BU291" i="1"/>
  <c r="BU306" i="1"/>
  <c r="CG296" i="1"/>
  <c r="CE293" i="1"/>
  <c r="CH293" i="1" s="1"/>
  <c r="BU296" i="1"/>
  <c r="CE297" i="1"/>
  <c r="CH297" i="1" s="1"/>
  <c r="AP305" i="1"/>
  <c r="AS305" i="1" s="1"/>
  <c r="AR307" i="1"/>
  <c r="BQ315" i="1"/>
  <c r="BE315" i="1"/>
  <c r="AP307" i="1"/>
  <c r="AS307" i="1" s="1"/>
  <c r="AP301" i="1"/>
  <c r="AS301" i="1" s="1"/>
  <c r="AN315" i="1"/>
  <c r="AR301" i="1"/>
  <c r="BI306" i="1"/>
  <c r="BG306" i="1"/>
  <c r="BJ306" i="1" s="1"/>
  <c r="BI295" i="1"/>
  <c r="BG295" i="1"/>
  <c r="BJ295" i="1" s="1"/>
  <c r="AQ297" i="1"/>
  <c r="AT297" i="1" s="1"/>
  <c r="AR297" i="1"/>
  <c r="BU294" i="1"/>
  <c r="BS295" i="1"/>
  <c r="BV295" i="1" s="1"/>
  <c r="BT300" i="1"/>
  <c r="BW300" i="1" s="1"/>
  <c r="BS294" i="1"/>
  <c r="BV294" i="1" s="1"/>
  <c r="BT294" i="1"/>
  <c r="BW294" i="1" s="1"/>
  <c r="BS304" i="1"/>
  <c r="BV304" i="1" s="1"/>
  <c r="BR1713" i="1"/>
  <c r="BP1713" i="1"/>
  <c r="AA1665" i="1"/>
  <c r="AC1665" i="1"/>
  <c r="O897" i="1"/>
  <c r="Q897" i="1"/>
  <c r="AA1377" i="1"/>
  <c r="AC1377" i="1"/>
  <c r="BD1329" i="1"/>
  <c r="BF1329" i="1"/>
  <c r="AA1233" i="1"/>
  <c r="AC1233" i="1"/>
  <c r="CB1185" i="1"/>
  <c r="CD1185" i="1"/>
  <c r="BP1233" i="1"/>
  <c r="BR1233" i="1"/>
  <c r="BU752" i="1"/>
  <c r="BP801" i="1"/>
  <c r="BP756" i="1"/>
  <c r="BP1329" i="1"/>
  <c r="BR1329" i="1"/>
  <c r="BP1137" i="1"/>
  <c r="BR1137" i="1"/>
  <c r="O1089" i="1"/>
  <c r="Q1089" i="1"/>
  <c r="CB1617" i="1"/>
  <c r="CD1617" i="1"/>
  <c r="AM1617" i="1"/>
  <c r="AO1617" i="1"/>
  <c r="AA1329" i="1"/>
  <c r="AC1329" i="1"/>
  <c r="AA1762" i="1"/>
  <c r="AC1762" i="1"/>
  <c r="O1811" i="1"/>
  <c r="Q1811" i="1"/>
  <c r="O1041" i="1"/>
  <c r="Q1041" i="1"/>
  <c r="AM849" i="1"/>
  <c r="AR800" i="1"/>
  <c r="CB1762" i="1"/>
  <c r="CD1762" i="1"/>
  <c r="CB1041" i="1"/>
  <c r="CG992" i="1"/>
  <c r="BP993" i="1"/>
  <c r="BU944" i="1"/>
  <c r="AM945" i="1"/>
  <c r="AO945" i="1"/>
  <c r="AO952" i="1" s="1"/>
  <c r="CD1761" i="1"/>
  <c r="CB1761" i="1"/>
  <c r="BP1473" i="1"/>
  <c r="BR1473" i="1"/>
  <c r="AA1425" i="1"/>
  <c r="AC1425" i="1"/>
  <c r="AM1473" i="1"/>
  <c r="AO1473" i="1"/>
  <c r="BP1377" i="1"/>
  <c r="BR1377" i="1"/>
  <c r="AM1137" i="1"/>
  <c r="AO1137" i="1"/>
  <c r="BV291" i="1"/>
  <c r="AM1041" i="1"/>
  <c r="AO1041" i="1"/>
  <c r="O1569" i="1"/>
  <c r="Q1569" i="1"/>
  <c r="BD897" i="1"/>
  <c r="BI848" i="1"/>
  <c r="AR752" i="1"/>
  <c r="AM801" i="1"/>
  <c r="AM756" i="1"/>
  <c r="O1425" i="1"/>
  <c r="Q1425" i="1"/>
  <c r="O1810" i="1"/>
  <c r="Q1810" i="1"/>
  <c r="AF752" i="1"/>
  <c r="AA801" i="1"/>
  <c r="AA756" i="1"/>
  <c r="CB1281" i="1"/>
  <c r="CD1281" i="1"/>
  <c r="BP1185" i="1"/>
  <c r="BR1185" i="1"/>
  <c r="O1760" i="1"/>
  <c r="Q1760" i="1"/>
  <c r="BF1761" i="1"/>
  <c r="BD1761" i="1"/>
  <c r="BD1762" i="1"/>
  <c r="BF1762" i="1"/>
  <c r="AM1521" i="1"/>
  <c r="AO1521" i="1"/>
  <c r="BD1041" i="1"/>
  <c r="BF1041" i="1"/>
  <c r="AO1761" i="1"/>
  <c r="AM1761" i="1"/>
  <c r="AM1233" i="1"/>
  <c r="AO1233" i="1"/>
  <c r="AA993" i="1"/>
  <c r="AC993" i="1"/>
  <c r="BI752" i="1"/>
  <c r="BD801" i="1"/>
  <c r="BD756" i="1"/>
  <c r="T752" i="1"/>
  <c r="O801" i="1"/>
  <c r="O756" i="1"/>
  <c r="AM993" i="1"/>
  <c r="AO993" i="1"/>
  <c r="AC1761" i="1"/>
  <c r="AA1761" i="1"/>
  <c r="O1521" i="1"/>
  <c r="Q1521" i="1"/>
  <c r="BP1041" i="1"/>
  <c r="BR1041" i="1"/>
  <c r="BR1050" i="1" s="1"/>
  <c r="BD849" i="1"/>
  <c r="BI800" i="1"/>
  <c r="O945" i="1"/>
  <c r="Q945" i="1"/>
  <c r="CB1377" i="1"/>
  <c r="CD1377" i="1"/>
  <c r="CG752" i="1"/>
  <c r="CB801" i="1"/>
  <c r="CB756" i="1"/>
  <c r="O1137" i="1"/>
  <c r="Q1137" i="1"/>
  <c r="CB1137" i="1"/>
  <c r="CD1137" i="1"/>
  <c r="CB1569" i="1"/>
  <c r="CD1569" i="1"/>
  <c r="BD1425" i="1"/>
  <c r="BF1425" i="1"/>
  <c r="B334" i="1"/>
  <c r="B326" i="1"/>
  <c r="D321" i="1"/>
  <c r="B325" i="1"/>
  <c r="C330" i="1"/>
  <c r="D320" i="1"/>
  <c r="H315" i="1"/>
  <c r="C331" i="1"/>
  <c r="B317" i="1"/>
  <c r="B318" i="1" s="1"/>
  <c r="O1281" i="1"/>
  <c r="Q1281" i="1"/>
  <c r="BD1521" i="1"/>
  <c r="BF1521" i="1"/>
  <c r="BD1665" i="1"/>
  <c r="BF1665" i="1"/>
  <c r="O1377" i="1"/>
  <c r="Q1377" i="1"/>
  <c r="BP1089" i="1"/>
  <c r="BR1089" i="1"/>
  <c r="AA1569" i="1"/>
  <c r="AC1569" i="1"/>
  <c r="CB1329" i="1"/>
  <c r="CD1329" i="1"/>
  <c r="O1233" i="1"/>
  <c r="Q1233" i="1"/>
  <c r="AA1617" i="1"/>
  <c r="AC1617" i="1"/>
  <c r="BI896" i="1"/>
  <c r="BD945" i="1"/>
  <c r="AA1185" i="1"/>
  <c r="AC1185" i="1"/>
  <c r="AM1569" i="1"/>
  <c r="AO1569" i="1"/>
  <c r="O1185" i="1"/>
  <c r="Q1185" i="1"/>
  <c r="BD1569" i="1"/>
  <c r="BF1569" i="1"/>
  <c r="CB993" i="1"/>
  <c r="CG944" i="1"/>
  <c r="AM1377" i="1"/>
  <c r="AO1377" i="1"/>
  <c r="AA1137" i="1"/>
  <c r="AC1137" i="1"/>
  <c r="BD1137" i="1"/>
  <c r="BF1137" i="1"/>
  <c r="CB1425" i="1"/>
  <c r="CD1425" i="1"/>
  <c r="AA1089" i="1"/>
  <c r="AC1089" i="1"/>
  <c r="CH291" i="1"/>
  <c r="BP1569" i="1"/>
  <c r="BR1569" i="1"/>
  <c r="AM1711" i="1"/>
  <c r="AO1711" i="1"/>
  <c r="BD1377" i="1"/>
  <c r="BF1377" i="1"/>
  <c r="BP849" i="1"/>
  <c r="BU800" i="1"/>
  <c r="CB1233" i="1"/>
  <c r="CD1233" i="1"/>
  <c r="BP897" i="1"/>
  <c r="BU848" i="1"/>
  <c r="CB897" i="1"/>
  <c r="CG848" i="1"/>
  <c r="BD1281" i="1"/>
  <c r="BF1281" i="1"/>
  <c r="CI290" i="1"/>
  <c r="CB1665" i="1"/>
  <c r="CD1665" i="1"/>
  <c r="AM1281" i="1"/>
  <c r="AO1281" i="1"/>
  <c r="BD1617" i="1"/>
  <c r="BF1617" i="1"/>
  <c r="AA1473" i="1"/>
  <c r="AC1473" i="1"/>
  <c r="O1329" i="1"/>
  <c r="Q1329" i="1"/>
  <c r="AA1281" i="1"/>
  <c r="AC1281" i="1"/>
  <c r="AM1665" i="1"/>
  <c r="AO1665" i="1"/>
  <c r="B331" i="1"/>
  <c r="C326" i="1"/>
  <c r="G315" i="1"/>
  <c r="J290" i="1"/>
  <c r="J315" i="1" s="1"/>
  <c r="C320" i="1"/>
  <c r="C321" i="1"/>
  <c r="B321" i="1"/>
  <c r="C325" i="1"/>
  <c r="CB849" i="1"/>
  <c r="CG800" i="1"/>
  <c r="AM1811" i="1"/>
  <c r="AO1811" i="1"/>
  <c r="BR1809" i="1"/>
  <c r="BP1809" i="1"/>
  <c r="AA1521" i="1"/>
  <c r="AC1521" i="1"/>
  <c r="BP1425" i="1"/>
  <c r="BR1425" i="1"/>
  <c r="O1473" i="1"/>
  <c r="Q1473" i="1"/>
  <c r="AM897" i="1"/>
  <c r="AR848" i="1"/>
  <c r="BF1809" i="1"/>
  <c r="BD1809" i="1"/>
  <c r="BP1665" i="1"/>
  <c r="BR1665" i="1"/>
  <c r="AA897" i="1"/>
  <c r="AC897" i="1"/>
  <c r="AC903" i="1" s="1"/>
  <c r="BP1617" i="1"/>
  <c r="BR1617" i="1"/>
  <c r="AM1329" i="1"/>
  <c r="AO1329" i="1"/>
  <c r="BD1089" i="1"/>
  <c r="BF1089" i="1"/>
  <c r="AM1425" i="1"/>
  <c r="AO1425" i="1"/>
  <c r="BD1185" i="1"/>
  <c r="BF1185" i="1"/>
  <c r="O849" i="1"/>
  <c r="Q849" i="1"/>
  <c r="Q854" i="1" s="1"/>
  <c r="AA945" i="1"/>
  <c r="AC945" i="1"/>
  <c r="AM1185" i="1"/>
  <c r="AO1185" i="1"/>
  <c r="CG896" i="1"/>
  <c r="CB945" i="1"/>
  <c r="AC1711" i="1"/>
  <c r="AA1711" i="1"/>
  <c r="CD1711" i="1"/>
  <c r="CB1711" i="1"/>
  <c r="O993" i="1"/>
  <c r="Q993" i="1"/>
  <c r="AM1089" i="1"/>
  <c r="AO1089" i="1"/>
  <c r="BP945" i="1"/>
  <c r="BU896" i="1"/>
  <c r="CB1473" i="1"/>
  <c r="CD1473" i="1"/>
  <c r="O1665" i="1"/>
  <c r="Q1665" i="1"/>
  <c r="AA849" i="1"/>
  <c r="AF800" i="1"/>
  <c r="CB1089" i="1"/>
  <c r="CD1089" i="1"/>
  <c r="CD1099" i="1" s="1"/>
  <c r="BD1473" i="1"/>
  <c r="BF1473" i="1"/>
  <c r="BD1233" i="1"/>
  <c r="BF1233" i="1"/>
  <c r="O1617" i="1"/>
  <c r="Q1617" i="1"/>
  <c r="BD993" i="1"/>
  <c r="BF993" i="1"/>
  <c r="BF1001" i="1" s="1"/>
  <c r="BP1281" i="1"/>
  <c r="BR1281" i="1"/>
  <c r="CB1521" i="1"/>
  <c r="CD1521" i="1"/>
  <c r="BP1908" i="1"/>
  <c r="BR1908" i="1"/>
  <c r="AA1041" i="1"/>
  <c r="AC1041" i="1"/>
  <c r="BP1521" i="1"/>
  <c r="BR1521" i="1"/>
  <c r="B330" i="1"/>
  <c r="B320" i="1"/>
  <c r="F315" i="1"/>
  <c r="I291" i="1"/>
  <c r="I315" i="1" s="1"/>
  <c r="BD321" i="1" l="1"/>
  <c r="BP331" i="1"/>
  <c r="CA317" i="1"/>
  <c r="CA318" i="1" s="1"/>
  <c r="CI315" i="1"/>
  <c r="BK315" i="1"/>
  <c r="CA321" i="1"/>
  <c r="BD325" i="1"/>
  <c r="BH315" i="1"/>
  <c r="AT315" i="1"/>
  <c r="AL317" i="1"/>
  <c r="AL318" i="1" s="1"/>
  <c r="BC330" i="1"/>
  <c r="CB321" i="1"/>
  <c r="BD326" i="1"/>
  <c r="BC317" i="1"/>
  <c r="BC318" i="1" s="1"/>
  <c r="CB331" i="1"/>
  <c r="CB326" i="1"/>
  <c r="CF315" i="1"/>
  <c r="CE315" i="1"/>
  <c r="CA334" i="1"/>
  <c r="BO334" i="1"/>
  <c r="BT315" i="1"/>
  <c r="AL321" i="1"/>
  <c r="BC334" i="1"/>
  <c r="BC331" i="1"/>
  <c r="BI315" i="1"/>
  <c r="AS315" i="1"/>
  <c r="BV315" i="1"/>
  <c r="BQ321" i="1"/>
  <c r="BO317" i="1"/>
  <c r="BO318" i="1" s="1"/>
  <c r="CA325" i="1"/>
  <c r="BJ315" i="1"/>
  <c r="AL326" i="1"/>
  <c r="CG315" i="1"/>
  <c r="AL334" i="1"/>
  <c r="CB320" i="1"/>
  <c r="CA330" i="1"/>
  <c r="CA326" i="1"/>
  <c r="CC320" i="1"/>
  <c r="AP315" i="1"/>
  <c r="AL320" i="1"/>
  <c r="BE320" i="1"/>
  <c r="BD331" i="1"/>
  <c r="AM326" i="1"/>
  <c r="AM320" i="1"/>
  <c r="BE321" i="1"/>
  <c r="BC320" i="1"/>
  <c r="BP326" i="1"/>
  <c r="CA331" i="1"/>
  <c r="CH315" i="1"/>
  <c r="BO325" i="1"/>
  <c r="BO330" i="1"/>
  <c r="CB330" i="1"/>
  <c r="AL331" i="1"/>
  <c r="AL330" i="1"/>
  <c r="AL325" i="1"/>
  <c r="BD330" i="1"/>
  <c r="AN321" i="1"/>
  <c r="BC326" i="1"/>
  <c r="AM321" i="1"/>
  <c r="BD320" i="1"/>
  <c r="BC321" i="1"/>
  <c r="CB325" i="1"/>
  <c r="CA320" i="1"/>
  <c r="BU315" i="1"/>
  <c r="CC321" i="1"/>
  <c r="AN320" i="1"/>
  <c r="AM331" i="1"/>
  <c r="AM330" i="1"/>
  <c r="AQ315" i="1"/>
  <c r="BC325" i="1"/>
  <c r="AR315" i="1"/>
  <c r="BG315" i="1"/>
  <c r="AM325" i="1"/>
  <c r="BP320" i="1"/>
  <c r="BW315" i="1"/>
  <c r="BO331" i="1"/>
  <c r="BP330" i="1"/>
  <c r="BS315" i="1"/>
  <c r="BP321" i="1"/>
  <c r="BO326" i="1"/>
  <c r="BP1762" i="1"/>
  <c r="BR1762" i="1"/>
  <c r="BO321" i="1"/>
  <c r="BP325" i="1"/>
  <c r="BQ320" i="1"/>
  <c r="BO320" i="1"/>
  <c r="CB1570" i="1"/>
  <c r="CD1570" i="1"/>
  <c r="AA1760" i="1"/>
  <c r="AC1760" i="1"/>
  <c r="AM1860" i="1"/>
  <c r="AO1860" i="1"/>
  <c r="AA1330" i="1"/>
  <c r="AC1330" i="1"/>
  <c r="AM1330" i="1"/>
  <c r="AO1330" i="1"/>
  <c r="CB1282" i="1"/>
  <c r="CD1282" i="1"/>
  <c r="AM1618" i="1"/>
  <c r="AO1618" i="1"/>
  <c r="AA1234" i="1"/>
  <c r="AC1234" i="1"/>
  <c r="CB1378" i="1"/>
  <c r="CD1378" i="1"/>
  <c r="BD1570" i="1"/>
  <c r="BF1570" i="1"/>
  <c r="CB850" i="1"/>
  <c r="CG801" i="1"/>
  <c r="CB805" i="1"/>
  <c r="O994" i="1"/>
  <c r="Q994" i="1"/>
  <c r="O1570" i="1"/>
  <c r="Q1570" i="1"/>
  <c r="O850" i="1"/>
  <c r="T801" i="1"/>
  <c r="O805" i="1"/>
  <c r="AM1282" i="1"/>
  <c r="AO1282" i="1"/>
  <c r="BD1090" i="1"/>
  <c r="BF1090" i="1"/>
  <c r="AA850" i="1"/>
  <c r="AF801" i="1"/>
  <c r="AA805" i="1"/>
  <c r="O1474" i="1"/>
  <c r="Q1474" i="1"/>
  <c r="CB1090" i="1"/>
  <c r="CG1041" i="1"/>
  <c r="AA1714" i="1"/>
  <c r="AC1714" i="1"/>
  <c r="BP1957" i="1"/>
  <c r="BR1957" i="1"/>
  <c r="O1666" i="1"/>
  <c r="Q1666" i="1"/>
  <c r="O1042" i="1"/>
  <c r="Q1042" i="1"/>
  <c r="BP1666" i="1"/>
  <c r="BR1666" i="1"/>
  <c r="BD1858" i="1"/>
  <c r="BF1858" i="1"/>
  <c r="AA1570" i="1"/>
  <c r="AC1570" i="1"/>
  <c r="AM1714" i="1"/>
  <c r="AO1714" i="1"/>
  <c r="BU897" i="1"/>
  <c r="BP946" i="1"/>
  <c r="BD1426" i="1"/>
  <c r="BF1426" i="1"/>
  <c r="AO1760" i="1"/>
  <c r="AM1760" i="1"/>
  <c r="AM1426" i="1"/>
  <c r="AO1426" i="1"/>
  <c r="O1234" i="1"/>
  <c r="Q1234" i="1"/>
  <c r="BD994" i="1"/>
  <c r="BI945" i="1"/>
  <c r="O1282" i="1"/>
  <c r="Q1282" i="1"/>
  <c r="O1426" i="1"/>
  <c r="Q1426" i="1"/>
  <c r="BD1714" i="1"/>
  <c r="BF1714" i="1"/>
  <c r="BP1090" i="1"/>
  <c r="BR1090" i="1"/>
  <c r="BR1099" i="1" s="1"/>
  <c r="AA1042" i="1"/>
  <c r="AC1042" i="1"/>
  <c r="BD946" i="1"/>
  <c r="BI897" i="1"/>
  <c r="AM898" i="1"/>
  <c r="AR849" i="1"/>
  <c r="AA1378" i="1"/>
  <c r="AC1378" i="1"/>
  <c r="AM1666" i="1"/>
  <c r="AO1666" i="1"/>
  <c r="CB1666" i="1"/>
  <c r="CD1666" i="1"/>
  <c r="CB1234" i="1"/>
  <c r="CD1234" i="1"/>
  <c r="O946" i="1"/>
  <c r="Q946" i="1"/>
  <c r="G321" i="1"/>
  <c r="AA1090" i="1"/>
  <c r="AC1090" i="1"/>
  <c r="BD1042" i="1"/>
  <c r="BF1042" i="1"/>
  <c r="BF1050" i="1" s="1"/>
  <c r="CB1138" i="1"/>
  <c r="CD1138" i="1"/>
  <c r="CD1148" i="1" s="1"/>
  <c r="AM1138" i="1"/>
  <c r="AO1138" i="1"/>
  <c r="CB994" i="1"/>
  <c r="CG945" i="1"/>
  <c r="AM1234" i="1"/>
  <c r="AO1234" i="1"/>
  <c r="AM1474" i="1"/>
  <c r="AO1474" i="1"/>
  <c r="AM1378" i="1"/>
  <c r="AO1378" i="1"/>
  <c r="AR897" i="1"/>
  <c r="AM946" i="1"/>
  <c r="BP1474" i="1"/>
  <c r="BR1474" i="1"/>
  <c r="CB898" i="1"/>
  <c r="CG849" i="1"/>
  <c r="AA1522" i="1"/>
  <c r="AC1522" i="1"/>
  <c r="BP898" i="1"/>
  <c r="BU849" i="1"/>
  <c r="AA1186" i="1"/>
  <c r="AC1186" i="1"/>
  <c r="BD1618" i="1"/>
  <c r="BF1618" i="1"/>
  <c r="AA1666" i="1"/>
  <c r="AC1666" i="1"/>
  <c r="BP1138" i="1"/>
  <c r="BR1138" i="1"/>
  <c r="G326" i="1"/>
  <c r="B336" i="1" s="1"/>
  <c r="O1186" i="1"/>
  <c r="Q1186" i="1"/>
  <c r="BD898" i="1"/>
  <c r="BI849" i="1"/>
  <c r="AA1810" i="1"/>
  <c r="AC1810" i="1"/>
  <c r="AM1042" i="1"/>
  <c r="AO1042" i="1"/>
  <c r="AM1810" i="1"/>
  <c r="AO1810" i="1"/>
  <c r="BD1810" i="1"/>
  <c r="BF1810" i="1"/>
  <c r="BP1234" i="1"/>
  <c r="BR1234" i="1"/>
  <c r="AM850" i="1"/>
  <c r="AR801" i="1"/>
  <c r="AM805" i="1"/>
  <c r="AM1186" i="1"/>
  <c r="AO1186" i="1"/>
  <c r="BP1522" i="1"/>
  <c r="BR1522" i="1"/>
  <c r="BP1042" i="1"/>
  <c r="BU993" i="1"/>
  <c r="AA1811" i="1"/>
  <c r="AC1811" i="1"/>
  <c r="BP1378" i="1"/>
  <c r="BR1378" i="1"/>
  <c r="BP850" i="1"/>
  <c r="BU801" i="1"/>
  <c r="BP805" i="1"/>
  <c r="BP1282" i="1"/>
  <c r="BR1282" i="1"/>
  <c r="AA1426" i="1"/>
  <c r="AC1426" i="1"/>
  <c r="BD1282" i="1"/>
  <c r="BF1282" i="1"/>
  <c r="AA898" i="1"/>
  <c r="AF849" i="1"/>
  <c r="O1714" i="1"/>
  <c r="Q1714" i="1"/>
  <c r="CB1522" i="1"/>
  <c r="CD1522" i="1"/>
  <c r="CB1760" i="1"/>
  <c r="CD1760" i="1"/>
  <c r="AA994" i="1"/>
  <c r="AC994" i="1"/>
  <c r="O898" i="1"/>
  <c r="Q898" i="1"/>
  <c r="Q903" i="1" s="1"/>
  <c r="AA946" i="1"/>
  <c r="AC946" i="1"/>
  <c r="AC952" i="1" s="1"/>
  <c r="BP1714" i="1"/>
  <c r="BR1714" i="1"/>
  <c r="BP1618" i="1"/>
  <c r="BR1618" i="1"/>
  <c r="CB1474" i="1"/>
  <c r="CD1474" i="1"/>
  <c r="O1330" i="1"/>
  <c r="Q1330" i="1"/>
  <c r="BD1474" i="1"/>
  <c r="BF1474" i="1"/>
  <c r="CB1618" i="1"/>
  <c r="CD1618" i="1"/>
  <c r="CB1426" i="1"/>
  <c r="CD1426" i="1"/>
  <c r="BD850" i="1"/>
  <c r="BI801" i="1"/>
  <c r="BD805" i="1"/>
  <c r="AM1570" i="1"/>
  <c r="AO1570" i="1"/>
  <c r="Q1859" i="1"/>
  <c r="O1859" i="1"/>
  <c r="O1618" i="1"/>
  <c r="Q1618" i="1"/>
  <c r="AM1522" i="1"/>
  <c r="AO1522" i="1"/>
  <c r="AM994" i="1"/>
  <c r="AO994" i="1"/>
  <c r="AO1001" i="1" s="1"/>
  <c r="O1090" i="1"/>
  <c r="Q1090" i="1"/>
  <c r="O1138" i="1"/>
  <c r="Q1138" i="1"/>
  <c r="AA1282" i="1"/>
  <c r="AC1282" i="1"/>
  <c r="BD1138" i="1"/>
  <c r="BF1138" i="1"/>
  <c r="BD1666" i="1"/>
  <c r="BF1666" i="1"/>
  <c r="CB1330" i="1"/>
  <c r="CD1330" i="1"/>
  <c r="BP1426" i="1"/>
  <c r="BR1426" i="1"/>
  <c r="CB1810" i="1"/>
  <c r="CD1810" i="1"/>
  <c r="G331" i="1"/>
  <c r="C336" i="1" s="1"/>
  <c r="BP1570" i="1"/>
  <c r="BR1570" i="1"/>
  <c r="BP1330" i="1"/>
  <c r="BR1330" i="1"/>
  <c r="BD1522" i="1"/>
  <c r="BF1522" i="1"/>
  <c r="BP994" i="1"/>
  <c r="BU945" i="1"/>
  <c r="BD1234" i="1"/>
  <c r="BF1234" i="1"/>
  <c r="O1522" i="1"/>
  <c r="Q1522" i="1"/>
  <c r="BP1858" i="1"/>
  <c r="BR1858" i="1"/>
  <c r="O1378" i="1"/>
  <c r="Q1378" i="1"/>
  <c r="CB1714" i="1"/>
  <c r="CD1714" i="1"/>
  <c r="BD1330" i="1"/>
  <c r="BF1330" i="1"/>
  <c r="CB946" i="1"/>
  <c r="CG897" i="1"/>
  <c r="AA1138" i="1"/>
  <c r="AC1138" i="1"/>
  <c r="BD1186" i="1"/>
  <c r="BF1186" i="1"/>
  <c r="CB1042" i="1"/>
  <c r="CG993" i="1"/>
  <c r="AA1618" i="1"/>
  <c r="AC1618" i="1"/>
  <c r="CB1186" i="1"/>
  <c r="CD1186" i="1"/>
  <c r="BD1811" i="1"/>
  <c r="BF1811" i="1"/>
  <c r="Q1809" i="1"/>
  <c r="O1809" i="1"/>
  <c r="AM1090" i="1"/>
  <c r="AO1090" i="1"/>
  <c r="AA1474" i="1"/>
  <c r="AC1474" i="1"/>
  <c r="CB1811" i="1"/>
  <c r="CD1811" i="1"/>
  <c r="O1860" i="1"/>
  <c r="Q1860" i="1"/>
  <c r="BP1186" i="1"/>
  <c r="BR1186" i="1"/>
  <c r="BD1378" i="1"/>
  <c r="BF1378" i="1"/>
  <c r="BH326" i="1" l="1"/>
  <c r="BC336" i="1" s="1"/>
  <c r="AQ321" i="1"/>
  <c r="CF326" i="1"/>
  <c r="CA336" i="1" s="1"/>
  <c r="AQ326" i="1"/>
  <c r="AL336" i="1" s="1"/>
  <c r="CF321" i="1"/>
  <c r="AQ331" i="1"/>
  <c r="AM336" i="1" s="1"/>
  <c r="BH321" i="1"/>
  <c r="BH331" i="1"/>
  <c r="BD336" i="1" s="1"/>
  <c r="CF331" i="1"/>
  <c r="CB336" i="1" s="1"/>
  <c r="BT331" i="1"/>
  <c r="BP336" i="1" s="1"/>
  <c r="BS359" i="1" s="1"/>
  <c r="BV359" i="1" s="1"/>
  <c r="BT321" i="1"/>
  <c r="BT326" i="1"/>
  <c r="BO336" i="1" s="1"/>
  <c r="BR1811" i="1"/>
  <c r="BP1811" i="1"/>
  <c r="BP1043" i="1"/>
  <c r="BU994" i="1"/>
  <c r="BP1763" i="1"/>
  <c r="BR1763" i="1"/>
  <c r="AM995" i="1"/>
  <c r="AR946" i="1"/>
  <c r="AA1139" i="1"/>
  <c r="AC1139" i="1"/>
  <c r="BD995" i="1"/>
  <c r="BI946" i="1"/>
  <c r="BD1139" i="1"/>
  <c r="BF1139" i="1"/>
  <c r="CB899" i="1"/>
  <c r="CG850" i="1"/>
  <c r="CB854" i="1"/>
  <c r="BD1427" i="1"/>
  <c r="BF1427" i="1"/>
  <c r="AA1667" i="1"/>
  <c r="AC1667" i="1"/>
  <c r="AA1187" i="1"/>
  <c r="AC1187" i="1"/>
  <c r="BP1475" i="1"/>
  <c r="BR1475" i="1"/>
  <c r="AA1331" i="1"/>
  <c r="AC1331" i="1"/>
  <c r="CD1809" i="1"/>
  <c r="CB1809" i="1"/>
  <c r="O1763" i="1"/>
  <c r="Q1763" i="1"/>
  <c r="BP1331" i="1"/>
  <c r="BR1331" i="1"/>
  <c r="AC1859" i="1"/>
  <c r="AA1859" i="1"/>
  <c r="AA1715" i="1"/>
  <c r="AC1715" i="1"/>
  <c r="AM1427" i="1"/>
  <c r="AO1427" i="1"/>
  <c r="AM1283" i="1"/>
  <c r="AO1283" i="1"/>
  <c r="BD1091" i="1"/>
  <c r="BF1091" i="1"/>
  <c r="BF1099" i="1" s="1"/>
  <c r="AA1427" i="1"/>
  <c r="AC1427" i="1"/>
  <c r="O1475" i="1"/>
  <c r="Q1475" i="1"/>
  <c r="O1283" i="1"/>
  <c r="Q1283" i="1"/>
  <c r="AM1809" i="1"/>
  <c r="AO1809" i="1"/>
  <c r="AM1763" i="1"/>
  <c r="AO1763" i="1"/>
  <c r="AA1763" i="1"/>
  <c r="AC1763" i="1"/>
  <c r="AA899" i="1"/>
  <c r="AF850" i="1"/>
  <c r="AA854" i="1"/>
  <c r="O1043" i="1"/>
  <c r="Q1043" i="1"/>
  <c r="AM1667" i="1"/>
  <c r="AO1667" i="1"/>
  <c r="CB1331" i="1"/>
  <c r="CD1331" i="1"/>
  <c r="BD1860" i="1"/>
  <c r="BF1860" i="1"/>
  <c r="BD1235" i="1"/>
  <c r="BF1235" i="1"/>
  <c r="O1427" i="1"/>
  <c r="Q1427" i="1"/>
  <c r="BR1907" i="1"/>
  <c r="BP1907" i="1"/>
  <c r="O1571" i="1"/>
  <c r="Q1571" i="1"/>
  <c r="BP1379" i="1"/>
  <c r="BR1379" i="1"/>
  <c r="D340" i="1"/>
  <c r="D339" i="1"/>
  <c r="D342" i="1"/>
  <c r="D341" i="1"/>
  <c r="D343" i="1"/>
  <c r="D344" i="1"/>
  <c r="D345" i="1"/>
  <c r="D346" i="1"/>
  <c r="D347" i="1"/>
  <c r="D348" i="1"/>
  <c r="D349" i="1"/>
  <c r="D350" i="1"/>
  <c r="D351" i="1"/>
  <c r="D352" i="1"/>
  <c r="D353" i="1"/>
  <c r="D354" i="1"/>
  <c r="D355" i="1"/>
  <c r="D356" i="1"/>
  <c r="D357" i="1"/>
  <c r="D358" i="1"/>
  <c r="D359" i="1"/>
  <c r="D360" i="1"/>
  <c r="CD1859" i="1"/>
  <c r="CB1859" i="1"/>
  <c r="BD1715" i="1"/>
  <c r="BF1715" i="1"/>
  <c r="BD1187" i="1"/>
  <c r="BF1187" i="1"/>
  <c r="AM1043" i="1"/>
  <c r="AO1043" i="1"/>
  <c r="AO1050" i="1" s="1"/>
  <c r="CB1475" i="1"/>
  <c r="CD1475" i="1"/>
  <c r="O947" i="1"/>
  <c r="Q947" i="1"/>
  <c r="Q952" i="1" s="1"/>
  <c r="BD1331" i="1"/>
  <c r="BF1331" i="1"/>
  <c r="AA1475" i="1"/>
  <c r="AC1475" i="1"/>
  <c r="AA1860" i="1"/>
  <c r="AC1860" i="1"/>
  <c r="AM1235" i="1"/>
  <c r="AO1235" i="1"/>
  <c r="AM899" i="1"/>
  <c r="AR850" i="1"/>
  <c r="AM854" i="1"/>
  <c r="AM1091" i="1"/>
  <c r="AO1091" i="1"/>
  <c r="O1235" i="1"/>
  <c r="Q1235" i="1"/>
  <c r="BP1187" i="1"/>
  <c r="BR1187" i="1"/>
  <c r="BP947" i="1"/>
  <c r="BU898" i="1"/>
  <c r="AA1571" i="1"/>
  <c r="AC1571" i="1"/>
  <c r="AM1523" i="1"/>
  <c r="AO1523" i="1"/>
  <c r="AM1187" i="1"/>
  <c r="AO1187" i="1"/>
  <c r="CB1187" i="1"/>
  <c r="CD1187" i="1"/>
  <c r="CD1197" i="1" s="1"/>
  <c r="AM1715" i="1"/>
  <c r="AO1715" i="1"/>
  <c r="BP1139" i="1"/>
  <c r="BR1139" i="1"/>
  <c r="BR1148" i="1" s="1"/>
  <c r="BD1763" i="1"/>
  <c r="BF1763" i="1"/>
  <c r="BD1043" i="1"/>
  <c r="BI994" i="1"/>
  <c r="BP2006" i="1"/>
  <c r="BR2006" i="1"/>
  <c r="O1523" i="1"/>
  <c r="Q1523" i="1"/>
  <c r="O899" i="1"/>
  <c r="T850" i="1"/>
  <c r="O854" i="1"/>
  <c r="O1619" i="1"/>
  <c r="Q1619" i="1"/>
  <c r="AA1283" i="1"/>
  <c r="AC1283" i="1"/>
  <c r="AM1909" i="1"/>
  <c r="AO1909" i="1"/>
  <c r="CB1619" i="1"/>
  <c r="CD1619" i="1"/>
  <c r="BP1235" i="1"/>
  <c r="BR1235" i="1"/>
  <c r="O1909" i="1"/>
  <c r="Q1909" i="1"/>
  <c r="BD1379" i="1"/>
  <c r="BF1379" i="1"/>
  <c r="CB1379" i="1"/>
  <c r="CD1379" i="1"/>
  <c r="O1187" i="1"/>
  <c r="Q1187" i="1"/>
  <c r="AM1619" i="1"/>
  <c r="AO1619" i="1"/>
  <c r="BD1523" i="1"/>
  <c r="BF1523" i="1"/>
  <c r="BP899" i="1"/>
  <c r="BU850" i="1"/>
  <c r="BP854" i="1"/>
  <c r="BP1091" i="1"/>
  <c r="BU1042" i="1"/>
  <c r="AO1859" i="1"/>
  <c r="AM1859" i="1"/>
  <c r="BD1667" i="1"/>
  <c r="BF1667" i="1"/>
  <c r="CG898" i="1"/>
  <c r="CB947" i="1"/>
  <c r="O1331" i="1"/>
  <c r="Q1331" i="1"/>
  <c r="AM1475" i="1"/>
  <c r="AO1475" i="1"/>
  <c r="BP995" i="1"/>
  <c r="BU946" i="1"/>
  <c r="AA1619" i="1"/>
  <c r="AC1619" i="1"/>
  <c r="BD1907" i="1"/>
  <c r="BF1907" i="1"/>
  <c r="AM1379" i="1"/>
  <c r="AO1379" i="1"/>
  <c r="O1858" i="1"/>
  <c r="Q1858" i="1"/>
  <c r="CB1235" i="1"/>
  <c r="CD1235" i="1"/>
  <c r="CB995" i="1"/>
  <c r="CG946" i="1"/>
  <c r="BD1283" i="1"/>
  <c r="BF1283" i="1"/>
  <c r="BP1619" i="1"/>
  <c r="BR1619" i="1"/>
  <c r="AM1571" i="1"/>
  <c r="AO1571" i="1"/>
  <c r="O1667" i="1"/>
  <c r="Q1667" i="1"/>
  <c r="CB1667" i="1"/>
  <c r="CD1667" i="1"/>
  <c r="AA1043" i="1"/>
  <c r="AC1043" i="1"/>
  <c r="CB1571" i="1"/>
  <c r="CD1571" i="1"/>
  <c r="BP1283" i="1"/>
  <c r="BR1283" i="1"/>
  <c r="BF1859" i="1"/>
  <c r="BD1859" i="1"/>
  <c r="CB1860" i="1"/>
  <c r="CD1860" i="1"/>
  <c r="AA1523" i="1"/>
  <c r="AC1523" i="1"/>
  <c r="AM1139" i="1"/>
  <c r="AO1139" i="1"/>
  <c r="CB1091" i="1"/>
  <c r="CG1042" i="1"/>
  <c r="CB1763" i="1"/>
  <c r="CD1763" i="1"/>
  <c r="BD1571" i="1"/>
  <c r="BF1571" i="1"/>
  <c r="O1139" i="1"/>
  <c r="Q1139" i="1"/>
  <c r="O1908" i="1"/>
  <c r="Q1908" i="1"/>
  <c r="BD899" i="1"/>
  <c r="BI850" i="1"/>
  <c r="BD854" i="1"/>
  <c r="O1379" i="1"/>
  <c r="Q1379" i="1"/>
  <c r="CB1523" i="1"/>
  <c r="CD1523" i="1"/>
  <c r="BP1667" i="1"/>
  <c r="BR1667" i="1"/>
  <c r="AA995" i="1"/>
  <c r="AC995" i="1"/>
  <c r="AC1001" i="1" s="1"/>
  <c r="AF898" i="1"/>
  <c r="AA947" i="1"/>
  <c r="BP1427" i="1"/>
  <c r="BR1427" i="1"/>
  <c r="BP1571" i="1"/>
  <c r="BR1571" i="1"/>
  <c r="BI898" i="1"/>
  <c r="BD947" i="1"/>
  <c r="AA1235" i="1"/>
  <c r="AC1235" i="1"/>
  <c r="BP1523" i="1"/>
  <c r="BR1523" i="1"/>
  <c r="CB1043" i="1"/>
  <c r="CG994" i="1"/>
  <c r="O995" i="1"/>
  <c r="Q995" i="1"/>
  <c r="CB1283" i="1"/>
  <c r="CD1283" i="1"/>
  <c r="CB1715" i="1"/>
  <c r="CD1715" i="1"/>
  <c r="AM947" i="1"/>
  <c r="AR898" i="1"/>
  <c r="AA1091" i="1"/>
  <c r="AC1091" i="1"/>
  <c r="BD1475" i="1"/>
  <c r="BF1475" i="1"/>
  <c r="BP1715" i="1"/>
  <c r="BR1715" i="1"/>
  <c r="O1091" i="1"/>
  <c r="Q1091" i="1"/>
  <c r="O1715" i="1"/>
  <c r="Q1715" i="1"/>
  <c r="CB1139" i="1"/>
  <c r="CG1090" i="1"/>
  <c r="AM1331" i="1"/>
  <c r="AO1331" i="1"/>
  <c r="BD1619" i="1"/>
  <c r="BF1619" i="1"/>
  <c r="CB1427" i="1"/>
  <c r="CD1427" i="1"/>
  <c r="AA1379" i="1"/>
  <c r="AC1379" i="1"/>
  <c r="AC1809" i="1"/>
  <c r="AA1809" i="1"/>
  <c r="BE347" i="1" l="1"/>
  <c r="BH347" i="1" s="1"/>
  <c r="BK347" i="1" s="1"/>
  <c r="AN348" i="1"/>
  <c r="AQ348" i="1" s="1"/>
  <c r="AT348" i="1" s="1"/>
  <c r="CC340" i="1"/>
  <c r="CG340" i="1" s="1"/>
  <c r="CC350" i="1"/>
  <c r="CE350" i="1" s="1"/>
  <c r="CH350" i="1" s="1"/>
  <c r="BG357" i="1"/>
  <c r="BJ357" i="1" s="1"/>
  <c r="BE341" i="1"/>
  <c r="BI341" i="1" s="1"/>
  <c r="BE350" i="1"/>
  <c r="BI350" i="1" s="1"/>
  <c r="BE339" i="1"/>
  <c r="BI339" i="1" s="1"/>
  <c r="CF357" i="1"/>
  <c r="CI357" i="1" s="1"/>
  <c r="CC345" i="1"/>
  <c r="CF345" i="1" s="1"/>
  <c r="CI345" i="1" s="1"/>
  <c r="BE354" i="1"/>
  <c r="BG354" i="1" s="1"/>
  <c r="BJ354" i="1" s="1"/>
  <c r="BE345" i="1"/>
  <c r="BH345" i="1" s="1"/>
  <c r="BK345" i="1" s="1"/>
  <c r="BH358" i="1"/>
  <c r="BK358" i="1" s="1"/>
  <c r="BE343" i="1"/>
  <c r="BG359" i="1"/>
  <c r="BJ359" i="1" s="1"/>
  <c r="CC339" i="1"/>
  <c r="CF339" i="1" s="1"/>
  <c r="BE342" i="1"/>
  <c r="BE349" i="1"/>
  <c r="BH349" i="1" s="1"/>
  <c r="BK349" i="1" s="1"/>
  <c r="BE352" i="1"/>
  <c r="BG360" i="1"/>
  <c r="BJ360" i="1" s="1"/>
  <c r="BE355" i="1"/>
  <c r="BG355" i="1" s="1"/>
  <c r="BJ355" i="1" s="1"/>
  <c r="AN355" i="1"/>
  <c r="AP355" i="1" s="1"/>
  <c r="AS355" i="1" s="1"/>
  <c r="CE356" i="1"/>
  <c r="CH356" i="1" s="1"/>
  <c r="BE346" i="1"/>
  <c r="BH346" i="1" s="1"/>
  <c r="BK346" i="1" s="1"/>
  <c r="BH357" i="1"/>
  <c r="BK357" i="1" s="1"/>
  <c r="BE353" i="1"/>
  <c r="BH353" i="1" s="1"/>
  <c r="BK353" i="1" s="1"/>
  <c r="BH360" i="1"/>
  <c r="BK360" i="1" s="1"/>
  <c r="BE344" i="1"/>
  <c r="BH344" i="1" s="1"/>
  <c r="BK344" i="1" s="1"/>
  <c r="BE356" i="1"/>
  <c r="BE340" i="1"/>
  <c r="BG340" i="1" s="1"/>
  <c r="BJ340" i="1" s="1"/>
  <c r="AN340" i="1"/>
  <c r="AR340" i="1" s="1"/>
  <c r="AN341" i="1"/>
  <c r="AP341" i="1" s="1"/>
  <c r="AS341" i="1" s="1"/>
  <c r="AP358" i="1"/>
  <c r="AS358" i="1" s="1"/>
  <c r="AP360" i="1"/>
  <c r="AS360" i="1" s="1"/>
  <c r="BS357" i="1"/>
  <c r="BV357" i="1" s="1"/>
  <c r="AN353" i="1"/>
  <c r="AQ353" i="1" s="1"/>
  <c r="AT353" i="1" s="1"/>
  <c r="AN347" i="1"/>
  <c r="AQ347" i="1" s="1"/>
  <c r="AT347" i="1" s="1"/>
  <c r="AQ360" i="1"/>
  <c r="AT360" i="1" s="1"/>
  <c r="BS358" i="1"/>
  <c r="BV358" i="1" s="1"/>
  <c r="AN351" i="1"/>
  <c r="AP351" i="1" s="1"/>
  <c r="AS351" i="1" s="1"/>
  <c r="AN357" i="1"/>
  <c r="AN344" i="1"/>
  <c r="AP344" i="1" s="1"/>
  <c r="AS344" i="1" s="1"/>
  <c r="AN354" i="1"/>
  <c r="AP359" i="1"/>
  <c r="AS359" i="1" s="1"/>
  <c r="BG347" i="1"/>
  <c r="BJ347" i="1" s="1"/>
  <c r="CC354" i="1"/>
  <c r="CF354" i="1" s="1"/>
  <c r="CI354" i="1" s="1"/>
  <c r="CF359" i="1"/>
  <c r="CI359" i="1" s="1"/>
  <c r="CE358" i="1"/>
  <c r="CH358" i="1" s="1"/>
  <c r="CC353" i="1"/>
  <c r="CG353" i="1" s="1"/>
  <c r="CC348" i="1"/>
  <c r="CF348" i="1" s="1"/>
  <c r="CI348" i="1" s="1"/>
  <c r="CC342" i="1"/>
  <c r="CF342" i="1" s="1"/>
  <c r="CI342" i="1" s="1"/>
  <c r="BS360" i="1"/>
  <c r="BV360" i="1" s="1"/>
  <c r="BS356" i="1"/>
  <c r="BV356" i="1" s="1"/>
  <c r="AN345" i="1"/>
  <c r="AQ345" i="1" s="1"/>
  <c r="AT345" i="1" s="1"/>
  <c r="BQ341" i="1"/>
  <c r="BS341" i="1" s="1"/>
  <c r="BV341" i="1" s="1"/>
  <c r="AQ359" i="1"/>
  <c r="AT359" i="1" s="1"/>
  <c r="AN352" i="1"/>
  <c r="AR352" i="1" s="1"/>
  <c r="AN342" i="1"/>
  <c r="AR342" i="1" s="1"/>
  <c r="BH359" i="1"/>
  <c r="BK359" i="1" s="1"/>
  <c r="BG358" i="1"/>
  <c r="BJ358" i="1" s="1"/>
  <c r="BE351" i="1"/>
  <c r="BH351" i="1" s="1"/>
  <c r="BK351" i="1" s="1"/>
  <c r="BE348" i="1"/>
  <c r="BH348" i="1" s="1"/>
  <c r="BK348" i="1" s="1"/>
  <c r="AN343" i="1"/>
  <c r="AQ343" i="1" s="1"/>
  <c r="AT343" i="1" s="1"/>
  <c r="CF355" i="1"/>
  <c r="CI355" i="1" s="1"/>
  <c r="CE360" i="1"/>
  <c r="CH360" i="1" s="1"/>
  <c r="CC349" i="1"/>
  <c r="CF349" i="1" s="1"/>
  <c r="CI349" i="1" s="1"/>
  <c r="CC344" i="1"/>
  <c r="CE344" i="1" s="1"/>
  <c r="CH344" i="1" s="1"/>
  <c r="CF358" i="1"/>
  <c r="CI358" i="1" s="1"/>
  <c r="CE357" i="1"/>
  <c r="CH357" i="1" s="1"/>
  <c r="CC352" i="1"/>
  <c r="CG352" i="1" s="1"/>
  <c r="CC346" i="1"/>
  <c r="CF346" i="1" s="1"/>
  <c r="CI346" i="1" s="1"/>
  <c r="CC341" i="1"/>
  <c r="CF341" i="1" s="1"/>
  <c r="CI341" i="1" s="1"/>
  <c r="AN349" i="1"/>
  <c r="AR349" i="1" s="1"/>
  <c r="AN346" i="1"/>
  <c r="AN339" i="1"/>
  <c r="AQ339" i="1" s="1"/>
  <c r="AT339" i="1" s="1"/>
  <c r="AN356" i="1"/>
  <c r="AP356" i="1" s="1"/>
  <c r="AS356" i="1" s="1"/>
  <c r="AN350" i="1"/>
  <c r="AP350" i="1" s="1"/>
  <c r="AS350" i="1" s="1"/>
  <c r="AQ358" i="1"/>
  <c r="AT358" i="1" s="1"/>
  <c r="BT358" i="1"/>
  <c r="BW358" i="1" s="1"/>
  <c r="CF360" i="1"/>
  <c r="CI360" i="1" s="1"/>
  <c r="CF356" i="1"/>
  <c r="CI356" i="1" s="1"/>
  <c r="BT357" i="1"/>
  <c r="BW357" i="1" s="1"/>
  <c r="CE359" i="1"/>
  <c r="CH359" i="1" s="1"/>
  <c r="CE355" i="1"/>
  <c r="CH355" i="1" s="1"/>
  <c r="CC351" i="1"/>
  <c r="CE351" i="1" s="1"/>
  <c r="CH351" i="1" s="1"/>
  <c r="CC347" i="1"/>
  <c r="CG347" i="1" s="1"/>
  <c r="CC343" i="1"/>
  <c r="CF343" i="1" s="1"/>
  <c r="CI343" i="1" s="1"/>
  <c r="BQ355" i="1"/>
  <c r="BT355" i="1" s="1"/>
  <c r="BW355" i="1" s="1"/>
  <c r="BQ351" i="1"/>
  <c r="BT351" i="1" s="1"/>
  <c r="BW351" i="1" s="1"/>
  <c r="BQ347" i="1"/>
  <c r="BS347" i="1" s="1"/>
  <c r="BV347" i="1" s="1"/>
  <c r="BQ343" i="1"/>
  <c r="BT343" i="1" s="1"/>
  <c r="BW343" i="1" s="1"/>
  <c r="BQ340" i="1"/>
  <c r="BS340" i="1" s="1"/>
  <c r="BQ350" i="1"/>
  <c r="BT350" i="1" s="1"/>
  <c r="BW350" i="1" s="1"/>
  <c r="BQ342" i="1"/>
  <c r="BS342" i="1" s="1"/>
  <c r="BV342" i="1" s="1"/>
  <c r="BR1860" i="1"/>
  <c r="BP1860" i="1"/>
  <c r="BQ352" i="1"/>
  <c r="BT352" i="1" s="1"/>
  <c r="BW352" i="1" s="1"/>
  <c r="BQ348" i="1"/>
  <c r="BT348" i="1" s="1"/>
  <c r="BW348" i="1" s="1"/>
  <c r="BQ344" i="1"/>
  <c r="BU344" i="1" s="1"/>
  <c r="BQ339" i="1"/>
  <c r="BU339" i="1" s="1"/>
  <c r="BT360" i="1"/>
  <c r="BW360" i="1" s="1"/>
  <c r="BQ354" i="1"/>
  <c r="BU354" i="1" s="1"/>
  <c r="BQ346" i="1"/>
  <c r="BT346" i="1" s="1"/>
  <c r="BW346" i="1" s="1"/>
  <c r="BT359" i="1"/>
  <c r="BW359" i="1" s="1"/>
  <c r="BT356" i="1"/>
  <c r="BW356" i="1" s="1"/>
  <c r="BQ353" i="1"/>
  <c r="BU353" i="1" s="1"/>
  <c r="BQ349" i="1"/>
  <c r="BS349" i="1" s="1"/>
  <c r="BV349" i="1" s="1"/>
  <c r="BQ345" i="1"/>
  <c r="BU345" i="1" s="1"/>
  <c r="AM996" i="1"/>
  <c r="AR947" i="1"/>
  <c r="CB1764" i="1"/>
  <c r="CD1764" i="1"/>
  <c r="BP1620" i="1"/>
  <c r="BR1620" i="1"/>
  <c r="AA996" i="1"/>
  <c r="AF947" i="1"/>
  <c r="CB1572" i="1"/>
  <c r="CD1572" i="1"/>
  <c r="CB1140" i="1"/>
  <c r="CG1091" i="1"/>
  <c r="BD1956" i="1"/>
  <c r="BF1956" i="1"/>
  <c r="AA1668" i="1"/>
  <c r="AC1668" i="1"/>
  <c r="BP1140" i="1"/>
  <c r="BU1091" i="1"/>
  <c r="AA1332" i="1"/>
  <c r="AC1332" i="1"/>
  <c r="BR2055" i="1"/>
  <c r="BP2055" i="1"/>
  <c r="AM1572" i="1"/>
  <c r="AO1572" i="1"/>
  <c r="AA1620" i="1"/>
  <c r="AC1620" i="1"/>
  <c r="AA1524" i="1"/>
  <c r="AC1524" i="1"/>
  <c r="G356" i="1"/>
  <c r="J356" i="1" s="1"/>
  <c r="F356" i="1"/>
  <c r="I356" i="1" s="1"/>
  <c r="H356" i="1"/>
  <c r="G348" i="1"/>
  <c r="J348" i="1" s="1"/>
  <c r="F348" i="1"/>
  <c r="I348" i="1" s="1"/>
  <c r="H348" i="1"/>
  <c r="D364" i="1"/>
  <c r="G339" i="1"/>
  <c r="H339" i="1"/>
  <c r="O1332" i="1"/>
  <c r="Q1332" i="1"/>
  <c r="BD1524" i="1"/>
  <c r="BF1524" i="1"/>
  <c r="BD996" i="1"/>
  <c r="BI947" i="1"/>
  <c r="Q1907" i="1"/>
  <c r="O1907" i="1"/>
  <c r="CB996" i="1"/>
  <c r="CG947" i="1"/>
  <c r="AM1668" i="1"/>
  <c r="AO1668" i="1"/>
  <c r="CB1668" i="1"/>
  <c r="CD1668" i="1"/>
  <c r="AM1958" i="1"/>
  <c r="AO1958" i="1"/>
  <c r="AM1236" i="1"/>
  <c r="AO1236" i="1"/>
  <c r="G355" i="1"/>
  <c r="J355" i="1" s="1"/>
  <c r="F355" i="1"/>
  <c r="I355" i="1" s="1"/>
  <c r="H355" i="1"/>
  <c r="G347" i="1"/>
  <c r="J347" i="1" s="1"/>
  <c r="F347" i="1"/>
  <c r="I347" i="1" s="1"/>
  <c r="H347" i="1"/>
  <c r="BD1909" i="1"/>
  <c r="BF1909" i="1"/>
  <c r="CB1380" i="1"/>
  <c r="CD1380" i="1"/>
  <c r="AA1812" i="1"/>
  <c r="AC1812" i="1"/>
  <c r="AM1812" i="1"/>
  <c r="AO1812" i="1"/>
  <c r="AO1858" i="1"/>
  <c r="AM1858" i="1"/>
  <c r="AM1332" i="1"/>
  <c r="AO1332" i="1"/>
  <c r="AA1908" i="1"/>
  <c r="AC1908" i="1"/>
  <c r="AA1380" i="1"/>
  <c r="AC1380" i="1"/>
  <c r="AA1236" i="1"/>
  <c r="AC1236" i="1"/>
  <c r="AA1716" i="1"/>
  <c r="AC1716" i="1"/>
  <c r="AM1044" i="1"/>
  <c r="AR995" i="1"/>
  <c r="AA1858" i="1"/>
  <c r="AC1858" i="1"/>
  <c r="CB1476" i="1"/>
  <c r="CD1476" i="1"/>
  <c r="BD1668" i="1"/>
  <c r="BF1668" i="1"/>
  <c r="AM1380" i="1"/>
  <c r="AO1380" i="1"/>
  <c r="O1140" i="1"/>
  <c r="Q1140" i="1"/>
  <c r="AA1140" i="1"/>
  <c r="AC1140" i="1"/>
  <c r="O1044" i="1"/>
  <c r="Q1044" i="1"/>
  <c r="AA1284" i="1"/>
  <c r="AC1284" i="1"/>
  <c r="O1957" i="1"/>
  <c r="Q1957" i="1"/>
  <c r="CB1812" i="1"/>
  <c r="CD1812" i="1"/>
  <c r="CB1909" i="1"/>
  <c r="CD1909" i="1"/>
  <c r="BD1908" i="1"/>
  <c r="BF1908" i="1"/>
  <c r="BP1332" i="1"/>
  <c r="BR1332" i="1"/>
  <c r="AM1620" i="1"/>
  <c r="AO1620" i="1"/>
  <c r="CB1044" i="1"/>
  <c r="CG995" i="1"/>
  <c r="BP1044" i="1"/>
  <c r="BU995" i="1"/>
  <c r="BD1572" i="1"/>
  <c r="BF1572" i="1"/>
  <c r="BP1284" i="1"/>
  <c r="BR1284" i="1"/>
  <c r="T899" i="1"/>
  <c r="O948" i="1"/>
  <c r="O903" i="1"/>
  <c r="BD1092" i="1"/>
  <c r="BI1043" i="1"/>
  <c r="BD1812" i="1"/>
  <c r="BF1812" i="1"/>
  <c r="CB1236" i="1"/>
  <c r="CD1236" i="1"/>
  <c r="CD1246" i="1" s="1"/>
  <c r="BP996" i="1"/>
  <c r="BU947" i="1"/>
  <c r="BP1236" i="1"/>
  <c r="BR1236" i="1"/>
  <c r="AM1284" i="1"/>
  <c r="AO1284" i="1"/>
  <c r="AM1092" i="1"/>
  <c r="AO1092" i="1"/>
  <c r="AO1099" i="1" s="1"/>
  <c r="CB1908" i="1"/>
  <c r="CD1908" i="1"/>
  <c r="G358" i="1"/>
  <c r="J358" i="1" s="1"/>
  <c r="F358" i="1"/>
  <c r="I358" i="1" s="1"/>
  <c r="H358" i="1"/>
  <c r="G354" i="1"/>
  <c r="J354" i="1" s="1"/>
  <c r="F354" i="1"/>
  <c r="I354" i="1" s="1"/>
  <c r="H354" i="1"/>
  <c r="G350" i="1"/>
  <c r="J350" i="1" s="1"/>
  <c r="F350" i="1"/>
  <c r="I350" i="1" s="1"/>
  <c r="H350" i="1"/>
  <c r="G346" i="1"/>
  <c r="J346" i="1" s="1"/>
  <c r="F346" i="1"/>
  <c r="I346" i="1" s="1"/>
  <c r="H346" i="1"/>
  <c r="G341" i="1"/>
  <c r="J341" i="1" s="1"/>
  <c r="F341" i="1"/>
  <c r="I341" i="1" s="1"/>
  <c r="H341" i="1"/>
  <c r="G340" i="1"/>
  <c r="J340" i="1" s="1"/>
  <c r="F340" i="1"/>
  <c r="H340" i="1"/>
  <c r="BP1956" i="1"/>
  <c r="BR1956" i="1"/>
  <c r="BD1284" i="1"/>
  <c r="BF1284" i="1"/>
  <c r="AA948" i="1"/>
  <c r="AF899" i="1"/>
  <c r="AA903" i="1"/>
  <c r="AA1476" i="1"/>
  <c r="AC1476" i="1"/>
  <c r="BD1140" i="1"/>
  <c r="BF1140" i="1"/>
  <c r="BF1148" i="1" s="1"/>
  <c r="BP1380" i="1"/>
  <c r="BR1380" i="1"/>
  <c r="O1812" i="1"/>
  <c r="Q1812" i="1"/>
  <c r="BP1524" i="1"/>
  <c r="BR1524" i="1"/>
  <c r="CB1188" i="1"/>
  <c r="CG1139" i="1"/>
  <c r="CB1092" i="1"/>
  <c r="CG1043" i="1"/>
  <c r="AM1188" i="1"/>
  <c r="AO1188" i="1"/>
  <c r="AA1092" i="1"/>
  <c r="AC1092" i="1"/>
  <c r="BP1668" i="1"/>
  <c r="BR1668" i="1"/>
  <c r="AM1428" i="1"/>
  <c r="AO1428" i="1"/>
  <c r="O1236" i="1"/>
  <c r="Q1236" i="1"/>
  <c r="BD1428" i="1"/>
  <c r="BF1428" i="1"/>
  <c r="AM1140" i="1"/>
  <c r="AO1140" i="1"/>
  <c r="BD1236" i="1"/>
  <c r="BF1236" i="1"/>
  <c r="G360" i="1"/>
  <c r="J360" i="1" s="1"/>
  <c r="F360" i="1"/>
  <c r="I360" i="1" s="1"/>
  <c r="H360" i="1"/>
  <c r="G352" i="1"/>
  <c r="J352" i="1" s="1"/>
  <c r="F352" i="1"/>
  <c r="I352" i="1" s="1"/>
  <c r="H352" i="1"/>
  <c r="G344" i="1"/>
  <c r="J344" i="1" s="1"/>
  <c r="F344" i="1"/>
  <c r="I344" i="1" s="1"/>
  <c r="H344" i="1"/>
  <c r="O1476" i="1"/>
  <c r="Q1476" i="1"/>
  <c r="AM1716" i="1"/>
  <c r="AO1716" i="1"/>
  <c r="AM1476" i="1"/>
  <c r="AO1476" i="1"/>
  <c r="CB1858" i="1"/>
  <c r="CD1858" i="1"/>
  <c r="BD1476" i="1"/>
  <c r="BF1476" i="1"/>
  <c r="CB948" i="1"/>
  <c r="CG899" i="1"/>
  <c r="CB903" i="1"/>
  <c r="BP1092" i="1"/>
  <c r="BU1043" i="1"/>
  <c r="BP1764" i="1"/>
  <c r="BR1764" i="1"/>
  <c r="AA1044" i="1"/>
  <c r="AC1044" i="1"/>
  <c r="AC1050" i="1" s="1"/>
  <c r="BP1716" i="1"/>
  <c r="BR1716" i="1"/>
  <c r="O1188" i="1"/>
  <c r="Q1188" i="1"/>
  <c r="CB1620" i="1"/>
  <c r="CD1620" i="1"/>
  <c r="CB1284" i="1"/>
  <c r="CD1284" i="1"/>
  <c r="AM1524" i="1"/>
  <c r="AO1524" i="1"/>
  <c r="BD1716" i="1"/>
  <c r="BF1716" i="1"/>
  <c r="AM1908" i="1"/>
  <c r="AO1908" i="1"/>
  <c r="CB1428" i="1"/>
  <c r="CD1428" i="1"/>
  <c r="O1572" i="1"/>
  <c r="Q1572" i="1"/>
  <c r="BP1188" i="1"/>
  <c r="BR1188" i="1"/>
  <c r="BR1197" i="1" s="1"/>
  <c r="O1284" i="1"/>
  <c r="Q1284" i="1"/>
  <c r="AA1909" i="1"/>
  <c r="AC1909" i="1"/>
  <c r="G359" i="1"/>
  <c r="J359" i="1" s="1"/>
  <c r="F359" i="1"/>
  <c r="I359" i="1" s="1"/>
  <c r="H359" i="1"/>
  <c r="G351" i="1"/>
  <c r="J351" i="1" s="1"/>
  <c r="F351" i="1"/>
  <c r="I351" i="1" s="1"/>
  <c r="H351" i="1"/>
  <c r="G343" i="1"/>
  <c r="J343" i="1" s="1"/>
  <c r="F343" i="1"/>
  <c r="I343" i="1" s="1"/>
  <c r="H343" i="1"/>
  <c r="BP1428" i="1"/>
  <c r="BR1428" i="1"/>
  <c r="O1620" i="1"/>
  <c r="Q1620" i="1"/>
  <c r="AA1428" i="1"/>
  <c r="AC1428" i="1"/>
  <c r="O1764" i="1"/>
  <c r="Q1764" i="1"/>
  <c r="CB1332" i="1"/>
  <c r="CD1332" i="1"/>
  <c r="BP1572" i="1"/>
  <c r="BR1572" i="1"/>
  <c r="BP1476" i="1"/>
  <c r="BR1476" i="1"/>
  <c r="O1428" i="1"/>
  <c r="Q1428" i="1"/>
  <c r="BD948" i="1"/>
  <c r="BI899" i="1"/>
  <c r="BD903" i="1"/>
  <c r="BD1620" i="1"/>
  <c r="BF1620" i="1"/>
  <c r="AA1572" i="1"/>
  <c r="AC1572" i="1"/>
  <c r="CB1716" i="1"/>
  <c r="CD1716" i="1"/>
  <c r="O1716" i="1"/>
  <c r="Q1716" i="1"/>
  <c r="BD1332" i="1"/>
  <c r="BF1332" i="1"/>
  <c r="O1380" i="1"/>
  <c r="Q1380" i="1"/>
  <c r="BU899" i="1"/>
  <c r="BP948" i="1"/>
  <c r="BP903" i="1"/>
  <c r="O1958" i="1"/>
  <c r="Q1958" i="1"/>
  <c r="O1668" i="1"/>
  <c r="Q1668" i="1"/>
  <c r="AM1764" i="1"/>
  <c r="AO1764" i="1"/>
  <c r="AR899" i="1"/>
  <c r="AM948" i="1"/>
  <c r="AM903" i="1"/>
  <c r="BD1380" i="1"/>
  <c r="BF1380" i="1"/>
  <c r="O996" i="1"/>
  <c r="Q996" i="1"/>
  <c r="Q1001" i="1" s="1"/>
  <c r="CB1524" i="1"/>
  <c r="CD1524" i="1"/>
  <c r="BD1764" i="1"/>
  <c r="BF1764" i="1"/>
  <c r="G357" i="1"/>
  <c r="J357" i="1" s="1"/>
  <c r="F357" i="1"/>
  <c r="I357" i="1" s="1"/>
  <c r="H357" i="1"/>
  <c r="G353" i="1"/>
  <c r="J353" i="1" s="1"/>
  <c r="F353" i="1"/>
  <c r="I353" i="1" s="1"/>
  <c r="H353" i="1"/>
  <c r="G349" i="1"/>
  <c r="J349" i="1" s="1"/>
  <c r="F349" i="1"/>
  <c r="I349" i="1" s="1"/>
  <c r="H349" i="1"/>
  <c r="G345" i="1"/>
  <c r="J345" i="1" s="1"/>
  <c r="F345" i="1"/>
  <c r="I345" i="1" s="1"/>
  <c r="H345" i="1"/>
  <c r="G342" i="1"/>
  <c r="J342" i="1" s="1"/>
  <c r="F342" i="1"/>
  <c r="I342" i="1" s="1"/>
  <c r="H342" i="1"/>
  <c r="O1092" i="1"/>
  <c r="Q1092" i="1"/>
  <c r="O1524" i="1"/>
  <c r="Q1524" i="1"/>
  <c r="AA1764" i="1"/>
  <c r="AC1764" i="1"/>
  <c r="BD1188" i="1"/>
  <c r="BF1188" i="1"/>
  <c r="BD1044" i="1"/>
  <c r="BI995" i="1"/>
  <c r="AA1188" i="1"/>
  <c r="AC1188" i="1"/>
  <c r="BP1812" i="1"/>
  <c r="BR1812" i="1"/>
  <c r="CF344" i="1" l="1"/>
  <c r="CI344" i="1" s="1"/>
  <c r="BI347" i="1"/>
  <c r="AR348" i="1"/>
  <c r="CF350" i="1"/>
  <c r="CI350" i="1" s="1"/>
  <c r="BI345" i="1"/>
  <c r="AP348" i="1"/>
  <c r="AS348" i="1" s="1"/>
  <c r="BH340" i="1"/>
  <c r="BK340" i="1" s="1"/>
  <c r="CG350" i="1"/>
  <c r="BT341" i="1"/>
  <c r="BW341" i="1" s="1"/>
  <c r="BH339" i="1"/>
  <c r="BK339" i="1" s="1"/>
  <c r="CG343" i="1"/>
  <c r="CE343" i="1"/>
  <c r="CH343" i="1" s="1"/>
  <c r="AP343" i="1"/>
  <c r="AS343" i="1" s="1"/>
  <c r="CE340" i="1"/>
  <c r="CH340" i="1" s="1"/>
  <c r="CF340" i="1"/>
  <c r="CI340" i="1" s="1"/>
  <c r="CG341" i="1"/>
  <c r="BI340" i="1"/>
  <c r="AQ356" i="1"/>
  <c r="AT356" i="1" s="1"/>
  <c r="BU346" i="1"/>
  <c r="CE353" i="1"/>
  <c r="CH353" i="1" s="1"/>
  <c r="CE345" i="1"/>
  <c r="CH345" i="1" s="1"/>
  <c r="BU350" i="1"/>
  <c r="BH355" i="1"/>
  <c r="BK355" i="1" s="1"/>
  <c r="BG341" i="1"/>
  <c r="BJ341" i="1" s="1"/>
  <c r="BT353" i="1"/>
  <c r="BW353" i="1" s="1"/>
  <c r="BI355" i="1"/>
  <c r="BH341" i="1"/>
  <c r="BK341" i="1" s="1"/>
  <c r="CG345" i="1"/>
  <c r="CE347" i="1"/>
  <c r="CH347" i="1" s="1"/>
  <c r="BG348" i="1"/>
  <c r="BJ348" i="1" s="1"/>
  <c r="CG342" i="1"/>
  <c r="BI349" i="1"/>
  <c r="BS346" i="1"/>
  <c r="BV346" i="1" s="1"/>
  <c r="CE341" i="1"/>
  <c r="CH341" i="1" s="1"/>
  <c r="CF351" i="1"/>
  <c r="CI351" i="1" s="1"/>
  <c r="BT344" i="1"/>
  <c r="BW344" i="1" s="1"/>
  <c r="CG348" i="1"/>
  <c r="CG349" i="1"/>
  <c r="BG350" i="1"/>
  <c r="BJ350" i="1" s="1"/>
  <c r="AR356" i="1"/>
  <c r="AR345" i="1"/>
  <c r="AQ355" i="1"/>
  <c r="AT355" i="1" s="1"/>
  <c r="BG344" i="1"/>
  <c r="BJ344" i="1" s="1"/>
  <c r="BU355" i="1"/>
  <c r="AQ342" i="1"/>
  <c r="AT342" i="1" s="1"/>
  <c r="AQ349" i="1"/>
  <c r="AT349" i="1" s="1"/>
  <c r="AR355" i="1"/>
  <c r="BH350" i="1"/>
  <c r="BK350" i="1" s="1"/>
  <c r="BH356" i="1"/>
  <c r="BK356" i="1" s="1"/>
  <c r="BI356" i="1"/>
  <c r="BH352" i="1"/>
  <c r="BK352" i="1" s="1"/>
  <c r="BG352" i="1"/>
  <c r="BJ352" i="1" s="1"/>
  <c r="BE364" i="1"/>
  <c r="BI346" i="1"/>
  <c r="BG346" i="1"/>
  <c r="BJ346" i="1" s="1"/>
  <c r="BT340" i="1"/>
  <c r="BW340" i="1" s="1"/>
  <c r="BS350" i="1"/>
  <c r="BV350" i="1" s="1"/>
  <c r="CE342" i="1"/>
  <c r="CH342" i="1" s="1"/>
  <c r="CG339" i="1"/>
  <c r="BS355" i="1"/>
  <c r="BV355" i="1" s="1"/>
  <c r="CE349" i="1"/>
  <c r="CH349" i="1" s="1"/>
  <c r="AR339" i="1"/>
  <c r="BH354" i="1"/>
  <c r="BK354" i="1" s="1"/>
  <c r="BI344" i="1"/>
  <c r="BI354" i="1"/>
  <c r="BG349" i="1"/>
  <c r="BJ349" i="1" s="1"/>
  <c r="BG356" i="1"/>
  <c r="BJ356" i="1" s="1"/>
  <c r="BH342" i="1"/>
  <c r="BK342" i="1" s="1"/>
  <c r="BI342" i="1"/>
  <c r="BI343" i="1"/>
  <c r="BH343" i="1"/>
  <c r="BK343" i="1" s="1"/>
  <c r="BG343" i="1"/>
  <c r="BJ343" i="1" s="1"/>
  <c r="BS354" i="1"/>
  <c r="BV354" i="1" s="1"/>
  <c r="CG354" i="1"/>
  <c r="AP342" i="1"/>
  <c r="AS342" i="1" s="1"/>
  <c r="AP345" i="1"/>
  <c r="AS345" i="1" s="1"/>
  <c r="BI348" i="1"/>
  <c r="BG345" i="1"/>
  <c r="BJ345" i="1" s="1"/>
  <c r="AR344" i="1"/>
  <c r="BG342" i="1"/>
  <c r="BJ342" i="1" s="1"/>
  <c r="BI352" i="1"/>
  <c r="BI353" i="1"/>
  <c r="BG353" i="1"/>
  <c r="BJ353" i="1" s="1"/>
  <c r="AR354" i="1"/>
  <c r="AQ354" i="1"/>
  <c r="AT354" i="1" s="1"/>
  <c r="BU342" i="1"/>
  <c r="BT354" i="1"/>
  <c r="BW354" i="1" s="1"/>
  <c r="BU340" i="1"/>
  <c r="CE354" i="1"/>
  <c r="CH354" i="1" s="1"/>
  <c r="CG351" i="1"/>
  <c r="BS348" i="1"/>
  <c r="BV348" i="1" s="1"/>
  <c r="CG344" i="1"/>
  <c r="CE352" i="1"/>
  <c r="CH352" i="1" s="1"/>
  <c r="BU341" i="1"/>
  <c r="AR343" i="1"/>
  <c r="AP354" i="1"/>
  <c r="AS354" i="1" s="1"/>
  <c r="AR357" i="1"/>
  <c r="AQ357" i="1"/>
  <c r="AT357" i="1" s="1"/>
  <c r="AP357" i="1"/>
  <c r="AS357" i="1" s="1"/>
  <c r="AR347" i="1"/>
  <c r="AP347" i="1"/>
  <c r="AS347" i="1" s="1"/>
  <c r="AQ341" i="1"/>
  <c r="AT341" i="1" s="1"/>
  <c r="AR341" i="1"/>
  <c r="CF353" i="1"/>
  <c r="CI353" i="1" s="1"/>
  <c r="CF347" i="1"/>
  <c r="CI347" i="1" s="1"/>
  <c r="BU348" i="1"/>
  <c r="BS351" i="1"/>
  <c r="BV351" i="1" s="1"/>
  <c r="CF352" i="1"/>
  <c r="CI352" i="1" s="1"/>
  <c r="AP349" i="1"/>
  <c r="AS349" i="1" s="1"/>
  <c r="AQ344" i="1"/>
  <c r="AT344" i="1" s="1"/>
  <c r="AQ351" i="1"/>
  <c r="AT351" i="1" s="1"/>
  <c r="AR351" i="1"/>
  <c r="AP353" i="1"/>
  <c r="AS353" i="1" s="1"/>
  <c r="AR353" i="1"/>
  <c r="AP340" i="1"/>
  <c r="AS340" i="1" s="1"/>
  <c r="AQ340" i="1"/>
  <c r="AT340" i="1" s="1"/>
  <c r="CE348" i="1"/>
  <c r="CH348" i="1" s="1"/>
  <c r="BI351" i="1"/>
  <c r="AP346" i="1"/>
  <c r="AS346" i="1" s="1"/>
  <c r="AR346" i="1"/>
  <c r="CE346" i="1"/>
  <c r="CH346" i="1" s="1"/>
  <c r="CC364" i="1"/>
  <c r="BU352" i="1"/>
  <c r="AN364" i="1"/>
  <c r="AP352" i="1"/>
  <c r="AS352" i="1" s="1"/>
  <c r="AQ352" i="1"/>
  <c r="AT352" i="1" s="1"/>
  <c r="AQ350" i="1"/>
  <c r="AT350" i="1" s="1"/>
  <c r="AR350" i="1"/>
  <c r="CG346" i="1"/>
  <c r="BG351" i="1"/>
  <c r="BJ351" i="1" s="1"/>
  <c r="BU343" i="1"/>
  <c r="BS345" i="1"/>
  <c r="BV345" i="1" s="1"/>
  <c r="AQ346" i="1"/>
  <c r="AT346" i="1" s="1"/>
  <c r="BS343" i="1"/>
  <c r="BV343" i="1" s="1"/>
  <c r="BS352" i="1"/>
  <c r="BV352" i="1" s="1"/>
  <c r="BT345" i="1"/>
  <c r="BW345" i="1" s="1"/>
  <c r="BQ364" i="1"/>
  <c r="BU351" i="1"/>
  <c r="BU349" i="1"/>
  <c r="BT339" i="1"/>
  <c r="BW339" i="1" s="1"/>
  <c r="BU347" i="1"/>
  <c r="BT342" i="1"/>
  <c r="BW342" i="1" s="1"/>
  <c r="BT349" i="1"/>
  <c r="BW349" i="1" s="1"/>
  <c r="BT347" i="1"/>
  <c r="BW347" i="1" s="1"/>
  <c r="BS344" i="1"/>
  <c r="BV344" i="1" s="1"/>
  <c r="BS353" i="1"/>
  <c r="BV353" i="1" s="1"/>
  <c r="BP1909" i="1"/>
  <c r="BR1909" i="1"/>
  <c r="BD1429" i="1"/>
  <c r="BF1429" i="1"/>
  <c r="BP997" i="1"/>
  <c r="BU948" i="1"/>
  <c r="BP952" i="1"/>
  <c r="O1429" i="1"/>
  <c r="Q1429" i="1"/>
  <c r="BD1669" i="1"/>
  <c r="BF1669" i="1"/>
  <c r="BP1621" i="1"/>
  <c r="BR1621" i="1"/>
  <c r="CI339" i="1"/>
  <c r="BP1477" i="1"/>
  <c r="BR1477" i="1"/>
  <c r="AA1958" i="1"/>
  <c r="AC1958" i="1"/>
  <c r="CB1477" i="1"/>
  <c r="CD1477" i="1"/>
  <c r="CB1333" i="1"/>
  <c r="CD1333" i="1"/>
  <c r="CB1669" i="1"/>
  <c r="CD1669" i="1"/>
  <c r="BD1525" i="1"/>
  <c r="BF1525" i="1"/>
  <c r="CB1907" i="1"/>
  <c r="CD1907" i="1"/>
  <c r="O1285" i="1"/>
  <c r="Q1285" i="1"/>
  <c r="AM1237" i="1"/>
  <c r="AO1237" i="1"/>
  <c r="CB1237" i="1"/>
  <c r="CG1188" i="1"/>
  <c r="BP1429" i="1"/>
  <c r="BR1429" i="1"/>
  <c r="AM1141" i="1"/>
  <c r="AO1141" i="1"/>
  <c r="AO1148" i="1" s="1"/>
  <c r="BP1045" i="1"/>
  <c r="BU996" i="1"/>
  <c r="BP1093" i="1"/>
  <c r="BU1044" i="1"/>
  <c r="BD1957" i="1"/>
  <c r="BF1957" i="1"/>
  <c r="AA1333" i="1"/>
  <c r="AC1333" i="1"/>
  <c r="BD1717" i="1"/>
  <c r="BF1717" i="1"/>
  <c r="AA1429" i="1"/>
  <c r="AC1429" i="1"/>
  <c r="AM1907" i="1"/>
  <c r="AO1907" i="1"/>
  <c r="CB1429" i="1"/>
  <c r="CD1429" i="1"/>
  <c r="C375" i="1"/>
  <c r="G364" i="1"/>
  <c r="J339" i="1"/>
  <c r="J364" i="1" s="1"/>
  <c r="C370" i="1"/>
  <c r="B370" i="1"/>
  <c r="B380" i="1"/>
  <c r="C374" i="1"/>
  <c r="C369" i="1"/>
  <c r="AM1621" i="1"/>
  <c r="AO1621" i="1"/>
  <c r="BP1189" i="1"/>
  <c r="BU1140" i="1"/>
  <c r="BV340" i="1"/>
  <c r="AA1237" i="1"/>
  <c r="AC1237" i="1"/>
  <c r="O1045" i="1"/>
  <c r="Q1045" i="1"/>
  <c r="Q1050" i="1" s="1"/>
  <c r="O2007" i="1"/>
  <c r="Q2007" i="1"/>
  <c r="AA1621" i="1"/>
  <c r="AC1621" i="1"/>
  <c r="BP1525" i="1"/>
  <c r="BR1525" i="1"/>
  <c r="AA1477" i="1"/>
  <c r="AC1477" i="1"/>
  <c r="O1669" i="1"/>
  <c r="Q1669" i="1"/>
  <c r="O1621" i="1"/>
  <c r="Q1621" i="1"/>
  <c r="AM1573" i="1"/>
  <c r="AO1573" i="1"/>
  <c r="BP1813" i="1"/>
  <c r="BR1813" i="1"/>
  <c r="CB997" i="1"/>
  <c r="CG948" i="1"/>
  <c r="CB952" i="1"/>
  <c r="BD1477" i="1"/>
  <c r="BF1477" i="1"/>
  <c r="AA1141" i="1"/>
  <c r="AC1141" i="1"/>
  <c r="O1861" i="1"/>
  <c r="Q1861" i="1"/>
  <c r="CB1957" i="1"/>
  <c r="CD1957" i="1"/>
  <c r="BD1141" i="1"/>
  <c r="BI1092" i="1"/>
  <c r="BP1381" i="1"/>
  <c r="BR1381" i="1"/>
  <c r="O2006" i="1"/>
  <c r="Q2006" i="1"/>
  <c r="AM1429" i="1"/>
  <c r="AO1429" i="1"/>
  <c r="AA1285" i="1"/>
  <c r="AC1285" i="1"/>
  <c r="AA1861" i="1"/>
  <c r="AC1861" i="1"/>
  <c r="AM1717" i="1"/>
  <c r="AO1717" i="1"/>
  <c r="O1956" i="1"/>
  <c r="Q1956" i="1"/>
  <c r="BD1573" i="1"/>
  <c r="BF1573" i="1"/>
  <c r="AA1669" i="1"/>
  <c r="AC1669" i="1"/>
  <c r="AA1381" i="1"/>
  <c r="AC1381" i="1"/>
  <c r="CB1621" i="1"/>
  <c r="CD1621" i="1"/>
  <c r="AM1045" i="1"/>
  <c r="AR996" i="1"/>
  <c r="BP1861" i="1"/>
  <c r="BR1861" i="1"/>
  <c r="BD1237" i="1"/>
  <c r="BF1237" i="1"/>
  <c r="O1141" i="1"/>
  <c r="Q1141" i="1"/>
  <c r="CB1573" i="1"/>
  <c r="CD1573" i="1"/>
  <c r="AM997" i="1"/>
  <c r="AR948" i="1"/>
  <c r="AM952" i="1"/>
  <c r="AM1813" i="1"/>
  <c r="AO1813" i="1"/>
  <c r="O1717" i="1"/>
  <c r="Q1717" i="1"/>
  <c r="CB1765" i="1"/>
  <c r="CD1765" i="1"/>
  <c r="O1477" i="1"/>
  <c r="Q1477" i="1"/>
  <c r="O1813" i="1"/>
  <c r="Q1813" i="1"/>
  <c r="BP1237" i="1"/>
  <c r="BR1237" i="1"/>
  <c r="BR1246" i="1" s="1"/>
  <c r="BD1765" i="1"/>
  <c r="BF1765" i="1"/>
  <c r="AA1093" i="1"/>
  <c r="AC1093" i="1"/>
  <c r="AC1099" i="1" s="1"/>
  <c r="BP1141" i="1"/>
  <c r="BU1092" i="1"/>
  <c r="AM1189" i="1"/>
  <c r="AO1189" i="1"/>
  <c r="BP1717" i="1"/>
  <c r="BR1717" i="1"/>
  <c r="CB1141" i="1"/>
  <c r="CG1092" i="1"/>
  <c r="BD1333" i="1"/>
  <c r="BF1333" i="1"/>
  <c r="B379" i="1"/>
  <c r="B369" i="1"/>
  <c r="F364" i="1"/>
  <c r="I340" i="1"/>
  <c r="I364" i="1" s="1"/>
  <c r="BP1285" i="1"/>
  <c r="BR1285" i="1"/>
  <c r="BD1621" i="1"/>
  <c r="BF1621" i="1"/>
  <c r="AM1669" i="1"/>
  <c r="AO1669" i="1"/>
  <c r="CB1861" i="1"/>
  <c r="CD1861" i="1"/>
  <c r="O1189" i="1"/>
  <c r="Q1189" i="1"/>
  <c r="AA1765" i="1"/>
  <c r="AC1765" i="1"/>
  <c r="AM1861" i="1"/>
  <c r="AO1861" i="1"/>
  <c r="AM1285" i="1"/>
  <c r="AO1285" i="1"/>
  <c r="AM2007" i="1"/>
  <c r="AO2007" i="1"/>
  <c r="CB1717" i="1"/>
  <c r="CD1717" i="1"/>
  <c r="BD1045" i="1"/>
  <c r="BI996" i="1"/>
  <c r="O1381" i="1"/>
  <c r="Q1381" i="1"/>
  <c r="AA1573" i="1"/>
  <c r="AC1573" i="1"/>
  <c r="BR2104" i="1"/>
  <c r="BP2104" i="1"/>
  <c r="CB1189" i="1"/>
  <c r="CG1140" i="1"/>
  <c r="BD1093" i="1"/>
  <c r="BI1044" i="1"/>
  <c r="AA1813" i="1"/>
  <c r="AC1813" i="1"/>
  <c r="O1573" i="1"/>
  <c r="Q1573" i="1"/>
  <c r="BD1813" i="1"/>
  <c r="BF1813" i="1"/>
  <c r="BD1381" i="1"/>
  <c r="BF1381" i="1"/>
  <c r="O1765" i="1"/>
  <c r="Q1765" i="1"/>
  <c r="BD997" i="1"/>
  <c r="BI948" i="1"/>
  <c r="BD952" i="1"/>
  <c r="CB1381" i="1"/>
  <c r="CD1381" i="1"/>
  <c r="O1333" i="1"/>
  <c r="Q1333" i="1"/>
  <c r="AM1957" i="1"/>
  <c r="AO1957" i="1"/>
  <c r="O1237" i="1"/>
  <c r="Q1237" i="1"/>
  <c r="BP1765" i="1"/>
  <c r="BR1765" i="1"/>
  <c r="AM1525" i="1"/>
  <c r="AO1525" i="1"/>
  <c r="AM1765" i="1"/>
  <c r="AO1765" i="1"/>
  <c r="O1525" i="1"/>
  <c r="Q1525" i="1"/>
  <c r="BD1285" i="1"/>
  <c r="BF1285" i="1"/>
  <c r="AM1477" i="1"/>
  <c r="AO1477" i="1"/>
  <c r="BP1573" i="1"/>
  <c r="BR1573" i="1"/>
  <c r="BD1189" i="1"/>
  <c r="BF1189" i="1"/>
  <c r="BF1197" i="1" s="1"/>
  <c r="AA1525" i="1"/>
  <c r="AC1525" i="1"/>
  <c r="AA997" i="1"/>
  <c r="AF948" i="1"/>
  <c r="AA952" i="1"/>
  <c r="BR2005" i="1"/>
  <c r="BP2005" i="1"/>
  <c r="AM1333" i="1"/>
  <c r="AO1333" i="1"/>
  <c r="CB1285" i="1"/>
  <c r="CD1285" i="1"/>
  <c r="CD1295" i="1" s="1"/>
  <c r="BD1861" i="1"/>
  <c r="BF1861" i="1"/>
  <c r="O997" i="1"/>
  <c r="T948" i="1"/>
  <c r="O952" i="1"/>
  <c r="BP1333" i="1"/>
  <c r="BR1333" i="1"/>
  <c r="CB1093" i="1"/>
  <c r="CG1044" i="1"/>
  <c r="CB1958" i="1"/>
  <c r="CD1958" i="1"/>
  <c r="O1093" i="1"/>
  <c r="Q1093" i="1"/>
  <c r="AA1189" i="1"/>
  <c r="AC1189" i="1"/>
  <c r="CB1525" i="1"/>
  <c r="CD1525" i="1"/>
  <c r="AA1907" i="1"/>
  <c r="AC1907" i="1"/>
  <c r="AM1093" i="1"/>
  <c r="AR1044" i="1"/>
  <c r="AA1957" i="1"/>
  <c r="AC1957" i="1"/>
  <c r="AM1381" i="1"/>
  <c r="AO1381" i="1"/>
  <c r="BD1958" i="1"/>
  <c r="BF1958" i="1"/>
  <c r="CB1045" i="1"/>
  <c r="CG996" i="1"/>
  <c r="B383" i="1"/>
  <c r="C380" i="1"/>
  <c r="B375" i="1"/>
  <c r="D370" i="1"/>
  <c r="C379" i="1"/>
  <c r="H364" i="1"/>
  <c r="B374" i="1"/>
  <c r="D369" i="1"/>
  <c r="B366" i="1"/>
  <c r="B367" i="1" s="1"/>
  <c r="AA1717" i="1"/>
  <c r="AC1717" i="1"/>
  <c r="BF2005" i="1"/>
  <c r="BD2005" i="1"/>
  <c r="AA1045" i="1"/>
  <c r="AF996" i="1"/>
  <c r="BP1669" i="1"/>
  <c r="BR1669" i="1"/>
  <c r="CB1813" i="1"/>
  <c r="CD1813" i="1"/>
  <c r="CA366" i="1" l="1"/>
  <c r="CA367" i="1" s="1"/>
  <c r="BD375" i="1"/>
  <c r="BJ364" i="1"/>
  <c r="CA379" i="1"/>
  <c r="CB370" i="1"/>
  <c r="BD369" i="1"/>
  <c r="BC370" i="1"/>
  <c r="BC369" i="1"/>
  <c r="BD370" i="1"/>
  <c r="CC369" i="1"/>
  <c r="BK364" i="1"/>
  <c r="BC383" i="1"/>
  <c r="CA369" i="1"/>
  <c r="CE364" i="1"/>
  <c r="CI364" i="1"/>
  <c r="CA383" i="1"/>
  <c r="CA375" i="1"/>
  <c r="CB375" i="1"/>
  <c r="CB374" i="1"/>
  <c r="BC379" i="1"/>
  <c r="BD380" i="1"/>
  <c r="AL374" i="1"/>
  <c r="AS364" i="1"/>
  <c r="AL383" i="1"/>
  <c r="CB380" i="1"/>
  <c r="CA370" i="1"/>
  <c r="CB369" i="1"/>
  <c r="AQ364" i="1"/>
  <c r="AL369" i="1"/>
  <c r="BI364" i="1"/>
  <c r="AT364" i="1"/>
  <c r="CC370" i="1"/>
  <c r="CH364" i="1"/>
  <c r="CF364" i="1"/>
  <c r="CA380" i="1"/>
  <c r="BD374" i="1"/>
  <c r="BH364" i="1"/>
  <c r="BC380" i="1"/>
  <c r="BG364" i="1"/>
  <c r="AM370" i="1"/>
  <c r="AM369" i="1"/>
  <c r="AR364" i="1"/>
  <c r="AN370" i="1"/>
  <c r="CB379" i="1"/>
  <c r="CG364" i="1"/>
  <c r="BE370" i="1"/>
  <c r="AL375" i="1"/>
  <c r="BD379" i="1"/>
  <c r="AM375" i="1"/>
  <c r="AM380" i="1"/>
  <c r="CA374" i="1"/>
  <c r="BC374" i="1"/>
  <c r="AL366" i="1"/>
  <c r="AL367" i="1" s="1"/>
  <c r="AL380" i="1"/>
  <c r="BO370" i="1"/>
  <c r="BO369" i="1"/>
  <c r="AL370" i="1"/>
  <c r="BO374" i="1"/>
  <c r="BE369" i="1"/>
  <c r="BC366" i="1"/>
  <c r="BC367" i="1" s="1"/>
  <c r="BO379" i="1"/>
  <c r="AN369" i="1"/>
  <c r="AL379" i="1"/>
  <c r="AM379" i="1"/>
  <c r="AP364" i="1"/>
  <c r="BC375" i="1"/>
  <c r="BP370" i="1"/>
  <c r="AM374" i="1"/>
  <c r="BP380" i="1"/>
  <c r="BP375" i="1"/>
  <c r="BO366" i="1"/>
  <c r="BO367" i="1" s="1"/>
  <c r="BS364" i="1"/>
  <c r="BP369" i="1"/>
  <c r="BO383" i="1"/>
  <c r="BV364" i="1"/>
  <c r="BQ369" i="1"/>
  <c r="BQ370" i="1"/>
  <c r="BO380" i="1"/>
  <c r="BW364" i="1"/>
  <c r="BO375" i="1"/>
  <c r="BP379" i="1"/>
  <c r="BR1958" i="1"/>
  <c r="BP1958" i="1"/>
  <c r="BT364" i="1"/>
  <c r="BP374" i="1"/>
  <c r="BU364" i="1"/>
  <c r="G375" i="1"/>
  <c r="B385" i="1" s="1"/>
  <c r="AA1094" i="1"/>
  <c r="AF1045" i="1"/>
  <c r="BP1718" i="1"/>
  <c r="BR1718" i="1"/>
  <c r="CB1094" i="1"/>
  <c r="CG1045" i="1"/>
  <c r="AA2006" i="1"/>
  <c r="AC2006" i="1"/>
  <c r="AA1238" i="1"/>
  <c r="AC1238" i="1"/>
  <c r="CB1142" i="1"/>
  <c r="CG1093" i="1"/>
  <c r="AM1526" i="1"/>
  <c r="AO1526" i="1"/>
  <c r="AM2006" i="1"/>
  <c r="AO2006" i="1"/>
  <c r="BD1430" i="1"/>
  <c r="BF1430" i="1"/>
  <c r="AA1622" i="1"/>
  <c r="AC1622" i="1"/>
  <c r="AM2056" i="1"/>
  <c r="AO2056" i="1"/>
  <c r="CB1910" i="1"/>
  <c r="CD1910" i="1"/>
  <c r="CB1190" i="1"/>
  <c r="CG1141" i="1"/>
  <c r="BP1190" i="1"/>
  <c r="BU1141" i="1"/>
  <c r="O1526" i="1"/>
  <c r="Q1526" i="1"/>
  <c r="AM1046" i="1"/>
  <c r="AR997" i="1"/>
  <c r="AM1001" i="1"/>
  <c r="AM1094" i="1"/>
  <c r="AR1045" i="1"/>
  <c r="AA1430" i="1"/>
  <c r="AC1430" i="1"/>
  <c r="AA1910" i="1"/>
  <c r="AC1910" i="1"/>
  <c r="O1910" i="1"/>
  <c r="Q1910" i="1"/>
  <c r="AA1190" i="1"/>
  <c r="AC1190" i="1"/>
  <c r="BP1862" i="1"/>
  <c r="BR1862" i="1"/>
  <c r="AM1622" i="1"/>
  <c r="AO1622" i="1"/>
  <c r="BP1574" i="1"/>
  <c r="BR1574" i="1"/>
  <c r="O1094" i="1"/>
  <c r="Q1094" i="1"/>
  <c r="Q1099" i="1" s="1"/>
  <c r="AM1670" i="1"/>
  <c r="AO1670" i="1"/>
  <c r="CB1478" i="1"/>
  <c r="CD1478" i="1"/>
  <c r="AM1956" i="1"/>
  <c r="AO1956" i="1"/>
  <c r="BD2006" i="1"/>
  <c r="BF2006" i="1"/>
  <c r="BP1094" i="1"/>
  <c r="BU1045" i="1"/>
  <c r="CB1286" i="1"/>
  <c r="CG1237" i="1"/>
  <c r="CD1956" i="1"/>
  <c r="CB1956" i="1"/>
  <c r="CB1526" i="1"/>
  <c r="CD1526" i="1"/>
  <c r="BD1718" i="1"/>
  <c r="BF1718" i="1"/>
  <c r="CB1862" i="1"/>
  <c r="CD1862" i="1"/>
  <c r="AA1766" i="1"/>
  <c r="AC1766" i="1"/>
  <c r="BD2007" i="1"/>
  <c r="BF2007" i="1"/>
  <c r="AM1430" i="1"/>
  <c r="AO1430" i="1"/>
  <c r="CB1574" i="1"/>
  <c r="CD1574" i="1"/>
  <c r="CB1334" i="1"/>
  <c r="CD1334" i="1"/>
  <c r="CD1344" i="1" s="1"/>
  <c r="BD1238" i="1"/>
  <c r="BF1238" i="1"/>
  <c r="BF1246" i="1" s="1"/>
  <c r="BP1622" i="1"/>
  <c r="BR1622" i="1"/>
  <c r="AM1574" i="1"/>
  <c r="AO1574" i="1"/>
  <c r="O1286" i="1"/>
  <c r="Q1286" i="1"/>
  <c r="O1814" i="1"/>
  <c r="Q1814" i="1"/>
  <c r="AA1862" i="1"/>
  <c r="AC1862" i="1"/>
  <c r="CB1238" i="1"/>
  <c r="CG1189" i="1"/>
  <c r="BD1094" i="1"/>
  <c r="BI1045" i="1"/>
  <c r="CB1766" i="1"/>
  <c r="CD1766" i="1"/>
  <c r="O1238" i="1"/>
  <c r="Q1238" i="1"/>
  <c r="G370" i="1"/>
  <c r="BD1382" i="1"/>
  <c r="BF1382" i="1"/>
  <c r="O1862" i="1"/>
  <c r="Q1862" i="1"/>
  <c r="AM1862" i="1"/>
  <c r="AO1862" i="1"/>
  <c r="BD1286" i="1"/>
  <c r="BF1286" i="1"/>
  <c r="BP1910" i="1"/>
  <c r="BR1910" i="1"/>
  <c r="AM1766" i="1"/>
  <c r="AO1766" i="1"/>
  <c r="BP1430" i="1"/>
  <c r="BR1430" i="1"/>
  <c r="CB1046" i="1"/>
  <c r="CG997" i="1"/>
  <c r="CB1001" i="1"/>
  <c r="AA1526" i="1"/>
  <c r="AC1526" i="1"/>
  <c r="BP1238" i="1"/>
  <c r="BU1189" i="1"/>
  <c r="AA1382" i="1"/>
  <c r="AC1382" i="1"/>
  <c r="O1334" i="1"/>
  <c r="Q1334" i="1"/>
  <c r="CB1382" i="1"/>
  <c r="CD1382" i="1"/>
  <c r="BP1670" i="1"/>
  <c r="BR1670" i="1"/>
  <c r="AM1142" i="1"/>
  <c r="AR1093" i="1"/>
  <c r="AC1956" i="1"/>
  <c r="AA1956" i="1"/>
  <c r="CB2007" i="1"/>
  <c r="CD2007" i="1"/>
  <c r="BP1382" i="1"/>
  <c r="BR1382" i="1"/>
  <c r="O1046" i="1"/>
  <c r="T997" i="1"/>
  <c r="O1001" i="1"/>
  <c r="BD1910" i="1"/>
  <c r="BF1910" i="1"/>
  <c r="AA1574" i="1"/>
  <c r="AC1574" i="1"/>
  <c r="O1574" i="1"/>
  <c r="Q1574" i="1"/>
  <c r="AM1814" i="1"/>
  <c r="AO1814" i="1"/>
  <c r="BP1814" i="1"/>
  <c r="BR1814" i="1"/>
  <c r="BD1046" i="1"/>
  <c r="BI997" i="1"/>
  <c r="BD1001" i="1"/>
  <c r="O1622" i="1"/>
  <c r="Q1622" i="1"/>
  <c r="AM1910" i="1"/>
  <c r="AO1910" i="1"/>
  <c r="AA1814" i="1"/>
  <c r="AC1814" i="1"/>
  <c r="BP1334" i="1"/>
  <c r="BR1334" i="1"/>
  <c r="G380" i="1"/>
  <c r="C385" i="1" s="1"/>
  <c r="AM1238" i="1"/>
  <c r="AO1238" i="1"/>
  <c r="BP1286" i="1"/>
  <c r="BR1286" i="1"/>
  <c r="BR1295" i="1" s="1"/>
  <c r="O1766" i="1"/>
  <c r="Q1766" i="1"/>
  <c r="O1190" i="1"/>
  <c r="Q1190" i="1"/>
  <c r="BD1622" i="1"/>
  <c r="BF1622" i="1"/>
  <c r="Q2005" i="1"/>
  <c r="O2005" i="1"/>
  <c r="Q2055" i="1"/>
  <c r="O2055" i="1"/>
  <c r="O1718" i="1"/>
  <c r="Q1718" i="1"/>
  <c r="O2056" i="1"/>
  <c r="Q2056" i="1"/>
  <c r="AA1286" i="1"/>
  <c r="AC1286" i="1"/>
  <c r="BD1766" i="1"/>
  <c r="BF1766" i="1"/>
  <c r="BP1142" i="1"/>
  <c r="BU1093" i="1"/>
  <c r="BP1478" i="1"/>
  <c r="BR1478" i="1"/>
  <c r="AM1286" i="1"/>
  <c r="AO1286" i="1"/>
  <c r="CB1718" i="1"/>
  <c r="CD1718" i="1"/>
  <c r="BP1526" i="1"/>
  <c r="BR1526" i="1"/>
  <c r="BP1046" i="1"/>
  <c r="BU997" i="1"/>
  <c r="BP1001" i="1"/>
  <c r="BD1478" i="1"/>
  <c r="BF1478" i="1"/>
  <c r="BD2054" i="1"/>
  <c r="BF2054" i="1"/>
  <c r="O1142" i="1"/>
  <c r="Q1142" i="1"/>
  <c r="AM1382" i="1"/>
  <c r="AO1382" i="1"/>
  <c r="BP2054" i="1"/>
  <c r="BR2054" i="1"/>
  <c r="AF997" i="1"/>
  <c r="AA1046" i="1"/>
  <c r="AA1001" i="1"/>
  <c r="BD1334" i="1"/>
  <c r="BF1334" i="1"/>
  <c r="O1382" i="1"/>
  <c r="Q1382" i="1"/>
  <c r="CB1430" i="1"/>
  <c r="CD1430" i="1"/>
  <c r="BD1862" i="1"/>
  <c r="BF1862" i="1"/>
  <c r="BD1142" i="1"/>
  <c r="BI1093" i="1"/>
  <c r="O1430" i="1"/>
  <c r="Q1430" i="1"/>
  <c r="AM1334" i="1"/>
  <c r="AO1334" i="1"/>
  <c r="AM1718" i="1"/>
  <c r="AO1718" i="1"/>
  <c r="BD1670" i="1"/>
  <c r="BF1670" i="1"/>
  <c r="BP1766" i="1"/>
  <c r="BR1766" i="1"/>
  <c r="AA1142" i="1"/>
  <c r="AC1142" i="1"/>
  <c r="AC1148" i="1" s="1"/>
  <c r="BD1814" i="1"/>
  <c r="BF1814" i="1"/>
  <c r="CB1814" i="1"/>
  <c r="CD1814" i="1"/>
  <c r="CB1622" i="1"/>
  <c r="CD1622" i="1"/>
  <c r="CB1670" i="1"/>
  <c r="CD1670" i="1"/>
  <c r="AA1718" i="1"/>
  <c r="AC1718" i="1"/>
  <c r="AA1334" i="1"/>
  <c r="AC1334" i="1"/>
  <c r="AM1478" i="1"/>
  <c r="AO1478" i="1"/>
  <c r="BD1190" i="1"/>
  <c r="BI1141" i="1"/>
  <c r="CB2006" i="1"/>
  <c r="CD2006" i="1"/>
  <c r="BD1526" i="1"/>
  <c r="BF1526" i="1"/>
  <c r="O1670" i="1"/>
  <c r="Q1670" i="1"/>
  <c r="AA1670" i="1"/>
  <c r="AC1670" i="1"/>
  <c r="AA1478" i="1"/>
  <c r="AC1478" i="1"/>
  <c r="AM1190" i="1"/>
  <c r="AO1190" i="1"/>
  <c r="AO1197" i="1" s="1"/>
  <c r="BD1574" i="1"/>
  <c r="BF1574" i="1"/>
  <c r="AA2007" i="1"/>
  <c r="AC2007" i="1"/>
  <c r="O1478" i="1"/>
  <c r="Q1478" i="1"/>
  <c r="CF370" i="1" l="1"/>
  <c r="BH370" i="1"/>
  <c r="CF375" i="1"/>
  <c r="CA385" i="1" s="1"/>
  <c r="CF380" i="1"/>
  <c r="CB385" i="1" s="1"/>
  <c r="CE405" i="1" s="1"/>
  <c r="CH405" i="1" s="1"/>
  <c r="BH380" i="1"/>
  <c r="BD385" i="1" s="1"/>
  <c r="BG407" i="1" s="1"/>
  <c r="BJ407" i="1" s="1"/>
  <c r="BH375" i="1"/>
  <c r="BC385" i="1" s="1"/>
  <c r="BT370" i="1"/>
  <c r="AQ370" i="1"/>
  <c r="AQ375" i="1"/>
  <c r="AL385" i="1" s="1"/>
  <c r="AQ380" i="1"/>
  <c r="AM385" i="1" s="1"/>
  <c r="AP408" i="1" s="1"/>
  <c r="AS408" i="1" s="1"/>
  <c r="BT375" i="1"/>
  <c r="BO385" i="1" s="1"/>
  <c r="BT380" i="1"/>
  <c r="BP385" i="1" s="1"/>
  <c r="BR2007" i="1"/>
  <c r="BP2007" i="1"/>
  <c r="BD1239" i="1"/>
  <c r="BI1190" i="1"/>
  <c r="CB1863" i="1"/>
  <c r="CD1863" i="1"/>
  <c r="BD1863" i="1"/>
  <c r="BF1863" i="1"/>
  <c r="O1479" i="1"/>
  <c r="Q1479" i="1"/>
  <c r="O1431" i="1"/>
  <c r="Q1431" i="1"/>
  <c r="O1191" i="1"/>
  <c r="Q1191" i="1"/>
  <c r="BD1527" i="1"/>
  <c r="BF1527" i="1"/>
  <c r="O1239" i="1"/>
  <c r="Q1239" i="1"/>
  <c r="O1815" i="1"/>
  <c r="Q1815" i="1"/>
  <c r="BD1095" i="1"/>
  <c r="BI1046" i="1"/>
  <c r="BD1050" i="1"/>
  <c r="AA1623" i="1"/>
  <c r="AC1623" i="1"/>
  <c r="BD1959" i="1"/>
  <c r="BF1959" i="1"/>
  <c r="AC2005" i="1"/>
  <c r="AA2005" i="1"/>
  <c r="O1383" i="1"/>
  <c r="Q1383" i="1"/>
  <c r="BP1287" i="1"/>
  <c r="BU1238" i="1"/>
  <c r="BD1431" i="1"/>
  <c r="BF1431" i="1"/>
  <c r="O1287" i="1"/>
  <c r="Q1287" i="1"/>
  <c r="AM1623" i="1"/>
  <c r="AO1623" i="1"/>
  <c r="CB1623" i="1"/>
  <c r="CD1623" i="1"/>
  <c r="AM1479" i="1"/>
  <c r="AO1479" i="1"/>
  <c r="CB1575" i="1"/>
  <c r="CD1575" i="1"/>
  <c r="BP1143" i="1"/>
  <c r="BU1094" i="1"/>
  <c r="BP1911" i="1"/>
  <c r="BR1911" i="1"/>
  <c r="AM1143" i="1"/>
  <c r="AR1094" i="1"/>
  <c r="BP1239" i="1"/>
  <c r="BU1190" i="1"/>
  <c r="AM2105" i="1"/>
  <c r="AO2105" i="1"/>
  <c r="AA1671" i="1"/>
  <c r="AC1671" i="1"/>
  <c r="BD1479" i="1"/>
  <c r="BF1479" i="1"/>
  <c r="AC2055" i="1"/>
  <c r="AA2055" i="1"/>
  <c r="BP1767" i="1"/>
  <c r="BR1767" i="1"/>
  <c r="O1527" i="1"/>
  <c r="Q1527" i="1"/>
  <c r="AA1527" i="1"/>
  <c r="AC1527" i="1"/>
  <c r="BD1575" i="1"/>
  <c r="BF1575" i="1"/>
  <c r="CB1719" i="1"/>
  <c r="CD1719" i="1"/>
  <c r="CB1671" i="1"/>
  <c r="CD1671" i="1"/>
  <c r="BD1719" i="1"/>
  <c r="BF1719" i="1"/>
  <c r="AM1767" i="1"/>
  <c r="AO1767" i="1"/>
  <c r="AM1383" i="1"/>
  <c r="AO1383" i="1"/>
  <c r="CB1479" i="1"/>
  <c r="CD1479" i="1"/>
  <c r="AA1095" i="1"/>
  <c r="AF1046" i="1"/>
  <c r="AA1050" i="1"/>
  <c r="AM1431" i="1"/>
  <c r="AO1431" i="1"/>
  <c r="BF2103" i="1"/>
  <c r="BD2103" i="1"/>
  <c r="CB1767" i="1"/>
  <c r="CD1767" i="1"/>
  <c r="BP1527" i="1"/>
  <c r="BR1527" i="1"/>
  <c r="O2105" i="1"/>
  <c r="Q2105" i="1"/>
  <c r="O1767" i="1"/>
  <c r="Q1767" i="1"/>
  <c r="Q2104" i="1"/>
  <c r="O2104" i="1"/>
  <c r="O2054" i="1"/>
  <c r="Q2054" i="1"/>
  <c r="BD1671" i="1"/>
  <c r="BF1671" i="1"/>
  <c r="AM1959" i="1"/>
  <c r="AO1959" i="1"/>
  <c r="O1671" i="1"/>
  <c r="Q1671" i="1"/>
  <c r="O1623" i="1"/>
  <c r="Q1623" i="1"/>
  <c r="CB2056" i="1"/>
  <c r="CD2056" i="1"/>
  <c r="CB1431" i="1"/>
  <c r="CD1431" i="1"/>
  <c r="AM1815" i="1"/>
  <c r="AO1815" i="1"/>
  <c r="BD1335" i="1"/>
  <c r="BF1335" i="1"/>
  <c r="AM1911" i="1"/>
  <c r="AO1911" i="1"/>
  <c r="O1911" i="1"/>
  <c r="Q1911" i="1"/>
  <c r="BD1143" i="1"/>
  <c r="BI1094" i="1"/>
  <c r="O1335" i="1"/>
  <c r="Q1335" i="1"/>
  <c r="CB1383" i="1"/>
  <c r="CD1383" i="1"/>
  <c r="CD1393" i="1" s="1"/>
  <c r="BD1767" i="1"/>
  <c r="BF1767" i="1"/>
  <c r="AM1719" i="1"/>
  <c r="AO1719" i="1"/>
  <c r="AM1671" i="1"/>
  <c r="AO1671" i="1"/>
  <c r="CB1959" i="1"/>
  <c r="CD1959" i="1"/>
  <c r="AA1287" i="1"/>
  <c r="AC1287" i="1"/>
  <c r="AA2056" i="1"/>
  <c r="AC2056" i="1"/>
  <c r="AM1239" i="1"/>
  <c r="AO1239" i="1"/>
  <c r="AO1246" i="1" s="1"/>
  <c r="AA1719" i="1"/>
  <c r="AC1719" i="1"/>
  <c r="O1719" i="1"/>
  <c r="Q1719" i="1"/>
  <c r="CD2055" i="1"/>
  <c r="CB2055" i="1"/>
  <c r="AA1383" i="1"/>
  <c r="AC1383" i="1"/>
  <c r="AA1767" i="1"/>
  <c r="AC1767" i="1"/>
  <c r="BP1815" i="1"/>
  <c r="BR1815" i="1"/>
  <c r="BD1191" i="1"/>
  <c r="BI1142" i="1"/>
  <c r="BD1911" i="1"/>
  <c r="BF1911" i="1"/>
  <c r="BP2103" i="1"/>
  <c r="BR2103" i="1"/>
  <c r="BP1575" i="1"/>
  <c r="BR1575" i="1"/>
  <c r="BD1815" i="1"/>
  <c r="BF1815" i="1"/>
  <c r="AA1335" i="1"/>
  <c r="AC1335" i="1"/>
  <c r="AM1287" i="1"/>
  <c r="AO1287" i="1"/>
  <c r="BP1383" i="1"/>
  <c r="BR1383" i="1"/>
  <c r="AA1863" i="1"/>
  <c r="AC1863" i="1"/>
  <c r="AM1863" i="1"/>
  <c r="AO1863" i="1"/>
  <c r="BP1431" i="1"/>
  <c r="BR1431" i="1"/>
  <c r="BP1719" i="1"/>
  <c r="BR1719" i="1"/>
  <c r="AA1431" i="1"/>
  <c r="AC1431" i="1"/>
  <c r="CB1095" i="1"/>
  <c r="CG1046" i="1"/>
  <c r="CB1050" i="1"/>
  <c r="BP1479" i="1"/>
  <c r="BR1479" i="1"/>
  <c r="BP1959" i="1"/>
  <c r="BR1959" i="1"/>
  <c r="O1863" i="1"/>
  <c r="Q1863" i="1"/>
  <c r="BD1287" i="1"/>
  <c r="BF1287" i="1"/>
  <c r="BF1295" i="1" s="1"/>
  <c r="AA1815" i="1"/>
  <c r="AC1815" i="1"/>
  <c r="CB1911" i="1"/>
  <c r="CD1911" i="1"/>
  <c r="CB1335" i="1"/>
  <c r="CG1286" i="1"/>
  <c r="CB1527" i="1"/>
  <c r="CD1527" i="1"/>
  <c r="BP1623" i="1"/>
  <c r="BR1623" i="1"/>
  <c r="AA1959" i="1"/>
  <c r="AC1959" i="1"/>
  <c r="AA1479" i="1"/>
  <c r="AC1479" i="1"/>
  <c r="O1575" i="1"/>
  <c r="Q1575" i="1"/>
  <c r="CB1239" i="1"/>
  <c r="CG1190" i="1"/>
  <c r="AM1575" i="1"/>
  <c r="AO1575" i="1"/>
  <c r="CB1191" i="1"/>
  <c r="CG1142" i="1"/>
  <c r="CB1143" i="1"/>
  <c r="CG1094" i="1"/>
  <c r="AA1143" i="1"/>
  <c r="AF1094" i="1"/>
  <c r="BD1623" i="1"/>
  <c r="BF1623" i="1"/>
  <c r="AM1527" i="1"/>
  <c r="AO1527" i="1"/>
  <c r="AA1191" i="1"/>
  <c r="AC1191" i="1"/>
  <c r="AC1197" i="1" s="1"/>
  <c r="BD1383" i="1"/>
  <c r="BF1383" i="1"/>
  <c r="BP1095" i="1"/>
  <c r="BU1046" i="1"/>
  <c r="BP1050" i="1"/>
  <c r="AM1335" i="1"/>
  <c r="AO1335" i="1"/>
  <c r="BP1191" i="1"/>
  <c r="BU1142" i="1"/>
  <c r="BP1335" i="1"/>
  <c r="BR1335" i="1"/>
  <c r="BR1344" i="1" s="1"/>
  <c r="D389" i="1"/>
  <c r="D388" i="1"/>
  <c r="D390" i="1"/>
  <c r="D391" i="1"/>
  <c r="D392" i="1"/>
  <c r="D393" i="1"/>
  <c r="D394" i="1"/>
  <c r="D395" i="1"/>
  <c r="D396" i="1"/>
  <c r="D397" i="1"/>
  <c r="D398" i="1"/>
  <c r="D399" i="1"/>
  <c r="D400" i="1"/>
  <c r="D401" i="1"/>
  <c r="D402" i="1"/>
  <c r="D403" i="1"/>
  <c r="D404" i="1"/>
  <c r="D405" i="1"/>
  <c r="D406" i="1"/>
  <c r="D407" i="1"/>
  <c r="D408" i="1"/>
  <c r="D409" i="1"/>
  <c r="BP1863" i="1"/>
  <c r="BR1863" i="1"/>
  <c r="O1095" i="1"/>
  <c r="T1046" i="1"/>
  <c r="O1050" i="1"/>
  <c r="AM1191" i="1"/>
  <c r="AR1142" i="1"/>
  <c r="AA1575" i="1"/>
  <c r="AC1575" i="1"/>
  <c r="CB1815" i="1"/>
  <c r="CD1815" i="1"/>
  <c r="CB1287" i="1"/>
  <c r="CG1238" i="1"/>
  <c r="AA1911" i="1"/>
  <c r="AC1911" i="1"/>
  <c r="BP1671" i="1"/>
  <c r="BR1671" i="1"/>
  <c r="BD2056" i="1"/>
  <c r="BF2056" i="1"/>
  <c r="CD2005" i="1"/>
  <c r="CB2005" i="1"/>
  <c r="BF2055" i="1"/>
  <c r="BD2055" i="1"/>
  <c r="AM2005" i="1"/>
  <c r="AO2005" i="1"/>
  <c r="O1143" i="1"/>
  <c r="Q1143" i="1"/>
  <c r="Q1148" i="1" s="1"/>
  <c r="AA1239" i="1"/>
  <c r="AC1239" i="1"/>
  <c r="O1959" i="1"/>
  <c r="Q1959" i="1"/>
  <c r="AM1095" i="1"/>
  <c r="AR1046" i="1"/>
  <c r="AM1050" i="1"/>
  <c r="AO2055" i="1"/>
  <c r="AM2055" i="1"/>
  <c r="CC393" i="1" l="1"/>
  <c r="CE393" i="1" s="1"/>
  <c r="CH393" i="1" s="1"/>
  <c r="BQ388" i="1"/>
  <c r="BU388" i="1" s="1"/>
  <c r="CE408" i="1"/>
  <c r="CH408" i="1" s="1"/>
  <c r="CE407" i="1"/>
  <c r="CH407" i="1" s="1"/>
  <c r="CE406" i="1"/>
  <c r="CH406" i="1" s="1"/>
  <c r="CE404" i="1"/>
  <c r="CH404" i="1" s="1"/>
  <c r="CE409" i="1"/>
  <c r="CH409" i="1" s="1"/>
  <c r="CF406" i="1"/>
  <c r="CI406" i="1" s="1"/>
  <c r="CF407" i="1"/>
  <c r="CI407" i="1" s="1"/>
  <c r="CC401" i="1"/>
  <c r="CF401" i="1" s="1"/>
  <c r="CI401" i="1" s="1"/>
  <c r="CC397" i="1"/>
  <c r="CE397" i="1" s="1"/>
  <c r="CH397" i="1" s="1"/>
  <c r="CF408" i="1"/>
  <c r="CI408" i="1" s="1"/>
  <c r="CC389" i="1"/>
  <c r="CE389" i="1" s="1"/>
  <c r="BE396" i="1"/>
  <c r="BI396" i="1" s="1"/>
  <c r="CC403" i="1"/>
  <c r="CG403" i="1" s="1"/>
  <c r="CC399" i="1"/>
  <c r="CF399" i="1" s="1"/>
  <c r="CI399" i="1" s="1"/>
  <c r="CC395" i="1"/>
  <c r="CF395" i="1" s="1"/>
  <c r="CI395" i="1" s="1"/>
  <c r="CC391" i="1"/>
  <c r="CF391" i="1" s="1"/>
  <c r="CI391" i="1" s="1"/>
  <c r="CF404" i="1"/>
  <c r="CI404" i="1" s="1"/>
  <c r="CC402" i="1"/>
  <c r="CF402" i="1" s="1"/>
  <c r="CI402" i="1" s="1"/>
  <c r="CC398" i="1"/>
  <c r="CF398" i="1" s="1"/>
  <c r="CI398" i="1" s="1"/>
  <c r="CC394" i="1"/>
  <c r="CF394" i="1" s="1"/>
  <c r="CI394" i="1" s="1"/>
  <c r="CC390" i="1"/>
  <c r="CF390" i="1" s="1"/>
  <c r="CI390" i="1" s="1"/>
  <c r="CF409" i="1"/>
  <c r="CI409" i="1" s="1"/>
  <c r="CF405" i="1"/>
  <c r="CI405" i="1" s="1"/>
  <c r="CC400" i="1"/>
  <c r="CG400" i="1" s="1"/>
  <c r="CC396" i="1"/>
  <c r="CF396" i="1" s="1"/>
  <c r="CI396" i="1" s="1"/>
  <c r="CC392" i="1"/>
  <c r="CE392" i="1" s="1"/>
  <c r="CH392" i="1" s="1"/>
  <c r="CC388" i="1"/>
  <c r="CF388" i="1" s="1"/>
  <c r="BE405" i="1"/>
  <c r="BG405" i="1" s="1"/>
  <c r="BJ405" i="1" s="1"/>
  <c r="BE390" i="1"/>
  <c r="BH390" i="1" s="1"/>
  <c r="BK390" i="1" s="1"/>
  <c r="BE402" i="1"/>
  <c r="BH402" i="1" s="1"/>
  <c r="BK402" i="1" s="1"/>
  <c r="BH407" i="1"/>
  <c r="BK407" i="1" s="1"/>
  <c r="BG409" i="1"/>
  <c r="BJ409" i="1" s="1"/>
  <c r="AN403" i="1"/>
  <c r="AP403" i="1" s="1"/>
  <c r="AS403" i="1" s="1"/>
  <c r="BE398" i="1"/>
  <c r="BG398" i="1" s="1"/>
  <c r="BJ398" i="1" s="1"/>
  <c r="BE399" i="1"/>
  <c r="BG399" i="1" s="1"/>
  <c r="BJ399" i="1" s="1"/>
  <c r="BE389" i="1"/>
  <c r="BI389" i="1" s="1"/>
  <c r="BG406" i="1"/>
  <c r="BJ406" i="1" s="1"/>
  <c r="BE395" i="1"/>
  <c r="BH395" i="1" s="1"/>
  <c r="BK395" i="1" s="1"/>
  <c r="BE400" i="1"/>
  <c r="BH400" i="1" s="1"/>
  <c r="BK400" i="1" s="1"/>
  <c r="AP409" i="1"/>
  <c r="AS409" i="1" s="1"/>
  <c r="BG408" i="1"/>
  <c r="BJ408" i="1" s="1"/>
  <c r="BQ393" i="1"/>
  <c r="BU393" i="1" s="1"/>
  <c r="BH406" i="1"/>
  <c r="BK406" i="1" s="1"/>
  <c r="BE391" i="1"/>
  <c r="BG391" i="1" s="1"/>
  <c r="BJ391" i="1" s="1"/>
  <c r="BE397" i="1"/>
  <c r="BG397" i="1" s="1"/>
  <c r="BJ397" i="1" s="1"/>
  <c r="BE394" i="1"/>
  <c r="BE403" i="1"/>
  <c r="BI403" i="1" s="1"/>
  <c r="BE404" i="1"/>
  <c r="BH404" i="1" s="1"/>
  <c r="BK404" i="1" s="1"/>
  <c r="BE392" i="1"/>
  <c r="BI392" i="1" s="1"/>
  <c r="AP407" i="1"/>
  <c r="AS407" i="1" s="1"/>
  <c r="AQ408" i="1"/>
  <c r="AT408" i="1" s="1"/>
  <c r="BQ404" i="1"/>
  <c r="BU404" i="1" s="1"/>
  <c r="BE393" i="1"/>
  <c r="BH408" i="1"/>
  <c r="BK408" i="1" s="1"/>
  <c r="BH409" i="1"/>
  <c r="BK409" i="1" s="1"/>
  <c r="BE388" i="1"/>
  <c r="BH388" i="1" s="1"/>
  <c r="BK388" i="1" s="1"/>
  <c r="BE401" i="1"/>
  <c r="BH401" i="1" s="1"/>
  <c r="BK401" i="1" s="1"/>
  <c r="BS393" i="1"/>
  <c r="BV393" i="1" s="1"/>
  <c r="AN391" i="1"/>
  <c r="AQ391" i="1" s="1"/>
  <c r="AT391" i="1" s="1"/>
  <c r="BT406" i="1"/>
  <c r="BW406" i="1" s="1"/>
  <c r="AN390" i="1"/>
  <c r="AP390" i="1" s="1"/>
  <c r="AS390" i="1" s="1"/>
  <c r="BS406" i="1"/>
  <c r="BV406" i="1" s="1"/>
  <c r="AN406" i="1"/>
  <c r="AP406" i="1" s="1"/>
  <c r="AS406" i="1" s="1"/>
  <c r="BT407" i="1"/>
  <c r="BW407" i="1" s="1"/>
  <c r="AN405" i="1"/>
  <c r="AQ405" i="1" s="1"/>
  <c r="AT405" i="1" s="1"/>
  <c r="AN395" i="1"/>
  <c r="AQ395" i="1" s="1"/>
  <c r="AT395" i="1" s="1"/>
  <c r="AN396" i="1"/>
  <c r="AQ396" i="1" s="1"/>
  <c r="AT396" i="1" s="1"/>
  <c r="AN397" i="1"/>
  <c r="AQ397" i="1" s="1"/>
  <c r="AT397" i="1" s="1"/>
  <c r="AN404" i="1"/>
  <c r="AR404" i="1" s="1"/>
  <c r="AN401" i="1"/>
  <c r="AP401" i="1" s="1"/>
  <c r="AS401" i="1" s="1"/>
  <c r="AQ409" i="1"/>
  <c r="AT409" i="1" s="1"/>
  <c r="BS408" i="1"/>
  <c r="BV408" i="1" s="1"/>
  <c r="BQ390" i="1"/>
  <c r="BU390" i="1" s="1"/>
  <c r="AN389" i="1"/>
  <c r="AP389" i="1" s="1"/>
  <c r="AS389" i="1" s="1"/>
  <c r="AN402" i="1"/>
  <c r="AR402" i="1" s="1"/>
  <c r="AN392" i="1"/>
  <c r="AN393" i="1"/>
  <c r="AQ393" i="1" s="1"/>
  <c r="AT393" i="1" s="1"/>
  <c r="AN400" i="1"/>
  <c r="AP400" i="1" s="1"/>
  <c r="AS400" i="1" s="1"/>
  <c r="AQ407" i="1"/>
  <c r="AT407" i="1" s="1"/>
  <c r="BT409" i="1"/>
  <c r="BW409" i="1" s="1"/>
  <c r="AN394" i="1"/>
  <c r="AR394" i="1" s="1"/>
  <c r="AN388" i="1"/>
  <c r="AR388" i="1" s="1"/>
  <c r="AN398" i="1"/>
  <c r="AQ398" i="1" s="1"/>
  <c r="AT398" i="1" s="1"/>
  <c r="AN399" i="1"/>
  <c r="AR399" i="1" s="1"/>
  <c r="BQ399" i="1"/>
  <c r="BU399" i="1" s="1"/>
  <c r="BT405" i="1"/>
  <c r="BW405" i="1" s="1"/>
  <c r="BQ394" i="1"/>
  <c r="BT394" i="1" s="1"/>
  <c r="BW394" i="1" s="1"/>
  <c r="BQ403" i="1"/>
  <c r="BU403" i="1" s="1"/>
  <c r="BQ400" i="1"/>
  <c r="BT400" i="1" s="1"/>
  <c r="BW400" i="1" s="1"/>
  <c r="BQ396" i="1"/>
  <c r="BQ398" i="1"/>
  <c r="BQ391" i="1"/>
  <c r="BS407" i="1"/>
  <c r="BV407" i="1" s="1"/>
  <c r="BQ401" i="1"/>
  <c r="BS405" i="1"/>
  <c r="BV405" i="1" s="1"/>
  <c r="BQ389" i="1"/>
  <c r="BQ402" i="1"/>
  <c r="BQ395" i="1"/>
  <c r="BS395" i="1" s="1"/>
  <c r="BV395" i="1" s="1"/>
  <c r="BT408" i="1"/>
  <c r="BW408" i="1" s="1"/>
  <c r="BQ392" i="1"/>
  <c r="BT392" i="1" s="1"/>
  <c r="BW392" i="1" s="1"/>
  <c r="BS409" i="1"/>
  <c r="BV409" i="1" s="1"/>
  <c r="BQ397" i="1"/>
  <c r="BU397" i="1" s="1"/>
  <c r="BP2056" i="1"/>
  <c r="BR2056" i="1"/>
  <c r="O1192" i="1"/>
  <c r="Q1192" i="1"/>
  <c r="Q1197" i="1" s="1"/>
  <c r="CB2054" i="1"/>
  <c r="CD2054" i="1"/>
  <c r="F407" i="1"/>
  <c r="I407" i="1" s="1"/>
  <c r="G407" i="1"/>
  <c r="J407" i="1" s="1"/>
  <c r="H407" i="1"/>
  <c r="F399" i="1"/>
  <c r="I399" i="1" s="1"/>
  <c r="G399" i="1"/>
  <c r="J399" i="1" s="1"/>
  <c r="H399" i="1"/>
  <c r="F395" i="1"/>
  <c r="I395" i="1" s="1"/>
  <c r="G395" i="1"/>
  <c r="J395" i="1" s="1"/>
  <c r="H395" i="1"/>
  <c r="AM1384" i="1"/>
  <c r="AO1384" i="1"/>
  <c r="AM1576" i="1"/>
  <c r="AO1576" i="1"/>
  <c r="AO2104" i="1"/>
  <c r="AM2104" i="1"/>
  <c r="AM1144" i="1"/>
  <c r="AR1095" i="1"/>
  <c r="AM1099" i="1"/>
  <c r="O2008" i="1"/>
  <c r="Q2008" i="1"/>
  <c r="BF2104" i="1"/>
  <c r="BD2104" i="1"/>
  <c r="BP1720" i="1"/>
  <c r="BR1720" i="1"/>
  <c r="F409" i="1"/>
  <c r="I409" i="1" s="1"/>
  <c r="G409" i="1"/>
  <c r="J409" i="1" s="1"/>
  <c r="H409" i="1"/>
  <c r="F405" i="1"/>
  <c r="I405" i="1" s="1"/>
  <c r="G405" i="1"/>
  <c r="J405" i="1" s="1"/>
  <c r="H405" i="1"/>
  <c r="F401" i="1"/>
  <c r="I401" i="1" s="1"/>
  <c r="G401" i="1"/>
  <c r="J401" i="1" s="1"/>
  <c r="H401" i="1"/>
  <c r="F397" i="1"/>
  <c r="I397" i="1" s="1"/>
  <c r="G397" i="1"/>
  <c r="J397" i="1" s="1"/>
  <c r="H397" i="1"/>
  <c r="F393" i="1"/>
  <c r="I393" i="1" s="1"/>
  <c r="G393" i="1"/>
  <c r="J393" i="1" s="1"/>
  <c r="H393" i="1"/>
  <c r="D413" i="1"/>
  <c r="G388" i="1"/>
  <c r="H388" i="1"/>
  <c r="BD1432" i="1"/>
  <c r="BF1432" i="1"/>
  <c r="CB1288" i="1"/>
  <c r="CG1239" i="1"/>
  <c r="BP1672" i="1"/>
  <c r="BR1672" i="1"/>
  <c r="CB1960" i="1"/>
  <c r="CD1960" i="1"/>
  <c r="BP1528" i="1"/>
  <c r="BR1528" i="1"/>
  <c r="BP1480" i="1"/>
  <c r="BR1480" i="1"/>
  <c r="AM1912" i="1"/>
  <c r="AO1912" i="1"/>
  <c r="BD1960" i="1"/>
  <c r="BF1960" i="1"/>
  <c r="AA1432" i="1"/>
  <c r="AC1432" i="1"/>
  <c r="AM1288" i="1"/>
  <c r="AO1288" i="1"/>
  <c r="AO1295" i="1" s="1"/>
  <c r="AM1768" i="1"/>
  <c r="AO1768" i="1"/>
  <c r="CB1432" i="1"/>
  <c r="CD1432" i="1"/>
  <c r="CD1442" i="1" s="1"/>
  <c r="O1960" i="1"/>
  <c r="Q1960" i="1"/>
  <c r="O1672" i="1"/>
  <c r="Q1672" i="1"/>
  <c r="AM2008" i="1"/>
  <c r="AO2008" i="1"/>
  <c r="BD1720" i="1"/>
  <c r="BF1720" i="1"/>
  <c r="O2103" i="1"/>
  <c r="Q2103" i="1"/>
  <c r="BP1576" i="1"/>
  <c r="BR1576" i="1"/>
  <c r="CB1816" i="1"/>
  <c r="CD1816" i="1"/>
  <c r="BD1768" i="1"/>
  <c r="BF1768" i="1"/>
  <c r="CB1720" i="1"/>
  <c r="CD1720" i="1"/>
  <c r="CB1768" i="1"/>
  <c r="CD1768" i="1"/>
  <c r="BP1960" i="1"/>
  <c r="BR1960" i="1"/>
  <c r="CB1672" i="1"/>
  <c r="CD1672" i="1"/>
  <c r="O1432" i="1"/>
  <c r="Q1432" i="1"/>
  <c r="BD2008" i="1"/>
  <c r="BF2008" i="1"/>
  <c r="BD1576" i="1"/>
  <c r="BF1576" i="1"/>
  <c r="O1240" i="1"/>
  <c r="Q1240" i="1"/>
  <c r="BD2105" i="1"/>
  <c r="BF2105" i="1"/>
  <c r="CB1336" i="1"/>
  <c r="CG1287" i="1"/>
  <c r="CB1864" i="1"/>
  <c r="CD1864" i="1"/>
  <c r="AM1240" i="1"/>
  <c r="AR1191" i="1"/>
  <c r="O1144" i="1"/>
  <c r="T1095" i="1"/>
  <c r="O1099" i="1"/>
  <c r="BP1912" i="1"/>
  <c r="BR1912" i="1"/>
  <c r="F408" i="1"/>
  <c r="I408" i="1" s="1"/>
  <c r="G408" i="1"/>
  <c r="J408" i="1" s="1"/>
  <c r="H408" i="1"/>
  <c r="F404" i="1"/>
  <c r="I404" i="1" s="1"/>
  <c r="G404" i="1"/>
  <c r="J404" i="1" s="1"/>
  <c r="H404" i="1"/>
  <c r="F400" i="1"/>
  <c r="I400" i="1" s="1"/>
  <c r="G400" i="1"/>
  <c r="J400" i="1" s="1"/>
  <c r="H400" i="1"/>
  <c r="F396" i="1"/>
  <c r="I396" i="1" s="1"/>
  <c r="G396" i="1"/>
  <c r="J396" i="1" s="1"/>
  <c r="H396" i="1"/>
  <c r="F392" i="1"/>
  <c r="I392" i="1" s="1"/>
  <c r="G392" i="1"/>
  <c r="J392" i="1" s="1"/>
  <c r="H392" i="1"/>
  <c r="F389" i="1"/>
  <c r="G389" i="1"/>
  <c r="J389" i="1" s="1"/>
  <c r="H389" i="1"/>
  <c r="BP1384" i="1"/>
  <c r="BR1384" i="1"/>
  <c r="BR1393" i="1" s="1"/>
  <c r="BP1144" i="1"/>
  <c r="BU1095" i="1"/>
  <c r="BP1099" i="1"/>
  <c r="BD1672" i="1"/>
  <c r="BF1672" i="1"/>
  <c r="CB1192" i="1"/>
  <c r="CG1143" i="1"/>
  <c r="AA2008" i="1"/>
  <c r="AC2008" i="1"/>
  <c r="CB1384" i="1"/>
  <c r="CG1335" i="1"/>
  <c r="O1912" i="1"/>
  <c r="Q1912" i="1"/>
  <c r="BP1768" i="1"/>
  <c r="BR1768" i="1"/>
  <c r="AM1336" i="1"/>
  <c r="AO1336" i="1"/>
  <c r="BD1864" i="1"/>
  <c r="BF1864" i="1"/>
  <c r="BP1624" i="1"/>
  <c r="BR1624" i="1"/>
  <c r="AA1816" i="1"/>
  <c r="AC1816" i="1"/>
  <c r="AA1768" i="1"/>
  <c r="AC1768" i="1"/>
  <c r="CB2008" i="1"/>
  <c r="CD2008" i="1"/>
  <c r="AM1720" i="1"/>
  <c r="AO1720" i="1"/>
  <c r="BD1816" i="1"/>
  <c r="BF1816" i="1"/>
  <c r="BD1192" i="1"/>
  <c r="BI1143" i="1"/>
  <c r="AM1864" i="1"/>
  <c r="AO1864" i="1"/>
  <c r="CB1480" i="1"/>
  <c r="CD1480" i="1"/>
  <c r="CB2105" i="1"/>
  <c r="CD2105" i="1"/>
  <c r="O1720" i="1"/>
  <c r="Q1720" i="1"/>
  <c r="AM1432" i="1"/>
  <c r="AO1432" i="1"/>
  <c r="AM1816" i="1"/>
  <c r="AO1816" i="1"/>
  <c r="O1576" i="1"/>
  <c r="Q1576" i="1"/>
  <c r="BP1816" i="1"/>
  <c r="BR1816" i="1"/>
  <c r="AM1192" i="1"/>
  <c r="AR1143" i="1"/>
  <c r="BP1192" i="1"/>
  <c r="BU1143" i="1"/>
  <c r="CB1624" i="1"/>
  <c r="CD1624" i="1"/>
  <c r="AM1528" i="1"/>
  <c r="AO1528" i="1"/>
  <c r="BP1336" i="1"/>
  <c r="BU1287" i="1"/>
  <c r="AA2054" i="1"/>
  <c r="AC2054" i="1"/>
  <c r="O1288" i="1"/>
  <c r="Q1288" i="1"/>
  <c r="CB1912" i="1"/>
  <c r="CD1912" i="1"/>
  <c r="AO2054" i="1"/>
  <c r="AM2054" i="1"/>
  <c r="F403" i="1"/>
  <c r="I403" i="1" s="1"/>
  <c r="G403" i="1"/>
  <c r="J403" i="1" s="1"/>
  <c r="H403" i="1"/>
  <c r="F391" i="1"/>
  <c r="I391" i="1" s="1"/>
  <c r="G391" i="1"/>
  <c r="J391" i="1" s="1"/>
  <c r="H391" i="1"/>
  <c r="AM1624" i="1"/>
  <c r="AO1624" i="1"/>
  <c r="AA1528" i="1"/>
  <c r="AC1528" i="1"/>
  <c r="BD1336" i="1"/>
  <c r="BF1336" i="1"/>
  <c r="BF1344" i="1" s="1"/>
  <c r="BP2008" i="1"/>
  <c r="BR2008" i="1"/>
  <c r="AA1480" i="1"/>
  <c r="AC1480" i="1"/>
  <c r="BP1432" i="1"/>
  <c r="BR1432" i="1"/>
  <c r="AA1384" i="1"/>
  <c r="AC1384" i="1"/>
  <c r="BD1240" i="1"/>
  <c r="BI1191" i="1"/>
  <c r="BP1864" i="1"/>
  <c r="BR1864" i="1"/>
  <c r="CD2104" i="1"/>
  <c r="CB2104" i="1"/>
  <c r="O1768" i="1"/>
  <c r="Q1768" i="1"/>
  <c r="AA1336" i="1"/>
  <c r="AC1336" i="1"/>
  <c r="BD1384" i="1"/>
  <c r="BF1384" i="1"/>
  <c r="O1816" i="1"/>
  <c r="Q1816" i="1"/>
  <c r="CB1528" i="1"/>
  <c r="CD1528" i="1"/>
  <c r="AA1576" i="1"/>
  <c r="AC1576" i="1"/>
  <c r="AA1720" i="1"/>
  <c r="AC1720" i="1"/>
  <c r="BD1480" i="1"/>
  <c r="BF1480" i="1"/>
  <c r="BD1144" i="1"/>
  <c r="BI1095" i="1"/>
  <c r="BD1099" i="1"/>
  <c r="O1864" i="1"/>
  <c r="Q1864" i="1"/>
  <c r="O1528" i="1"/>
  <c r="Q1528" i="1"/>
  <c r="BD1912" i="1"/>
  <c r="BF1912" i="1"/>
  <c r="AA1288" i="1"/>
  <c r="AC1288" i="1"/>
  <c r="AA1960" i="1"/>
  <c r="AC1960" i="1"/>
  <c r="AA1624" i="1"/>
  <c r="AC1624" i="1"/>
  <c r="F406" i="1"/>
  <c r="I406" i="1" s="1"/>
  <c r="G406" i="1"/>
  <c r="J406" i="1" s="1"/>
  <c r="H406" i="1"/>
  <c r="F402" i="1"/>
  <c r="I402" i="1" s="1"/>
  <c r="G402" i="1"/>
  <c r="J402" i="1" s="1"/>
  <c r="H402" i="1"/>
  <c r="F398" i="1"/>
  <c r="I398" i="1" s="1"/>
  <c r="G398" i="1"/>
  <c r="J398" i="1" s="1"/>
  <c r="H398" i="1"/>
  <c r="F394" i="1"/>
  <c r="I394" i="1" s="1"/>
  <c r="G394" i="1"/>
  <c r="J394" i="1" s="1"/>
  <c r="H394" i="1"/>
  <c r="F390" i="1"/>
  <c r="I390" i="1" s="1"/>
  <c r="G390" i="1"/>
  <c r="J390" i="1" s="1"/>
  <c r="H390" i="1"/>
  <c r="BP1240" i="1"/>
  <c r="BU1191" i="1"/>
  <c r="AA1240" i="1"/>
  <c r="AC1240" i="1"/>
  <c r="AC1246" i="1" s="1"/>
  <c r="AA1192" i="1"/>
  <c r="AF1143" i="1"/>
  <c r="CB1240" i="1"/>
  <c r="CG1191" i="1"/>
  <c r="O1624" i="1"/>
  <c r="Q1624" i="1"/>
  <c r="CB1576" i="1"/>
  <c r="CD1576" i="1"/>
  <c r="AA1864" i="1"/>
  <c r="AC1864" i="1"/>
  <c r="CB1144" i="1"/>
  <c r="CG1095" i="1"/>
  <c r="CB1099" i="1"/>
  <c r="AA1912" i="1"/>
  <c r="AC1912" i="1"/>
  <c r="AA2105" i="1"/>
  <c r="AC2105" i="1"/>
  <c r="O1384" i="1"/>
  <c r="Q1384" i="1"/>
  <c r="AM1960" i="1"/>
  <c r="AO1960" i="1"/>
  <c r="AM1480" i="1"/>
  <c r="AO1480" i="1"/>
  <c r="AA1144" i="1"/>
  <c r="AF1095" i="1"/>
  <c r="AA1099" i="1"/>
  <c r="BD1624" i="1"/>
  <c r="BF1624" i="1"/>
  <c r="AC2104" i="1"/>
  <c r="AA2104" i="1"/>
  <c r="BD1528" i="1"/>
  <c r="BF1528" i="1"/>
  <c r="BP1288" i="1"/>
  <c r="BU1239" i="1"/>
  <c r="AM1672" i="1"/>
  <c r="AO1672" i="1"/>
  <c r="O1336" i="1"/>
  <c r="Q1336" i="1"/>
  <c r="AA1672" i="1"/>
  <c r="AC1672" i="1"/>
  <c r="O1480" i="1"/>
  <c r="Q1480" i="1"/>
  <c r="BD1288" i="1"/>
  <c r="BI1239" i="1"/>
  <c r="CG393" i="1" l="1"/>
  <c r="CF393" i="1"/>
  <c r="CI393" i="1" s="1"/>
  <c r="BG400" i="1"/>
  <c r="BJ400" i="1" s="1"/>
  <c r="BT388" i="1"/>
  <c r="BW388" i="1" s="1"/>
  <c r="BI395" i="1"/>
  <c r="BI405" i="1"/>
  <c r="CG399" i="1"/>
  <c r="BI402" i="1"/>
  <c r="CE395" i="1"/>
  <c r="CH395" i="1" s="1"/>
  <c r="CG389" i="1"/>
  <c r="AR391" i="1"/>
  <c r="BT393" i="1"/>
  <c r="BW393" i="1" s="1"/>
  <c r="CE401" i="1"/>
  <c r="CH401" i="1" s="1"/>
  <c r="CG398" i="1"/>
  <c r="AR406" i="1"/>
  <c r="CG395" i="1"/>
  <c r="CG388" i="1"/>
  <c r="CF389" i="1"/>
  <c r="CI389" i="1" s="1"/>
  <c r="CG401" i="1"/>
  <c r="CF392" i="1"/>
  <c r="CI392" i="1" s="1"/>
  <c r="BH399" i="1"/>
  <c r="BK399" i="1" s="1"/>
  <c r="CF403" i="1"/>
  <c r="CI403" i="1" s="1"/>
  <c r="CE398" i="1"/>
  <c r="CH398" i="1" s="1"/>
  <c r="CE390" i="1"/>
  <c r="CH390" i="1" s="1"/>
  <c r="CG394" i="1"/>
  <c r="CG396" i="1"/>
  <c r="AR403" i="1"/>
  <c r="CG397" i="1"/>
  <c r="CE403" i="1"/>
  <c r="CH403" i="1" s="1"/>
  <c r="CE396" i="1"/>
  <c r="CH396" i="1" s="1"/>
  <c r="AQ403" i="1"/>
  <c r="AT403" i="1" s="1"/>
  <c r="CF397" i="1"/>
  <c r="CI397" i="1" s="1"/>
  <c r="CG390" i="1"/>
  <c r="AP398" i="1"/>
  <c r="AS398" i="1" s="1"/>
  <c r="BG404" i="1"/>
  <c r="BJ404" i="1" s="1"/>
  <c r="CE391" i="1"/>
  <c r="CH391" i="1" s="1"/>
  <c r="AQ406" i="1"/>
  <c r="AT406" i="1" s="1"/>
  <c r="AP391" i="1"/>
  <c r="AS391" i="1" s="1"/>
  <c r="AR389" i="1"/>
  <c r="BG390" i="1"/>
  <c r="BJ390" i="1" s="1"/>
  <c r="BH403" i="1"/>
  <c r="BK403" i="1" s="1"/>
  <c r="BI398" i="1"/>
  <c r="BG402" i="1"/>
  <c r="BJ402" i="1" s="1"/>
  <c r="BH396" i="1"/>
  <c r="BK396" i="1" s="1"/>
  <c r="CE394" i="1"/>
  <c r="CH394" i="1" s="1"/>
  <c r="CG402" i="1"/>
  <c r="CG391" i="1"/>
  <c r="CF400" i="1"/>
  <c r="CI400" i="1" s="1"/>
  <c r="BG396" i="1"/>
  <c r="BJ396" i="1" s="1"/>
  <c r="CC413" i="1"/>
  <c r="BH405" i="1"/>
  <c r="BK405" i="1" s="1"/>
  <c r="BI388" i="1"/>
  <c r="BG395" i="1"/>
  <c r="BJ395" i="1" s="1"/>
  <c r="BH398" i="1"/>
  <c r="BK398" i="1" s="1"/>
  <c r="CE402" i="1"/>
  <c r="CH402" i="1" s="1"/>
  <c r="CE399" i="1"/>
  <c r="CH399" i="1" s="1"/>
  <c r="CG392" i="1"/>
  <c r="CE400" i="1"/>
  <c r="CH400" i="1" s="1"/>
  <c r="BI390" i="1"/>
  <c r="BI399" i="1"/>
  <c r="BG403" i="1"/>
  <c r="BJ403" i="1" s="1"/>
  <c r="BI400" i="1"/>
  <c r="AQ402" i="1"/>
  <c r="AT402" i="1" s="1"/>
  <c r="AR398" i="1"/>
  <c r="BT404" i="1"/>
  <c r="BW404" i="1" s="1"/>
  <c r="BG389" i="1"/>
  <c r="BJ389" i="1" s="1"/>
  <c r="BH391" i="1"/>
  <c r="BK391" i="1" s="1"/>
  <c r="BH389" i="1"/>
  <c r="BK389" i="1" s="1"/>
  <c r="BS404" i="1"/>
  <c r="BV404" i="1" s="1"/>
  <c r="BI391" i="1"/>
  <c r="BI404" i="1"/>
  <c r="BH397" i="1"/>
  <c r="BK397" i="1" s="1"/>
  <c r="BG394" i="1"/>
  <c r="BJ394" i="1" s="1"/>
  <c r="BI394" i="1"/>
  <c r="AR400" i="1"/>
  <c r="BI401" i="1"/>
  <c r="BI397" i="1"/>
  <c r="AQ401" i="1"/>
  <c r="AT401" i="1" s="1"/>
  <c r="AR401" i="1"/>
  <c r="BE413" i="1"/>
  <c r="BG393" i="1"/>
  <c r="BJ393" i="1" s="1"/>
  <c r="BI393" i="1"/>
  <c r="BH393" i="1"/>
  <c r="BK393" i="1" s="1"/>
  <c r="BG392" i="1"/>
  <c r="BJ392" i="1" s="1"/>
  <c r="BH392" i="1"/>
  <c r="BK392" i="1" s="1"/>
  <c r="BG401" i="1"/>
  <c r="BJ401" i="1" s="1"/>
  <c r="AP395" i="1"/>
  <c r="AS395" i="1" s="1"/>
  <c r="AR395" i="1"/>
  <c r="BH394" i="1"/>
  <c r="BK394" i="1" s="1"/>
  <c r="AR405" i="1"/>
  <c r="AP405" i="1"/>
  <c r="AS405" i="1" s="1"/>
  <c r="AQ394" i="1"/>
  <c r="AT394" i="1" s="1"/>
  <c r="AQ390" i="1"/>
  <c r="AT390" i="1" s="1"/>
  <c r="AR393" i="1"/>
  <c r="AP397" i="1"/>
  <c r="AS397" i="1" s="1"/>
  <c r="AQ404" i="1"/>
  <c r="AT404" i="1" s="1"/>
  <c r="AP404" i="1"/>
  <c r="AS404" i="1" s="1"/>
  <c r="AP393" i="1"/>
  <c r="AS393" i="1" s="1"/>
  <c r="AR396" i="1"/>
  <c r="AP396" i="1"/>
  <c r="AS396" i="1" s="1"/>
  <c r="AR397" i="1"/>
  <c r="AP402" i="1"/>
  <c r="AS402" i="1" s="1"/>
  <c r="AN413" i="1"/>
  <c r="AR390" i="1"/>
  <c r="AQ400" i="1"/>
  <c r="AT400" i="1" s="1"/>
  <c r="BS400" i="1"/>
  <c r="BV400" i="1" s="1"/>
  <c r="AQ389" i="1"/>
  <c r="AT389" i="1" s="1"/>
  <c r="AP394" i="1"/>
  <c r="AS394" i="1" s="1"/>
  <c r="BU400" i="1"/>
  <c r="BU395" i="1"/>
  <c r="AQ388" i="1"/>
  <c r="AT388" i="1" s="1"/>
  <c r="AP399" i="1"/>
  <c r="AS399" i="1" s="1"/>
  <c r="AQ399" i="1"/>
  <c r="AT399" i="1" s="1"/>
  <c r="AQ392" i="1"/>
  <c r="AT392" i="1" s="1"/>
  <c r="AR392" i="1"/>
  <c r="AP392" i="1"/>
  <c r="AS392" i="1" s="1"/>
  <c r="BS390" i="1"/>
  <c r="BV390" i="1" s="1"/>
  <c r="BT390" i="1"/>
  <c r="BW390" i="1" s="1"/>
  <c r="BU396" i="1"/>
  <c r="BS396" i="1"/>
  <c r="BV396" i="1" s="1"/>
  <c r="BT396" i="1"/>
  <c r="BW396" i="1" s="1"/>
  <c r="BS392" i="1"/>
  <c r="BV392" i="1" s="1"/>
  <c r="BT399" i="1"/>
  <c r="BW399" i="1" s="1"/>
  <c r="BU392" i="1"/>
  <c r="BU394" i="1"/>
  <c r="BS394" i="1"/>
  <c r="BV394" i="1" s="1"/>
  <c r="BS399" i="1"/>
  <c r="BV399" i="1" s="1"/>
  <c r="BT403" i="1"/>
  <c r="BW403" i="1" s="1"/>
  <c r="BS403" i="1"/>
  <c r="BV403" i="1" s="1"/>
  <c r="BS389" i="1"/>
  <c r="BV389" i="1" s="1"/>
  <c r="BT389" i="1"/>
  <c r="BW389" i="1" s="1"/>
  <c r="BU389" i="1"/>
  <c r="BS391" i="1"/>
  <c r="BV391" i="1" s="1"/>
  <c r="BT391" i="1"/>
  <c r="BW391" i="1" s="1"/>
  <c r="BU391" i="1"/>
  <c r="BT395" i="1"/>
  <c r="BW395" i="1" s="1"/>
  <c r="BQ413" i="1"/>
  <c r="BT402" i="1"/>
  <c r="BW402" i="1" s="1"/>
  <c r="BS402" i="1"/>
  <c r="BV402" i="1" s="1"/>
  <c r="BS398" i="1"/>
  <c r="BV398" i="1" s="1"/>
  <c r="BT398" i="1"/>
  <c r="BW398" i="1" s="1"/>
  <c r="BU398" i="1"/>
  <c r="BU402" i="1"/>
  <c r="BU401" i="1"/>
  <c r="BS401" i="1"/>
  <c r="BV401" i="1" s="1"/>
  <c r="BT401" i="1"/>
  <c r="BW401" i="1" s="1"/>
  <c r="BS397" i="1"/>
  <c r="BV397" i="1" s="1"/>
  <c r="BT397" i="1"/>
  <c r="BW397" i="1" s="1"/>
  <c r="BP2105" i="1"/>
  <c r="BR2105" i="1"/>
  <c r="BD1337" i="1"/>
  <c r="BI1288" i="1"/>
  <c r="O1529" i="1"/>
  <c r="Q1529" i="1"/>
  <c r="O1385" i="1"/>
  <c r="Q1385" i="1"/>
  <c r="BD1577" i="1"/>
  <c r="BF1577" i="1"/>
  <c r="AM1529" i="1"/>
  <c r="AO1529" i="1"/>
  <c r="AA1913" i="1"/>
  <c r="AC1913" i="1"/>
  <c r="CB1289" i="1"/>
  <c r="CG1240" i="1"/>
  <c r="AA1337" i="1"/>
  <c r="AC1337" i="1"/>
  <c r="AA1385" i="1"/>
  <c r="AC1385" i="1"/>
  <c r="AA1529" i="1"/>
  <c r="AC1529" i="1"/>
  <c r="AM1577" i="1"/>
  <c r="AO1577" i="1"/>
  <c r="CB1529" i="1"/>
  <c r="CD1529" i="1"/>
  <c r="CB2057" i="1"/>
  <c r="CD2057" i="1"/>
  <c r="BP1961" i="1"/>
  <c r="BR1961" i="1"/>
  <c r="CB1913" i="1"/>
  <c r="CD1913" i="1"/>
  <c r="BP2009" i="1"/>
  <c r="BR2009" i="1"/>
  <c r="AA1481" i="1"/>
  <c r="AC1481" i="1"/>
  <c r="B429" i="1"/>
  <c r="C423" i="1"/>
  <c r="C419" i="1"/>
  <c r="B419" i="1"/>
  <c r="C418" i="1"/>
  <c r="C424" i="1"/>
  <c r="G413" i="1"/>
  <c r="J388" i="1"/>
  <c r="J413" i="1" s="1"/>
  <c r="BP1337" i="1"/>
  <c r="BU1288" i="1"/>
  <c r="AA1289" i="1"/>
  <c r="AC1289" i="1"/>
  <c r="AC1295" i="1" s="1"/>
  <c r="CB1577" i="1"/>
  <c r="CD1577" i="1"/>
  <c r="BD1865" i="1"/>
  <c r="BF1865" i="1"/>
  <c r="AM1769" i="1"/>
  <c r="AO1769" i="1"/>
  <c r="AM1385" i="1"/>
  <c r="AO1385" i="1"/>
  <c r="CB1433" i="1"/>
  <c r="CG1384" i="1"/>
  <c r="BD1721" i="1"/>
  <c r="BF1721" i="1"/>
  <c r="AM1289" i="1"/>
  <c r="AR1240" i="1"/>
  <c r="CB1721" i="1"/>
  <c r="CD1721" i="1"/>
  <c r="BD1817" i="1"/>
  <c r="BF1817" i="1"/>
  <c r="CB1865" i="1"/>
  <c r="CD1865" i="1"/>
  <c r="O1721" i="1"/>
  <c r="Q1721" i="1"/>
  <c r="AM1337" i="1"/>
  <c r="AO1337" i="1"/>
  <c r="AO1344" i="1" s="1"/>
  <c r="BP1577" i="1"/>
  <c r="BR1577" i="1"/>
  <c r="BP1721" i="1"/>
  <c r="BR1721" i="1"/>
  <c r="AM1193" i="1"/>
  <c r="AR1144" i="1"/>
  <c r="AM1148" i="1"/>
  <c r="BD1673" i="1"/>
  <c r="BF1673" i="1"/>
  <c r="CB1193" i="1"/>
  <c r="CG1144" i="1"/>
  <c r="CB1148" i="1"/>
  <c r="O1673" i="1"/>
  <c r="Q1673" i="1"/>
  <c r="AA1241" i="1"/>
  <c r="AF1192" i="1"/>
  <c r="AA1673" i="1"/>
  <c r="AC1673" i="1"/>
  <c r="O1577" i="1"/>
  <c r="Q1577" i="1"/>
  <c r="AA1625" i="1"/>
  <c r="AC1625" i="1"/>
  <c r="AA1433" i="1"/>
  <c r="AC1433" i="1"/>
  <c r="AM1673" i="1"/>
  <c r="AO1673" i="1"/>
  <c r="O1337" i="1"/>
  <c r="Q1337" i="1"/>
  <c r="AM1481" i="1"/>
  <c r="AO1481" i="1"/>
  <c r="O1769" i="1"/>
  <c r="Q1769" i="1"/>
  <c r="BD1241" i="1"/>
  <c r="BI1192" i="1"/>
  <c r="AA1865" i="1"/>
  <c r="AC1865" i="1"/>
  <c r="BD1913" i="1"/>
  <c r="BF1913" i="1"/>
  <c r="CB1241" i="1"/>
  <c r="CG1192" i="1"/>
  <c r="I389" i="1"/>
  <c r="I413" i="1" s="1"/>
  <c r="B428" i="1"/>
  <c r="B418" i="1"/>
  <c r="F413" i="1"/>
  <c r="CB1385" i="1"/>
  <c r="CG1336" i="1"/>
  <c r="BD1625" i="1"/>
  <c r="BF1625" i="1"/>
  <c r="BD2057" i="1"/>
  <c r="BF2057" i="1"/>
  <c r="O1481" i="1"/>
  <c r="Q1481" i="1"/>
  <c r="CB1769" i="1"/>
  <c r="CD1769" i="1"/>
  <c r="AM2057" i="1"/>
  <c r="AO2057" i="1"/>
  <c r="AM1817" i="1"/>
  <c r="AO1817" i="1"/>
  <c r="BP1529" i="1"/>
  <c r="BR1529" i="1"/>
  <c r="CB2009" i="1"/>
  <c r="CD2009" i="1"/>
  <c r="BD1481" i="1"/>
  <c r="BF1481" i="1"/>
  <c r="O2057" i="1"/>
  <c r="Q2057" i="1"/>
  <c r="AM1433" i="1"/>
  <c r="AO1433" i="1"/>
  <c r="O1241" i="1"/>
  <c r="Q1241" i="1"/>
  <c r="Q1246" i="1" s="1"/>
  <c r="AA1721" i="1"/>
  <c r="AC1721" i="1"/>
  <c r="AM2009" i="1"/>
  <c r="AO2009" i="1"/>
  <c r="BD1193" i="1"/>
  <c r="BI1144" i="1"/>
  <c r="BD1148" i="1"/>
  <c r="BD1529" i="1"/>
  <c r="BF1529" i="1"/>
  <c r="BP2057" i="1"/>
  <c r="BR2057" i="1"/>
  <c r="AM1241" i="1"/>
  <c r="AR1192" i="1"/>
  <c r="BP1865" i="1"/>
  <c r="BR1865" i="1"/>
  <c r="BP1817" i="1"/>
  <c r="BR1817" i="1"/>
  <c r="AA2057" i="1"/>
  <c r="AC2057" i="1"/>
  <c r="BP1193" i="1"/>
  <c r="BU1144" i="1"/>
  <c r="BP1148" i="1"/>
  <c r="BP1625" i="1"/>
  <c r="BR1625" i="1"/>
  <c r="O2009" i="1"/>
  <c r="Q2009" i="1"/>
  <c r="CH389" i="1"/>
  <c r="AA1193" i="1"/>
  <c r="AF1144" i="1"/>
  <c r="AA1148" i="1"/>
  <c r="AA2009" i="1"/>
  <c r="AC2009" i="1"/>
  <c r="O1913" i="1"/>
  <c r="Q1913" i="1"/>
  <c r="O1865" i="1"/>
  <c r="Q1865" i="1"/>
  <c r="BD1433" i="1"/>
  <c r="BF1433" i="1"/>
  <c r="BP1913" i="1"/>
  <c r="BR1913" i="1"/>
  <c r="BP1481" i="1"/>
  <c r="BR1481" i="1"/>
  <c r="AO2103" i="1"/>
  <c r="AM2103" i="1"/>
  <c r="BP1385" i="1"/>
  <c r="BU1336" i="1"/>
  <c r="BP1241" i="1"/>
  <c r="BU1192" i="1"/>
  <c r="AM1721" i="1"/>
  <c r="AO1721" i="1"/>
  <c r="O1433" i="1"/>
  <c r="Q1433" i="1"/>
  <c r="AA1961" i="1"/>
  <c r="AC1961" i="1"/>
  <c r="CB1625" i="1"/>
  <c r="CD1625" i="1"/>
  <c r="BP1289" i="1"/>
  <c r="BU1240" i="1"/>
  <c r="BD1961" i="1"/>
  <c r="BF1961" i="1"/>
  <c r="AA1769" i="1"/>
  <c r="AC1769" i="1"/>
  <c r="O1817" i="1"/>
  <c r="Q1817" i="1"/>
  <c r="BD1289" i="1"/>
  <c r="BI1240" i="1"/>
  <c r="BD1385" i="1"/>
  <c r="BF1385" i="1"/>
  <c r="BF1393" i="1" s="1"/>
  <c r="AA1577" i="1"/>
  <c r="AC1577" i="1"/>
  <c r="CB1961" i="1"/>
  <c r="CD1961" i="1"/>
  <c r="AA2103" i="1"/>
  <c r="AC2103" i="1"/>
  <c r="CB1673" i="1"/>
  <c r="CD1673" i="1"/>
  <c r="O1625" i="1"/>
  <c r="Q1625" i="1"/>
  <c r="AM1865" i="1"/>
  <c r="AO1865" i="1"/>
  <c r="AM1913" i="1"/>
  <c r="AO1913" i="1"/>
  <c r="AA1817" i="1"/>
  <c r="AC1817" i="1"/>
  <c r="BP1673" i="1"/>
  <c r="BR1673" i="1"/>
  <c r="CI388" i="1"/>
  <c r="O1961" i="1"/>
  <c r="Q1961" i="1"/>
  <c r="BP1433" i="1"/>
  <c r="BR1433" i="1"/>
  <c r="BR1442" i="1" s="1"/>
  <c r="O1193" i="1"/>
  <c r="T1144" i="1"/>
  <c r="O1148" i="1"/>
  <c r="O1289" i="1"/>
  <c r="Q1289" i="1"/>
  <c r="CB1817" i="1"/>
  <c r="CD1817" i="1"/>
  <c r="BD1769" i="1"/>
  <c r="BF1769" i="1"/>
  <c r="CB1481" i="1"/>
  <c r="CD1481" i="1"/>
  <c r="CD1491" i="1" s="1"/>
  <c r="BD2009" i="1"/>
  <c r="BF2009" i="1"/>
  <c r="AM1961" i="1"/>
  <c r="AO1961" i="1"/>
  <c r="CB1337" i="1"/>
  <c r="CG1288" i="1"/>
  <c r="D418" i="1"/>
  <c r="B415" i="1"/>
  <c r="B416" i="1" s="1"/>
  <c r="C428" i="1"/>
  <c r="B423" i="1"/>
  <c r="H413" i="1"/>
  <c r="B432" i="1"/>
  <c r="B424" i="1"/>
  <c r="D419" i="1"/>
  <c r="C429" i="1"/>
  <c r="BP1769" i="1"/>
  <c r="BR1769" i="1"/>
  <c r="AM1625" i="1"/>
  <c r="AO1625" i="1"/>
  <c r="CB2103" i="1"/>
  <c r="CD2103" i="1"/>
  <c r="CC419" i="1" l="1"/>
  <c r="CF413" i="1"/>
  <c r="CB429" i="1"/>
  <c r="CB423" i="1"/>
  <c r="CA415" i="1"/>
  <c r="CA416" i="1" s="1"/>
  <c r="CA419" i="1"/>
  <c r="CA424" i="1"/>
  <c r="CA432" i="1"/>
  <c r="BC415" i="1"/>
  <c r="BC416" i="1" s="1"/>
  <c r="CI413" i="1"/>
  <c r="CB424" i="1"/>
  <c r="CG413" i="1"/>
  <c r="CB428" i="1"/>
  <c r="CA428" i="1"/>
  <c r="CA429" i="1"/>
  <c r="CB419" i="1"/>
  <c r="CA423" i="1"/>
  <c r="CE413" i="1"/>
  <c r="CC418" i="1"/>
  <c r="CA418" i="1"/>
  <c r="CB418" i="1"/>
  <c r="CH413" i="1"/>
  <c r="BJ413" i="1"/>
  <c r="BI413" i="1"/>
  <c r="BC428" i="1"/>
  <c r="BD428" i="1"/>
  <c r="BC432" i="1"/>
  <c r="BE419" i="1"/>
  <c r="BH413" i="1"/>
  <c r="BK413" i="1"/>
  <c r="BC423" i="1"/>
  <c r="BD429" i="1"/>
  <c r="BC424" i="1"/>
  <c r="BC419" i="1"/>
  <c r="BC418" i="1"/>
  <c r="BD419" i="1"/>
  <c r="BC429" i="1"/>
  <c r="BD424" i="1"/>
  <c r="AL415" i="1"/>
  <c r="AL416" i="1" s="1"/>
  <c r="BD418" i="1"/>
  <c r="AM418" i="1"/>
  <c r="AM428" i="1"/>
  <c r="BG413" i="1"/>
  <c r="BD423" i="1"/>
  <c r="BE418" i="1"/>
  <c r="AN419" i="1"/>
  <c r="AT413" i="1"/>
  <c r="AL419" i="1"/>
  <c r="AS413" i="1"/>
  <c r="AN418" i="1"/>
  <c r="AL432" i="1"/>
  <c r="AM419" i="1"/>
  <c r="BO428" i="1"/>
  <c r="AL418" i="1"/>
  <c r="AL429" i="1"/>
  <c r="AM424" i="1"/>
  <c r="AQ413" i="1"/>
  <c r="AL424" i="1"/>
  <c r="BP419" i="1"/>
  <c r="AL428" i="1"/>
  <c r="AM423" i="1"/>
  <c r="AL423" i="1"/>
  <c r="AR413" i="1"/>
  <c r="AP413" i="1"/>
  <c r="AM429" i="1"/>
  <c r="BT413" i="1"/>
  <c r="BP423" i="1"/>
  <c r="BO424" i="1"/>
  <c r="BW413" i="1"/>
  <c r="BP429" i="1"/>
  <c r="BQ418" i="1"/>
  <c r="BS413" i="1"/>
  <c r="BP424" i="1"/>
  <c r="BO432" i="1"/>
  <c r="BP428" i="1"/>
  <c r="BO415" i="1"/>
  <c r="BO416" i="1" s="1"/>
  <c r="BO418" i="1"/>
  <c r="BO423" i="1"/>
  <c r="BQ419" i="1"/>
  <c r="BO429" i="1"/>
  <c r="BO419" i="1"/>
  <c r="BP418" i="1"/>
  <c r="BU413" i="1"/>
  <c r="BV413" i="1"/>
  <c r="G424" i="1"/>
  <c r="B434" i="1" s="1"/>
  <c r="G429" i="1"/>
  <c r="C434" i="1" s="1"/>
  <c r="AM1674" i="1"/>
  <c r="AO1674" i="1"/>
  <c r="CB1530" i="1"/>
  <c r="CD1530" i="1"/>
  <c r="CD1540" i="1" s="1"/>
  <c r="BD1434" i="1"/>
  <c r="BF1434" i="1"/>
  <c r="BF1442" i="1" s="1"/>
  <c r="AA1818" i="1"/>
  <c r="AC1818" i="1"/>
  <c r="BP2106" i="1"/>
  <c r="BR2106" i="1"/>
  <c r="BD1530" i="1"/>
  <c r="BF1530" i="1"/>
  <c r="CB2058" i="1"/>
  <c r="CD2058" i="1"/>
  <c r="AM2106" i="1"/>
  <c r="AO2106" i="1"/>
  <c r="CB1818" i="1"/>
  <c r="CD1818" i="1"/>
  <c r="CB1434" i="1"/>
  <c r="CG1385" i="1"/>
  <c r="AA1290" i="1"/>
  <c r="AF1241" i="1"/>
  <c r="BD1866" i="1"/>
  <c r="BF1866" i="1"/>
  <c r="BP1386" i="1"/>
  <c r="BU1337" i="1"/>
  <c r="AA1386" i="1"/>
  <c r="AC1386" i="1"/>
  <c r="CB1386" i="1"/>
  <c r="CG1337" i="1"/>
  <c r="AM2010" i="1"/>
  <c r="AO2010" i="1"/>
  <c r="BD2058" i="1"/>
  <c r="BF2058" i="1"/>
  <c r="CB1722" i="1"/>
  <c r="CD1722" i="1"/>
  <c r="O1866" i="1"/>
  <c r="Q1866" i="1"/>
  <c r="O1482" i="1"/>
  <c r="Q1482" i="1"/>
  <c r="BP1866" i="1"/>
  <c r="BR1866" i="1"/>
  <c r="BP1914" i="1"/>
  <c r="BR1914" i="1"/>
  <c r="O1290" i="1"/>
  <c r="Q1290" i="1"/>
  <c r="Q1295" i="1" s="1"/>
  <c r="O2106" i="1"/>
  <c r="Q2106" i="1"/>
  <c r="AM1866" i="1"/>
  <c r="AO1866" i="1"/>
  <c r="O1770" i="1"/>
  <c r="Q1770" i="1"/>
  <c r="CB1914" i="1"/>
  <c r="CD1914" i="1"/>
  <c r="BD1770" i="1"/>
  <c r="BF1770" i="1"/>
  <c r="AA1338" i="1"/>
  <c r="AC1338" i="1"/>
  <c r="AC1344" i="1" s="1"/>
  <c r="CB1962" i="1"/>
  <c r="CD1962" i="1"/>
  <c r="AM1626" i="1"/>
  <c r="AO1626" i="1"/>
  <c r="AA1434" i="1"/>
  <c r="AC1434" i="1"/>
  <c r="AA1962" i="1"/>
  <c r="AC1962" i="1"/>
  <c r="O1578" i="1"/>
  <c r="Q1578" i="1"/>
  <c r="BP1818" i="1"/>
  <c r="BR1818" i="1"/>
  <c r="O1242" i="1"/>
  <c r="T1193" i="1"/>
  <c r="O1197" i="1"/>
  <c r="AM1962" i="1"/>
  <c r="AO1962" i="1"/>
  <c r="AM1914" i="1"/>
  <c r="AO1914" i="1"/>
  <c r="BD1338" i="1"/>
  <c r="BI1289" i="1"/>
  <c r="BP1338" i="1"/>
  <c r="BU1289" i="1"/>
  <c r="CB1674" i="1"/>
  <c r="CD1674" i="1"/>
  <c r="AA2010" i="1"/>
  <c r="AC2010" i="1"/>
  <c r="BP1434" i="1"/>
  <c r="BU1385" i="1"/>
  <c r="O1962" i="1"/>
  <c r="Q1962" i="1"/>
  <c r="O2058" i="1"/>
  <c r="Q2058" i="1"/>
  <c r="AA2106" i="1"/>
  <c r="AC2106" i="1"/>
  <c r="BD1242" i="1"/>
  <c r="BI1193" i="1"/>
  <c r="BD1197" i="1"/>
  <c r="AM2058" i="1"/>
  <c r="AO2058" i="1"/>
  <c r="AA1770" i="1"/>
  <c r="AC1770" i="1"/>
  <c r="BD1674" i="1"/>
  <c r="BF1674" i="1"/>
  <c r="BD1962" i="1"/>
  <c r="BF1962" i="1"/>
  <c r="AA1914" i="1"/>
  <c r="AC1914" i="1"/>
  <c r="AM1530" i="1"/>
  <c r="AO1530" i="1"/>
  <c r="O1386" i="1"/>
  <c r="Q1386" i="1"/>
  <c r="AA1722" i="1"/>
  <c r="AC1722" i="1"/>
  <c r="CB1242" i="1"/>
  <c r="CG1193" i="1"/>
  <c r="CB1197" i="1"/>
  <c r="BP1626" i="1"/>
  <c r="BR1626" i="1"/>
  <c r="AM1386" i="1"/>
  <c r="AO1386" i="1"/>
  <c r="AO1393" i="1" s="1"/>
  <c r="AM1338" i="1"/>
  <c r="AR1289" i="1"/>
  <c r="BD1914" i="1"/>
  <c r="BF1914" i="1"/>
  <c r="CB1626" i="1"/>
  <c r="CD1626" i="1"/>
  <c r="BP2058" i="1"/>
  <c r="BR2058" i="1"/>
  <c r="CB1578" i="1"/>
  <c r="CD1578" i="1"/>
  <c r="AA1578" i="1"/>
  <c r="AC1578" i="1"/>
  <c r="CB1338" i="1"/>
  <c r="CG1289" i="1"/>
  <c r="O1434" i="1"/>
  <c r="Q1434" i="1"/>
  <c r="BD1818" i="1"/>
  <c r="BF1818" i="1"/>
  <c r="CB1866" i="1"/>
  <c r="CD1866" i="1"/>
  <c r="O2010" i="1"/>
  <c r="Q2010" i="1"/>
  <c r="AM1770" i="1"/>
  <c r="AO1770" i="1"/>
  <c r="BP1290" i="1"/>
  <c r="BU1241" i="1"/>
  <c r="AA1242" i="1"/>
  <c r="AF1193" i="1"/>
  <c r="AA1197" i="1"/>
  <c r="BD1290" i="1"/>
  <c r="BI1241" i="1"/>
  <c r="AA1674" i="1"/>
  <c r="AC1674" i="1"/>
  <c r="BP2010" i="1"/>
  <c r="BR2010" i="1"/>
  <c r="AM1578" i="1"/>
  <c r="AO1578" i="1"/>
  <c r="BP1482" i="1"/>
  <c r="BR1482" i="1"/>
  <c r="BR1491" i="1" s="1"/>
  <c r="O1674" i="1"/>
  <c r="Q1674" i="1"/>
  <c r="CB2010" i="1"/>
  <c r="CD2010" i="1"/>
  <c r="AA1626" i="1"/>
  <c r="AC1626" i="1"/>
  <c r="AA2058" i="1"/>
  <c r="AC2058" i="1"/>
  <c r="AM1482" i="1"/>
  <c r="AO1482" i="1"/>
  <c r="AM1722" i="1"/>
  <c r="AO1722" i="1"/>
  <c r="AA1482" i="1"/>
  <c r="AC1482" i="1"/>
  <c r="O1338" i="1"/>
  <c r="Q1338" i="1"/>
  <c r="BP1722" i="1"/>
  <c r="BR1722" i="1"/>
  <c r="AA1866" i="1"/>
  <c r="AC1866" i="1"/>
  <c r="BD2010" i="1"/>
  <c r="BF2010" i="1"/>
  <c r="BP1530" i="1"/>
  <c r="BR1530" i="1"/>
  <c r="BP1962" i="1"/>
  <c r="BR1962" i="1"/>
  <c r="BD1482" i="1"/>
  <c r="BF1482" i="1"/>
  <c r="O1914" i="1"/>
  <c r="Q1914" i="1"/>
  <c r="BP1674" i="1"/>
  <c r="BR1674" i="1"/>
  <c r="BP1242" i="1"/>
  <c r="BU1193" i="1"/>
  <c r="BP1197" i="1"/>
  <c r="AM1290" i="1"/>
  <c r="AR1241" i="1"/>
  <c r="BD1578" i="1"/>
  <c r="BF1578" i="1"/>
  <c r="BP1578" i="1"/>
  <c r="BR1578" i="1"/>
  <c r="O1530" i="1"/>
  <c r="Q1530" i="1"/>
  <c r="BD2106" i="1"/>
  <c r="BF2106" i="1"/>
  <c r="G419" i="1"/>
  <c r="CB1290" i="1"/>
  <c r="CG1241" i="1"/>
  <c r="O1818" i="1"/>
  <c r="Q1818" i="1"/>
  <c r="O1626" i="1"/>
  <c r="Q1626" i="1"/>
  <c r="O1722" i="1"/>
  <c r="Q1722" i="1"/>
  <c r="BD1722" i="1"/>
  <c r="BF1722" i="1"/>
  <c r="AM1242" i="1"/>
  <c r="AR1193" i="1"/>
  <c r="AM1197" i="1"/>
  <c r="BP1770" i="1"/>
  <c r="BR1770" i="1"/>
  <c r="CB1770" i="1"/>
  <c r="CD1770" i="1"/>
  <c r="CB1482" i="1"/>
  <c r="CG1433" i="1"/>
  <c r="AM1434" i="1"/>
  <c r="AO1434" i="1"/>
  <c r="AM1818" i="1"/>
  <c r="AO1818" i="1"/>
  <c r="AA1530" i="1"/>
  <c r="AC1530" i="1"/>
  <c r="CB2106" i="1"/>
  <c r="CD2106" i="1"/>
  <c r="BD1626" i="1"/>
  <c r="BF1626" i="1"/>
  <c r="BD1386" i="1"/>
  <c r="BI1337" i="1"/>
  <c r="CF419" i="1" l="1"/>
  <c r="CF424" i="1"/>
  <c r="CA434" i="1" s="1"/>
  <c r="CF429" i="1"/>
  <c r="CB434" i="1" s="1"/>
  <c r="CE453" i="1" s="1"/>
  <c r="CH453" i="1" s="1"/>
  <c r="BH429" i="1"/>
  <c r="BD434" i="1" s="1"/>
  <c r="BG456" i="1" s="1"/>
  <c r="BJ456" i="1" s="1"/>
  <c r="BH424" i="1"/>
  <c r="BC434" i="1" s="1"/>
  <c r="BH419" i="1"/>
  <c r="AQ419" i="1"/>
  <c r="D447" i="1"/>
  <c r="F447" i="1" s="1"/>
  <c r="I447" i="1" s="1"/>
  <c r="BT429" i="1"/>
  <c r="BP434" i="1" s="1"/>
  <c r="BS456" i="1" s="1"/>
  <c r="BV456" i="1" s="1"/>
  <c r="AQ429" i="1"/>
  <c r="AM434" i="1" s="1"/>
  <c r="AQ424" i="1"/>
  <c r="AL434" i="1" s="1"/>
  <c r="BT419" i="1"/>
  <c r="BT424" i="1"/>
  <c r="BO434" i="1" s="1"/>
  <c r="D440" i="1"/>
  <c r="G440" i="1" s="1"/>
  <c r="J440" i="1" s="1"/>
  <c r="D443" i="1"/>
  <c r="F443" i="1" s="1"/>
  <c r="I443" i="1" s="1"/>
  <c r="D455" i="1"/>
  <c r="G455" i="1" s="1"/>
  <c r="J455" i="1" s="1"/>
  <c r="D439" i="1"/>
  <c r="H439" i="1" s="1"/>
  <c r="D451" i="1"/>
  <c r="H451" i="1" s="1"/>
  <c r="D458" i="1"/>
  <c r="F458" i="1" s="1"/>
  <c r="I458" i="1" s="1"/>
  <c r="D454" i="1"/>
  <c r="G454" i="1" s="1"/>
  <c r="J454" i="1" s="1"/>
  <c r="D450" i="1"/>
  <c r="H450" i="1" s="1"/>
  <c r="D446" i="1"/>
  <c r="G446" i="1" s="1"/>
  <c r="J446" i="1" s="1"/>
  <c r="D442" i="1"/>
  <c r="F442" i="1" s="1"/>
  <c r="I442" i="1" s="1"/>
  <c r="D437" i="1"/>
  <c r="G437" i="1" s="1"/>
  <c r="D457" i="1"/>
  <c r="G457" i="1" s="1"/>
  <c r="J457" i="1" s="1"/>
  <c r="D453" i="1"/>
  <c r="F453" i="1" s="1"/>
  <c r="I453" i="1" s="1"/>
  <c r="D449" i="1"/>
  <c r="G449" i="1" s="1"/>
  <c r="J449" i="1" s="1"/>
  <c r="D445" i="1"/>
  <c r="G445" i="1" s="1"/>
  <c r="J445" i="1" s="1"/>
  <c r="D441" i="1"/>
  <c r="G441" i="1" s="1"/>
  <c r="J441" i="1" s="1"/>
  <c r="D438" i="1"/>
  <c r="F438" i="1" s="1"/>
  <c r="D456" i="1"/>
  <c r="G456" i="1" s="1"/>
  <c r="J456" i="1" s="1"/>
  <c r="D452" i="1"/>
  <c r="G452" i="1" s="1"/>
  <c r="J452" i="1" s="1"/>
  <c r="D448" i="1"/>
  <c r="F448" i="1" s="1"/>
  <c r="I448" i="1" s="1"/>
  <c r="D444" i="1"/>
  <c r="G444" i="1" s="1"/>
  <c r="J444" i="1" s="1"/>
  <c r="AM1867" i="1"/>
  <c r="AO1867" i="1"/>
  <c r="CB1819" i="1"/>
  <c r="CD1819" i="1"/>
  <c r="BD1531" i="1"/>
  <c r="BF1531" i="1"/>
  <c r="BP1771" i="1"/>
  <c r="BR1771" i="1"/>
  <c r="AM1771" i="1"/>
  <c r="AO1771" i="1"/>
  <c r="AM1531" i="1"/>
  <c r="AO1531" i="1"/>
  <c r="O1483" i="1"/>
  <c r="Q1483" i="1"/>
  <c r="CB1627" i="1"/>
  <c r="CD1627" i="1"/>
  <c r="BD1723" i="1"/>
  <c r="BF1723" i="1"/>
  <c r="CB1723" i="1"/>
  <c r="CD1723" i="1"/>
  <c r="O1291" i="1"/>
  <c r="T1242" i="1"/>
  <c r="O1246" i="1"/>
  <c r="AA2011" i="1"/>
  <c r="AC2011" i="1"/>
  <c r="BP1915" i="1"/>
  <c r="BR1915" i="1"/>
  <c r="AM2059" i="1"/>
  <c r="AO2059" i="1"/>
  <c r="BP1435" i="1"/>
  <c r="BU1386" i="1"/>
  <c r="CB1867" i="1"/>
  <c r="CD1867" i="1"/>
  <c r="O1675" i="1"/>
  <c r="Q1675" i="1"/>
  <c r="CB1339" i="1"/>
  <c r="CG1290" i="1"/>
  <c r="BD1627" i="1"/>
  <c r="BF1627" i="1"/>
  <c r="BP1723" i="1"/>
  <c r="BR1723" i="1"/>
  <c r="O1963" i="1"/>
  <c r="Q1963" i="1"/>
  <c r="AA1915" i="1"/>
  <c r="AC1915" i="1"/>
  <c r="AA1531" i="1"/>
  <c r="AC1531" i="1"/>
  <c r="BP1483" i="1"/>
  <c r="BU1434" i="1"/>
  <c r="AM1963" i="1"/>
  <c r="AO1963" i="1"/>
  <c r="CB2011" i="1"/>
  <c r="CD2011" i="1"/>
  <c r="BP1963" i="1"/>
  <c r="BR1963" i="1"/>
  <c r="BD2107" i="1"/>
  <c r="BF2107" i="1"/>
  <c r="CB1483" i="1"/>
  <c r="CG1434" i="1"/>
  <c r="CB2107" i="1"/>
  <c r="CD2107" i="1"/>
  <c r="BD1675" i="1"/>
  <c r="BF1675" i="1"/>
  <c r="O1771" i="1"/>
  <c r="Q1771" i="1"/>
  <c r="BP1291" i="1"/>
  <c r="BU1242" i="1"/>
  <c r="BP1246" i="1"/>
  <c r="BD2059" i="1"/>
  <c r="BF2059" i="1"/>
  <c r="BP2059" i="1"/>
  <c r="BR2059" i="1"/>
  <c r="BD1339" i="1"/>
  <c r="BI1290" i="1"/>
  <c r="BP1339" i="1"/>
  <c r="BU1290" i="1"/>
  <c r="CB1915" i="1"/>
  <c r="CD1915" i="1"/>
  <c r="CB1387" i="1"/>
  <c r="CG1338" i="1"/>
  <c r="CB1675" i="1"/>
  <c r="CD1675" i="1"/>
  <c r="AM1387" i="1"/>
  <c r="AR1338" i="1"/>
  <c r="CB1291" i="1"/>
  <c r="CG1242" i="1"/>
  <c r="CB1246" i="1"/>
  <c r="AM1579" i="1"/>
  <c r="AO1579" i="1"/>
  <c r="AA1963" i="1"/>
  <c r="AC1963" i="1"/>
  <c r="BD1291" i="1"/>
  <c r="BI1242" i="1"/>
  <c r="BD1246" i="1"/>
  <c r="O2107" i="1"/>
  <c r="Q2107" i="1"/>
  <c r="O2011" i="1"/>
  <c r="Q2011" i="1"/>
  <c r="BP1387" i="1"/>
  <c r="BU1338" i="1"/>
  <c r="BP1867" i="1"/>
  <c r="BR1867" i="1"/>
  <c r="AM1675" i="1"/>
  <c r="AO1675" i="1"/>
  <c r="O1819" i="1"/>
  <c r="Q1819" i="1"/>
  <c r="O1339" i="1"/>
  <c r="Q1339" i="1"/>
  <c r="Q1344" i="1" s="1"/>
  <c r="CB1771" i="1"/>
  <c r="CD1771" i="1"/>
  <c r="CB1435" i="1"/>
  <c r="CG1386" i="1"/>
  <c r="BD1915" i="1"/>
  <c r="BF1915" i="1"/>
  <c r="BD1483" i="1"/>
  <c r="BF1483" i="1"/>
  <c r="BF1491" i="1" s="1"/>
  <c r="AM1723" i="1"/>
  <c r="AO1723" i="1"/>
  <c r="AM1291" i="1"/>
  <c r="AR1242" i="1"/>
  <c r="AM1246" i="1"/>
  <c r="BP1627" i="1"/>
  <c r="BR1627" i="1"/>
  <c r="BP2011" i="1"/>
  <c r="BR2011" i="1"/>
  <c r="AA2107" i="1"/>
  <c r="AC2107" i="1"/>
  <c r="CB2059" i="1"/>
  <c r="CD2059" i="1"/>
  <c r="BP1531" i="1"/>
  <c r="BR1531" i="1"/>
  <c r="BR1540" i="1" s="1"/>
  <c r="AA1291" i="1"/>
  <c r="AF1242" i="1"/>
  <c r="AA1246" i="1"/>
  <c r="BD1963" i="1"/>
  <c r="BF1963" i="1"/>
  <c r="BD1387" i="1"/>
  <c r="BI1338" i="1"/>
  <c r="O1531" i="1"/>
  <c r="Q1531" i="1"/>
  <c r="O1915" i="1"/>
  <c r="Q1915" i="1"/>
  <c r="BD1579" i="1"/>
  <c r="BF1579" i="1"/>
  <c r="AA1579" i="1"/>
  <c r="AC1579" i="1"/>
  <c r="CB1531" i="1"/>
  <c r="CG1482" i="1"/>
  <c r="BP1819" i="1"/>
  <c r="BR1819" i="1"/>
  <c r="O1579" i="1"/>
  <c r="Q1579" i="1"/>
  <c r="AA1675" i="1"/>
  <c r="AC1675" i="1"/>
  <c r="O1723" i="1"/>
  <c r="Q1723" i="1"/>
  <c r="AA1723" i="1"/>
  <c r="AC1723" i="1"/>
  <c r="AM1819" i="1"/>
  <c r="AO1819" i="1"/>
  <c r="BD1867" i="1"/>
  <c r="BF1867" i="1"/>
  <c r="AA1627" i="1"/>
  <c r="AC1627" i="1"/>
  <c r="AM1435" i="1"/>
  <c r="AO1435" i="1"/>
  <c r="AO1442" i="1" s="1"/>
  <c r="AA1771" i="1"/>
  <c r="AC1771" i="1"/>
  <c r="BD2011" i="1"/>
  <c r="BF2011" i="1"/>
  <c r="AA2059" i="1"/>
  <c r="AC2059" i="1"/>
  <c r="AM2011" i="1"/>
  <c r="AO2011" i="1"/>
  <c r="O1627" i="1"/>
  <c r="Q1627" i="1"/>
  <c r="AA1387" i="1"/>
  <c r="AC1387" i="1"/>
  <c r="AC1393" i="1" s="1"/>
  <c r="BD1435" i="1"/>
  <c r="BI1386" i="1"/>
  <c r="AM1483" i="1"/>
  <c r="AO1483" i="1"/>
  <c r="BD1771" i="1"/>
  <c r="BF1771" i="1"/>
  <c r="O1867" i="1"/>
  <c r="Q1867" i="1"/>
  <c r="AM1339" i="1"/>
  <c r="AR1290" i="1"/>
  <c r="BP1579" i="1"/>
  <c r="BR1579" i="1"/>
  <c r="O1387" i="1"/>
  <c r="Q1387" i="1"/>
  <c r="AM1627" i="1"/>
  <c r="AO1627" i="1"/>
  <c r="O2059" i="1"/>
  <c r="Q2059" i="1"/>
  <c r="BP2107" i="1"/>
  <c r="BR2107" i="1"/>
  <c r="BP1675" i="1"/>
  <c r="BR1675" i="1"/>
  <c r="O1435" i="1"/>
  <c r="Q1435" i="1"/>
  <c r="AA1819" i="1"/>
  <c r="AC1819" i="1"/>
  <c r="AM2107" i="1"/>
  <c r="AO2107" i="1"/>
  <c r="AA1483" i="1"/>
  <c r="AC1483" i="1"/>
  <c r="BD1819" i="1"/>
  <c r="BF1819" i="1"/>
  <c r="CB1963" i="1"/>
  <c r="CD1963" i="1"/>
  <c r="AM1915" i="1"/>
  <c r="AO1915" i="1"/>
  <c r="AA1435" i="1"/>
  <c r="AC1435" i="1"/>
  <c r="AA1339" i="1"/>
  <c r="AF1290" i="1"/>
  <c r="AA1867" i="1"/>
  <c r="AC1867" i="1"/>
  <c r="CB1579" i="1"/>
  <c r="CD1579" i="1"/>
  <c r="CD1589" i="1" s="1"/>
  <c r="CC451" i="1" l="1"/>
  <c r="CE451" i="1" s="1"/>
  <c r="CH451" i="1" s="1"/>
  <c r="CC439" i="1"/>
  <c r="CE439" i="1" s="1"/>
  <c r="CH439" i="1" s="1"/>
  <c r="CC443" i="1"/>
  <c r="CF443" i="1" s="1"/>
  <c r="CI443" i="1" s="1"/>
  <c r="CE457" i="1"/>
  <c r="CH457" i="1" s="1"/>
  <c r="CC447" i="1"/>
  <c r="CG447" i="1" s="1"/>
  <c r="CF456" i="1"/>
  <c r="CI456" i="1" s="1"/>
  <c r="CF458" i="1"/>
  <c r="CI458" i="1" s="1"/>
  <c r="H454" i="1"/>
  <c r="CE455" i="1"/>
  <c r="CH455" i="1" s="1"/>
  <c r="BE453" i="1"/>
  <c r="BH453" i="1" s="1"/>
  <c r="BK453" i="1" s="1"/>
  <c r="CC445" i="1"/>
  <c r="CF445" i="1" s="1"/>
  <c r="CI445" i="1" s="1"/>
  <c r="CC438" i="1"/>
  <c r="CF438" i="1" s="1"/>
  <c r="CI438" i="1" s="1"/>
  <c r="CF453" i="1"/>
  <c r="CI453" i="1" s="1"/>
  <c r="CF455" i="1"/>
  <c r="CI455" i="1" s="1"/>
  <c r="CC449" i="1"/>
  <c r="CE449" i="1" s="1"/>
  <c r="CH449" i="1" s="1"/>
  <c r="CC441" i="1"/>
  <c r="CE441" i="1" s="1"/>
  <c r="CH441" i="1" s="1"/>
  <c r="BG458" i="1"/>
  <c r="BJ458" i="1" s="1"/>
  <c r="CE456" i="1"/>
  <c r="CH456" i="1" s="1"/>
  <c r="CC452" i="1"/>
  <c r="CE452" i="1" s="1"/>
  <c r="CH452" i="1" s="1"/>
  <c r="CC448" i="1"/>
  <c r="CG448" i="1" s="1"/>
  <c r="CC444" i="1"/>
  <c r="CG444" i="1" s="1"/>
  <c r="CC440" i="1"/>
  <c r="CF440" i="1" s="1"/>
  <c r="CI440" i="1" s="1"/>
  <c r="CF454" i="1"/>
  <c r="CI454" i="1" s="1"/>
  <c r="CE458" i="1"/>
  <c r="CH458" i="1" s="1"/>
  <c r="CE454" i="1"/>
  <c r="CH454" i="1" s="1"/>
  <c r="CC450" i="1"/>
  <c r="CG450" i="1" s="1"/>
  <c r="CC446" i="1"/>
  <c r="CE446" i="1" s="1"/>
  <c r="CH446" i="1" s="1"/>
  <c r="CC442" i="1"/>
  <c r="CF442" i="1" s="1"/>
  <c r="CI442" i="1" s="1"/>
  <c r="CC437" i="1"/>
  <c r="CF437" i="1" s="1"/>
  <c r="CF457" i="1"/>
  <c r="CI457" i="1" s="1"/>
  <c r="BG455" i="1"/>
  <c r="BJ455" i="1" s="1"/>
  <c r="BE447" i="1"/>
  <c r="H452" i="1"/>
  <c r="H445" i="1"/>
  <c r="G447" i="1"/>
  <c r="J447" i="1" s="1"/>
  <c r="BE445" i="1"/>
  <c r="BG445" i="1" s="1"/>
  <c r="BJ445" i="1" s="1"/>
  <c r="BE440" i="1"/>
  <c r="BE454" i="1"/>
  <c r="BG454" i="1" s="1"/>
  <c r="BJ454" i="1" s="1"/>
  <c r="F445" i="1"/>
  <c r="I445" i="1" s="1"/>
  <c r="BG457" i="1"/>
  <c r="BJ457" i="1" s="1"/>
  <c r="G450" i="1"/>
  <c r="J450" i="1" s="1"/>
  <c r="BS455" i="1"/>
  <c r="BV455" i="1" s="1"/>
  <c r="BE444" i="1"/>
  <c r="BE449" i="1"/>
  <c r="BE446" i="1"/>
  <c r="BE442" i="1"/>
  <c r="BE452" i="1"/>
  <c r="BH456" i="1"/>
  <c r="BK456" i="1" s="1"/>
  <c r="BH458" i="1"/>
  <c r="BK458" i="1" s="1"/>
  <c r="BH457" i="1"/>
  <c r="BK457" i="1" s="1"/>
  <c r="BH455" i="1"/>
  <c r="BK455" i="1" s="1"/>
  <c r="BE451" i="1"/>
  <c r="BE441" i="1"/>
  <c r="BE443" i="1"/>
  <c r="BE438" i="1"/>
  <c r="BE448" i="1"/>
  <c r="BE437" i="1"/>
  <c r="BE439" i="1"/>
  <c r="BE450" i="1"/>
  <c r="H447" i="1"/>
  <c r="BS454" i="1"/>
  <c r="BV454" i="1" s="1"/>
  <c r="BS457" i="1"/>
  <c r="BV457" i="1" s="1"/>
  <c r="BS458" i="1"/>
  <c r="BV458" i="1" s="1"/>
  <c r="AP458" i="1"/>
  <c r="AS458" i="1" s="1"/>
  <c r="AN447" i="1"/>
  <c r="AN453" i="1"/>
  <c r="AN454" i="1"/>
  <c r="AN439" i="1"/>
  <c r="AN444" i="1"/>
  <c r="AP457" i="1"/>
  <c r="AS457" i="1" s="1"/>
  <c r="AN438" i="1"/>
  <c r="AP456" i="1"/>
  <c r="AS456" i="1" s="1"/>
  <c r="AN455" i="1"/>
  <c r="AN451" i="1"/>
  <c r="AN448" i="1"/>
  <c r="AN449" i="1"/>
  <c r="AN450" i="1"/>
  <c r="AN452" i="1"/>
  <c r="AN445" i="1"/>
  <c r="AN442" i="1"/>
  <c r="AN446" i="1"/>
  <c r="AN440" i="1"/>
  <c r="AN437" i="1"/>
  <c r="AN441" i="1"/>
  <c r="AN443" i="1"/>
  <c r="G451" i="1"/>
  <c r="J451" i="1" s="1"/>
  <c r="AQ458" i="1"/>
  <c r="AT458" i="1" s="1"/>
  <c r="AQ457" i="1"/>
  <c r="AT457" i="1" s="1"/>
  <c r="AQ456" i="1"/>
  <c r="AT456" i="1" s="1"/>
  <c r="G438" i="1"/>
  <c r="J438" i="1" s="1"/>
  <c r="G453" i="1"/>
  <c r="J453" i="1" s="1"/>
  <c r="F457" i="1"/>
  <c r="I457" i="1" s="1"/>
  <c r="H440" i="1"/>
  <c r="H441" i="1"/>
  <c r="BT455" i="1"/>
  <c r="BW455" i="1" s="1"/>
  <c r="BT456" i="1"/>
  <c r="BW456" i="1" s="1"/>
  <c r="BT457" i="1"/>
  <c r="BW457" i="1" s="1"/>
  <c r="BT454" i="1"/>
  <c r="BW454" i="1" s="1"/>
  <c r="BT458" i="1"/>
  <c r="BW458" i="1" s="1"/>
  <c r="BQ440" i="1"/>
  <c r="BQ444" i="1"/>
  <c r="BQ448" i="1"/>
  <c r="BQ452" i="1"/>
  <c r="BQ453" i="1"/>
  <c r="BQ437" i="1"/>
  <c r="BQ439" i="1"/>
  <c r="F440" i="1"/>
  <c r="I440" i="1" s="1"/>
  <c r="BQ441" i="1"/>
  <c r="BQ442" i="1"/>
  <c r="BQ443" i="1"/>
  <c r="H437" i="1"/>
  <c r="F454" i="1"/>
  <c r="I454" i="1" s="1"/>
  <c r="F452" i="1"/>
  <c r="I452" i="1" s="1"/>
  <c r="H455" i="1"/>
  <c r="BQ445" i="1"/>
  <c r="BQ446" i="1"/>
  <c r="BQ447" i="1"/>
  <c r="F455" i="1"/>
  <c r="I455" i="1" s="1"/>
  <c r="BQ449" i="1"/>
  <c r="BQ450" i="1"/>
  <c r="BQ451" i="1"/>
  <c r="BQ438" i="1"/>
  <c r="H446" i="1"/>
  <c r="H444" i="1"/>
  <c r="F450" i="1"/>
  <c r="I450" i="1" s="1"/>
  <c r="F439" i="1"/>
  <c r="I439" i="1" s="1"/>
  <c r="F451" i="1"/>
  <c r="I451" i="1" s="1"/>
  <c r="G448" i="1"/>
  <c r="J448" i="1" s="1"/>
  <c r="G443" i="1"/>
  <c r="J443" i="1" s="1"/>
  <c r="H457" i="1"/>
  <c r="G439" i="1"/>
  <c r="J439" i="1" s="1"/>
  <c r="H448" i="1"/>
  <c r="F441" i="1"/>
  <c r="I441" i="1" s="1"/>
  <c r="G442" i="1"/>
  <c r="J442" i="1" s="1"/>
  <c r="G458" i="1"/>
  <c r="J458" i="1" s="1"/>
  <c r="H443" i="1"/>
  <c r="H449" i="1"/>
  <c r="D462" i="1"/>
  <c r="H456" i="1"/>
  <c r="F449" i="1"/>
  <c r="I449" i="1" s="1"/>
  <c r="H442" i="1"/>
  <c r="F446" i="1"/>
  <c r="I446" i="1" s="1"/>
  <c r="H458" i="1"/>
  <c r="H438" i="1"/>
  <c r="F444" i="1"/>
  <c r="I444" i="1" s="1"/>
  <c r="H453" i="1"/>
  <c r="F456" i="1"/>
  <c r="I456" i="1" s="1"/>
  <c r="AA1916" i="1"/>
  <c r="AC1916" i="1"/>
  <c r="BD1820" i="1"/>
  <c r="BF1820" i="1"/>
  <c r="AM1484" i="1"/>
  <c r="AO1484" i="1"/>
  <c r="AO1491" i="1" s="1"/>
  <c r="CB1580" i="1"/>
  <c r="CG1531" i="1"/>
  <c r="AA1628" i="1"/>
  <c r="AC1628" i="1"/>
  <c r="O1868" i="1"/>
  <c r="Q1868" i="1"/>
  <c r="CF441" i="1"/>
  <c r="CI441" i="1" s="1"/>
  <c r="CB1916" i="1"/>
  <c r="CD1916" i="1"/>
  <c r="AA2060" i="1"/>
  <c r="AC2060" i="1"/>
  <c r="AM1580" i="1"/>
  <c r="AO1580" i="1"/>
  <c r="AA1532" i="1"/>
  <c r="AC1532" i="1"/>
  <c r="AM1388" i="1"/>
  <c r="AR1339" i="1"/>
  <c r="O1916" i="1"/>
  <c r="Q1916" i="1"/>
  <c r="BD1484" i="1"/>
  <c r="BI1435" i="1"/>
  <c r="AA1436" i="1"/>
  <c r="AC1436" i="1"/>
  <c r="AC1442" i="1" s="1"/>
  <c r="AM1868" i="1"/>
  <c r="AO1868" i="1"/>
  <c r="AA1772" i="1"/>
  <c r="AC1772" i="1"/>
  <c r="AA1340" i="1"/>
  <c r="AF1291" i="1"/>
  <c r="AA1295" i="1"/>
  <c r="BP1580" i="1"/>
  <c r="BR1580" i="1"/>
  <c r="BR1589" i="1" s="1"/>
  <c r="BP1676" i="1"/>
  <c r="BR1676" i="1"/>
  <c r="AM1340" i="1"/>
  <c r="AR1291" i="1"/>
  <c r="AM1295" i="1"/>
  <c r="AM1772" i="1"/>
  <c r="AO1772" i="1"/>
  <c r="CB1724" i="1"/>
  <c r="CD1724" i="1"/>
  <c r="BD1388" i="1"/>
  <c r="BI1339" i="1"/>
  <c r="BD2108" i="1"/>
  <c r="BF2108" i="1"/>
  <c r="BD1676" i="1"/>
  <c r="BF1676" i="1"/>
  <c r="AM2108" i="1"/>
  <c r="AO2108" i="1"/>
  <c r="BP1964" i="1"/>
  <c r="BR1964" i="1"/>
  <c r="BD1772" i="1"/>
  <c r="BF1772" i="1"/>
  <c r="AM1916" i="1"/>
  <c r="AO1916" i="1"/>
  <c r="AA1484" i="1"/>
  <c r="AC1484" i="1"/>
  <c r="CB2012" i="1"/>
  <c r="CD2012" i="1"/>
  <c r="AA1868" i="1"/>
  <c r="AC1868" i="1"/>
  <c r="O1484" i="1"/>
  <c r="Q1484" i="1"/>
  <c r="AA2108" i="1"/>
  <c r="AC2108" i="1"/>
  <c r="BD2060" i="1"/>
  <c r="BF2060" i="1"/>
  <c r="BD1916" i="1"/>
  <c r="BF1916" i="1"/>
  <c r="BP1868" i="1"/>
  <c r="BR1868" i="1"/>
  <c r="O1964" i="1"/>
  <c r="Q1964" i="1"/>
  <c r="BD2012" i="1"/>
  <c r="BF2012" i="1"/>
  <c r="BP2060" i="1"/>
  <c r="BR2060" i="1"/>
  <c r="CB1820" i="1"/>
  <c r="CD1820" i="1"/>
  <c r="BP1436" i="1"/>
  <c r="BU1387" i="1"/>
  <c r="O2060" i="1"/>
  <c r="Q2060" i="1"/>
  <c r="CF451" i="1"/>
  <c r="CI451" i="1" s="1"/>
  <c r="AA2012" i="1"/>
  <c r="AC2012" i="1"/>
  <c r="AM1436" i="1"/>
  <c r="AR1387" i="1"/>
  <c r="CB1964" i="1"/>
  <c r="CD1964" i="1"/>
  <c r="BP2012" i="1"/>
  <c r="BR2012" i="1"/>
  <c r="CB2060" i="1"/>
  <c r="CD2060" i="1"/>
  <c r="AA1964" i="1"/>
  <c r="AC1964" i="1"/>
  <c r="BP1772" i="1"/>
  <c r="BR1772" i="1"/>
  <c r="O1724" i="1"/>
  <c r="Q1724" i="1"/>
  <c r="BP1484" i="1"/>
  <c r="BU1435" i="1"/>
  <c r="CB1772" i="1"/>
  <c r="CD1772" i="1"/>
  <c r="BP1820" i="1"/>
  <c r="BR1820" i="1"/>
  <c r="CB1868" i="1"/>
  <c r="CD1868" i="1"/>
  <c r="AM1676" i="1"/>
  <c r="AO1676" i="1"/>
  <c r="O1676" i="1"/>
  <c r="Q1676" i="1"/>
  <c r="O1772" i="1"/>
  <c r="Q1772" i="1"/>
  <c r="CB2108" i="1"/>
  <c r="CD2108" i="1"/>
  <c r="BD1532" i="1"/>
  <c r="BF1532" i="1"/>
  <c r="BF1540" i="1" s="1"/>
  <c r="CB1340" i="1"/>
  <c r="CG1291" i="1"/>
  <c r="CB1295" i="1"/>
  <c r="BP1388" i="1"/>
  <c r="BU1339" i="1"/>
  <c r="O1820" i="1"/>
  <c r="Q1820" i="1"/>
  <c r="CB1676" i="1"/>
  <c r="CD1676" i="1"/>
  <c r="CB1628" i="1"/>
  <c r="CD1628" i="1"/>
  <c r="CD1638" i="1" s="1"/>
  <c r="BD1868" i="1"/>
  <c r="BF1868" i="1"/>
  <c r="BP1724" i="1"/>
  <c r="BR1724" i="1"/>
  <c r="J437" i="1"/>
  <c r="AA1820" i="1"/>
  <c r="AC1820" i="1"/>
  <c r="O1580" i="1"/>
  <c r="Q1580" i="1"/>
  <c r="BD1964" i="1"/>
  <c r="BF1964" i="1"/>
  <c r="O1388" i="1"/>
  <c r="Q1388" i="1"/>
  <c r="Q1393" i="1" s="1"/>
  <c r="AM1628" i="1"/>
  <c r="AO1628" i="1"/>
  <c r="BP2108" i="1"/>
  <c r="BR2108" i="1"/>
  <c r="CB1532" i="1"/>
  <c r="CG1483" i="1"/>
  <c r="AM2012" i="1"/>
  <c r="AO2012" i="1"/>
  <c r="AA1388" i="1"/>
  <c r="AF1339" i="1"/>
  <c r="AM1964" i="1"/>
  <c r="AO1964" i="1"/>
  <c r="O2108" i="1"/>
  <c r="Q2108" i="1"/>
  <c r="O1436" i="1"/>
  <c r="Q1436" i="1"/>
  <c r="BP1628" i="1"/>
  <c r="BR1628" i="1"/>
  <c r="AM1532" i="1"/>
  <c r="AO1532" i="1"/>
  <c r="AM2060" i="1"/>
  <c r="AO2060" i="1"/>
  <c r="AA1676" i="1"/>
  <c r="AC1676" i="1"/>
  <c r="I438" i="1"/>
  <c r="AA1724" i="1"/>
  <c r="AC1724" i="1"/>
  <c r="O1628" i="1"/>
  <c r="Q1628" i="1"/>
  <c r="BD1628" i="1"/>
  <c r="BF1628" i="1"/>
  <c r="BD1436" i="1"/>
  <c r="BI1387" i="1"/>
  <c r="CB1484" i="1"/>
  <c r="CG1435" i="1"/>
  <c r="AM1724" i="1"/>
  <c r="AO1724" i="1"/>
  <c r="BP1916" i="1"/>
  <c r="BR1916" i="1"/>
  <c r="BD1340" i="1"/>
  <c r="BI1291" i="1"/>
  <c r="BD1295" i="1"/>
  <c r="CB1436" i="1"/>
  <c r="CG1387" i="1"/>
  <c r="BP1340" i="1"/>
  <c r="BU1291" i="1"/>
  <c r="BP1295" i="1"/>
  <c r="BD1724" i="1"/>
  <c r="BF1724" i="1"/>
  <c r="BP1532" i="1"/>
  <c r="BU1483" i="1"/>
  <c r="AA1580" i="1"/>
  <c r="AC1580" i="1"/>
  <c r="O2012" i="1"/>
  <c r="Q2012" i="1"/>
  <c r="CB1388" i="1"/>
  <c r="CG1339" i="1"/>
  <c r="O1340" i="1"/>
  <c r="T1291" i="1"/>
  <c r="O1295" i="1"/>
  <c r="O1532" i="1"/>
  <c r="Q1532" i="1"/>
  <c r="AM1820" i="1"/>
  <c r="AO1820" i="1"/>
  <c r="BD1580" i="1"/>
  <c r="BF1580" i="1"/>
  <c r="CG451" i="1" l="1"/>
  <c r="CF439" i="1"/>
  <c r="CI439" i="1" s="1"/>
  <c r="CG439" i="1"/>
  <c r="CG443" i="1"/>
  <c r="CG438" i="1"/>
  <c r="CE442" i="1"/>
  <c r="CH442" i="1" s="1"/>
  <c r="CF448" i="1"/>
  <c r="CI448" i="1" s="1"/>
  <c r="CE438" i="1"/>
  <c r="CG442" i="1"/>
  <c r="CE448" i="1"/>
  <c r="CH448" i="1" s="1"/>
  <c r="CF447" i="1"/>
  <c r="CI447" i="1" s="1"/>
  <c r="CF449" i="1"/>
  <c r="CI449" i="1" s="1"/>
  <c r="CE443" i="1"/>
  <c r="CH443" i="1" s="1"/>
  <c r="CG441" i="1"/>
  <c r="CG446" i="1"/>
  <c r="CG445" i="1"/>
  <c r="CG437" i="1"/>
  <c r="CE447" i="1"/>
  <c r="CH447" i="1" s="1"/>
  <c r="BI453" i="1"/>
  <c r="CF446" i="1"/>
  <c r="CI446" i="1" s="1"/>
  <c r="CE445" i="1"/>
  <c r="CH445" i="1" s="1"/>
  <c r="CE450" i="1"/>
  <c r="CH450" i="1" s="1"/>
  <c r="CG452" i="1"/>
  <c r="CG449" i="1"/>
  <c r="BG453" i="1"/>
  <c r="BJ453" i="1" s="1"/>
  <c r="CF452" i="1"/>
  <c r="CI452" i="1" s="1"/>
  <c r="CE440" i="1"/>
  <c r="CH440" i="1" s="1"/>
  <c r="CE444" i="1"/>
  <c r="CH444" i="1" s="1"/>
  <c r="CC462" i="1"/>
  <c r="CF450" i="1"/>
  <c r="CI450" i="1" s="1"/>
  <c r="CG440" i="1"/>
  <c r="CF444" i="1"/>
  <c r="CI444" i="1" s="1"/>
  <c r="BH445" i="1"/>
  <c r="BK445" i="1" s="1"/>
  <c r="BI445" i="1"/>
  <c r="BI454" i="1"/>
  <c r="BH454" i="1"/>
  <c r="BK454" i="1" s="1"/>
  <c r="BI440" i="1"/>
  <c r="BH440" i="1"/>
  <c r="BK440" i="1" s="1"/>
  <c r="BG440" i="1"/>
  <c r="BJ440" i="1" s="1"/>
  <c r="BH447" i="1"/>
  <c r="BK447" i="1" s="1"/>
  <c r="BG447" i="1"/>
  <c r="BJ447" i="1" s="1"/>
  <c r="BI447" i="1"/>
  <c r="BH439" i="1"/>
  <c r="BK439" i="1" s="1"/>
  <c r="BG439" i="1"/>
  <c r="BJ439" i="1" s="1"/>
  <c r="BI439" i="1"/>
  <c r="BH437" i="1"/>
  <c r="BE462" i="1"/>
  <c r="BI437" i="1"/>
  <c r="BH449" i="1"/>
  <c r="BK449" i="1" s="1"/>
  <c r="BG449" i="1"/>
  <c r="BJ449" i="1" s="1"/>
  <c r="BI449" i="1"/>
  <c r="BH448" i="1"/>
  <c r="BK448" i="1" s="1"/>
  <c r="BG448" i="1"/>
  <c r="BJ448" i="1" s="1"/>
  <c r="BI448" i="1"/>
  <c r="BG441" i="1"/>
  <c r="BJ441" i="1" s="1"/>
  <c r="BI441" i="1"/>
  <c r="BH441" i="1"/>
  <c r="BK441" i="1" s="1"/>
  <c r="BH452" i="1"/>
  <c r="BK452" i="1" s="1"/>
  <c r="BI452" i="1"/>
  <c r="BG452" i="1"/>
  <c r="BJ452" i="1" s="1"/>
  <c r="BH444" i="1"/>
  <c r="BK444" i="1" s="1"/>
  <c r="BI444" i="1"/>
  <c r="BG444" i="1"/>
  <c r="BJ444" i="1" s="1"/>
  <c r="BH438" i="1"/>
  <c r="BK438" i="1" s="1"/>
  <c r="BI438" i="1"/>
  <c r="BG438" i="1"/>
  <c r="BH446" i="1"/>
  <c r="BK446" i="1" s="1"/>
  <c r="BG446" i="1"/>
  <c r="BJ446" i="1" s="1"/>
  <c r="BI446" i="1"/>
  <c r="BI443" i="1"/>
  <c r="BH443" i="1"/>
  <c r="BK443" i="1" s="1"/>
  <c r="BG443" i="1"/>
  <c r="BJ443" i="1" s="1"/>
  <c r="BI450" i="1"/>
  <c r="BH450" i="1"/>
  <c r="BK450" i="1" s="1"/>
  <c r="BG450" i="1"/>
  <c r="BJ450" i="1" s="1"/>
  <c r="BH451" i="1"/>
  <c r="BK451" i="1" s="1"/>
  <c r="BI451" i="1"/>
  <c r="BG451" i="1"/>
  <c r="BJ451" i="1" s="1"/>
  <c r="BH442" i="1"/>
  <c r="BK442" i="1" s="1"/>
  <c r="BG442" i="1"/>
  <c r="BJ442" i="1" s="1"/>
  <c r="BI442" i="1"/>
  <c r="AP441" i="1"/>
  <c r="AS441" i="1" s="1"/>
  <c r="AR441" i="1"/>
  <c r="AQ441" i="1"/>
  <c r="AT441" i="1" s="1"/>
  <c r="AQ449" i="1"/>
  <c r="AT449" i="1" s="1"/>
  <c r="AP449" i="1"/>
  <c r="AS449" i="1" s="1"/>
  <c r="AR449" i="1"/>
  <c r="AQ439" i="1"/>
  <c r="AT439" i="1" s="1"/>
  <c r="AP439" i="1"/>
  <c r="AS439" i="1" s="1"/>
  <c r="AR439" i="1"/>
  <c r="AQ437" i="1"/>
  <c r="AN462" i="1"/>
  <c r="AR437" i="1"/>
  <c r="AP445" i="1"/>
  <c r="AS445" i="1" s="1"/>
  <c r="AR445" i="1"/>
  <c r="AQ445" i="1"/>
  <c r="AT445" i="1" s="1"/>
  <c r="AR448" i="1"/>
  <c r="AP448" i="1"/>
  <c r="AS448" i="1" s="1"/>
  <c r="AQ448" i="1"/>
  <c r="AT448" i="1" s="1"/>
  <c r="AR438" i="1"/>
  <c r="AP438" i="1"/>
  <c r="AQ438" i="1"/>
  <c r="AT438" i="1" s="1"/>
  <c r="AR454" i="1"/>
  <c r="AQ454" i="1"/>
  <c r="AT454" i="1" s="1"/>
  <c r="AP454" i="1"/>
  <c r="AS454" i="1" s="1"/>
  <c r="AR440" i="1"/>
  <c r="AP440" i="1"/>
  <c r="AS440" i="1" s="1"/>
  <c r="AQ440" i="1"/>
  <c r="AT440" i="1" s="1"/>
  <c r="AQ452" i="1"/>
  <c r="AT452" i="1" s="1"/>
  <c r="AR452" i="1"/>
  <c r="AP452" i="1"/>
  <c r="AS452" i="1" s="1"/>
  <c r="AQ451" i="1"/>
  <c r="AT451" i="1" s="1"/>
  <c r="AP451" i="1"/>
  <c r="AS451" i="1" s="1"/>
  <c r="AR451" i="1"/>
  <c r="AQ453" i="1"/>
  <c r="AT453" i="1" s="1"/>
  <c r="AR453" i="1"/>
  <c r="AP453" i="1"/>
  <c r="AS453" i="1" s="1"/>
  <c r="AP442" i="1"/>
  <c r="AS442" i="1" s="1"/>
  <c r="AQ442" i="1"/>
  <c r="AT442" i="1" s="1"/>
  <c r="AR442" i="1"/>
  <c r="AR443" i="1"/>
  <c r="AP443" i="1"/>
  <c r="AS443" i="1" s="1"/>
  <c r="AQ443" i="1"/>
  <c r="AT443" i="1" s="1"/>
  <c r="AP446" i="1"/>
  <c r="AS446" i="1" s="1"/>
  <c r="AQ446" i="1"/>
  <c r="AT446" i="1" s="1"/>
  <c r="AR446" i="1"/>
  <c r="AQ450" i="1"/>
  <c r="AT450" i="1" s="1"/>
  <c r="AP450" i="1"/>
  <c r="AS450" i="1" s="1"/>
  <c r="AR450" i="1"/>
  <c r="AR455" i="1"/>
  <c r="AQ455" i="1"/>
  <c r="AT455" i="1" s="1"/>
  <c r="AP455" i="1"/>
  <c r="AS455" i="1" s="1"/>
  <c r="AQ444" i="1"/>
  <c r="AT444" i="1" s="1"/>
  <c r="AR444" i="1"/>
  <c r="AP444" i="1"/>
  <c r="AS444" i="1" s="1"/>
  <c r="AQ447" i="1"/>
  <c r="AT447" i="1" s="1"/>
  <c r="AR447" i="1"/>
  <c r="AP447" i="1"/>
  <c r="AS447" i="1" s="1"/>
  <c r="BS438" i="1"/>
  <c r="BU438" i="1"/>
  <c r="BT438" i="1"/>
  <c r="BW438" i="1" s="1"/>
  <c r="BS447" i="1"/>
  <c r="BV447" i="1" s="1"/>
  <c r="BU447" i="1"/>
  <c r="BT447" i="1"/>
  <c r="BW447" i="1" s="1"/>
  <c r="BT439" i="1"/>
  <c r="BW439" i="1" s="1"/>
  <c r="BS439" i="1"/>
  <c r="BV439" i="1" s="1"/>
  <c r="BU439" i="1"/>
  <c r="BU448" i="1"/>
  <c r="BT448" i="1"/>
  <c r="BW448" i="1" s="1"/>
  <c r="BS448" i="1"/>
  <c r="BV448" i="1" s="1"/>
  <c r="BT451" i="1"/>
  <c r="BW451" i="1" s="1"/>
  <c r="BS451" i="1"/>
  <c r="BV451" i="1" s="1"/>
  <c r="BU451" i="1"/>
  <c r="BU446" i="1"/>
  <c r="BT446" i="1"/>
  <c r="BW446" i="1" s="1"/>
  <c r="BS446" i="1"/>
  <c r="BV446" i="1" s="1"/>
  <c r="BU443" i="1"/>
  <c r="BT443" i="1"/>
  <c r="BW443" i="1" s="1"/>
  <c r="BS443" i="1"/>
  <c r="BV443" i="1" s="1"/>
  <c r="BQ462" i="1"/>
  <c r="BU437" i="1"/>
  <c r="BT437" i="1"/>
  <c r="BT444" i="1"/>
  <c r="BW444" i="1" s="1"/>
  <c r="BS444" i="1"/>
  <c r="BV444" i="1" s="1"/>
  <c r="BU444" i="1"/>
  <c r="BS450" i="1"/>
  <c r="BV450" i="1" s="1"/>
  <c r="BU450" i="1"/>
  <c r="BT450" i="1"/>
  <c r="BW450" i="1" s="1"/>
  <c r="BT445" i="1"/>
  <c r="BW445" i="1" s="1"/>
  <c r="BS445" i="1"/>
  <c r="BV445" i="1" s="1"/>
  <c r="BU445" i="1"/>
  <c r="BU442" i="1"/>
  <c r="BT442" i="1"/>
  <c r="BW442" i="1" s="1"/>
  <c r="BS442" i="1"/>
  <c r="BV442" i="1" s="1"/>
  <c r="BT453" i="1"/>
  <c r="BW453" i="1" s="1"/>
  <c r="BS453" i="1"/>
  <c r="BV453" i="1" s="1"/>
  <c r="BU453" i="1"/>
  <c r="BT440" i="1"/>
  <c r="BW440" i="1" s="1"/>
  <c r="BS440" i="1"/>
  <c r="BV440" i="1" s="1"/>
  <c r="BU440" i="1"/>
  <c r="B477" i="1"/>
  <c r="G462" i="1"/>
  <c r="BS449" i="1"/>
  <c r="BV449" i="1" s="1"/>
  <c r="BU449" i="1"/>
  <c r="BT449" i="1"/>
  <c r="BW449" i="1" s="1"/>
  <c r="BU441" i="1"/>
  <c r="BT441" i="1"/>
  <c r="BW441" i="1" s="1"/>
  <c r="BS441" i="1"/>
  <c r="BV441" i="1" s="1"/>
  <c r="BS452" i="1"/>
  <c r="BV452" i="1" s="1"/>
  <c r="BU452" i="1"/>
  <c r="BT452" i="1"/>
  <c r="BW452" i="1" s="1"/>
  <c r="C468" i="1"/>
  <c r="B473" i="1"/>
  <c r="C472" i="1"/>
  <c r="C473" i="1"/>
  <c r="C478" i="1"/>
  <c r="B464" i="1"/>
  <c r="B465" i="1" s="1"/>
  <c r="B481" i="1"/>
  <c r="J462" i="1"/>
  <c r="D468" i="1"/>
  <c r="I462" i="1"/>
  <c r="B478" i="1"/>
  <c r="C477" i="1"/>
  <c r="F462" i="1"/>
  <c r="B468" i="1"/>
  <c r="H462" i="1"/>
  <c r="B467" i="1"/>
  <c r="C467" i="1"/>
  <c r="B472" i="1"/>
  <c r="D467" i="1"/>
  <c r="BP1581" i="1"/>
  <c r="BU1532" i="1"/>
  <c r="BP1389" i="1"/>
  <c r="BU1340" i="1"/>
  <c r="BP1344" i="1"/>
  <c r="BP1965" i="1"/>
  <c r="BR1965" i="1"/>
  <c r="AA1773" i="1"/>
  <c r="AC1773" i="1"/>
  <c r="O1485" i="1"/>
  <c r="Q1485" i="1"/>
  <c r="AA1437" i="1"/>
  <c r="AF1388" i="1"/>
  <c r="AM1677" i="1"/>
  <c r="AO1677" i="1"/>
  <c r="BD2013" i="1"/>
  <c r="BF2013" i="1"/>
  <c r="BD1917" i="1"/>
  <c r="BF1917" i="1"/>
  <c r="O1725" i="1"/>
  <c r="Q1725" i="1"/>
  <c r="O1773" i="1"/>
  <c r="Q1773" i="1"/>
  <c r="CB2013" i="1"/>
  <c r="CD2013" i="1"/>
  <c r="AA1485" i="1"/>
  <c r="AC1485" i="1"/>
  <c r="AC1491" i="1" s="1"/>
  <c r="BD1629" i="1"/>
  <c r="BF1629" i="1"/>
  <c r="BD1773" i="1"/>
  <c r="BF1773" i="1"/>
  <c r="O1677" i="1"/>
  <c r="Q1677" i="1"/>
  <c r="O1437" i="1"/>
  <c r="Q1437" i="1"/>
  <c r="Q1442" i="1" s="1"/>
  <c r="BD1581" i="1"/>
  <c r="BF1581" i="1"/>
  <c r="BF1589" i="1" s="1"/>
  <c r="O1821" i="1"/>
  <c r="Q1821" i="1"/>
  <c r="O2109" i="1"/>
  <c r="Q2109" i="1"/>
  <c r="O2013" i="1"/>
  <c r="Q2013" i="1"/>
  <c r="O1533" i="1"/>
  <c r="Q1533" i="1"/>
  <c r="CH438" i="1"/>
  <c r="BP1725" i="1"/>
  <c r="BR1725" i="1"/>
  <c r="AM1917" i="1"/>
  <c r="AO1917" i="1"/>
  <c r="O1965" i="1"/>
  <c r="Q1965" i="1"/>
  <c r="AM1629" i="1"/>
  <c r="AO1629" i="1"/>
  <c r="AA2109" i="1"/>
  <c r="AC2109" i="1"/>
  <c r="CB1965" i="1"/>
  <c r="CD1965" i="1"/>
  <c r="AA1677" i="1"/>
  <c r="AC1677" i="1"/>
  <c r="AA1965" i="1"/>
  <c r="AC1965" i="1"/>
  <c r="O1389" i="1"/>
  <c r="T1340" i="1"/>
  <c r="O1344" i="1"/>
  <c r="AA1629" i="1"/>
  <c r="AC1629" i="1"/>
  <c r="CB1485" i="1"/>
  <c r="CG1436" i="1"/>
  <c r="BD1677" i="1"/>
  <c r="BF1677" i="1"/>
  <c r="AM1581" i="1"/>
  <c r="AO1581" i="1"/>
  <c r="AA1869" i="1"/>
  <c r="AC1869" i="1"/>
  <c r="CB1725" i="1"/>
  <c r="CD1725" i="1"/>
  <c r="CB1389" i="1"/>
  <c r="CG1340" i="1"/>
  <c r="CB1344" i="1"/>
  <c r="CB1821" i="1"/>
  <c r="CD1821" i="1"/>
  <c r="BP2061" i="1"/>
  <c r="BR2061" i="1"/>
  <c r="AM1485" i="1"/>
  <c r="AR1436" i="1"/>
  <c r="CB1869" i="1"/>
  <c r="CD1869" i="1"/>
  <c r="BP2109" i="1"/>
  <c r="BR2109" i="1"/>
  <c r="BD2061" i="1"/>
  <c r="BF2061" i="1"/>
  <c r="BD2109" i="1"/>
  <c r="BF2109" i="1"/>
  <c r="AM1965" i="1"/>
  <c r="AO1965" i="1"/>
  <c r="AM1389" i="1"/>
  <c r="AR1340" i="1"/>
  <c r="AM1344" i="1"/>
  <c r="AA1821" i="1"/>
  <c r="AC1821" i="1"/>
  <c r="BD1533" i="1"/>
  <c r="BI1484" i="1"/>
  <c r="AA1581" i="1"/>
  <c r="AC1581" i="1"/>
  <c r="BD1869" i="1"/>
  <c r="BF1869" i="1"/>
  <c r="AM1869" i="1"/>
  <c r="AO1869" i="1"/>
  <c r="CB1437" i="1"/>
  <c r="CG1388" i="1"/>
  <c r="CB1917" i="1"/>
  <c r="CD1917" i="1"/>
  <c r="BP1917" i="1"/>
  <c r="BR1917" i="1"/>
  <c r="AA1917" i="1"/>
  <c r="AC1917" i="1"/>
  <c r="CB2061" i="1"/>
  <c r="CD2061" i="1"/>
  <c r="BD1437" i="1"/>
  <c r="BI1388" i="1"/>
  <c r="BP1629" i="1"/>
  <c r="BR1629" i="1"/>
  <c r="BR1638" i="1" s="1"/>
  <c r="BD1389" i="1"/>
  <c r="BI1340" i="1"/>
  <c r="BD1344" i="1"/>
  <c r="CB1533" i="1"/>
  <c r="CG1484" i="1"/>
  <c r="BP1677" i="1"/>
  <c r="BR1677" i="1"/>
  <c r="AM2013" i="1"/>
  <c r="AO2013" i="1"/>
  <c r="CB1581" i="1"/>
  <c r="CG1532" i="1"/>
  <c r="BP1773" i="1"/>
  <c r="BR1773" i="1"/>
  <c r="O1869" i="1"/>
  <c r="Q1869" i="1"/>
  <c r="BP1533" i="1"/>
  <c r="BU1484" i="1"/>
  <c r="AA2061" i="1"/>
  <c r="AC2061" i="1"/>
  <c r="BD1821" i="1"/>
  <c r="BF1821" i="1"/>
  <c r="BP2013" i="1"/>
  <c r="BR2013" i="1"/>
  <c r="O1581" i="1"/>
  <c r="Q1581" i="1"/>
  <c r="O2061" i="1"/>
  <c r="Q2061" i="1"/>
  <c r="CI437" i="1"/>
  <c r="AM1773" i="1"/>
  <c r="AO1773" i="1"/>
  <c r="BD1485" i="1"/>
  <c r="BI1436" i="1"/>
  <c r="AA1725" i="1"/>
  <c r="AC1725" i="1"/>
  <c r="AM2109" i="1"/>
  <c r="AO2109" i="1"/>
  <c r="AM2061" i="1"/>
  <c r="AO2061" i="1"/>
  <c r="O1629" i="1"/>
  <c r="Q1629" i="1"/>
  <c r="CB1677" i="1"/>
  <c r="CD1677" i="1"/>
  <c r="CD1687" i="1" s="1"/>
  <c r="BP1437" i="1"/>
  <c r="BU1388" i="1"/>
  <c r="AM1725" i="1"/>
  <c r="AO1725" i="1"/>
  <c r="BP1869" i="1"/>
  <c r="BR1869" i="1"/>
  <c r="BP1821" i="1"/>
  <c r="BR1821" i="1"/>
  <c r="AA2013" i="1"/>
  <c r="AC2013" i="1"/>
  <c r="CB2109" i="1"/>
  <c r="CD2109" i="1"/>
  <c r="BP1485" i="1"/>
  <c r="BU1436" i="1"/>
  <c r="BD1965" i="1"/>
  <c r="BF1965" i="1"/>
  <c r="AA1533" i="1"/>
  <c r="AC1533" i="1"/>
  <c r="BD1725" i="1"/>
  <c r="BF1725" i="1"/>
  <c r="CB1773" i="1"/>
  <c r="CD1773" i="1"/>
  <c r="AM1821" i="1"/>
  <c r="AO1821" i="1"/>
  <c r="AA1389" i="1"/>
  <c r="AF1340" i="1"/>
  <c r="AA1344" i="1"/>
  <c r="AM1437" i="1"/>
  <c r="AR1388" i="1"/>
  <c r="O1917" i="1"/>
  <c r="Q1917" i="1"/>
  <c r="CB1629" i="1"/>
  <c r="CG1580" i="1"/>
  <c r="AM1533" i="1"/>
  <c r="AO1533" i="1"/>
  <c r="AO1540" i="1" s="1"/>
  <c r="CC467" i="1" l="1"/>
  <c r="CH462" i="1"/>
  <c r="CA464" i="1"/>
  <c r="CA465" i="1" s="1"/>
  <c r="CB467" i="1"/>
  <c r="CA472" i="1"/>
  <c r="CA481" i="1"/>
  <c r="CA467" i="1"/>
  <c r="CB477" i="1"/>
  <c r="CG462" i="1"/>
  <c r="CE462" i="1"/>
  <c r="CA468" i="1"/>
  <c r="CA473" i="1"/>
  <c r="CA477" i="1"/>
  <c r="CA478" i="1"/>
  <c r="CI462" i="1"/>
  <c r="CB468" i="1"/>
  <c r="CB478" i="1"/>
  <c r="CF462" i="1"/>
  <c r="CC468" i="1"/>
  <c r="CB473" i="1"/>
  <c r="CB472" i="1"/>
  <c r="BJ438" i="1"/>
  <c r="BJ462" i="1" s="1"/>
  <c r="BC468" i="1"/>
  <c r="BD472" i="1"/>
  <c r="BC478" i="1"/>
  <c r="BD477" i="1"/>
  <c r="BE467" i="1"/>
  <c r="BD467" i="1"/>
  <c r="BG462" i="1"/>
  <c r="BC477" i="1"/>
  <c r="BC472" i="1"/>
  <c r="BC467" i="1"/>
  <c r="BK437" i="1"/>
  <c r="BK462" i="1" s="1"/>
  <c r="BD468" i="1"/>
  <c r="BH462" i="1"/>
  <c r="BD473" i="1"/>
  <c r="BI462" i="1"/>
  <c r="BC473" i="1"/>
  <c r="BD478" i="1"/>
  <c r="BE468" i="1"/>
  <c r="BC464" i="1"/>
  <c r="BC465" i="1" s="1"/>
  <c r="BC481" i="1"/>
  <c r="AS438" i="1"/>
  <c r="AS462" i="1" s="1"/>
  <c r="AL472" i="1"/>
  <c r="AM472" i="1"/>
  <c r="AP462" i="1"/>
  <c r="AL467" i="1"/>
  <c r="AL478" i="1"/>
  <c r="AL468" i="1"/>
  <c r="AN467" i="1"/>
  <c r="AM477" i="1"/>
  <c r="AM467" i="1"/>
  <c r="AL477" i="1"/>
  <c r="AM478" i="1"/>
  <c r="AL464" i="1"/>
  <c r="AL465" i="1" s="1"/>
  <c r="AR462" i="1"/>
  <c r="AL473" i="1"/>
  <c r="AN468" i="1"/>
  <c r="AL481" i="1"/>
  <c r="AT437" i="1"/>
  <c r="AT462" i="1" s="1"/>
  <c r="AM468" i="1"/>
  <c r="AQ462" i="1"/>
  <c r="AM473" i="1"/>
  <c r="BW437" i="1"/>
  <c r="BW462" i="1" s="1"/>
  <c r="BP468" i="1"/>
  <c r="BT462" i="1"/>
  <c r="BP473" i="1"/>
  <c r="BQ468" i="1"/>
  <c r="BP478" i="1"/>
  <c r="BO481" i="1"/>
  <c r="BO464" i="1"/>
  <c r="BO465" i="1" s="1"/>
  <c r="BO473" i="1"/>
  <c r="BU462" i="1"/>
  <c r="BO478" i="1"/>
  <c r="BV438" i="1"/>
  <c r="BV462" i="1" s="1"/>
  <c r="BQ467" i="1"/>
  <c r="BP472" i="1"/>
  <c r="BS462" i="1"/>
  <c r="BP477" i="1"/>
  <c r="BP467" i="1"/>
  <c r="BO467" i="1"/>
  <c r="BO472" i="1"/>
  <c r="BO468" i="1"/>
  <c r="BO477" i="1"/>
  <c r="G473" i="1"/>
  <c r="B483" i="1" s="1"/>
  <c r="G478" i="1"/>
  <c r="C483" i="1" s="1"/>
  <c r="G468" i="1"/>
  <c r="CB1822" i="1"/>
  <c r="CD1822" i="1"/>
  <c r="BP1534" i="1"/>
  <c r="BU1485" i="1"/>
  <c r="O1678" i="1"/>
  <c r="Q1678" i="1"/>
  <c r="BD1534" i="1"/>
  <c r="BI1485" i="1"/>
  <c r="BP2062" i="1"/>
  <c r="BR2062" i="1"/>
  <c r="AM2014" i="1"/>
  <c r="AO2014" i="1"/>
  <c r="O1726" i="1"/>
  <c r="Q1726" i="1"/>
  <c r="AM1726" i="1"/>
  <c r="AO1726" i="1"/>
  <c r="BP2014" i="1"/>
  <c r="BR2014" i="1"/>
  <c r="BD2014" i="1"/>
  <c r="BF2014" i="1"/>
  <c r="BP1918" i="1"/>
  <c r="BR1918" i="1"/>
  <c r="BP1582" i="1"/>
  <c r="BU1533" i="1"/>
  <c r="CB2110" i="1"/>
  <c r="CD2110" i="1"/>
  <c r="CB1966" i="1"/>
  <c r="CD1966" i="1"/>
  <c r="AA1630" i="1"/>
  <c r="AC1630" i="1"/>
  <c r="BP2110" i="1"/>
  <c r="BR2110" i="1"/>
  <c r="CB1438" i="1"/>
  <c r="CG1389" i="1"/>
  <c r="CB1393" i="1"/>
  <c r="CB1534" i="1"/>
  <c r="CG1485" i="1"/>
  <c r="AA1678" i="1"/>
  <c r="AC1678" i="1"/>
  <c r="AM1966" i="1"/>
  <c r="AO1966" i="1"/>
  <c r="O1870" i="1"/>
  <c r="Q1870" i="1"/>
  <c r="AA1534" i="1"/>
  <c r="AC1534" i="1"/>
  <c r="AC1540" i="1" s="1"/>
  <c r="BD1966" i="1"/>
  <c r="BF1966" i="1"/>
  <c r="BD2062" i="1"/>
  <c r="BF2062" i="1"/>
  <c r="AA1822" i="1"/>
  <c r="AC1822" i="1"/>
  <c r="BP1630" i="1"/>
  <c r="BU1581" i="1"/>
  <c r="AA1438" i="1"/>
  <c r="AF1389" i="1"/>
  <c r="AA1393" i="1"/>
  <c r="AA1582" i="1"/>
  <c r="AC1582" i="1"/>
  <c r="BP1870" i="1"/>
  <c r="BR1870" i="1"/>
  <c r="BP1486" i="1"/>
  <c r="BU1437" i="1"/>
  <c r="AA1774" i="1"/>
  <c r="AC1774" i="1"/>
  <c r="O2110" i="1"/>
  <c r="Q2110" i="1"/>
  <c r="CB1582" i="1"/>
  <c r="CG1533" i="1"/>
  <c r="AM1918" i="1"/>
  <c r="AO1918" i="1"/>
  <c r="AA1870" i="1"/>
  <c r="AC1870" i="1"/>
  <c r="BD2110" i="1"/>
  <c r="BF2110" i="1"/>
  <c r="AM1534" i="1"/>
  <c r="AR1485" i="1"/>
  <c r="BD1726" i="1"/>
  <c r="BF1726" i="1"/>
  <c r="AA1726" i="1"/>
  <c r="AC1726" i="1"/>
  <c r="O2014" i="1"/>
  <c r="Q2014" i="1"/>
  <c r="BD1678" i="1"/>
  <c r="BF1678" i="1"/>
  <c r="O1774" i="1"/>
  <c r="Q1774" i="1"/>
  <c r="AA1486" i="1"/>
  <c r="AF1437" i="1"/>
  <c r="O1534" i="1"/>
  <c r="Q1534" i="1"/>
  <c r="AM1774" i="1"/>
  <c r="AO1774" i="1"/>
  <c r="O1918" i="1"/>
  <c r="Q1918" i="1"/>
  <c r="AM2062" i="1"/>
  <c r="AO2062" i="1"/>
  <c r="BP1726" i="1"/>
  <c r="BR1726" i="1"/>
  <c r="AA1966" i="1"/>
  <c r="AC1966" i="1"/>
  <c r="CB1918" i="1"/>
  <c r="CD1918" i="1"/>
  <c r="CB1870" i="1"/>
  <c r="CD1870" i="1"/>
  <c r="CB1774" i="1"/>
  <c r="CD1774" i="1"/>
  <c r="O1438" i="1"/>
  <c r="T1389" i="1"/>
  <c r="O1393" i="1"/>
  <c r="CB2014" i="1"/>
  <c r="CD2014" i="1"/>
  <c r="BP1774" i="1"/>
  <c r="BR1774" i="1"/>
  <c r="BD1630" i="1"/>
  <c r="BF1630" i="1"/>
  <c r="BF1638" i="1" s="1"/>
  <c r="CB2062" i="1"/>
  <c r="CD2062" i="1"/>
  <c r="AM1582" i="1"/>
  <c r="AO1582" i="1"/>
  <c r="AO1589" i="1" s="1"/>
  <c r="O1966" i="1"/>
  <c r="Q1966" i="1"/>
  <c r="AM1870" i="1"/>
  <c r="AO1870" i="1"/>
  <c r="CB1726" i="1"/>
  <c r="CD1726" i="1"/>
  <c r="CD1736" i="1" s="1"/>
  <c r="O1630" i="1"/>
  <c r="Q1630" i="1"/>
  <c r="CB1630" i="1"/>
  <c r="CG1581" i="1"/>
  <c r="BD1438" i="1"/>
  <c r="BI1389" i="1"/>
  <c r="BD1393" i="1"/>
  <c r="BD1486" i="1"/>
  <c r="BI1437" i="1"/>
  <c r="BD1918" i="1"/>
  <c r="BF1918" i="1"/>
  <c r="AM1438" i="1"/>
  <c r="AR1389" i="1"/>
  <c r="AM1393" i="1"/>
  <c r="CB1678" i="1"/>
  <c r="CG1629" i="1"/>
  <c r="AM1486" i="1"/>
  <c r="AR1437" i="1"/>
  <c r="BD1774" i="1"/>
  <c r="BF1774" i="1"/>
  <c r="AA2062" i="1"/>
  <c r="AC2062" i="1"/>
  <c r="AM2110" i="1"/>
  <c r="AO2110" i="1"/>
  <c r="AM1822" i="1"/>
  <c r="AO1822" i="1"/>
  <c r="BD1870" i="1"/>
  <c r="BF1870" i="1"/>
  <c r="AA2110" i="1"/>
  <c r="AC2110" i="1"/>
  <c r="BP1822" i="1"/>
  <c r="BR1822" i="1"/>
  <c r="BP1678" i="1"/>
  <c r="BR1678" i="1"/>
  <c r="BR1687" i="1" s="1"/>
  <c r="BP1966" i="1"/>
  <c r="BR1966" i="1"/>
  <c r="CB1486" i="1"/>
  <c r="CG1437" i="1"/>
  <c r="BD1582" i="1"/>
  <c r="BI1533" i="1"/>
  <c r="AA1918" i="1"/>
  <c r="AC1918" i="1"/>
  <c r="AM1630" i="1"/>
  <c r="AO1630" i="1"/>
  <c r="AA2014" i="1"/>
  <c r="AC2014" i="1"/>
  <c r="AM1678" i="1"/>
  <c r="AO1678" i="1"/>
  <c r="O1582" i="1"/>
  <c r="Q1582" i="1"/>
  <c r="O2062" i="1"/>
  <c r="Q2062" i="1"/>
  <c r="O1486" i="1"/>
  <c r="Q1486" i="1"/>
  <c r="Q1491" i="1" s="1"/>
  <c r="BD1822" i="1"/>
  <c r="BF1822" i="1"/>
  <c r="O1822" i="1"/>
  <c r="Q1822" i="1"/>
  <c r="BP1438" i="1"/>
  <c r="BU1389" i="1"/>
  <c r="BP1393" i="1"/>
  <c r="CF473" i="1" l="1"/>
  <c r="CA483" i="1" s="1"/>
  <c r="CF478" i="1"/>
  <c r="CB483" i="1" s="1"/>
  <c r="CE506" i="1" s="1"/>
  <c r="CH506" i="1" s="1"/>
  <c r="CF468" i="1"/>
  <c r="BH468" i="1"/>
  <c r="BH473" i="1"/>
  <c r="BC483" i="1" s="1"/>
  <c r="BH478" i="1"/>
  <c r="BD483" i="1" s="1"/>
  <c r="AQ473" i="1"/>
  <c r="AL483" i="1" s="1"/>
  <c r="AQ468" i="1"/>
  <c r="AQ478" i="1"/>
  <c r="AM483" i="1" s="1"/>
  <c r="BT468" i="1"/>
  <c r="D496" i="1"/>
  <c r="G496" i="1" s="1"/>
  <c r="J496" i="1" s="1"/>
  <c r="BT478" i="1"/>
  <c r="BP483" i="1" s="1"/>
  <c r="D489" i="1"/>
  <c r="G489" i="1" s="1"/>
  <c r="J489" i="1" s="1"/>
  <c r="BT473" i="1"/>
  <c r="BO483" i="1" s="1"/>
  <c r="D505" i="1"/>
  <c r="G505" i="1" s="1"/>
  <c r="J505" i="1" s="1"/>
  <c r="D488" i="1"/>
  <c r="G488" i="1" s="1"/>
  <c r="J488" i="1" s="1"/>
  <c r="D504" i="1"/>
  <c r="G504" i="1" s="1"/>
  <c r="J504" i="1" s="1"/>
  <c r="D502" i="1"/>
  <c r="F502" i="1" s="1"/>
  <c r="I502" i="1" s="1"/>
  <c r="D498" i="1"/>
  <c r="F498" i="1" s="1"/>
  <c r="I498" i="1" s="1"/>
  <c r="D506" i="1"/>
  <c r="D492" i="1"/>
  <c r="G492" i="1" s="1"/>
  <c r="J492" i="1" s="1"/>
  <c r="D493" i="1"/>
  <c r="D497" i="1"/>
  <c r="D501" i="1"/>
  <c r="D499" i="1"/>
  <c r="D486" i="1"/>
  <c r="D491" i="1"/>
  <c r="D495" i="1"/>
  <c r="D494" i="1"/>
  <c r="D500" i="1"/>
  <c r="F500" i="1" s="1"/>
  <c r="I500" i="1" s="1"/>
  <c r="D503" i="1"/>
  <c r="H503" i="1" s="1"/>
  <c r="D507" i="1"/>
  <c r="F507" i="1" s="1"/>
  <c r="I507" i="1" s="1"/>
  <c r="D487" i="1"/>
  <c r="F487" i="1" s="1"/>
  <c r="I487" i="1" s="1"/>
  <c r="D490" i="1"/>
  <c r="H490" i="1" s="1"/>
  <c r="AM1487" i="1"/>
  <c r="AR1438" i="1"/>
  <c r="AM1442" i="1"/>
  <c r="CB1679" i="1"/>
  <c r="CG1630" i="1"/>
  <c r="O2015" i="1"/>
  <c r="Q2015" i="1"/>
  <c r="CB1967" i="1"/>
  <c r="CD1967" i="1"/>
  <c r="AM1967" i="1"/>
  <c r="AO1967" i="1"/>
  <c r="BP1919" i="1"/>
  <c r="BR1919" i="1"/>
  <c r="CB1583" i="1"/>
  <c r="CG1534" i="1"/>
  <c r="BP1967" i="1"/>
  <c r="BR1967" i="1"/>
  <c r="AM2063" i="1"/>
  <c r="AO2063" i="1"/>
  <c r="AM1679" i="1"/>
  <c r="AO1679" i="1"/>
  <c r="CB1535" i="1"/>
  <c r="CG1486" i="1"/>
  <c r="BP1727" i="1"/>
  <c r="BR1727" i="1"/>
  <c r="BR1736" i="1" s="1"/>
  <c r="AM1871" i="1"/>
  <c r="AO1871" i="1"/>
  <c r="BD1823" i="1"/>
  <c r="BF1823" i="1"/>
  <c r="CB1727" i="1"/>
  <c r="CG1678" i="1"/>
  <c r="BD1679" i="1"/>
  <c r="BF1679" i="1"/>
  <c r="BF1687" i="1" s="1"/>
  <c r="AA1775" i="1"/>
  <c r="AC1775" i="1"/>
  <c r="AM1583" i="1"/>
  <c r="AR1534" i="1"/>
  <c r="BP1535" i="1"/>
  <c r="BU1486" i="1"/>
  <c r="AA1583" i="1"/>
  <c r="AC1583" i="1"/>
  <c r="AC1589" i="1" s="1"/>
  <c r="CB2015" i="1"/>
  <c r="CD2015" i="1"/>
  <c r="BP1631" i="1"/>
  <c r="BU1582" i="1"/>
  <c r="AM1775" i="1"/>
  <c r="AO1775" i="1"/>
  <c r="CE502" i="1"/>
  <c r="CH502" i="1" s="1"/>
  <c r="BD1583" i="1"/>
  <c r="BI1534" i="1"/>
  <c r="CB1871" i="1"/>
  <c r="CD1871" i="1"/>
  <c r="O1535" i="1"/>
  <c r="Q1535" i="1"/>
  <c r="Q1540" i="1" s="1"/>
  <c r="AA2063" i="1"/>
  <c r="AC2063" i="1"/>
  <c r="BP2015" i="1"/>
  <c r="BR2015" i="1"/>
  <c r="BD1919" i="1"/>
  <c r="BF1919" i="1"/>
  <c r="BD1487" i="1"/>
  <c r="BI1438" i="1"/>
  <c r="BD1442" i="1"/>
  <c r="CB1775" i="1"/>
  <c r="CD1775" i="1"/>
  <c r="CD1785" i="1" s="1"/>
  <c r="CB2111" i="1"/>
  <c r="CD2111" i="1"/>
  <c r="CB1823" i="1"/>
  <c r="CD1823" i="1"/>
  <c r="AM1823" i="1"/>
  <c r="AO1823" i="1"/>
  <c r="O1823" i="1"/>
  <c r="Q1823" i="1"/>
  <c r="O2063" i="1"/>
  <c r="Q2063" i="1"/>
  <c r="AA1487" i="1"/>
  <c r="AF1438" i="1"/>
  <c r="AA1442" i="1"/>
  <c r="BD2015" i="1"/>
  <c r="BF2015" i="1"/>
  <c r="AA1727" i="1"/>
  <c r="AC1727" i="1"/>
  <c r="BP2063" i="1"/>
  <c r="BR2063" i="1"/>
  <c r="BP1583" i="1"/>
  <c r="BU1534" i="1"/>
  <c r="BP1487" i="1"/>
  <c r="BU1438" i="1"/>
  <c r="BP1442" i="1"/>
  <c r="O1631" i="1"/>
  <c r="Q1631" i="1"/>
  <c r="AA1967" i="1"/>
  <c r="AC1967" i="1"/>
  <c r="BP1871" i="1"/>
  <c r="BR1871" i="1"/>
  <c r="AA2111" i="1"/>
  <c r="AC2111" i="1"/>
  <c r="BP1823" i="1"/>
  <c r="BR1823" i="1"/>
  <c r="CB2063" i="1"/>
  <c r="CD2063" i="1"/>
  <c r="BP1775" i="1"/>
  <c r="BR1775" i="1"/>
  <c r="AM2111" i="1"/>
  <c r="AO2111" i="1"/>
  <c r="CB1631" i="1"/>
  <c r="CG1582" i="1"/>
  <c r="BP1679" i="1"/>
  <c r="BU1630" i="1"/>
  <c r="O1919" i="1"/>
  <c r="Q1919" i="1"/>
  <c r="CB1487" i="1"/>
  <c r="CG1438" i="1"/>
  <c r="CB1442" i="1"/>
  <c r="AA1679" i="1"/>
  <c r="AC1679" i="1"/>
  <c r="O1775" i="1"/>
  <c r="Q1775" i="1"/>
  <c r="O1727" i="1"/>
  <c r="Q1727" i="1"/>
  <c r="O2111" i="1"/>
  <c r="Q2111" i="1"/>
  <c r="AM1919" i="1"/>
  <c r="AO1919" i="1"/>
  <c r="CB1919" i="1"/>
  <c r="CD1919" i="1"/>
  <c r="AA2015" i="1"/>
  <c r="AC2015" i="1"/>
  <c r="O1583" i="1"/>
  <c r="Q1583" i="1"/>
  <c r="BD1727" i="1"/>
  <c r="BF1727" i="1"/>
  <c r="O1871" i="1"/>
  <c r="Q1871" i="1"/>
  <c r="BD1871" i="1"/>
  <c r="BF1871" i="1"/>
  <c r="AM1727" i="1"/>
  <c r="AO1727" i="1"/>
  <c r="BD1631" i="1"/>
  <c r="BI1582" i="1"/>
  <c r="AM1535" i="1"/>
  <c r="AR1486" i="1"/>
  <c r="BD1967" i="1"/>
  <c r="BF1967" i="1"/>
  <c r="BD1535" i="1"/>
  <c r="BI1486" i="1"/>
  <c r="O1679" i="1"/>
  <c r="Q1679" i="1"/>
  <c r="AM1631" i="1"/>
  <c r="AO1631" i="1"/>
  <c r="AO1638" i="1" s="1"/>
  <c r="O1487" i="1"/>
  <c r="T1438" i="1"/>
  <c r="O1442" i="1"/>
  <c r="O1967" i="1"/>
  <c r="Q1967" i="1"/>
  <c r="AA1535" i="1"/>
  <c r="AF1486" i="1"/>
  <c r="BD1775" i="1"/>
  <c r="BF1775" i="1"/>
  <c r="AA1919" i="1"/>
  <c r="AC1919" i="1"/>
  <c r="AA1823" i="1"/>
  <c r="AC1823" i="1"/>
  <c r="AA1631" i="1"/>
  <c r="AC1631" i="1"/>
  <c r="AA1871" i="1"/>
  <c r="AC1871" i="1"/>
  <c r="BD2111" i="1"/>
  <c r="BF2111" i="1"/>
  <c r="AM2015" i="1"/>
  <c r="AO2015" i="1"/>
  <c r="BD2063" i="1"/>
  <c r="BF2063" i="1"/>
  <c r="BP2111" i="1"/>
  <c r="BR2111" i="1"/>
  <c r="CC486" i="1" l="1"/>
  <c r="CG486" i="1" s="1"/>
  <c r="CC492" i="1"/>
  <c r="CE492" i="1" s="1"/>
  <c r="CH492" i="1" s="1"/>
  <c r="CF502" i="1"/>
  <c r="CI502" i="1" s="1"/>
  <c r="CC498" i="1"/>
  <c r="CE498" i="1" s="1"/>
  <c r="CH498" i="1" s="1"/>
  <c r="CF504" i="1"/>
  <c r="CI504" i="1" s="1"/>
  <c r="CE504" i="1"/>
  <c r="CH504" i="1" s="1"/>
  <c r="CC494" i="1"/>
  <c r="CG494" i="1" s="1"/>
  <c r="CC500" i="1"/>
  <c r="CG500" i="1" s="1"/>
  <c r="CC490" i="1"/>
  <c r="CF490" i="1" s="1"/>
  <c r="CI490" i="1" s="1"/>
  <c r="CF506" i="1"/>
  <c r="CI506" i="1" s="1"/>
  <c r="CC496" i="1"/>
  <c r="CE496" i="1" s="1"/>
  <c r="CH496" i="1" s="1"/>
  <c r="CC488" i="1"/>
  <c r="CF488" i="1" s="1"/>
  <c r="CI488" i="1" s="1"/>
  <c r="CF503" i="1"/>
  <c r="CI503" i="1" s="1"/>
  <c r="CE505" i="1"/>
  <c r="CH505" i="1" s="1"/>
  <c r="CC501" i="1"/>
  <c r="CG501" i="1" s="1"/>
  <c r="CC497" i="1"/>
  <c r="CF497" i="1" s="1"/>
  <c r="CI497" i="1" s="1"/>
  <c r="CC493" i="1"/>
  <c r="CE493" i="1" s="1"/>
  <c r="CH493" i="1" s="1"/>
  <c r="CC489" i="1"/>
  <c r="CF489" i="1" s="1"/>
  <c r="CI489" i="1" s="1"/>
  <c r="CF505" i="1"/>
  <c r="CI505" i="1" s="1"/>
  <c r="CE507" i="1"/>
  <c r="CH507" i="1" s="1"/>
  <c r="CE503" i="1"/>
  <c r="CH503" i="1" s="1"/>
  <c r="CC499" i="1"/>
  <c r="CG499" i="1" s="1"/>
  <c r="CC495" i="1"/>
  <c r="CG495" i="1" s="1"/>
  <c r="CC491" i="1"/>
  <c r="CG491" i="1" s="1"/>
  <c r="CC487" i="1"/>
  <c r="CF487" i="1" s="1"/>
  <c r="CI487" i="1" s="1"/>
  <c r="CF507" i="1"/>
  <c r="CI507" i="1" s="1"/>
  <c r="F496" i="1"/>
  <c r="I496" i="1" s="1"/>
  <c r="F489" i="1"/>
  <c r="I489" i="1" s="1"/>
  <c r="BE486" i="1"/>
  <c r="BG506" i="1"/>
  <c r="BJ506" i="1" s="1"/>
  <c r="BE501" i="1"/>
  <c r="BE500" i="1"/>
  <c r="BE498" i="1"/>
  <c r="BE492" i="1"/>
  <c r="BG505" i="1"/>
  <c r="BJ505" i="1" s="1"/>
  <c r="BG507" i="1"/>
  <c r="BJ507" i="1" s="1"/>
  <c r="BE491" i="1"/>
  <c r="BE495" i="1"/>
  <c r="BE489" i="1"/>
  <c r="BE493" i="1"/>
  <c r="BE487" i="1"/>
  <c r="BE494" i="1"/>
  <c r="BE503" i="1"/>
  <c r="BE496" i="1"/>
  <c r="BE502" i="1"/>
  <c r="BE488" i="1"/>
  <c r="BE499" i="1"/>
  <c r="BE490" i="1"/>
  <c r="BG504" i="1"/>
  <c r="BJ504" i="1" s="1"/>
  <c r="BE497" i="1"/>
  <c r="BH506" i="1"/>
  <c r="BK506" i="1" s="1"/>
  <c r="BH507" i="1"/>
  <c r="BK507" i="1" s="1"/>
  <c r="BH504" i="1"/>
  <c r="BK504" i="1" s="1"/>
  <c r="BH505" i="1"/>
  <c r="BK505" i="1" s="1"/>
  <c r="H496" i="1"/>
  <c r="F504" i="1"/>
  <c r="I504" i="1" s="1"/>
  <c r="F488" i="1"/>
  <c r="I488" i="1" s="1"/>
  <c r="H489" i="1"/>
  <c r="AP505" i="1"/>
  <c r="AS505" i="1" s="1"/>
  <c r="AP507" i="1"/>
  <c r="AS507" i="1" s="1"/>
  <c r="AN492" i="1"/>
  <c r="AN491" i="1"/>
  <c r="AN493" i="1"/>
  <c r="AN494" i="1"/>
  <c r="AN487" i="1"/>
  <c r="AN498" i="1"/>
  <c r="AN489" i="1"/>
  <c r="AN490" i="1"/>
  <c r="AN488" i="1"/>
  <c r="AN497" i="1"/>
  <c r="AN504" i="1"/>
  <c r="AN503" i="1"/>
  <c r="AN496" i="1"/>
  <c r="AN500" i="1"/>
  <c r="AN501" i="1"/>
  <c r="AN486" i="1"/>
  <c r="AP506" i="1"/>
  <c r="AS506" i="1" s="1"/>
  <c r="AN502" i="1"/>
  <c r="AN495" i="1"/>
  <c r="AN499" i="1"/>
  <c r="AQ505" i="1"/>
  <c r="AT505" i="1" s="1"/>
  <c r="AQ506" i="1"/>
  <c r="AT506" i="1" s="1"/>
  <c r="AQ507" i="1"/>
  <c r="AT507" i="1" s="1"/>
  <c r="BT506" i="1"/>
  <c r="BW506" i="1" s="1"/>
  <c r="BT503" i="1"/>
  <c r="BW503" i="1" s="1"/>
  <c r="BT507" i="1"/>
  <c r="BW507" i="1" s="1"/>
  <c r="BT504" i="1"/>
  <c r="BW504" i="1" s="1"/>
  <c r="BT505" i="1"/>
  <c r="BW505" i="1" s="1"/>
  <c r="H500" i="1"/>
  <c r="H504" i="1"/>
  <c r="H502" i="1"/>
  <c r="G500" i="1"/>
  <c r="J500" i="1" s="1"/>
  <c r="BQ488" i="1"/>
  <c r="BQ492" i="1"/>
  <c r="BQ496" i="1"/>
  <c r="BQ500" i="1"/>
  <c r="BS504" i="1"/>
  <c r="BV504" i="1" s="1"/>
  <c r="BQ489" i="1"/>
  <c r="BQ493" i="1"/>
  <c r="BQ497" i="1"/>
  <c r="BQ501" i="1"/>
  <c r="BS505" i="1"/>
  <c r="BV505" i="1" s="1"/>
  <c r="BQ486" i="1"/>
  <c r="BQ490" i="1"/>
  <c r="BQ494" i="1"/>
  <c r="BQ498" i="1"/>
  <c r="BQ502" i="1"/>
  <c r="BS506" i="1"/>
  <c r="BV506" i="1" s="1"/>
  <c r="BQ487" i="1"/>
  <c r="BQ491" i="1"/>
  <c r="BQ495" i="1"/>
  <c r="BQ499" i="1"/>
  <c r="BS503" i="1"/>
  <c r="BV503" i="1" s="1"/>
  <c r="BS507" i="1"/>
  <c r="BV507" i="1" s="1"/>
  <c r="H492" i="1"/>
  <c r="H488" i="1"/>
  <c r="G502" i="1"/>
  <c r="J502" i="1" s="1"/>
  <c r="F506" i="1"/>
  <c r="I506" i="1" s="1"/>
  <c r="H506" i="1"/>
  <c r="H498" i="1"/>
  <c r="G506" i="1"/>
  <c r="J506" i="1" s="1"/>
  <c r="G498" i="1"/>
  <c r="J498" i="1" s="1"/>
  <c r="F505" i="1"/>
  <c r="I505" i="1" s="1"/>
  <c r="H505" i="1"/>
  <c r="G490" i="1"/>
  <c r="J490" i="1" s="1"/>
  <c r="F490" i="1"/>
  <c r="I490" i="1" s="1"/>
  <c r="G491" i="1"/>
  <c r="J491" i="1" s="1"/>
  <c r="H491" i="1"/>
  <c r="F491" i="1"/>
  <c r="I491" i="1" s="1"/>
  <c r="G501" i="1"/>
  <c r="J501" i="1" s="1"/>
  <c r="H501" i="1"/>
  <c r="F501" i="1"/>
  <c r="I501" i="1" s="1"/>
  <c r="F492" i="1"/>
  <c r="I492" i="1" s="1"/>
  <c r="H494" i="1"/>
  <c r="G494" i="1"/>
  <c r="J494" i="1" s="1"/>
  <c r="F494" i="1"/>
  <c r="I494" i="1" s="1"/>
  <c r="H493" i="1"/>
  <c r="F493" i="1"/>
  <c r="I493" i="1" s="1"/>
  <c r="G493" i="1"/>
  <c r="J493" i="1" s="1"/>
  <c r="G507" i="1"/>
  <c r="J507" i="1" s="1"/>
  <c r="H507" i="1"/>
  <c r="G503" i="1"/>
  <c r="J503" i="1" s="1"/>
  <c r="F503" i="1"/>
  <c r="I503" i="1" s="1"/>
  <c r="F495" i="1"/>
  <c r="I495" i="1" s="1"/>
  <c r="G495" i="1"/>
  <c r="J495" i="1" s="1"/>
  <c r="H495" i="1"/>
  <c r="H499" i="1"/>
  <c r="F499" i="1"/>
  <c r="I499" i="1" s="1"/>
  <c r="G499" i="1"/>
  <c r="J499" i="1" s="1"/>
  <c r="H487" i="1"/>
  <c r="G487" i="1"/>
  <c r="J487" i="1" s="1"/>
  <c r="H486" i="1"/>
  <c r="D511" i="1"/>
  <c r="G486" i="1"/>
  <c r="G497" i="1"/>
  <c r="J497" i="1" s="1"/>
  <c r="H497" i="1"/>
  <c r="F497" i="1"/>
  <c r="I497" i="1" s="1"/>
  <c r="AA1680" i="1"/>
  <c r="AC1680" i="1"/>
  <c r="O1536" i="1"/>
  <c r="T1487" i="1"/>
  <c r="O1491" i="1"/>
  <c r="BD1584" i="1"/>
  <c r="BI1535" i="1"/>
  <c r="AA2064" i="1"/>
  <c r="AC2064" i="1"/>
  <c r="AA1584" i="1"/>
  <c r="AF1535" i="1"/>
  <c r="O1728" i="1"/>
  <c r="Q1728" i="1"/>
  <c r="AM1776" i="1"/>
  <c r="AO1776" i="1"/>
  <c r="BD1776" i="1"/>
  <c r="BF1776" i="1"/>
  <c r="AM1968" i="1"/>
  <c r="AO1968" i="1"/>
  <c r="AA1728" i="1"/>
  <c r="AC1728" i="1"/>
  <c r="BP1728" i="1"/>
  <c r="BU1679" i="1"/>
  <c r="BP1872" i="1"/>
  <c r="BR1872" i="1"/>
  <c r="BP1536" i="1"/>
  <c r="BU1487" i="1"/>
  <c r="BP1491" i="1"/>
  <c r="BD2064" i="1"/>
  <c r="BF2064" i="1"/>
  <c r="O1872" i="1"/>
  <c r="Q1872" i="1"/>
  <c r="BD1536" i="1"/>
  <c r="BI1487" i="1"/>
  <c r="BD1491" i="1"/>
  <c r="BD1632" i="1"/>
  <c r="BI1583" i="1"/>
  <c r="BP1680" i="1"/>
  <c r="BU1631" i="1"/>
  <c r="BD1872" i="1"/>
  <c r="BF1872" i="1"/>
  <c r="BP1776" i="1"/>
  <c r="BR1776" i="1"/>
  <c r="BR1785" i="1" s="1"/>
  <c r="AM2112" i="1"/>
  <c r="AO2112" i="1"/>
  <c r="CB1728" i="1"/>
  <c r="CG1679" i="1"/>
  <c r="BD2112" i="1"/>
  <c r="BF2112" i="1"/>
  <c r="AM2064" i="1"/>
  <c r="AO2064" i="1"/>
  <c r="AA1872" i="1"/>
  <c r="AC1872" i="1"/>
  <c r="AM1680" i="1"/>
  <c r="AO1680" i="1"/>
  <c r="AO1687" i="1" s="1"/>
  <c r="BD2016" i="1"/>
  <c r="BF2016" i="1"/>
  <c r="BD1680" i="1"/>
  <c r="BI1631" i="1"/>
  <c r="CB1968" i="1"/>
  <c r="CD1968" i="1"/>
  <c r="O1824" i="1"/>
  <c r="Q1824" i="1"/>
  <c r="CB2112" i="1"/>
  <c r="CD2112" i="1"/>
  <c r="O1680" i="1"/>
  <c r="Q1680" i="1"/>
  <c r="BP2112" i="1"/>
  <c r="BR2112" i="1"/>
  <c r="AA1776" i="1"/>
  <c r="AC1776" i="1"/>
  <c r="O2112" i="1"/>
  <c r="Q2112" i="1"/>
  <c r="CB1824" i="1"/>
  <c r="CD1824" i="1"/>
  <c r="CD1834" i="1" s="1"/>
  <c r="AA1632" i="1"/>
  <c r="AC1632" i="1"/>
  <c r="AC1638" i="1" s="1"/>
  <c r="CB1776" i="1"/>
  <c r="CG1727" i="1"/>
  <c r="AM1920" i="1"/>
  <c r="AO1920" i="1"/>
  <c r="AM1728" i="1"/>
  <c r="AO1728" i="1"/>
  <c r="BP1968" i="1"/>
  <c r="BR1968" i="1"/>
  <c r="BD1824" i="1"/>
  <c r="BF1824" i="1"/>
  <c r="O1920" i="1"/>
  <c r="Q1920" i="1"/>
  <c r="O1776" i="1"/>
  <c r="Q1776" i="1"/>
  <c r="O1968" i="1"/>
  <c r="Q1968" i="1"/>
  <c r="CB1680" i="1"/>
  <c r="CG1631" i="1"/>
  <c r="BP1824" i="1"/>
  <c r="BR1824" i="1"/>
  <c r="AA2016" i="1"/>
  <c r="AC2016" i="1"/>
  <c r="BP1632" i="1"/>
  <c r="BU1583" i="1"/>
  <c r="O1584" i="1"/>
  <c r="Q1584" i="1"/>
  <c r="Q1589" i="1" s="1"/>
  <c r="CB1920" i="1"/>
  <c r="CD1920" i="1"/>
  <c r="AM1824" i="1"/>
  <c r="AO1824" i="1"/>
  <c r="CB1584" i="1"/>
  <c r="CG1535" i="1"/>
  <c r="CB1632" i="1"/>
  <c r="CG1583" i="1"/>
  <c r="AM2016" i="1"/>
  <c r="AO2016" i="1"/>
  <c r="O2064" i="1"/>
  <c r="Q2064" i="1"/>
  <c r="AA1920" i="1"/>
  <c r="AC1920" i="1"/>
  <c r="AA1968" i="1"/>
  <c r="AC1968" i="1"/>
  <c r="O2016" i="1"/>
  <c r="Q2016" i="1"/>
  <c r="AM1584" i="1"/>
  <c r="AR1535" i="1"/>
  <c r="BD1920" i="1"/>
  <c r="BF1920" i="1"/>
  <c r="O1632" i="1"/>
  <c r="Q1632" i="1"/>
  <c r="CB1536" i="1"/>
  <c r="CG1487" i="1"/>
  <c r="CB1491" i="1"/>
  <c r="BP1920" i="1"/>
  <c r="BR1920" i="1"/>
  <c r="AA1536" i="1"/>
  <c r="AF1487" i="1"/>
  <c r="AA1491" i="1"/>
  <c r="AM1872" i="1"/>
  <c r="AO1872" i="1"/>
  <c r="CB1872" i="1"/>
  <c r="CD1872" i="1"/>
  <c r="BD1968" i="1"/>
  <c r="BF1968" i="1"/>
  <c r="BP2064" i="1"/>
  <c r="BR2064" i="1"/>
  <c r="AA2112" i="1"/>
  <c r="AC2112" i="1"/>
  <c r="CB2064" i="1"/>
  <c r="CD2064" i="1"/>
  <c r="BP1584" i="1"/>
  <c r="BU1535" i="1"/>
  <c r="AM1632" i="1"/>
  <c r="AR1583" i="1"/>
  <c r="AA1824" i="1"/>
  <c r="AC1824" i="1"/>
  <c r="BD1728" i="1"/>
  <c r="BF1728" i="1"/>
  <c r="BF1736" i="1" s="1"/>
  <c r="BP2016" i="1"/>
  <c r="BR2016" i="1"/>
  <c r="CB2016" i="1"/>
  <c r="CD2016" i="1"/>
  <c r="AM1536" i="1"/>
  <c r="AR1487" i="1"/>
  <c r="AM1491" i="1"/>
  <c r="CF486" i="1" l="1"/>
  <c r="CI486" i="1" s="1"/>
  <c r="CE490" i="1"/>
  <c r="CH490" i="1" s="1"/>
  <c r="CF493" i="1"/>
  <c r="CI493" i="1" s="1"/>
  <c r="CE489" i="1"/>
  <c r="CH489" i="1" s="1"/>
  <c r="CG492" i="1"/>
  <c r="CF499" i="1"/>
  <c r="CI499" i="1" s="1"/>
  <c r="CF492" i="1"/>
  <c r="CI492" i="1" s="1"/>
  <c r="CG498" i="1"/>
  <c r="CF498" i="1"/>
  <c r="CI498" i="1" s="1"/>
  <c r="CG487" i="1"/>
  <c r="CG489" i="1"/>
  <c r="CG490" i="1"/>
  <c r="CC511" i="1"/>
  <c r="CF495" i="1"/>
  <c r="CI495" i="1" s="1"/>
  <c r="CF491" i="1"/>
  <c r="CI491" i="1" s="1"/>
  <c r="CF500" i="1"/>
  <c r="CI500" i="1" s="1"/>
  <c r="CG488" i="1"/>
  <c r="CE500" i="1"/>
  <c r="CH500" i="1" s="1"/>
  <c r="CE497" i="1"/>
  <c r="CH497" i="1" s="1"/>
  <c r="CF494" i="1"/>
  <c r="CI494" i="1" s="1"/>
  <c r="CE488" i="1"/>
  <c r="CH488" i="1" s="1"/>
  <c r="CF496" i="1"/>
  <c r="CI496" i="1" s="1"/>
  <c r="CG497" i="1"/>
  <c r="CF501" i="1"/>
  <c r="CI501" i="1" s="1"/>
  <c r="CE494" i="1"/>
  <c r="CH494" i="1" s="1"/>
  <c r="CG496" i="1"/>
  <c r="CE487" i="1"/>
  <c r="CE491" i="1"/>
  <c r="CH491" i="1" s="1"/>
  <c r="CE499" i="1"/>
  <c r="CH499" i="1" s="1"/>
  <c r="CG493" i="1"/>
  <c r="CE501" i="1"/>
  <c r="CH501" i="1" s="1"/>
  <c r="CE495" i="1"/>
  <c r="CH495" i="1" s="1"/>
  <c r="BH496" i="1"/>
  <c r="BK496" i="1" s="1"/>
  <c r="BG496" i="1"/>
  <c r="BJ496" i="1" s="1"/>
  <c r="BI496" i="1"/>
  <c r="BG500" i="1"/>
  <c r="BJ500" i="1" s="1"/>
  <c r="BH500" i="1"/>
  <c r="BK500" i="1" s="1"/>
  <c r="BI500" i="1"/>
  <c r="BH503" i="1"/>
  <c r="BK503" i="1" s="1"/>
  <c r="BI503" i="1"/>
  <c r="BG503" i="1"/>
  <c r="BJ503" i="1" s="1"/>
  <c r="BH489" i="1"/>
  <c r="BK489" i="1" s="1"/>
  <c r="BG489" i="1"/>
  <c r="BJ489" i="1" s="1"/>
  <c r="BI489" i="1"/>
  <c r="BH497" i="1"/>
  <c r="BK497" i="1" s="1"/>
  <c r="BG497" i="1"/>
  <c r="BJ497" i="1" s="1"/>
  <c r="BI497" i="1"/>
  <c r="BG488" i="1"/>
  <c r="BJ488" i="1" s="1"/>
  <c r="BH488" i="1"/>
  <c r="BK488" i="1" s="1"/>
  <c r="BI488" i="1"/>
  <c r="BG494" i="1"/>
  <c r="BJ494" i="1" s="1"/>
  <c r="BH494" i="1"/>
  <c r="BK494" i="1" s="1"/>
  <c r="BI494" i="1"/>
  <c r="BG495" i="1"/>
  <c r="BJ495" i="1" s="1"/>
  <c r="BH495" i="1"/>
  <c r="BK495" i="1" s="1"/>
  <c r="BI495" i="1"/>
  <c r="BI492" i="1"/>
  <c r="BH492" i="1"/>
  <c r="BK492" i="1" s="1"/>
  <c r="BG492" i="1"/>
  <c r="BJ492" i="1" s="1"/>
  <c r="BH490" i="1"/>
  <c r="BK490" i="1" s="1"/>
  <c r="BG490" i="1"/>
  <c r="BJ490" i="1" s="1"/>
  <c r="BI490" i="1"/>
  <c r="BG493" i="1"/>
  <c r="BJ493" i="1" s="1"/>
  <c r="BH493" i="1"/>
  <c r="BK493" i="1" s="1"/>
  <c r="BI493" i="1"/>
  <c r="BG499" i="1"/>
  <c r="BJ499" i="1" s="1"/>
  <c r="BI499" i="1"/>
  <c r="BH499" i="1"/>
  <c r="BK499" i="1" s="1"/>
  <c r="BG501" i="1"/>
  <c r="BJ501" i="1" s="1"/>
  <c r="BH501" i="1"/>
  <c r="BK501" i="1" s="1"/>
  <c r="BI501" i="1"/>
  <c r="BG502" i="1"/>
  <c r="BJ502" i="1" s="1"/>
  <c r="BI502" i="1"/>
  <c r="BH502" i="1"/>
  <c r="BK502" i="1" s="1"/>
  <c r="BH487" i="1"/>
  <c r="BK487" i="1" s="1"/>
  <c r="BG487" i="1"/>
  <c r="BI487" i="1"/>
  <c r="BG491" i="1"/>
  <c r="BJ491" i="1" s="1"/>
  <c r="BH491" i="1"/>
  <c r="BK491" i="1" s="1"/>
  <c r="BI491" i="1"/>
  <c r="BG498" i="1"/>
  <c r="BJ498" i="1" s="1"/>
  <c r="BI498" i="1"/>
  <c r="BH498" i="1"/>
  <c r="BK498" i="1" s="1"/>
  <c r="BI486" i="1"/>
  <c r="BH486" i="1"/>
  <c r="BE511" i="1"/>
  <c r="AQ502" i="1"/>
  <c r="AT502" i="1" s="1"/>
  <c r="AR502" i="1"/>
  <c r="AP502" i="1"/>
  <c r="AS502" i="1" s="1"/>
  <c r="AP497" i="1"/>
  <c r="AS497" i="1" s="1"/>
  <c r="AR497" i="1"/>
  <c r="AQ497" i="1"/>
  <c r="AT497" i="1" s="1"/>
  <c r="AR498" i="1"/>
  <c r="AP498" i="1"/>
  <c r="AS498" i="1" s="1"/>
  <c r="AQ498" i="1"/>
  <c r="AT498" i="1" s="1"/>
  <c r="AP487" i="1"/>
  <c r="AQ487" i="1"/>
  <c r="AT487" i="1" s="1"/>
  <c r="AR487" i="1"/>
  <c r="AP499" i="1"/>
  <c r="AS499" i="1" s="1"/>
  <c r="AR499" i="1"/>
  <c r="AQ499" i="1"/>
  <c r="AT499" i="1" s="1"/>
  <c r="AR486" i="1"/>
  <c r="AQ486" i="1"/>
  <c r="AN511" i="1"/>
  <c r="AR503" i="1"/>
  <c r="AQ503" i="1"/>
  <c r="AT503" i="1" s="1"/>
  <c r="AP503" i="1"/>
  <c r="AS503" i="1" s="1"/>
  <c r="AP490" i="1"/>
  <c r="AS490" i="1" s="1"/>
  <c r="AQ490" i="1"/>
  <c r="AT490" i="1" s="1"/>
  <c r="AR490" i="1"/>
  <c r="AQ494" i="1"/>
  <c r="AT494" i="1" s="1"/>
  <c r="AR494" i="1"/>
  <c r="AP494" i="1"/>
  <c r="AS494" i="1" s="1"/>
  <c r="AP500" i="1"/>
  <c r="AS500" i="1" s="1"/>
  <c r="AQ500" i="1"/>
  <c r="AT500" i="1" s="1"/>
  <c r="AR500" i="1"/>
  <c r="AP491" i="1"/>
  <c r="AS491" i="1" s="1"/>
  <c r="AR491" i="1"/>
  <c r="AQ491" i="1"/>
  <c r="AT491" i="1" s="1"/>
  <c r="AR496" i="1"/>
  <c r="AQ496" i="1"/>
  <c r="AT496" i="1" s="1"/>
  <c r="AP496" i="1"/>
  <c r="AS496" i="1" s="1"/>
  <c r="AP488" i="1"/>
  <c r="AS488" i="1" s="1"/>
  <c r="AR488" i="1"/>
  <c r="AQ488" i="1"/>
  <c r="AT488" i="1" s="1"/>
  <c r="AQ492" i="1"/>
  <c r="AT492" i="1" s="1"/>
  <c r="AP492" i="1"/>
  <c r="AS492" i="1" s="1"/>
  <c r="AR492" i="1"/>
  <c r="AR495" i="1"/>
  <c r="AP495" i="1"/>
  <c r="AS495" i="1" s="1"/>
  <c r="AQ495" i="1"/>
  <c r="AT495" i="1" s="1"/>
  <c r="AQ501" i="1"/>
  <c r="AT501" i="1" s="1"/>
  <c r="AR501" i="1"/>
  <c r="AP501" i="1"/>
  <c r="AS501" i="1" s="1"/>
  <c r="AP504" i="1"/>
  <c r="AS504" i="1" s="1"/>
  <c r="AR504" i="1"/>
  <c r="AQ504" i="1"/>
  <c r="AT504" i="1" s="1"/>
  <c r="AP489" i="1"/>
  <c r="AS489" i="1" s="1"/>
  <c r="AR489" i="1"/>
  <c r="AQ489" i="1"/>
  <c r="AT489" i="1" s="1"/>
  <c r="AQ493" i="1"/>
  <c r="AT493" i="1" s="1"/>
  <c r="AP493" i="1"/>
  <c r="AS493" i="1" s="1"/>
  <c r="AR493" i="1"/>
  <c r="BS487" i="1"/>
  <c r="BT487" i="1"/>
  <c r="BW487" i="1" s="1"/>
  <c r="BU487" i="1"/>
  <c r="BT494" i="1"/>
  <c r="BW494" i="1" s="1"/>
  <c r="BU494" i="1"/>
  <c r="BS494" i="1"/>
  <c r="BV494" i="1" s="1"/>
  <c r="BU501" i="1"/>
  <c r="BS501" i="1"/>
  <c r="BV501" i="1" s="1"/>
  <c r="BT501" i="1"/>
  <c r="BW501" i="1" s="1"/>
  <c r="BT488" i="1"/>
  <c r="BW488" i="1" s="1"/>
  <c r="BU488" i="1"/>
  <c r="BS488" i="1"/>
  <c r="BV488" i="1" s="1"/>
  <c r="BS499" i="1"/>
  <c r="BV499" i="1" s="1"/>
  <c r="BT499" i="1"/>
  <c r="BW499" i="1" s="1"/>
  <c r="BU499" i="1"/>
  <c r="BU490" i="1"/>
  <c r="BS490" i="1"/>
  <c r="BV490" i="1" s="1"/>
  <c r="BT490" i="1"/>
  <c r="BW490" i="1" s="1"/>
  <c r="BU497" i="1"/>
  <c r="BS497" i="1"/>
  <c r="BV497" i="1" s="1"/>
  <c r="BT497" i="1"/>
  <c r="BW497" i="1" s="1"/>
  <c r="BS500" i="1"/>
  <c r="BV500" i="1" s="1"/>
  <c r="BT500" i="1"/>
  <c r="BW500" i="1" s="1"/>
  <c r="BU500" i="1"/>
  <c r="H511" i="1"/>
  <c r="BT495" i="1"/>
  <c r="BW495" i="1" s="1"/>
  <c r="BU495" i="1"/>
  <c r="BS495" i="1"/>
  <c r="BV495" i="1" s="1"/>
  <c r="BS502" i="1"/>
  <c r="BV502" i="1" s="1"/>
  <c r="BT502" i="1"/>
  <c r="BW502" i="1" s="1"/>
  <c r="BU502" i="1"/>
  <c r="BQ511" i="1"/>
  <c r="BT486" i="1"/>
  <c r="BU486" i="1"/>
  <c r="BS493" i="1"/>
  <c r="BV493" i="1" s="1"/>
  <c r="BT493" i="1"/>
  <c r="BW493" i="1" s="1"/>
  <c r="BU493" i="1"/>
  <c r="BS496" i="1"/>
  <c r="BV496" i="1" s="1"/>
  <c r="BT496" i="1"/>
  <c r="BW496" i="1" s="1"/>
  <c r="BU496" i="1"/>
  <c r="BU491" i="1"/>
  <c r="BS491" i="1"/>
  <c r="BV491" i="1" s="1"/>
  <c r="BT491" i="1"/>
  <c r="BW491" i="1" s="1"/>
  <c r="BS498" i="1"/>
  <c r="BV498" i="1" s="1"/>
  <c r="BT498" i="1"/>
  <c r="BW498" i="1" s="1"/>
  <c r="BU498" i="1"/>
  <c r="BS489" i="1"/>
  <c r="BV489" i="1" s="1"/>
  <c r="BT489" i="1"/>
  <c r="BW489" i="1" s="1"/>
  <c r="BU489" i="1"/>
  <c r="BS492" i="1"/>
  <c r="BV492" i="1" s="1"/>
  <c r="BT492" i="1"/>
  <c r="BW492" i="1" s="1"/>
  <c r="BU492" i="1"/>
  <c r="D517" i="1"/>
  <c r="I511" i="1"/>
  <c r="B527" i="1"/>
  <c r="B513" i="1"/>
  <c r="B514" i="1" s="1"/>
  <c r="G511" i="1"/>
  <c r="C517" i="1"/>
  <c r="B517" i="1"/>
  <c r="B530" i="1"/>
  <c r="C516" i="1"/>
  <c r="C526" i="1"/>
  <c r="C527" i="1"/>
  <c r="B522" i="1"/>
  <c r="B521" i="1"/>
  <c r="B516" i="1"/>
  <c r="D516" i="1"/>
  <c r="F511" i="1"/>
  <c r="C521" i="1"/>
  <c r="B526" i="1"/>
  <c r="C522" i="1"/>
  <c r="J486" i="1"/>
  <c r="J511" i="1" s="1"/>
  <c r="AM1585" i="1"/>
  <c r="AR1536" i="1"/>
  <c r="AM1540" i="1"/>
  <c r="BP1633" i="1"/>
  <c r="BU1584" i="1"/>
  <c r="AA1969" i="1"/>
  <c r="AC1969" i="1"/>
  <c r="BP1681" i="1"/>
  <c r="BU1632" i="1"/>
  <c r="O2017" i="1"/>
  <c r="Q2017" i="1"/>
  <c r="O1873" i="1"/>
  <c r="Q1873" i="1"/>
  <c r="BD1921" i="1"/>
  <c r="BF1921" i="1"/>
  <c r="BD1681" i="1"/>
  <c r="BI1632" i="1"/>
  <c r="AA1777" i="1"/>
  <c r="AC1777" i="1"/>
  <c r="AA1633" i="1"/>
  <c r="AF1584" i="1"/>
  <c r="AA2113" i="1"/>
  <c r="AC2113" i="1"/>
  <c r="BP2113" i="1"/>
  <c r="BR2113" i="1"/>
  <c r="BD1873" i="1"/>
  <c r="BF1873" i="1"/>
  <c r="AM1969" i="1"/>
  <c r="AO1969" i="1"/>
  <c r="BD1729" i="1"/>
  <c r="BI1680" i="1"/>
  <c r="AM2113" i="1"/>
  <c r="AO2113" i="1"/>
  <c r="BP1825" i="1"/>
  <c r="BR1825" i="1"/>
  <c r="BR1834" i="1" s="1"/>
  <c r="O1921" i="1"/>
  <c r="Q1921" i="1"/>
  <c r="BP1777" i="1"/>
  <c r="BU1728" i="1"/>
  <c r="AM1825" i="1"/>
  <c r="AO1825" i="1"/>
  <c r="O1777" i="1"/>
  <c r="Q1777" i="1"/>
  <c r="O1585" i="1"/>
  <c r="T1536" i="1"/>
  <c r="O1540" i="1"/>
  <c r="AA1729" i="1"/>
  <c r="AC1729" i="1"/>
  <c r="BP2065" i="1"/>
  <c r="BR2065" i="1"/>
  <c r="AM1681" i="1"/>
  <c r="AR1632" i="1"/>
  <c r="AM1921" i="1"/>
  <c r="AO1921" i="1"/>
  <c r="BD1969" i="1"/>
  <c r="BF1969" i="1"/>
  <c r="AM1633" i="1"/>
  <c r="AR1584" i="1"/>
  <c r="O2065" i="1"/>
  <c r="Q2065" i="1"/>
  <c r="AM2065" i="1"/>
  <c r="AO2065" i="1"/>
  <c r="CB1633" i="1"/>
  <c r="CG1584" i="1"/>
  <c r="BP1873" i="1"/>
  <c r="BR1873" i="1"/>
  <c r="O1969" i="1"/>
  <c r="Q1969" i="1"/>
  <c r="AM1777" i="1"/>
  <c r="AO1777" i="1"/>
  <c r="AA1681" i="1"/>
  <c r="AC1681" i="1"/>
  <c r="AC1687" i="1" s="1"/>
  <c r="O1729" i="1"/>
  <c r="Q1729" i="1"/>
  <c r="BD2065" i="1"/>
  <c r="BF2065" i="1"/>
  <c r="AM1729" i="1"/>
  <c r="AO1729" i="1"/>
  <c r="AO1736" i="1" s="1"/>
  <c r="AA1921" i="1"/>
  <c r="AC1921" i="1"/>
  <c r="CB1777" i="1"/>
  <c r="CG1728" i="1"/>
  <c r="BP1729" i="1"/>
  <c r="BU1680" i="1"/>
  <c r="BD1585" i="1"/>
  <c r="BI1536" i="1"/>
  <c r="BD1540" i="1"/>
  <c r="BD1825" i="1"/>
  <c r="BF1825" i="1"/>
  <c r="BD1633" i="1"/>
  <c r="BI1584" i="1"/>
  <c r="AA1873" i="1"/>
  <c r="AC1873" i="1"/>
  <c r="BD2017" i="1"/>
  <c r="BF2017" i="1"/>
  <c r="BP1969" i="1"/>
  <c r="BR1969" i="1"/>
  <c r="CB1681" i="1"/>
  <c r="CG1632" i="1"/>
  <c r="CB1969" i="1"/>
  <c r="CD1969" i="1"/>
  <c r="CB1873" i="1"/>
  <c r="CD1873" i="1"/>
  <c r="CD1883" i="1" s="1"/>
  <c r="BD2113" i="1"/>
  <c r="BF2113" i="1"/>
  <c r="BD1777" i="1"/>
  <c r="BF1777" i="1"/>
  <c r="BF1785" i="1" s="1"/>
  <c r="AA1585" i="1"/>
  <c r="AF1536" i="1"/>
  <c r="AA1540" i="1"/>
  <c r="AA2017" i="1"/>
  <c r="AC2017" i="1"/>
  <c r="AM1873" i="1"/>
  <c r="AO1873" i="1"/>
  <c r="CB1729" i="1"/>
  <c r="CG1680" i="1"/>
  <c r="CB2065" i="1"/>
  <c r="CD2065" i="1"/>
  <c r="CB2113" i="1"/>
  <c r="CD2113" i="1"/>
  <c r="CB1921" i="1"/>
  <c r="CD1921" i="1"/>
  <c r="CB1585" i="1"/>
  <c r="CG1536" i="1"/>
  <c r="CB1540" i="1"/>
  <c r="O1681" i="1"/>
  <c r="Q1681" i="1"/>
  <c r="O2113" i="1"/>
  <c r="Q2113" i="1"/>
  <c r="O1633" i="1"/>
  <c r="Q1633" i="1"/>
  <c r="Q1638" i="1" s="1"/>
  <c r="AA2065" i="1"/>
  <c r="AC2065" i="1"/>
  <c r="O1825" i="1"/>
  <c r="Q1825" i="1"/>
  <c r="BP2017" i="1"/>
  <c r="BR2017" i="1"/>
  <c r="CB1825" i="1"/>
  <c r="CG1776" i="1"/>
  <c r="AA1825" i="1"/>
  <c r="AC1825" i="1"/>
  <c r="CB2017" i="1"/>
  <c r="CD2017" i="1"/>
  <c r="BP1585" i="1"/>
  <c r="BU1536" i="1"/>
  <c r="BP1540" i="1"/>
  <c r="BP1921" i="1"/>
  <c r="BR1921" i="1"/>
  <c r="AM2017" i="1"/>
  <c r="AO2017" i="1"/>
  <c r="CG511" i="1" l="1"/>
  <c r="CB517" i="1"/>
  <c r="CB527" i="1"/>
  <c r="CB522" i="1"/>
  <c r="CC516" i="1"/>
  <c r="CH487" i="1"/>
  <c r="CH511" i="1" s="1"/>
  <c r="CI511" i="1"/>
  <c r="CA522" i="1"/>
  <c r="CA513" i="1"/>
  <c r="CA514" i="1" s="1"/>
  <c r="CF511" i="1"/>
  <c r="CE511" i="1"/>
  <c r="CC517" i="1"/>
  <c r="CA530" i="1"/>
  <c r="CA516" i="1"/>
  <c r="CA527" i="1"/>
  <c r="CA521" i="1"/>
  <c r="CA526" i="1"/>
  <c r="CB516" i="1"/>
  <c r="CB526" i="1"/>
  <c r="CA517" i="1"/>
  <c r="CB521" i="1"/>
  <c r="BI511" i="1"/>
  <c r="BE517" i="1"/>
  <c r="BC513" i="1"/>
  <c r="BC514" i="1" s="1"/>
  <c r="BC530" i="1"/>
  <c r="BD527" i="1"/>
  <c r="BC522" i="1"/>
  <c r="BG511" i="1"/>
  <c r="BJ487" i="1"/>
  <c r="BJ511" i="1" s="1"/>
  <c r="BD516" i="1"/>
  <c r="BD526" i="1"/>
  <c r="BC526" i="1"/>
  <c r="BC527" i="1"/>
  <c r="BE516" i="1"/>
  <c r="BC517" i="1"/>
  <c r="BC516" i="1"/>
  <c r="BD521" i="1"/>
  <c r="BC521" i="1"/>
  <c r="BK486" i="1"/>
  <c r="BK511" i="1" s="1"/>
  <c r="BD517" i="1"/>
  <c r="BD522" i="1"/>
  <c r="BH511" i="1"/>
  <c r="AR511" i="1"/>
  <c r="AS487" i="1"/>
  <c r="AS511" i="1" s="1"/>
  <c r="AL521" i="1"/>
  <c r="AP511" i="1"/>
  <c r="AM516" i="1"/>
  <c r="AL527" i="1"/>
  <c r="AL517" i="1"/>
  <c r="AL526" i="1"/>
  <c r="AN516" i="1"/>
  <c r="AM521" i="1"/>
  <c r="AL516" i="1"/>
  <c r="AM526" i="1"/>
  <c r="AM527" i="1"/>
  <c r="AL513" i="1"/>
  <c r="AL514" i="1" s="1"/>
  <c r="AL530" i="1"/>
  <c r="AL522" i="1"/>
  <c r="AT486" i="1"/>
  <c r="AT511" i="1" s="1"/>
  <c r="AM522" i="1"/>
  <c r="AN517" i="1"/>
  <c r="AM517" i="1"/>
  <c r="AQ511" i="1"/>
  <c r="BU511" i="1"/>
  <c r="BQ517" i="1"/>
  <c r="BP527" i="1"/>
  <c r="BO530" i="1"/>
  <c r="BO522" i="1"/>
  <c r="BO513" i="1"/>
  <c r="BO514" i="1" s="1"/>
  <c r="BT511" i="1"/>
  <c r="BP517" i="1"/>
  <c r="BP522" i="1"/>
  <c r="BW486" i="1"/>
  <c r="BW511" i="1" s="1"/>
  <c r="BO521" i="1"/>
  <c r="BO516" i="1"/>
  <c r="BO517" i="1"/>
  <c r="BP521" i="1"/>
  <c r="BQ516" i="1"/>
  <c r="BS511" i="1"/>
  <c r="BP516" i="1"/>
  <c r="BP526" i="1"/>
  <c r="BO526" i="1"/>
  <c r="BV487" i="1"/>
  <c r="BV511" i="1" s="1"/>
  <c r="BO527" i="1"/>
  <c r="G522" i="1"/>
  <c r="B532" i="1" s="1"/>
  <c r="G517" i="1"/>
  <c r="G527" i="1"/>
  <c r="C532" i="1" s="1"/>
  <c r="CB1874" i="1"/>
  <c r="CG1825" i="1"/>
  <c r="AA2114" i="1"/>
  <c r="AC2114" i="1"/>
  <c r="CB2018" i="1"/>
  <c r="CD2018" i="1"/>
  <c r="AA1826" i="1"/>
  <c r="AC1826" i="1"/>
  <c r="AM1634" i="1"/>
  <c r="AR1585" i="1"/>
  <c r="AM1589" i="1"/>
  <c r="AM2066" i="1"/>
  <c r="AO2066" i="1"/>
  <c r="O1874" i="1"/>
  <c r="Q1874" i="1"/>
  <c r="O1730" i="1"/>
  <c r="Q1730" i="1"/>
  <c r="CB2114" i="1"/>
  <c r="CD2114" i="1"/>
  <c r="BD1682" i="1"/>
  <c r="BI1633" i="1"/>
  <c r="O2018" i="1"/>
  <c r="Q2018" i="1"/>
  <c r="AM2114" i="1"/>
  <c r="AO2114" i="1"/>
  <c r="BD2018" i="1"/>
  <c r="BF2018" i="1"/>
  <c r="AM1874" i="1"/>
  <c r="AO1874" i="1"/>
  <c r="BP1874" i="1"/>
  <c r="BR1874" i="1"/>
  <c r="BR1883" i="1" s="1"/>
  <c r="BD1778" i="1"/>
  <c r="BI1729" i="1"/>
  <c r="AA1682" i="1"/>
  <c r="AF1633" i="1"/>
  <c r="BD1970" i="1"/>
  <c r="BF1970" i="1"/>
  <c r="O1922" i="1"/>
  <c r="Q1922" i="1"/>
  <c r="O2066" i="1"/>
  <c r="Q2066" i="1"/>
  <c r="BP1682" i="1"/>
  <c r="BU1633" i="1"/>
  <c r="CB2066" i="1"/>
  <c r="CD2066" i="1"/>
  <c r="AA1874" i="1"/>
  <c r="AC1874" i="1"/>
  <c r="AM1922" i="1"/>
  <c r="AO1922" i="1"/>
  <c r="CB1730" i="1"/>
  <c r="CG1681" i="1"/>
  <c r="AM1778" i="1"/>
  <c r="AO1778" i="1"/>
  <c r="AO1785" i="1" s="1"/>
  <c r="AM1826" i="1"/>
  <c r="AO1826" i="1"/>
  <c r="CB1682" i="1"/>
  <c r="CG1633" i="1"/>
  <c r="AM1682" i="1"/>
  <c r="AR1633" i="1"/>
  <c r="AM1730" i="1"/>
  <c r="AR1681" i="1"/>
  <c r="O1826" i="1"/>
  <c r="Q1826" i="1"/>
  <c r="O1970" i="1"/>
  <c r="Q1970" i="1"/>
  <c r="AM2018" i="1"/>
  <c r="AO2018" i="1"/>
  <c r="BD1730" i="1"/>
  <c r="BI1681" i="1"/>
  <c r="AA2018" i="1"/>
  <c r="AC2018" i="1"/>
  <c r="CB1634" i="1"/>
  <c r="CG1585" i="1"/>
  <c r="CB1589" i="1"/>
  <c r="AA1634" i="1"/>
  <c r="AF1585" i="1"/>
  <c r="AA1589" i="1"/>
  <c r="BD1826" i="1"/>
  <c r="BF1826" i="1"/>
  <c r="BF1834" i="1" s="1"/>
  <c r="BD2066" i="1"/>
  <c r="BF2066" i="1"/>
  <c r="BD1874" i="1"/>
  <c r="BF1874" i="1"/>
  <c r="CB1826" i="1"/>
  <c r="CG1777" i="1"/>
  <c r="O1778" i="1"/>
  <c r="Q1778" i="1"/>
  <c r="BP1922" i="1"/>
  <c r="BR1922" i="1"/>
  <c r="O2114" i="1"/>
  <c r="Q2114" i="1"/>
  <c r="AM1970" i="1"/>
  <c r="AO1970" i="1"/>
  <c r="AA1778" i="1"/>
  <c r="AC1778" i="1"/>
  <c r="BD1922" i="1"/>
  <c r="BF1922" i="1"/>
  <c r="AA2066" i="1"/>
  <c r="AC2066" i="1"/>
  <c r="BP2018" i="1"/>
  <c r="BR2018" i="1"/>
  <c r="BP1778" i="1"/>
  <c r="BU1729" i="1"/>
  <c r="BD2114" i="1"/>
  <c r="BF2114" i="1"/>
  <c r="BP2114" i="1"/>
  <c r="BR2114" i="1"/>
  <c r="BP1970" i="1"/>
  <c r="BR1970" i="1"/>
  <c r="BP1634" i="1"/>
  <c r="BU1585" i="1"/>
  <c r="BP1589" i="1"/>
  <c r="BP2066" i="1"/>
  <c r="BR2066" i="1"/>
  <c r="O1682" i="1"/>
  <c r="Q1682" i="1"/>
  <c r="Q1687" i="1" s="1"/>
  <c r="CB1970" i="1"/>
  <c r="CD1970" i="1"/>
  <c r="CG1729" i="1"/>
  <c r="CB1778" i="1"/>
  <c r="CB1922" i="1"/>
  <c r="CD1922" i="1"/>
  <c r="CD1932" i="1" s="1"/>
  <c r="AA1922" i="1"/>
  <c r="AC1922" i="1"/>
  <c r="BD1634" i="1"/>
  <c r="BI1585" i="1"/>
  <c r="BD1589" i="1"/>
  <c r="AA1970" i="1"/>
  <c r="AC1970" i="1"/>
  <c r="AA1730" i="1"/>
  <c r="AC1730" i="1"/>
  <c r="AC1736" i="1" s="1"/>
  <c r="O1634" i="1"/>
  <c r="T1585" i="1"/>
  <c r="O1589" i="1"/>
  <c r="BP1826" i="1"/>
  <c r="BU1777" i="1"/>
  <c r="BP1730" i="1"/>
  <c r="BU1681" i="1"/>
  <c r="CF522" i="1" l="1"/>
  <c r="CA532" i="1" s="1"/>
  <c r="CF517" i="1"/>
  <c r="CF527" i="1"/>
  <c r="CB532" i="1" s="1"/>
  <c r="CE554" i="1" s="1"/>
  <c r="CH554" i="1" s="1"/>
  <c r="BH527" i="1"/>
  <c r="BD532" i="1" s="1"/>
  <c r="BH517" i="1"/>
  <c r="AQ522" i="1"/>
  <c r="AL532" i="1" s="1"/>
  <c r="BH522" i="1"/>
  <c r="BC532" i="1" s="1"/>
  <c r="AQ527" i="1"/>
  <c r="AM532" i="1" s="1"/>
  <c r="AQ517" i="1"/>
  <c r="D550" i="1"/>
  <c r="H550" i="1" s="1"/>
  <c r="D549" i="1"/>
  <c r="G549" i="1" s="1"/>
  <c r="J549" i="1" s="1"/>
  <c r="D555" i="1"/>
  <c r="H555" i="1" s="1"/>
  <c r="D544" i="1"/>
  <c r="G544" i="1" s="1"/>
  <c r="J544" i="1" s="1"/>
  <c r="D537" i="1"/>
  <c r="G537" i="1" s="1"/>
  <c r="J537" i="1" s="1"/>
  <c r="BT517" i="1"/>
  <c r="BT527" i="1"/>
  <c r="BP532" i="1" s="1"/>
  <c r="BT522" i="1"/>
  <c r="BO532" i="1" s="1"/>
  <c r="D542" i="1"/>
  <c r="G542" i="1" s="1"/>
  <c r="J542" i="1" s="1"/>
  <c r="D545" i="1"/>
  <c r="F545" i="1" s="1"/>
  <c r="I545" i="1" s="1"/>
  <c r="D539" i="1"/>
  <c r="G539" i="1" s="1"/>
  <c r="J539" i="1" s="1"/>
  <c r="D536" i="1"/>
  <c r="G536" i="1" s="1"/>
  <c r="J536" i="1" s="1"/>
  <c r="D547" i="1"/>
  <c r="F547" i="1" s="1"/>
  <c r="I547" i="1" s="1"/>
  <c r="D538" i="1"/>
  <c r="F538" i="1" s="1"/>
  <c r="I538" i="1" s="1"/>
  <c r="D554" i="1"/>
  <c r="G554" i="1" s="1"/>
  <c r="J554" i="1" s="1"/>
  <c r="D553" i="1"/>
  <c r="F553" i="1" s="1"/>
  <c r="I553" i="1" s="1"/>
  <c r="D543" i="1"/>
  <c r="F543" i="1" s="1"/>
  <c r="I543" i="1" s="1"/>
  <c r="D548" i="1"/>
  <c r="H548" i="1" s="1"/>
  <c r="D535" i="1"/>
  <c r="G535" i="1" s="1"/>
  <c r="D552" i="1"/>
  <c r="G552" i="1" s="1"/>
  <c r="J552" i="1" s="1"/>
  <c r="D541" i="1"/>
  <c r="G541" i="1" s="1"/>
  <c r="J541" i="1" s="1"/>
  <c r="D546" i="1"/>
  <c r="F546" i="1" s="1"/>
  <c r="I546" i="1" s="1"/>
  <c r="D551" i="1"/>
  <c r="G551" i="1" s="1"/>
  <c r="J551" i="1" s="1"/>
  <c r="D540" i="1"/>
  <c r="H540" i="1" s="1"/>
  <c r="D556" i="1"/>
  <c r="H556" i="1" s="1"/>
  <c r="G538" i="1"/>
  <c r="J538" i="1" s="1"/>
  <c r="AA2019" i="1"/>
  <c r="AC2019" i="1"/>
  <c r="BP2115" i="1"/>
  <c r="BR2115" i="1"/>
  <c r="BP1971" i="1"/>
  <c r="BR1971" i="1"/>
  <c r="BD1923" i="1"/>
  <c r="BF1923" i="1"/>
  <c r="F539" i="1"/>
  <c r="I539" i="1" s="1"/>
  <c r="O2019" i="1"/>
  <c r="Q2019" i="1"/>
  <c r="AM1875" i="1"/>
  <c r="AO1875" i="1"/>
  <c r="AM1971" i="1"/>
  <c r="AO1971" i="1"/>
  <c r="O2115" i="1"/>
  <c r="Q2115" i="1"/>
  <c r="AM1923" i="1"/>
  <c r="AO1923" i="1"/>
  <c r="O1923" i="1"/>
  <c r="Q1923" i="1"/>
  <c r="AA1779" i="1"/>
  <c r="AC1779" i="1"/>
  <c r="AC1785" i="1" s="1"/>
  <c r="CB1971" i="1"/>
  <c r="CD1971" i="1"/>
  <c r="CD1981" i="1" s="1"/>
  <c r="BP2067" i="1"/>
  <c r="BR2067" i="1"/>
  <c r="AA2115" i="1"/>
  <c r="AC2115" i="1"/>
  <c r="AM1779" i="1"/>
  <c r="AR1730" i="1"/>
  <c r="CB1731" i="1"/>
  <c r="CG1682" i="1"/>
  <c r="CB1779" i="1"/>
  <c r="CG1730" i="1"/>
  <c r="CB2115" i="1"/>
  <c r="CD2115" i="1"/>
  <c r="BP1731" i="1"/>
  <c r="BU1682" i="1"/>
  <c r="BP1923" i="1"/>
  <c r="BR1923" i="1"/>
  <c r="BR1932" i="1" s="1"/>
  <c r="O2067" i="1"/>
  <c r="Q2067" i="1"/>
  <c r="O1779" i="1"/>
  <c r="Q1779" i="1"/>
  <c r="AM2115" i="1"/>
  <c r="AO2115" i="1"/>
  <c r="CB1923" i="1"/>
  <c r="CG1874" i="1"/>
  <c r="O1683" i="1"/>
  <c r="T1634" i="1"/>
  <c r="O1638" i="1"/>
  <c r="AA1971" i="1"/>
  <c r="AC1971" i="1"/>
  <c r="O1731" i="1"/>
  <c r="Q1731" i="1"/>
  <c r="Q1736" i="1" s="1"/>
  <c r="BP2019" i="1"/>
  <c r="BR2019" i="1"/>
  <c r="BP1827" i="1"/>
  <c r="BU1778" i="1"/>
  <c r="AA1827" i="1"/>
  <c r="AC1827" i="1"/>
  <c r="AM2019" i="1"/>
  <c r="AO2019" i="1"/>
  <c r="BD2115" i="1"/>
  <c r="BF2115" i="1"/>
  <c r="BD1875" i="1"/>
  <c r="BF1875" i="1"/>
  <c r="BF1883" i="1" s="1"/>
  <c r="BD1779" i="1"/>
  <c r="BI1730" i="1"/>
  <c r="AA1923" i="1"/>
  <c r="AC1923" i="1"/>
  <c r="BD2019" i="1"/>
  <c r="BF2019" i="1"/>
  <c r="BD1827" i="1"/>
  <c r="BI1778" i="1"/>
  <c r="BD1971" i="1"/>
  <c r="BF1971" i="1"/>
  <c r="CB1683" i="1"/>
  <c r="CG1634" i="1"/>
  <c r="CB1638" i="1"/>
  <c r="AA1731" i="1"/>
  <c r="AF1682" i="1"/>
  <c r="AA1875" i="1"/>
  <c r="AC1875" i="1"/>
  <c r="CB1875" i="1"/>
  <c r="CG1826" i="1"/>
  <c r="AA1683" i="1"/>
  <c r="AF1634" i="1"/>
  <c r="AA1638" i="1"/>
  <c r="AM2067" i="1"/>
  <c r="AO2067" i="1"/>
  <c r="BP1779" i="1"/>
  <c r="BU1730" i="1"/>
  <c r="BP1875" i="1"/>
  <c r="BU1826" i="1"/>
  <c r="BD1683" i="1"/>
  <c r="BI1634" i="1"/>
  <c r="BD1638" i="1"/>
  <c r="CB1827" i="1"/>
  <c r="CG1778" i="1"/>
  <c r="CB2019" i="1"/>
  <c r="CD2019" i="1"/>
  <c r="BP1683" i="1"/>
  <c r="BU1634" i="1"/>
  <c r="BP1638" i="1"/>
  <c r="O1827" i="1"/>
  <c r="Q1827" i="1"/>
  <c r="AA2067" i="1"/>
  <c r="AC2067" i="1"/>
  <c r="O1875" i="1"/>
  <c r="Q1875" i="1"/>
  <c r="AM1731" i="1"/>
  <c r="AR1682" i="1"/>
  <c r="AM1827" i="1"/>
  <c r="AO1827" i="1"/>
  <c r="AO1834" i="1" s="1"/>
  <c r="O1971" i="1"/>
  <c r="Q1971" i="1"/>
  <c r="BD2067" i="1"/>
  <c r="BF2067" i="1"/>
  <c r="BD1731" i="1"/>
  <c r="BI1682" i="1"/>
  <c r="AM1683" i="1"/>
  <c r="AR1634" i="1"/>
  <c r="AM1638" i="1"/>
  <c r="CB2067" i="1"/>
  <c r="CD2067" i="1"/>
  <c r="CC543" i="1" l="1"/>
  <c r="CF543" i="1" s="1"/>
  <c r="CI543" i="1" s="1"/>
  <c r="CC537" i="1"/>
  <c r="CE537" i="1" s="1"/>
  <c r="CH537" i="1" s="1"/>
  <c r="CF551" i="1"/>
  <c r="CI551" i="1" s="1"/>
  <c r="CC547" i="1"/>
  <c r="CF547" i="1" s="1"/>
  <c r="CI547" i="1" s="1"/>
  <c r="CE553" i="1"/>
  <c r="CH553" i="1" s="1"/>
  <c r="CC542" i="1"/>
  <c r="CE542" i="1" s="1"/>
  <c r="CH542" i="1" s="1"/>
  <c r="CC549" i="1"/>
  <c r="CF549" i="1" s="1"/>
  <c r="CI549" i="1" s="1"/>
  <c r="CC538" i="1"/>
  <c r="CG538" i="1" s="1"/>
  <c r="CE551" i="1"/>
  <c r="CH551" i="1" s="1"/>
  <c r="CC546" i="1"/>
  <c r="CF546" i="1" s="1"/>
  <c r="CI546" i="1" s="1"/>
  <c r="CC541" i="1"/>
  <c r="CG541" i="1" s="1"/>
  <c r="CC536" i="1"/>
  <c r="CE536" i="1" s="1"/>
  <c r="CF555" i="1"/>
  <c r="CI555" i="1" s="1"/>
  <c r="CE555" i="1"/>
  <c r="CH555" i="1" s="1"/>
  <c r="CC550" i="1"/>
  <c r="CE550" i="1" s="1"/>
  <c r="CH550" i="1" s="1"/>
  <c r="CC545" i="1"/>
  <c r="CE545" i="1" s="1"/>
  <c r="CH545" i="1" s="1"/>
  <c r="CC539" i="1"/>
  <c r="CG539" i="1" s="1"/>
  <c r="CF554" i="1"/>
  <c r="CI554" i="1" s="1"/>
  <c r="CF552" i="1"/>
  <c r="CI552" i="1" s="1"/>
  <c r="CE556" i="1"/>
  <c r="CH556" i="1" s="1"/>
  <c r="CE552" i="1"/>
  <c r="CH552" i="1" s="1"/>
  <c r="CC548" i="1"/>
  <c r="CG548" i="1" s="1"/>
  <c r="CC544" i="1"/>
  <c r="CE544" i="1" s="1"/>
  <c r="CH544" i="1" s="1"/>
  <c r="CC540" i="1"/>
  <c r="CF540" i="1" s="1"/>
  <c r="CI540" i="1" s="1"/>
  <c r="CC535" i="1"/>
  <c r="CF535" i="1" s="1"/>
  <c r="CF556" i="1"/>
  <c r="CI556" i="1" s="1"/>
  <c r="CF553" i="1"/>
  <c r="CI553" i="1" s="1"/>
  <c r="H539" i="1"/>
  <c r="G545" i="1"/>
  <c r="J545" i="1" s="1"/>
  <c r="H546" i="1"/>
  <c r="BH553" i="1"/>
  <c r="BK553" i="1" s="1"/>
  <c r="BH554" i="1"/>
  <c r="BK554" i="1" s="1"/>
  <c r="BH556" i="1"/>
  <c r="BK556" i="1" s="1"/>
  <c r="BH555" i="1"/>
  <c r="BK555" i="1" s="1"/>
  <c r="H544" i="1"/>
  <c r="BG554" i="1"/>
  <c r="BJ554" i="1" s="1"/>
  <c r="BE540" i="1"/>
  <c r="BG555" i="1"/>
  <c r="BJ555" i="1" s="1"/>
  <c r="BE548" i="1"/>
  <c r="BG556" i="1"/>
  <c r="BJ556" i="1" s="1"/>
  <c r="BG553" i="1"/>
  <c r="BJ553" i="1" s="1"/>
  <c r="BE552" i="1"/>
  <c r="BE549" i="1"/>
  <c r="BE547" i="1"/>
  <c r="BE550" i="1"/>
  <c r="BE545" i="1"/>
  <c r="BE544" i="1"/>
  <c r="BE541" i="1"/>
  <c r="BE543" i="1"/>
  <c r="BE546" i="1"/>
  <c r="BE537" i="1"/>
  <c r="BE535" i="1"/>
  <c r="BE539" i="1"/>
  <c r="BE542" i="1"/>
  <c r="BE551" i="1"/>
  <c r="BE536" i="1"/>
  <c r="BE538" i="1"/>
  <c r="F550" i="1"/>
  <c r="I550" i="1" s="1"/>
  <c r="F544" i="1"/>
  <c r="I544" i="1" s="1"/>
  <c r="G550" i="1"/>
  <c r="J550" i="1" s="1"/>
  <c r="AQ555" i="1"/>
  <c r="AT555" i="1" s="1"/>
  <c r="AN538" i="1"/>
  <c r="AN541" i="1"/>
  <c r="AN539" i="1"/>
  <c r="AN552" i="1"/>
  <c r="AN542" i="1"/>
  <c r="AN537" i="1"/>
  <c r="AN548" i="1"/>
  <c r="AN540" i="1"/>
  <c r="AN545" i="1"/>
  <c r="AP555" i="1"/>
  <c r="AS555" i="1" s="1"/>
  <c r="AN536" i="1"/>
  <c r="AN544" i="1"/>
  <c r="AN551" i="1"/>
  <c r="AN550" i="1"/>
  <c r="AN553" i="1"/>
  <c r="AN543" i="1"/>
  <c r="AN546" i="1"/>
  <c r="AN535" i="1"/>
  <c r="AP554" i="1"/>
  <c r="AS554" i="1" s="1"/>
  <c r="AN547" i="1"/>
  <c r="AP556" i="1"/>
  <c r="AS556" i="1" s="1"/>
  <c r="AN549" i="1"/>
  <c r="AQ554" i="1"/>
  <c r="AT554" i="1" s="1"/>
  <c r="H537" i="1"/>
  <c r="G556" i="1"/>
  <c r="J556" i="1" s="1"/>
  <c r="H536" i="1"/>
  <c r="H542" i="1"/>
  <c r="H541" i="1"/>
  <c r="AQ556" i="1"/>
  <c r="AT556" i="1" s="1"/>
  <c r="H549" i="1"/>
  <c r="F541" i="1"/>
  <c r="I541" i="1" s="1"/>
  <c r="F536" i="1"/>
  <c r="I536" i="1" s="1"/>
  <c r="F549" i="1"/>
  <c r="I549" i="1" s="1"/>
  <c r="F555" i="1"/>
  <c r="I555" i="1" s="1"/>
  <c r="H543" i="1"/>
  <c r="H538" i="1"/>
  <c r="F556" i="1"/>
  <c r="I556" i="1" s="1"/>
  <c r="G543" i="1"/>
  <c r="J543" i="1" s="1"/>
  <c r="F537" i="1"/>
  <c r="I537" i="1" s="1"/>
  <c r="G555" i="1"/>
  <c r="J555" i="1" s="1"/>
  <c r="H545" i="1"/>
  <c r="F542" i="1"/>
  <c r="I542" i="1" s="1"/>
  <c r="BT554" i="1"/>
  <c r="BW554" i="1" s="1"/>
  <c r="BT552" i="1"/>
  <c r="BW552" i="1" s="1"/>
  <c r="BT556" i="1"/>
  <c r="BW556" i="1" s="1"/>
  <c r="BT555" i="1"/>
  <c r="BW555" i="1" s="1"/>
  <c r="BT553" i="1"/>
  <c r="BW553" i="1" s="1"/>
  <c r="F554" i="1"/>
  <c r="I554" i="1" s="1"/>
  <c r="H547" i="1"/>
  <c r="BS553" i="1"/>
  <c r="BV553" i="1" s="1"/>
  <c r="BS556" i="1"/>
  <c r="BV556" i="1" s="1"/>
  <c r="BQ538" i="1"/>
  <c r="BQ544" i="1"/>
  <c r="BQ537" i="1"/>
  <c r="BS555" i="1"/>
  <c r="BV555" i="1" s="1"/>
  <c r="BQ539" i="1"/>
  <c r="BQ550" i="1"/>
  <c r="BQ535" i="1"/>
  <c r="BQ549" i="1"/>
  <c r="BQ551" i="1"/>
  <c r="BQ536" i="1"/>
  <c r="BQ546" i="1"/>
  <c r="BQ540" i="1"/>
  <c r="BQ541" i="1"/>
  <c r="BQ547" i="1"/>
  <c r="BQ542" i="1"/>
  <c r="BQ548" i="1"/>
  <c r="BS552" i="1"/>
  <c r="BV552" i="1" s="1"/>
  <c r="BQ545" i="1"/>
  <c r="BQ543" i="1"/>
  <c r="BS554" i="1"/>
  <c r="BV554" i="1" s="1"/>
  <c r="G546" i="1"/>
  <c r="J546" i="1" s="1"/>
  <c r="H551" i="1"/>
  <c r="H554" i="1"/>
  <c r="F548" i="1"/>
  <c r="I548" i="1" s="1"/>
  <c r="H535" i="1"/>
  <c r="G547" i="1"/>
  <c r="J547" i="1" s="1"/>
  <c r="F552" i="1"/>
  <c r="I552" i="1" s="1"/>
  <c r="F551" i="1"/>
  <c r="I551" i="1" s="1"/>
  <c r="G553" i="1"/>
  <c r="J553" i="1" s="1"/>
  <c r="D560" i="1"/>
  <c r="F540" i="1"/>
  <c r="I540" i="1" s="1"/>
  <c r="H553" i="1"/>
  <c r="G540" i="1"/>
  <c r="J540" i="1" s="1"/>
  <c r="H552" i="1"/>
  <c r="G548" i="1"/>
  <c r="J548" i="1" s="1"/>
  <c r="CB2068" i="1"/>
  <c r="CD2068" i="1"/>
  <c r="CB2116" i="1"/>
  <c r="CD2116" i="1"/>
  <c r="BI1731" i="1"/>
  <c r="BD1780" i="1"/>
  <c r="O1924" i="1"/>
  <c r="Q1924" i="1"/>
  <c r="CB1876" i="1"/>
  <c r="CG1827" i="1"/>
  <c r="AM2116" i="1"/>
  <c r="AO2116" i="1"/>
  <c r="AA1924" i="1"/>
  <c r="AC1924" i="1"/>
  <c r="AA1876" i="1"/>
  <c r="AC1876" i="1"/>
  <c r="O1780" i="1"/>
  <c r="Q1780" i="1"/>
  <c r="Q1785" i="1" s="1"/>
  <c r="O2116" i="1"/>
  <c r="Q2116" i="1"/>
  <c r="AA2068" i="1"/>
  <c r="AC2068" i="1"/>
  <c r="AM1780" i="1"/>
  <c r="AR1731" i="1"/>
  <c r="O1876" i="1"/>
  <c r="Q1876" i="1"/>
  <c r="BP1924" i="1"/>
  <c r="BU1875" i="1"/>
  <c r="CB1924" i="1"/>
  <c r="CG1875" i="1"/>
  <c r="AA1780" i="1"/>
  <c r="AF1731" i="1"/>
  <c r="BD2020" i="1"/>
  <c r="BF2020" i="1"/>
  <c r="BD1828" i="1"/>
  <c r="BI1779" i="1"/>
  <c r="AM2068" i="1"/>
  <c r="AO2068" i="1"/>
  <c r="BP2068" i="1"/>
  <c r="BR2068" i="1"/>
  <c r="O1828" i="1"/>
  <c r="Q1828" i="1"/>
  <c r="BP1780" i="1"/>
  <c r="BU1731" i="1"/>
  <c r="CB1828" i="1"/>
  <c r="CG1779" i="1"/>
  <c r="AM1828" i="1"/>
  <c r="AR1779" i="1"/>
  <c r="AA1828" i="1"/>
  <c r="AC1828" i="1"/>
  <c r="AC1834" i="1" s="1"/>
  <c r="O2068" i="1"/>
  <c r="Q2068" i="1"/>
  <c r="O2020" i="1"/>
  <c r="Q2020" i="1"/>
  <c r="CB1732" i="1"/>
  <c r="CG1683" i="1"/>
  <c r="CB1687" i="1"/>
  <c r="BD2068" i="1"/>
  <c r="BF2068" i="1"/>
  <c r="BP1876" i="1"/>
  <c r="BU1827" i="1"/>
  <c r="O1732" i="1"/>
  <c r="T1683" i="1"/>
  <c r="O1687" i="1"/>
  <c r="BP2116" i="1"/>
  <c r="BR2116" i="1"/>
  <c r="CB2020" i="1"/>
  <c r="CD2020" i="1"/>
  <c r="CD2030" i="1" s="1"/>
  <c r="AM1972" i="1"/>
  <c r="AO1972" i="1"/>
  <c r="AM1924" i="1"/>
  <c r="AO1924" i="1"/>
  <c r="BP2020" i="1"/>
  <c r="BR2020" i="1"/>
  <c r="AM1732" i="1"/>
  <c r="AR1683" i="1"/>
  <c r="AM1687" i="1"/>
  <c r="BD2116" i="1"/>
  <c r="BF2116" i="1"/>
  <c r="AM1876" i="1"/>
  <c r="AO1876" i="1"/>
  <c r="AO1883" i="1" s="1"/>
  <c r="AA2116" i="1"/>
  <c r="AC2116" i="1"/>
  <c r="BP1732" i="1"/>
  <c r="BU1683" i="1"/>
  <c r="BP1687" i="1"/>
  <c r="BD1732" i="1"/>
  <c r="BI1683" i="1"/>
  <c r="BD1687" i="1"/>
  <c r="BP1828" i="1"/>
  <c r="BU1779" i="1"/>
  <c r="AA1732" i="1"/>
  <c r="AF1683" i="1"/>
  <c r="AA1687" i="1"/>
  <c r="BD1876" i="1"/>
  <c r="BI1827" i="1"/>
  <c r="J535" i="1"/>
  <c r="AA1972" i="1"/>
  <c r="AC1972" i="1"/>
  <c r="BD1924" i="1"/>
  <c r="BF1924" i="1"/>
  <c r="BF1932" i="1" s="1"/>
  <c r="AA2020" i="1"/>
  <c r="AC2020" i="1"/>
  <c r="CB1972" i="1"/>
  <c r="CG1923" i="1"/>
  <c r="BP1972" i="1"/>
  <c r="BR1972" i="1"/>
  <c r="BR1981" i="1" s="1"/>
  <c r="CB1780" i="1"/>
  <c r="CG1731" i="1"/>
  <c r="O1972" i="1"/>
  <c r="Q1972" i="1"/>
  <c r="AM2020" i="1"/>
  <c r="AO2020" i="1"/>
  <c r="BD1972" i="1"/>
  <c r="BF1972" i="1"/>
  <c r="CG546" i="1" l="1"/>
  <c r="CG543" i="1"/>
  <c r="CE543" i="1"/>
  <c r="CH543" i="1" s="1"/>
  <c r="CG537" i="1"/>
  <c r="CF548" i="1"/>
  <c r="CI548" i="1" s="1"/>
  <c r="CF537" i="1"/>
  <c r="CI537" i="1" s="1"/>
  <c r="CE547" i="1"/>
  <c r="CH547" i="1" s="1"/>
  <c r="CE548" i="1"/>
  <c r="CH548" i="1" s="1"/>
  <c r="CF542" i="1"/>
  <c r="CI542" i="1" s="1"/>
  <c r="CF539" i="1"/>
  <c r="CI539" i="1" s="1"/>
  <c r="CE539" i="1"/>
  <c r="CH539" i="1" s="1"/>
  <c r="CG535" i="1"/>
  <c r="CG547" i="1"/>
  <c r="CF545" i="1"/>
  <c r="CI545" i="1" s="1"/>
  <c r="CE538" i="1"/>
  <c r="CH538" i="1" s="1"/>
  <c r="CE546" i="1"/>
  <c r="CH546" i="1" s="1"/>
  <c r="CG549" i="1"/>
  <c r="CG542" i="1"/>
  <c r="CF550" i="1"/>
  <c r="CI550" i="1" s="1"/>
  <c r="CF538" i="1"/>
  <c r="CI538" i="1" s="1"/>
  <c r="CG540" i="1"/>
  <c r="CE541" i="1"/>
  <c r="CH541" i="1" s="1"/>
  <c r="CE549" i="1"/>
  <c r="CH549" i="1" s="1"/>
  <c r="CF536" i="1"/>
  <c r="CI536" i="1" s="1"/>
  <c r="CF541" i="1"/>
  <c r="CI541" i="1" s="1"/>
  <c r="CE540" i="1"/>
  <c r="CH540" i="1" s="1"/>
  <c r="CG545" i="1"/>
  <c r="CG536" i="1"/>
  <c r="CG550" i="1"/>
  <c r="CC560" i="1"/>
  <c r="CG544" i="1"/>
  <c r="CF544" i="1"/>
  <c r="CI544" i="1" s="1"/>
  <c r="BI539" i="1"/>
  <c r="BH539" i="1"/>
  <c r="BK539" i="1" s="1"/>
  <c r="BG539" i="1"/>
  <c r="BJ539" i="1" s="1"/>
  <c r="BI550" i="1"/>
  <c r="BG550" i="1"/>
  <c r="BJ550" i="1" s="1"/>
  <c r="BH550" i="1"/>
  <c r="BK550" i="1" s="1"/>
  <c r="BI540" i="1"/>
  <c r="BH540" i="1"/>
  <c r="BK540" i="1" s="1"/>
  <c r="BG540" i="1"/>
  <c r="BJ540" i="1" s="1"/>
  <c r="BI536" i="1"/>
  <c r="BG536" i="1"/>
  <c r="BH536" i="1"/>
  <c r="BK536" i="1" s="1"/>
  <c r="BG541" i="1"/>
  <c r="BJ541" i="1" s="1"/>
  <c r="BI541" i="1"/>
  <c r="BH541" i="1"/>
  <c r="BK541" i="1" s="1"/>
  <c r="BG542" i="1"/>
  <c r="BJ542" i="1" s="1"/>
  <c r="BI542" i="1"/>
  <c r="BH542" i="1"/>
  <c r="BK542" i="1" s="1"/>
  <c r="BH546" i="1"/>
  <c r="BK546" i="1" s="1"/>
  <c r="BG546" i="1"/>
  <c r="BJ546" i="1" s="1"/>
  <c r="BI546" i="1"/>
  <c r="BH545" i="1"/>
  <c r="BK545" i="1" s="1"/>
  <c r="BI545" i="1"/>
  <c r="BG545" i="1"/>
  <c r="BJ545" i="1" s="1"/>
  <c r="BH552" i="1"/>
  <c r="BK552" i="1" s="1"/>
  <c r="BI552" i="1"/>
  <c r="BG552" i="1"/>
  <c r="BJ552" i="1" s="1"/>
  <c r="BI538" i="1"/>
  <c r="BH538" i="1"/>
  <c r="BK538" i="1" s="1"/>
  <c r="BG538" i="1"/>
  <c r="BJ538" i="1" s="1"/>
  <c r="BG543" i="1"/>
  <c r="BJ543" i="1" s="1"/>
  <c r="BI543" i="1"/>
  <c r="BH543" i="1"/>
  <c r="BK543" i="1" s="1"/>
  <c r="BI535" i="1"/>
  <c r="BH535" i="1"/>
  <c r="BE560" i="1"/>
  <c r="BG547" i="1"/>
  <c r="BJ547" i="1" s="1"/>
  <c r="BH547" i="1"/>
  <c r="BK547" i="1" s="1"/>
  <c r="BI547" i="1"/>
  <c r="BH551" i="1"/>
  <c r="BK551" i="1" s="1"/>
  <c r="BG551" i="1"/>
  <c r="BJ551" i="1" s="1"/>
  <c r="BI551" i="1"/>
  <c r="BG537" i="1"/>
  <c r="BJ537" i="1" s="1"/>
  <c r="BH537" i="1"/>
  <c r="BK537" i="1" s="1"/>
  <c r="BI537" i="1"/>
  <c r="BH544" i="1"/>
  <c r="BK544" i="1" s="1"/>
  <c r="BG544" i="1"/>
  <c r="BJ544" i="1" s="1"/>
  <c r="BI544" i="1"/>
  <c r="BH549" i="1"/>
  <c r="BK549" i="1" s="1"/>
  <c r="BI549" i="1"/>
  <c r="BG549" i="1"/>
  <c r="BJ549" i="1" s="1"/>
  <c r="BG548" i="1"/>
  <c r="BJ548" i="1" s="1"/>
  <c r="BI548" i="1"/>
  <c r="BH548" i="1"/>
  <c r="BK548" i="1" s="1"/>
  <c r="AR549" i="1"/>
  <c r="AP549" i="1"/>
  <c r="AS549" i="1" s="1"/>
  <c r="AQ549" i="1"/>
  <c r="AT549" i="1" s="1"/>
  <c r="AQ550" i="1"/>
  <c r="AT550" i="1" s="1"/>
  <c r="AR550" i="1"/>
  <c r="AP550" i="1"/>
  <c r="AS550" i="1" s="1"/>
  <c r="AQ537" i="1"/>
  <c r="AT537" i="1" s="1"/>
  <c r="AR537" i="1"/>
  <c r="AP537" i="1"/>
  <c r="AS537" i="1" s="1"/>
  <c r="AQ546" i="1"/>
  <c r="AT546" i="1" s="1"/>
  <c r="AP546" i="1"/>
  <c r="AS546" i="1" s="1"/>
  <c r="AR546" i="1"/>
  <c r="AQ538" i="1"/>
  <c r="AT538" i="1" s="1"/>
  <c r="AP538" i="1"/>
  <c r="AS538" i="1" s="1"/>
  <c r="AR538" i="1"/>
  <c r="H560" i="1"/>
  <c r="AQ553" i="1"/>
  <c r="AT553" i="1" s="1"/>
  <c r="AP553" i="1"/>
  <c r="AS553" i="1" s="1"/>
  <c r="AR553" i="1"/>
  <c r="AQ536" i="1"/>
  <c r="AT536" i="1" s="1"/>
  <c r="AR536" i="1"/>
  <c r="AP536" i="1"/>
  <c r="AP548" i="1"/>
  <c r="AS548" i="1" s="1"/>
  <c r="AQ548" i="1"/>
  <c r="AT548" i="1" s="1"/>
  <c r="AR548" i="1"/>
  <c r="AP539" i="1"/>
  <c r="AS539" i="1" s="1"/>
  <c r="AQ539" i="1"/>
  <c r="AT539" i="1" s="1"/>
  <c r="AR539" i="1"/>
  <c r="AQ535" i="1"/>
  <c r="AN560" i="1"/>
  <c r="AR535" i="1"/>
  <c r="AQ541" i="1"/>
  <c r="AT541" i="1" s="1"/>
  <c r="AR541" i="1"/>
  <c r="AP541" i="1"/>
  <c r="AS541" i="1" s="1"/>
  <c r="AQ551" i="1"/>
  <c r="AT551" i="1" s="1"/>
  <c r="AR551" i="1"/>
  <c r="AP551" i="1"/>
  <c r="AS551" i="1" s="1"/>
  <c r="AR545" i="1"/>
  <c r="AP545" i="1"/>
  <c r="AS545" i="1" s="1"/>
  <c r="AQ545" i="1"/>
  <c r="AT545" i="1" s="1"/>
  <c r="AQ542" i="1"/>
  <c r="AT542" i="1" s="1"/>
  <c r="AR542" i="1"/>
  <c r="AP542" i="1"/>
  <c r="AS542" i="1" s="1"/>
  <c r="AP547" i="1"/>
  <c r="AS547" i="1" s="1"/>
  <c r="AR547" i="1"/>
  <c r="AQ547" i="1"/>
  <c r="AT547" i="1" s="1"/>
  <c r="AP543" i="1"/>
  <c r="AS543" i="1" s="1"/>
  <c r="AR543" i="1"/>
  <c r="AQ543" i="1"/>
  <c r="AT543" i="1" s="1"/>
  <c r="AR544" i="1"/>
  <c r="AP544" i="1"/>
  <c r="AS544" i="1" s="1"/>
  <c r="AQ544" i="1"/>
  <c r="AT544" i="1" s="1"/>
  <c r="AQ540" i="1"/>
  <c r="AT540" i="1" s="1"/>
  <c r="AR540" i="1"/>
  <c r="AP540" i="1"/>
  <c r="AS540" i="1" s="1"/>
  <c r="AQ552" i="1"/>
  <c r="AT552" i="1" s="1"/>
  <c r="AR552" i="1"/>
  <c r="AP552" i="1"/>
  <c r="AS552" i="1" s="1"/>
  <c r="BS548" i="1"/>
  <c r="BV548" i="1" s="1"/>
  <c r="BU548" i="1"/>
  <c r="BT548" i="1"/>
  <c r="BW548" i="1" s="1"/>
  <c r="BS540" i="1"/>
  <c r="BV540" i="1" s="1"/>
  <c r="BU540" i="1"/>
  <c r="BT540" i="1"/>
  <c r="BW540" i="1" s="1"/>
  <c r="BS549" i="1"/>
  <c r="BV549" i="1" s="1"/>
  <c r="BU549" i="1"/>
  <c r="BT549" i="1"/>
  <c r="BW549" i="1" s="1"/>
  <c r="BU543" i="1"/>
  <c r="BT543" i="1"/>
  <c r="BW543" i="1" s="1"/>
  <c r="BS543" i="1"/>
  <c r="BV543" i="1" s="1"/>
  <c r="BS542" i="1"/>
  <c r="BV542" i="1" s="1"/>
  <c r="BU542" i="1"/>
  <c r="BT542" i="1"/>
  <c r="BW542" i="1" s="1"/>
  <c r="BT546" i="1"/>
  <c r="BW546" i="1" s="1"/>
  <c r="BS546" i="1"/>
  <c r="BV546" i="1" s="1"/>
  <c r="BU546" i="1"/>
  <c r="BT535" i="1"/>
  <c r="BU535" i="1"/>
  <c r="BQ560" i="1"/>
  <c r="BU537" i="1"/>
  <c r="BT537" i="1"/>
  <c r="BW537" i="1" s="1"/>
  <c r="BS537" i="1"/>
  <c r="BV537" i="1" s="1"/>
  <c r="BS545" i="1"/>
  <c r="BV545" i="1" s="1"/>
  <c r="BT545" i="1"/>
  <c r="BW545" i="1" s="1"/>
  <c r="BU545" i="1"/>
  <c r="BS547" i="1"/>
  <c r="BV547" i="1" s="1"/>
  <c r="BU547" i="1"/>
  <c r="BT547" i="1"/>
  <c r="BW547" i="1" s="1"/>
  <c r="BT536" i="1"/>
  <c r="BW536" i="1" s="1"/>
  <c r="BS536" i="1"/>
  <c r="BU536" i="1"/>
  <c r="BU550" i="1"/>
  <c r="BT550" i="1"/>
  <c r="BW550" i="1" s="1"/>
  <c r="BS550" i="1"/>
  <c r="BV550" i="1" s="1"/>
  <c r="BS544" i="1"/>
  <c r="BV544" i="1" s="1"/>
  <c r="BU544" i="1"/>
  <c r="BT544" i="1"/>
  <c r="BW544" i="1" s="1"/>
  <c r="BT541" i="1"/>
  <c r="BW541" i="1" s="1"/>
  <c r="BS541" i="1"/>
  <c r="BV541" i="1" s="1"/>
  <c r="BU541" i="1"/>
  <c r="BT551" i="1"/>
  <c r="BW551" i="1" s="1"/>
  <c r="BU551" i="1"/>
  <c r="BS551" i="1"/>
  <c r="BV551" i="1" s="1"/>
  <c r="BT539" i="1"/>
  <c r="BW539" i="1" s="1"/>
  <c r="BU539" i="1"/>
  <c r="BS539" i="1"/>
  <c r="BV539" i="1" s="1"/>
  <c r="BS538" i="1"/>
  <c r="BV538" i="1" s="1"/>
  <c r="BU538" i="1"/>
  <c r="BT538" i="1"/>
  <c r="BW538" i="1" s="1"/>
  <c r="D565" i="1"/>
  <c r="B570" i="1"/>
  <c r="B562" i="1"/>
  <c r="B563" i="1" s="1"/>
  <c r="C565" i="1"/>
  <c r="G560" i="1"/>
  <c r="B571" i="1"/>
  <c r="B566" i="1"/>
  <c r="C575" i="1"/>
  <c r="B579" i="1"/>
  <c r="C566" i="1"/>
  <c r="B565" i="1"/>
  <c r="B576" i="1"/>
  <c r="J560" i="1"/>
  <c r="C576" i="1"/>
  <c r="B575" i="1"/>
  <c r="I560" i="1"/>
  <c r="C570" i="1"/>
  <c r="C571" i="1"/>
  <c r="D566" i="1"/>
  <c r="F560" i="1"/>
  <c r="BD2117" i="1"/>
  <c r="BF2117" i="1"/>
  <c r="AM1829" i="1"/>
  <c r="AR1780" i="1"/>
  <c r="CH536" i="1"/>
  <c r="CB1925" i="1"/>
  <c r="CG1876" i="1"/>
  <c r="BD1829" i="1"/>
  <c r="BI1780" i="1"/>
  <c r="AM1925" i="1"/>
  <c r="AO1925" i="1"/>
  <c r="AO1932" i="1" s="1"/>
  <c r="AM1973" i="1"/>
  <c r="AO1973" i="1"/>
  <c r="O2069" i="1"/>
  <c r="Q2069" i="1"/>
  <c r="O2117" i="1"/>
  <c r="Q2117" i="1"/>
  <c r="AA1877" i="1"/>
  <c r="AC1877" i="1"/>
  <c r="AC1883" i="1" s="1"/>
  <c r="CB1877" i="1"/>
  <c r="CG1828" i="1"/>
  <c r="BP2117" i="1"/>
  <c r="BR2117" i="1"/>
  <c r="AM2117" i="1"/>
  <c r="AO2117" i="1"/>
  <c r="CB1973" i="1"/>
  <c r="CG1924" i="1"/>
  <c r="BD2021" i="1"/>
  <c r="BF2021" i="1"/>
  <c r="CB1829" i="1"/>
  <c r="CG1780" i="1"/>
  <c r="BP2021" i="1"/>
  <c r="BR2021" i="1"/>
  <c r="BR2030" i="1" s="1"/>
  <c r="AA2021" i="1"/>
  <c r="AC2021" i="1"/>
  <c r="AA1781" i="1"/>
  <c r="AF1732" i="1"/>
  <c r="AA1736" i="1"/>
  <c r="BP2069" i="1"/>
  <c r="BR2069" i="1"/>
  <c r="T1732" i="1"/>
  <c r="O1781" i="1"/>
  <c r="O1736" i="1"/>
  <c r="CI535" i="1"/>
  <c r="O1877" i="1"/>
  <c r="Q1877" i="1"/>
  <c r="BD2069" i="1"/>
  <c r="BF2069" i="1"/>
  <c r="O1925" i="1"/>
  <c r="Q1925" i="1"/>
  <c r="O1829" i="1"/>
  <c r="Q1829" i="1"/>
  <c r="Q1834" i="1" s="1"/>
  <c r="O2021" i="1"/>
  <c r="Q2021" i="1"/>
  <c r="CB2021" i="1"/>
  <c r="CG1972" i="1"/>
  <c r="BD1925" i="1"/>
  <c r="BI1876" i="1"/>
  <c r="BP1877" i="1"/>
  <c r="BU1828" i="1"/>
  <c r="AM2021" i="1"/>
  <c r="AO2021" i="1"/>
  <c r="BP1925" i="1"/>
  <c r="BU1876" i="1"/>
  <c r="AA1925" i="1"/>
  <c r="AC1925" i="1"/>
  <c r="AM2069" i="1"/>
  <c r="AO2069" i="1"/>
  <c r="AA2069" i="1"/>
  <c r="AC2069" i="1"/>
  <c r="BD1973" i="1"/>
  <c r="BF1973" i="1"/>
  <c r="BF1981" i="1" s="1"/>
  <c r="BD1781" i="1"/>
  <c r="BI1732" i="1"/>
  <c r="BD1736" i="1"/>
  <c r="BP1781" i="1"/>
  <c r="BU1732" i="1"/>
  <c r="BP1736" i="1"/>
  <c r="AM1781" i="1"/>
  <c r="AR1732" i="1"/>
  <c r="AM1736" i="1"/>
  <c r="CB2069" i="1"/>
  <c r="CD2069" i="1"/>
  <c r="CD2079" i="1" s="1"/>
  <c r="CB1781" i="1"/>
  <c r="CG1732" i="1"/>
  <c r="CB1736" i="1"/>
  <c r="AM1877" i="1"/>
  <c r="AR1828" i="1"/>
  <c r="BP1829" i="1"/>
  <c r="BU1780" i="1"/>
  <c r="BD1877" i="1"/>
  <c r="BI1828" i="1"/>
  <c r="AA1829" i="1"/>
  <c r="AF1780" i="1"/>
  <c r="BP1973" i="1"/>
  <c r="BU1924" i="1"/>
  <c r="AA2117" i="1"/>
  <c r="AC2117" i="1"/>
  <c r="AA1973" i="1"/>
  <c r="AC1973" i="1"/>
  <c r="O1973" i="1"/>
  <c r="Q1973" i="1"/>
  <c r="CB2117" i="1"/>
  <c r="CD2117" i="1"/>
  <c r="CB571" i="1" l="1"/>
  <c r="CB576" i="1"/>
  <c r="CA562" i="1"/>
  <c r="CA563" i="1" s="1"/>
  <c r="CH560" i="1"/>
  <c r="CA566" i="1"/>
  <c r="CA565" i="1"/>
  <c r="CB570" i="1"/>
  <c r="CE560" i="1"/>
  <c r="CA579" i="1"/>
  <c r="CB565" i="1"/>
  <c r="CA575" i="1"/>
  <c r="CC566" i="1"/>
  <c r="CA571" i="1"/>
  <c r="CC565" i="1"/>
  <c r="CF560" i="1"/>
  <c r="CA576" i="1"/>
  <c r="CB575" i="1"/>
  <c r="CG560" i="1"/>
  <c r="CI560" i="1"/>
  <c r="CB566" i="1"/>
  <c r="CA570" i="1"/>
  <c r="BC562" i="1"/>
  <c r="BC563" i="1" s="1"/>
  <c r="BK535" i="1"/>
  <c r="BK560" i="1" s="1"/>
  <c r="BD571" i="1"/>
  <c r="BD566" i="1"/>
  <c r="BH560" i="1"/>
  <c r="BE565" i="1"/>
  <c r="BC570" i="1"/>
  <c r="BJ536" i="1"/>
  <c r="BJ560" i="1" s="1"/>
  <c r="BG560" i="1"/>
  <c r="BD575" i="1"/>
  <c r="BD565" i="1"/>
  <c r="BC576" i="1"/>
  <c r="BC565" i="1"/>
  <c r="BD570" i="1"/>
  <c r="BC575" i="1"/>
  <c r="BC566" i="1"/>
  <c r="BI560" i="1"/>
  <c r="BC571" i="1"/>
  <c r="BE566" i="1"/>
  <c r="BD576" i="1"/>
  <c r="BC579" i="1"/>
  <c r="AL565" i="1"/>
  <c r="AS536" i="1"/>
  <c r="AS560" i="1" s="1"/>
  <c r="AL575" i="1"/>
  <c r="AL570" i="1"/>
  <c r="AL576" i="1"/>
  <c r="AM565" i="1"/>
  <c r="AN565" i="1"/>
  <c r="AM575" i="1"/>
  <c r="AP560" i="1"/>
  <c r="AL571" i="1"/>
  <c r="AL562" i="1"/>
  <c r="AL563" i="1" s="1"/>
  <c r="AL579" i="1"/>
  <c r="AN566" i="1"/>
  <c r="AM576" i="1"/>
  <c r="AT535" i="1"/>
  <c r="AT560" i="1" s="1"/>
  <c r="AM566" i="1"/>
  <c r="AM571" i="1"/>
  <c r="AQ560" i="1"/>
  <c r="AL566" i="1"/>
  <c r="AM570" i="1"/>
  <c r="AR560" i="1"/>
  <c r="BO562" i="1"/>
  <c r="BO563" i="1" s="1"/>
  <c r="BQ566" i="1"/>
  <c r="BU560" i="1"/>
  <c r="BO571" i="1"/>
  <c r="BP576" i="1"/>
  <c r="BO579" i="1"/>
  <c r="BW535" i="1"/>
  <c r="BW560" i="1" s="1"/>
  <c r="BP565" i="1"/>
  <c r="BT560" i="1"/>
  <c r="BP566" i="1"/>
  <c r="BP571" i="1"/>
  <c r="BO565" i="1"/>
  <c r="BV536" i="1"/>
  <c r="BV560" i="1" s="1"/>
  <c r="BO575" i="1"/>
  <c r="BP575" i="1"/>
  <c r="BO570" i="1"/>
  <c r="BO576" i="1"/>
  <c r="BP570" i="1"/>
  <c r="BQ565" i="1"/>
  <c r="BS560" i="1"/>
  <c r="BO566" i="1"/>
  <c r="G566" i="1"/>
  <c r="G571" i="1"/>
  <c r="B581" i="1" s="1"/>
  <c r="G576" i="1"/>
  <c r="C581" i="1" s="1"/>
  <c r="BP1830" i="1"/>
  <c r="BU1781" i="1"/>
  <c r="BP1785" i="1"/>
  <c r="AA2022" i="1"/>
  <c r="AC2022" i="1"/>
  <c r="CB1830" i="1"/>
  <c r="CG1781" i="1"/>
  <c r="CB1785" i="1"/>
  <c r="CB2118" i="1"/>
  <c r="CD2118" i="1"/>
  <c r="CD2128" i="1" s="1"/>
  <c r="BD2022" i="1"/>
  <c r="BF2022" i="1"/>
  <c r="BF2030" i="1" s="1"/>
  <c r="AM2118" i="1"/>
  <c r="AO2118" i="1"/>
  <c r="AA1974" i="1"/>
  <c r="AC1974" i="1"/>
  <c r="BP1974" i="1"/>
  <c r="BU1925" i="1"/>
  <c r="O2070" i="1"/>
  <c r="Q2070" i="1"/>
  <c r="BD2118" i="1"/>
  <c r="BF2118" i="1"/>
  <c r="O1926" i="1"/>
  <c r="Q1926" i="1"/>
  <c r="BP2070" i="1"/>
  <c r="BR2070" i="1"/>
  <c r="BR2079" i="1" s="1"/>
  <c r="CB2022" i="1"/>
  <c r="CG1973" i="1"/>
  <c r="CB1926" i="1"/>
  <c r="CG1877" i="1"/>
  <c r="O2022" i="1"/>
  <c r="Q2022" i="1"/>
  <c r="BP2022" i="1"/>
  <c r="BU1973" i="1"/>
  <c r="BD1926" i="1"/>
  <c r="BI1877" i="1"/>
  <c r="AM1926" i="1"/>
  <c r="AR1877" i="1"/>
  <c r="BD1830" i="1"/>
  <c r="BI1781" i="1"/>
  <c r="BD1785" i="1"/>
  <c r="BP1926" i="1"/>
  <c r="BU1877" i="1"/>
  <c r="CB2070" i="1"/>
  <c r="CG2021" i="1"/>
  <c r="O1878" i="1"/>
  <c r="Q1878" i="1"/>
  <c r="Q1883" i="1" s="1"/>
  <c r="O1974" i="1"/>
  <c r="Q1974" i="1"/>
  <c r="O1830" i="1"/>
  <c r="T1781" i="1"/>
  <c r="O1785" i="1"/>
  <c r="AA2070" i="1"/>
  <c r="AC2070" i="1"/>
  <c r="BD2070" i="1"/>
  <c r="BF2070" i="1"/>
  <c r="O2118" i="1"/>
  <c r="Q2118" i="1"/>
  <c r="AM1974" i="1"/>
  <c r="AO1974" i="1"/>
  <c r="AO1981" i="1" s="1"/>
  <c r="CB1974" i="1"/>
  <c r="CG1925" i="1"/>
  <c r="BP2118" i="1"/>
  <c r="BR2118" i="1"/>
  <c r="AA1830" i="1"/>
  <c r="AF1781" i="1"/>
  <c r="AA1785" i="1"/>
  <c r="CB1878" i="1"/>
  <c r="CG1829" i="1"/>
  <c r="AM2022" i="1"/>
  <c r="AO2022" i="1"/>
  <c r="AA1878" i="1"/>
  <c r="AF1829" i="1"/>
  <c r="BP1878" i="1"/>
  <c r="BU1829" i="1"/>
  <c r="AM1830" i="1"/>
  <c r="AR1781" i="1"/>
  <c r="AM1785" i="1"/>
  <c r="AA2118" i="1"/>
  <c r="AC2118" i="1"/>
  <c r="AM2070" i="1"/>
  <c r="AO2070" i="1"/>
  <c r="BD1974" i="1"/>
  <c r="BI1925" i="1"/>
  <c r="AA1926" i="1"/>
  <c r="AC1926" i="1"/>
  <c r="AC1932" i="1" s="1"/>
  <c r="BD1878" i="1"/>
  <c r="BI1829" i="1"/>
  <c r="AM1878" i="1"/>
  <c r="AR1829" i="1"/>
  <c r="CF571" i="1" l="1"/>
  <c r="CA581" i="1" s="1"/>
  <c r="CF576" i="1"/>
  <c r="CB581" i="1" s="1"/>
  <c r="CF566" i="1"/>
  <c r="BH576" i="1"/>
  <c r="BD581" i="1" s="1"/>
  <c r="D588" i="1"/>
  <c r="F588" i="1" s="1"/>
  <c r="I588" i="1" s="1"/>
  <c r="BH566" i="1"/>
  <c r="BH571" i="1"/>
  <c r="BC581" i="1" s="1"/>
  <c r="AQ576" i="1"/>
  <c r="AM581" i="1" s="1"/>
  <c r="AQ571" i="1"/>
  <c r="AL581" i="1" s="1"/>
  <c r="AQ566" i="1"/>
  <c r="BT576" i="1"/>
  <c r="BP581" i="1" s="1"/>
  <c r="BS602" i="1" s="1"/>
  <c r="BV602" i="1" s="1"/>
  <c r="BT566" i="1"/>
  <c r="D584" i="1"/>
  <c r="H584" i="1" s="1"/>
  <c r="D604" i="1"/>
  <c r="G604" i="1" s="1"/>
  <c r="J604" i="1" s="1"/>
  <c r="D600" i="1"/>
  <c r="H600" i="1" s="1"/>
  <c r="D585" i="1"/>
  <c r="F585" i="1" s="1"/>
  <c r="D596" i="1"/>
  <c r="G596" i="1" s="1"/>
  <c r="J596" i="1" s="1"/>
  <c r="BT571" i="1"/>
  <c r="BO581" i="1" s="1"/>
  <c r="D592" i="1"/>
  <c r="G592" i="1" s="1"/>
  <c r="J592" i="1" s="1"/>
  <c r="D599" i="1"/>
  <c r="H599" i="1" s="1"/>
  <c r="D602" i="1"/>
  <c r="H602" i="1" s="1"/>
  <c r="D598" i="1"/>
  <c r="F598" i="1" s="1"/>
  <c r="I598" i="1" s="1"/>
  <c r="D594" i="1"/>
  <c r="G594" i="1" s="1"/>
  <c r="J594" i="1" s="1"/>
  <c r="D590" i="1"/>
  <c r="G590" i="1" s="1"/>
  <c r="J590" i="1" s="1"/>
  <c r="D587" i="1"/>
  <c r="H587" i="1" s="1"/>
  <c r="D603" i="1"/>
  <c r="H603" i="1" s="1"/>
  <c r="D595" i="1"/>
  <c r="G595" i="1" s="1"/>
  <c r="J595" i="1" s="1"/>
  <c r="D591" i="1"/>
  <c r="F591" i="1" s="1"/>
  <c r="I591" i="1" s="1"/>
  <c r="D586" i="1"/>
  <c r="F586" i="1" s="1"/>
  <c r="I586" i="1" s="1"/>
  <c r="D605" i="1"/>
  <c r="F605" i="1" s="1"/>
  <c r="I605" i="1" s="1"/>
  <c r="D601" i="1"/>
  <c r="F601" i="1" s="1"/>
  <c r="I601" i="1" s="1"/>
  <c r="D597" i="1"/>
  <c r="F597" i="1" s="1"/>
  <c r="I597" i="1" s="1"/>
  <c r="D593" i="1"/>
  <c r="G593" i="1" s="1"/>
  <c r="J593" i="1" s="1"/>
  <c r="D589" i="1"/>
  <c r="G589" i="1" s="1"/>
  <c r="J589" i="1" s="1"/>
  <c r="BD2023" i="1"/>
  <c r="BI1974" i="1"/>
  <c r="BP1879" i="1"/>
  <c r="BU1830" i="1"/>
  <c r="BP1834" i="1"/>
  <c r="AA1927" i="1"/>
  <c r="AF1878" i="1"/>
  <c r="AM2071" i="1"/>
  <c r="AO2071" i="1"/>
  <c r="AA1879" i="1"/>
  <c r="AF1830" i="1"/>
  <c r="AA1834" i="1"/>
  <c r="O2119" i="1"/>
  <c r="Q2119" i="1"/>
  <c r="BD2071" i="1"/>
  <c r="BF2071" i="1"/>
  <c r="BF2079" i="1" s="1"/>
  <c r="AA1975" i="1"/>
  <c r="AC1975" i="1"/>
  <c r="AC1981" i="1" s="1"/>
  <c r="AM1879" i="1"/>
  <c r="AR1830" i="1"/>
  <c r="AM1834" i="1"/>
  <c r="CB1927" i="1"/>
  <c r="CG1878" i="1"/>
  <c r="BD2119" i="1"/>
  <c r="BF2119" i="1"/>
  <c r="O2023" i="1"/>
  <c r="Q2023" i="1"/>
  <c r="CB2119" i="1"/>
  <c r="CG2119" i="1" s="1"/>
  <c r="CG2070" i="1"/>
  <c r="BD1975" i="1"/>
  <c r="BI1926" i="1"/>
  <c r="CB2071" i="1"/>
  <c r="CG2022" i="1"/>
  <c r="CB1879" i="1"/>
  <c r="CG1830" i="1"/>
  <c r="CB1834" i="1"/>
  <c r="AM1927" i="1"/>
  <c r="AR1878" i="1"/>
  <c r="CB2023" i="1"/>
  <c r="CG1974" i="1"/>
  <c r="O1879" i="1"/>
  <c r="T1830" i="1"/>
  <c r="O1834" i="1"/>
  <c r="BP1975" i="1"/>
  <c r="BU1926" i="1"/>
  <c r="BD1879" i="1"/>
  <c r="BI1830" i="1"/>
  <c r="BD1834" i="1"/>
  <c r="AM1975" i="1"/>
  <c r="AR1926" i="1"/>
  <c r="BP2071" i="1"/>
  <c r="BU2022" i="1"/>
  <c r="CB1975" i="1"/>
  <c r="CG1926" i="1"/>
  <c r="O1975" i="1"/>
  <c r="Q1975" i="1"/>
  <c r="BP2023" i="1"/>
  <c r="BU1974" i="1"/>
  <c r="AA2119" i="1"/>
  <c r="AC2119" i="1"/>
  <c r="O1927" i="1"/>
  <c r="Q1927" i="1"/>
  <c r="Q1932" i="1" s="1"/>
  <c r="BP2119" i="1"/>
  <c r="BR2119" i="1"/>
  <c r="BR2128" i="1" s="1"/>
  <c r="AA2071" i="1"/>
  <c r="AC2071" i="1"/>
  <c r="BD1927" i="1"/>
  <c r="BI1878" i="1"/>
  <c r="AM2119" i="1"/>
  <c r="AO2119" i="1"/>
  <c r="BP1927" i="1"/>
  <c r="BU1878" i="1"/>
  <c r="AM2023" i="1"/>
  <c r="AO2023" i="1"/>
  <c r="AO2030" i="1" s="1"/>
  <c r="O2071" i="1"/>
  <c r="Q2071" i="1"/>
  <c r="AA2023" i="1"/>
  <c r="AC2023" i="1"/>
  <c r="CC590" i="1" l="1"/>
  <c r="CG590" i="1" s="1"/>
  <c r="CF603" i="1"/>
  <c r="CI603" i="1" s="1"/>
  <c r="CE600" i="1"/>
  <c r="CH600" i="1" s="1"/>
  <c r="CE603" i="1"/>
  <c r="CH603" i="1" s="1"/>
  <c r="CC586" i="1"/>
  <c r="CF586" i="1" s="1"/>
  <c r="CI586" i="1" s="1"/>
  <c r="CC592" i="1"/>
  <c r="CF592" i="1" s="1"/>
  <c r="CI592" i="1" s="1"/>
  <c r="CC596" i="1"/>
  <c r="CG596" i="1" s="1"/>
  <c r="CF600" i="1"/>
  <c r="CI600" i="1" s="1"/>
  <c r="CE602" i="1"/>
  <c r="CH602" i="1" s="1"/>
  <c r="CC595" i="1"/>
  <c r="CG595" i="1" s="1"/>
  <c r="CC587" i="1"/>
  <c r="CE587" i="1" s="1"/>
  <c r="CH587" i="1" s="1"/>
  <c r="CF605" i="1"/>
  <c r="CI605" i="1" s="1"/>
  <c r="CC598" i="1"/>
  <c r="CG598" i="1" s="1"/>
  <c r="CC591" i="1"/>
  <c r="CE591" i="1" s="1"/>
  <c r="CH591" i="1" s="1"/>
  <c r="CC584" i="1"/>
  <c r="CG584" i="1" s="1"/>
  <c r="CF602" i="1"/>
  <c r="CI602" i="1" s="1"/>
  <c r="CE604" i="1"/>
  <c r="CH604" i="1" s="1"/>
  <c r="CC599" i="1"/>
  <c r="CE599" i="1" s="1"/>
  <c r="CH599" i="1" s="1"/>
  <c r="CC594" i="1"/>
  <c r="CF594" i="1" s="1"/>
  <c r="CI594" i="1" s="1"/>
  <c r="CC588" i="1"/>
  <c r="CE588" i="1" s="1"/>
  <c r="CH588" i="1" s="1"/>
  <c r="CF601" i="1"/>
  <c r="CI601" i="1" s="1"/>
  <c r="CE605" i="1"/>
  <c r="CH605" i="1" s="1"/>
  <c r="CE601" i="1"/>
  <c r="CH601" i="1" s="1"/>
  <c r="CC597" i="1"/>
  <c r="CE597" i="1" s="1"/>
  <c r="CH597" i="1" s="1"/>
  <c r="CC593" i="1"/>
  <c r="CF593" i="1" s="1"/>
  <c r="CI593" i="1" s="1"/>
  <c r="CC589" i="1"/>
  <c r="CE589" i="1" s="1"/>
  <c r="CH589" i="1" s="1"/>
  <c r="CC585" i="1"/>
  <c r="CG585" i="1" s="1"/>
  <c r="CF604" i="1"/>
  <c r="CI604" i="1" s="1"/>
  <c r="G599" i="1"/>
  <c r="J599" i="1" s="1"/>
  <c r="H588" i="1"/>
  <c r="G584" i="1"/>
  <c r="J584" i="1" s="1"/>
  <c r="H590" i="1"/>
  <c r="F599" i="1"/>
  <c r="I599" i="1" s="1"/>
  <c r="G600" i="1"/>
  <c r="J600" i="1" s="1"/>
  <c r="G588" i="1"/>
  <c r="J588" i="1" s="1"/>
  <c r="F600" i="1"/>
  <c r="I600" i="1" s="1"/>
  <c r="BS601" i="1"/>
  <c r="BV601" i="1" s="1"/>
  <c r="H605" i="1"/>
  <c r="BH602" i="1"/>
  <c r="BK602" i="1" s="1"/>
  <c r="BH603" i="1"/>
  <c r="BK603" i="1" s="1"/>
  <c r="BH604" i="1"/>
  <c r="BK604" i="1" s="1"/>
  <c r="BH605" i="1"/>
  <c r="BK605" i="1" s="1"/>
  <c r="G597" i="1"/>
  <c r="J597" i="1" s="1"/>
  <c r="BE587" i="1"/>
  <c r="BE591" i="1"/>
  <c r="BE595" i="1"/>
  <c r="BE599" i="1"/>
  <c r="BG603" i="1"/>
  <c r="BJ603" i="1" s="1"/>
  <c r="BE585" i="1"/>
  <c r="BE588" i="1"/>
  <c r="BE596" i="1"/>
  <c r="BG604" i="1"/>
  <c r="BJ604" i="1" s="1"/>
  <c r="BE584" i="1"/>
  <c r="BE589" i="1"/>
  <c r="BE593" i="1"/>
  <c r="BE597" i="1"/>
  <c r="BG605" i="1"/>
  <c r="BJ605" i="1" s="1"/>
  <c r="BE586" i="1"/>
  <c r="BE590" i="1"/>
  <c r="BE594" i="1"/>
  <c r="BE598" i="1"/>
  <c r="BG602" i="1"/>
  <c r="BJ602" i="1" s="1"/>
  <c r="BE592" i="1"/>
  <c r="BE600" i="1"/>
  <c r="BE601" i="1"/>
  <c r="H585" i="1"/>
  <c r="BS603" i="1"/>
  <c r="BV603" i="1" s="1"/>
  <c r="G585" i="1"/>
  <c r="J585" i="1" s="1"/>
  <c r="F594" i="1"/>
  <c r="I594" i="1" s="1"/>
  <c r="BS604" i="1"/>
  <c r="BV604" i="1" s="1"/>
  <c r="BS605" i="1"/>
  <c r="BV605" i="1" s="1"/>
  <c r="AQ605" i="1"/>
  <c r="AT605" i="1" s="1"/>
  <c r="AQ603" i="1"/>
  <c r="AT603" i="1" s="1"/>
  <c r="F604" i="1"/>
  <c r="I604" i="1" s="1"/>
  <c r="F592" i="1"/>
  <c r="I592" i="1" s="1"/>
  <c r="H604" i="1"/>
  <c r="AQ604" i="1"/>
  <c r="AT604" i="1" s="1"/>
  <c r="AN599" i="1"/>
  <c r="AN589" i="1"/>
  <c r="AN592" i="1"/>
  <c r="AN598" i="1"/>
  <c r="AN591" i="1"/>
  <c r="AP605" i="1"/>
  <c r="AS605" i="1" s="1"/>
  <c r="AN600" i="1"/>
  <c r="AN601" i="1"/>
  <c r="AN590" i="1"/>
  <c r="AN597" i="1"/>
  <c r="AN594" i="1"/>
  <c r="AN596" i="1"/>
  <c r="AN586" i="1"/>
  <c r="AN587" i="1"/>
  <c r="AN593" i="1"/>
  <c r="AP604" i="1"/>
  <c r="AS604" i="1" s="1"/>
  <c r="AP603" i="1"/>
  <c r="AS603" i="1" s="1"/>
  <c r="AN588" i="1"/>
  <c r="AN584" i="1"/>
  <c r="AN602" i="1"/>
  <c r="AN595" i="1"/>
  <c r="AN585" i="1"/>
  <c r="H592" i="1"/>
  <c r="H589" i="1"/>
  <c r="H598" i="1"/>
  <c r="H591" i="1"/>
  <c r="F596" i="1"/>
  <c r="I596" i="1" s="1"/>
  <c r="H586" i="1"/>
  <c r="H597" i="1"/>
  <c r="F587" i="1"/>
  <c r="I587" i="1" s="1"/>
  <c r="F602" i="1"/>
  <c r="I602" i="1" s="1"/>
  <c r="G591" i="1"/>
  <c r="J591" i="1" s="1"/>
  <c r="BT603" i="1"/>
  <c r="BW603" i="1" s="1"/>
  <c r="BT604" i="1"/>
  <c r="BW604" i="1" s="1"/>
  <c r="BT601" i="1"/>
  <c r="BW601" i="1" s="1"/>
  <c r="BT605" i="1"/>
  <c r="BW605" i="1" s="1"/>
  <c r="BT602" i="1"/>
  <c r="BW602" i="1" s="1"/>
  <c r="BQ593" i="1"/>
  <c r="BQ587" i="1"/>
  <c r="BQ591" i="1"/>
  <c r="BQ595" i="1"/>
  <c r="BQ588" i="1"/>
  <c r="BQ597" i="1"/>
  <c r="H595" i="1"/>
  <c r="BQ600" i="1"/>
  <c r="BQ586" i="1"/>
  <c r="BQ592" i="1"/>
  <c r="BQ584" i="1"/>
  <c r="H596" i="1"/>
  <c r="G603" i="1"/>
  <c r="J603" i="1" s="1"/>
  <c r="G605" i="1"/>
  <c r="J605" i="1" s="1"/>
  <c r="BQ589" i="1"/>
  <c r="BQ598" i="1"/>
  <c r="BQ594" i="1"/>
  <c r="BQ599" i="1"/>
  <c r="F603" i="1"/>
  <c r="I603" i="1" s="1"/>
  <c r="BQ590" i="1"/>
  <c r="BQ585" i="1"/>
  <c r="BQ596" i="1"/>
  <c r="H593" i="1"/>
  <c r="F593" i="1"/>
  <c r="I593" i="1" s="1"/>
  <c r="G587" i="1"/>
  <c r="J587" i="1" s="1"/>
  <c r="F590" i="1"/>
  <c r="I590" i="1" s="1"/>
  <c r="G602" i="1"/>
  <c r="J602" i="1" s="1"/>
  <c r="D609" i="1"/>
  <c r="G586" i="1"/>
  <c r="J586" i="1" s="1"/>
  <c r="F595" i="1"/>
  <c r="I595" i="1" s="1"/>
  <c r="F589" i="1"/>
  <c r="I589" i="1" s="1"/>
  <c r="G601" i="1"/>
  <c r="J601" i="1" s="1"/>
  <c r="H594" i="1"/>
  <c r="G598" i="1"/>
  <c r="J598" i="1" s="1"/>
  <c r="H601" i="1"/>
  <c r="O2120" i="1"/>
  <c r="Q2120" i="1"/>
  <c r="O2024" i="1"/>
  <c r="Q2024" i="1"/>
  <c r="BD2120" i="1"/>
  <c r="BF2120" i="1"/>
  <c r="BF2128" i="1" s="1"/>
  <c r="AA2072" i="1"/>
  <c r="AC2072" i="1"/>
  <c r="BD1928" i="1"/>
  <c r="BI1879" i="1"/>
  <c r="BD1883" i="1"/>
  <c r="AA2024" i="1"/>
  <c r="AC2024" i="1"/>
  <c r="AC2030" i="1" s="1"/>
  <c r="AA1928" i="1"/>
  <c r="AF1879" i="1"/>
  <c r="AA1883" i="1"/>
  <c r="BP1928" i="1"/>
  <c r="BU1879" i="1"/>
  <c r="BP1883" i="1"/>
  <c r="CB2024" i="1"/>
  <c r="CG1975" i="1"/>
  <c r="AM2024" i="1"/>
  <c r="AR1975" i="1"/>
  <c r="CB1928" i="1"/>
  <c r="CG1879" i="1"/>
  <c r="CB1883" i="1"/>
  <c r="CB2120" i="1"/>
  <c r="CG2120" i="1" s="1"/>
  <c r="CG2071" i="1"/>
  <c r="AM1928" i="1"/>
  <c r="AR1879" i="1"/>
  <c r="AM1883" i="1"/>
  <c r="AA1976" i="1"/>
  <c r="AF1927" i="1"/>
  <c r="BD2072" i="1"/>
  <c r="BI2023" i="1"/>
  <c r="I585" i="1"/>
  <c r="BP2120" i="1"/>
  <c r="BU2120" i="1" s="1"/>
  <c r="BU2071" i="1"/>
  <c r="BD2024" i="1"/>
  <c r="BI1975" i="1"/>
  <c r="AM2120" i="1"/>
  <c r="AO2120" i="1"/>
  <c r="BP1976" i="1"/>
  <c r="BU1927" i="1"/>
  <c r="AA2120" i="1"/>
  <c r="AC2120" i="1"/>
  <c r="BP2072" i="1"/>
  <c r="BU2023" i="1"/>
  <c r="CB2072" i="1"/>
  <c r="CG2023" i="1"/>
  <c r="AM2072" i="1"/>
  <c r="AO2072" i="1"/>
  <c r="AO2079" i="1" s="1"/>
  <c r="BD1976" i="1"/>
  <c r="BI1927" i="1"/>
  <c r="O1976" i="1"/>
  <c r="Q1976" i="1"/>
  <c r="Q1981" i="1" s="1"/>
  <c r="BP2024" i="1"/>
  <c r="BU1975" i="1"/>
  <c r="O1928" i="1"/>
  <c r="T1879" i="1"/>
  <c r="O1883" i="1"/>
  <c r="AM1976" i="1"/>
  <c r="AR1927" i="1"/>
  <c r="O2072" i="1"/>
  <c r="Q2072" i="1"/>
  <c r="CB1976" i="1"/>
  <c r="CG1927" i="1"/>
  <c r="CG586" i="1" l="1"/>
  <c r="CF590" i="1"/>
  <c r="CI590" i="1" s="1"/>
  <c r="CE590" i="1"/>
  <c r="CH590" i="1" s="1"/>
  <c r="CF591" i="1"/>
  <c r="CI591" i="1" s="1"/>
  <c r="CF596" i="1"/>
  <c r="CI596" i="1" s="1"/>
  <c r="CE592" i="1"/>
  <c r="CH592" i="1" s="1"/>
  <c r="CG592" i="1"/>
  <c r="CE586" i="1"/>
  <c r="CH586" i="1" s="1"/>
  <c r="CF598" i="1"/>
  <c r="CI598" i="1" s="1"/>
  <c r="CE593" i="1"/>
  <c r="CH593" i="1" s="1"/>
  <c r="CE598" i="1"/>
  <c r="CH598" i="1" s="1"/>
  <c r="CE596" i="1"/>
  <c r="CH596" i="1" s="1"/>
  <c r="CE595" i="1"/>
  <c r="CH595" i="1" s="1"/>
  <c r="CF595" i="1"/>
  <c r="CI595" i="1" s="1"/>
  <c r="CG589" i="1"/>
  <c r="CF589" i="1"/>
  <c r="CI589" i="1" s="1"/>
  <c r="CG591" i="1"/>
  <c r="CG599" i="1"/>
  <c r="CF587" i="1"/>
  <c r="CI587" i="1" s="1"/>
  <c r="CF584" i="1"/>
  <c r="CI584" i="1" s="1"/>
  <c r="CF599" i="1"/>
  <c r="CI599" i="1" s="1"/>
  <c r="CG587" i="1"/>
  <c r="CE594" i="1"/>
  <c r="CH594" i="1" s="1"/>
  <c r="CG597" i="1"/>
  <c r="CE585" i="1"/>
  <c r="CG588" i="1"/>
  <c r="CG594" i="1"/>
  <c r="CF588" i="1"/>
  <c r="CI588" i="1" s="1"/>
  <c r="CF585" i="1"/>
  <c r="CI585" i="1" s="1"/>
  <c r="CC609" i="1"/>
  <c r="CG593" i="1"/>
  <c r="CF597" i="1"/>
  <c r="CI597" i="1" s="1"/>
  <c r="BI598" i="1"/>
  <c r="BG598" i="1"/>
  <c r="BJ598" i="1" s="1"/>
  <c r="BH598" i="1"/>
  <c r="BK598" i="1" s="1"/>
  <c r="BI584" i="1"/>
  <c r="BE609" i="1"/>
  <c r="BH584" i="1"/>
  <c r="BH591" i="1"/>
  <c r="BK591" i="1" s="1"/>
  <c r="BI591" i="1"/>
  <c r="BG591" i="1"/>
  <c r="BJ591" i="1" s="1"/>
  <c r="BG594" i="1"/>
  <c r="BJ594" i="1" s="1"/>
  <c r="BH594" i="1"/>
  <c r="BK594" i="1" s="1"/>
  <c r="BI594" i="1"/>
  <c r="BH586" i="1"/>
  <c r="BK586" i="1" s="1"/>
  <c r="BI586" i="1"/>
  <c r="BG586" i="1"/>
  <c r="BJ586" i="1" s="1"/>
  <c r="BG589" i="1"/>
  <c r="BJ589" i="1" s="1"/>
  <c r="BH589" i="1"/>
  <c r="BK589" i="1" s="1"/>
  <c r="BI589" i="1"/>
  <c r="BG588" i="1"/>
  <c r="BJ588" i="1" s="1"/>
  <c r="BH588" i="1"/>
  <c r="BK588" i="1" s="1"/>
  <c r="BI588" i="1"/>
  <c r="BH595" i="1"/>
  <c r="BK595" i="1" s="1"/>
  <c r="BI595" i="1"/>
  <c r="BG595" i="1"/>
  <c r="BJ595" i="1" s="1"/>
  <c r="BG601" i="1"/>
  <c r="BJ601" i="1" s="1"/>
  <c r="BH601" i="1"/>
  <c r="BK601" i="1" s="1"/>
  <c r="BI601" i="1"/>
  <c r="BH585" i="1"/>
  <c r="BK585" i="1" s="1"/>
  <c r="BG585" i="1"/>
  <c r="BI585" i="1"/>
  <c r="BH600" i="1"/>
  <c r="BK600" i="1" s="1"/>
  <c r="BI600" i="1"/>
  <c r="BG600" i="1"/>
  <c r="BJ600" i="1" s="1"/>
  <c r="BI597" i="1"/>
  <c r="BG597" i="1"/>
  <c r="BJ597" i="1" s="1"/>
  <c r="BH597" i="1"/>
  <c r="BK597" i="1" s="1"/>
  <c r="BH587" i="1"/>
  <c r="BK587" i="1" s="1"/>
  <c r="BI587" i="1"/>
  <c r="BG587" i="1"/>
  <c r="BJ587" i="1" s="1"/>
  <c r="BH592" i="1"/>
  <c r="BK592" i="1" s="1"/>
  <c r="BI592" i="1"/>
  <c r="BG592" i="1"/>
  <c r="BJ592" i="1" s="1"/>
  <c r="BG590" i="1"/>
  <c r="BJ590" i="1" s="1"/>
  <c r="BH590" i="1"/>
  <c r="BK590" i="1" s="1"/>
  <c r="BI590" i="1"/>
  <c r="BH593" i="1"/>
  <c r="BK593" i="1" s="1"/>
  <c r="BI593" i="1"/>
  <c r="BG593" i="1"/>
  <c r="BJ593" i="1" s="1"/>
  <c r="BI596" i="1"/>
  <c r="BG596" i="1"/>
  <c r="BJ596" i="1" s="1"/>
  <c r="BH596" i="1"/>
  <c r="BK596" i="1" s="1"/>
  <c r="BG599" i="1"/>
  <c r="BJ599" i="1" s="1"/>
  <c r="BI599" i="1"/>
  <c r="BH599" i="1"/>
  <c r="BK599" i="1" s="1"/>
  <c r="AP590" i="1"/>
  <c r="AS590" i="1" s="1"/>
  <c r="AR590" i="1"/>
  <c r="AQ590" i="1"/>
  <c r="AT590" i="1" s="1"/>
  <c r="AR599" i="1"/>
  <c r="AP599" i="1"/>
  <c r="AS599" i="1" s="1"/>
  <c r="AQ599" i="1"/>
  <c r="AT599" i="1" s="1"/>
  <c r="AR602" i="1"/>
  <c r="AP602" i="1"/>
  <c r="AS602" i="1" s="1"/>
  <c r="AQ602" i="1"/>
  <c r="AT602" i="1" s="1"/>
  <c r="AQ596" i="1"/>
  <c r="AT596" i="1" s="1"/>
  <c r="AP596" i="1"/>
  <c r="AS596" i="1" s="1"/>
  <c r="AR596" i="1"/>
  <c r="AR601" i="1"/>
  <c r="AP601" i="1"/>
  <c r="AS601" i="1" s="1"/>
  <c r="AQ601" i="1"/>
  <c r="AT601" i="1" s="1"/>
  <c r="AP598" i="1"/>
  <c r="AS598" i="1" s="1"/>
  <c r="AR598" i="1"/>
  <c r="AQ598" i="1"/>
  <c r="AT598" i="1" s="1"/>
  <c r="AP585" i="1"/>
  <c r="AR585" i="1"/>
  <c r="AQ585" i="1"/>
  <c r="AT585" i="1" s="1"/>
  <c r="AR588" i="1"/>
  <c r="AQ588" i="1"/>
  <c r="AT588" i="1" s="1"/>
  <c r="AP588" i="1"/>
  <c r="AS588" i="1" s="1"/>
  <c r="AP587" i="1"/>
  <c r="AS587" i="1" s="1"/>
  <c r="AR587" i="1"/>
  <c r="AQ587" i="1"/>
  <c r="AT587" i="1" s="1"/>
  <c r="AP597" i="1"/>
  <c r="AS597" i="1" s="1"/>
  <c r="AR597" i="1"/>
  <c r="AQ597" i="1"/>
  <c r="AT597" i="1" s="1"/>
  <c r="AR589" i="1"/>
  <c r="AQ589" i="1"/>
  <c r="AT589" i="1" s="1"/>
  <c r="AP589" i="1"/>
  <c r="AS589" i="1" s="1"/>
  <c r="AP595" i="1"/>
  <c r="AS595" i="1" s="1"/>
  <c r="AR595" i="1"/>
  <c r="AQ595" i="1"/>
  <c r="AT595" i="1" s="1"/>
  <c r="AR586" i="1"/>
  <c r="AP586" i="1"/>
  <c r="AS586" i="1" s="1"/>
  <c r="AQ586" i="1"/>
  <c r="AT586" i="1" s="1"/>
  <c r="AP591" i="1"/>
  <c r="AS591" i="1" s="1"/>
  <c r="AQ591" i="1"/>
  <c r="AT591" i="1" s="1"/>
  <c r="AR591" i="1"/>
  <c r="AQ584" i="1"/>
  <c r="AN609" i="1"/>
  <c r="AR584" i="1"/>
  <c r="AP593" i="1"/>
  <c r="AS593" i="1" s="1"/>
  <c r="AR593" i="1"/>
  <c r="AQ593" i="1"/>
  <c r="AT593" i="1" s="1"/>
  <c r="AP594" i="1"/>
  <c r="AS594" i="1" s="1"/>
  <c r="AR594" i="1"/>
  <c r="AQ594" i="1"/>
  <c r="AT594" i="1" s="1"/>
  <c r="AQ600" i="1"/>
  <c r="AT600" i="1" s="1"/>
  <c r="AR600" i="1"/>
  <c r="AP600" i="1"/>
  <c r="AS600" i="1" s="1"/>
  <c r="AQ592" i="1"/>
  <c r="AT592" i="1" s="1"/>
  <c r="AP592" i="1"/>
  <c r="AS592" i="1" s="1"/>
  <c r="AR592" i="1"/>
  <c r="C615" i="1"/>
  <c r="BS589" i="1"/>
  <c r="BV589" i="1" s="1"/>
  <c r="BT589" i="1"/>
  <c r="BW589" i="1" s="1"/>
  <c r="BU589" i="1"/>
  <c r="BU600" i="1"/>
  <c r="BS600" i="1"/>
  <c r="BV600" i="1" s="1"/>
  <c r="BT600" i="1"/>
  <c r="BW600" i="1" s="1"/>
  <c r="BS597" i="1"/>
  <c r="BV597" i="1" s="1"/>
  <c r="BT597" i="1"/>
  <c r="BW597" i="1" s="1"/>
  <c r="BU597" i="1"/>
  <c r="BS587" i="1"/>
  <c r="BV587" i="1" s="1"/>
  <c r="BT587" i="1"/>
  <c r="BW587" i="1" s="1"/>
  <c r="BU587" i="1"/>
  <c r="BU596" i="1"/>
  <c r="BS596" i="1"/>
  <c r="BV596" i="1" s="1"/>
  <c r="BT596" i="1"/>
  <c r="BW596" i="1" s="1"/>
  <c r="BS599" i="1"/>
  <c r="BV599" i="1" s="1"/>
  <c r="BT599" i="1"/>
  <c r="BW599" i="1" s="1"/>
  <c r="BU599" i="1"/>
  <c r="BQ609" i="1"/>
  <c r="BT584" i="1"/>
  <c r="BU584" i="1"/>
  <c r="BS588" i="1"/>
  <c r="BV588" i="1" s="1"/>
  <c r="BU588" i="1"/>
  <c r="BT588" i="1"/>
  <c r="BW588" i="1" s="1"/>
  <c r="BU593" i="1"/>
  <c r="BT593" i="1"/>
  <c r="BW593" i="1" s="1"/>
  <c r="BS593" i="1"/>
  <c r="BV593" i="1" s="1"/>
  <c r="B624" i="1"/>
  <c r="BT585" i="1"/>
  <c r="BW585" i="1" s="1"/>
  <c r="BU585" i="1"/>
  <c r="BS585" i="1"/>
  <c r="BS594" i="1"/>
  <c r="BV594" i="1" s="1"/>
  <c r="BT594" i="1"/>
  <c r="BW594" i="1" s="1"/>
  <c r="BU594" i="1"/>
  <c r="BS592" i="1"/>
  <c r="BV592" i="1" s="1"/>
  <c r="BT592" i="1"/>
  <c r="BW592" i="1" s="1"/>
  <c r="BU592" i="1"/>
  <c r="BS595" i="1"/>
  <c r="BV595" i="1" s="1"/>
  <c r="BT595" i="1"/>
  <c r="BW595" i="1" s="1"/>
  <c r="BU595" i="1"/>
  <c r="B611" i="1"/>
  <c r="B612" i="1" s="1"/>
  <c r="BT590" i="1"/>
  <c r="BW590" i="1" s="1"/>
  <c r="BS590" i="1"/>
  <c r="BV590" i="1" s="1"/>
  <c r="BU590" i="1"/>
  <c r="BU598" i="1"/>
  <c r="BS598" i="1"/>
  <c r="BV598" i="1" s="1"/>
  <c r="BT598" i="1"/>
  <c r="BW598" i="1" s="1"/>
  <c r="BT586" i="1"/>
  <c r="BW586" i="1" s="1"/>
  <c r="BS586" i="1"/>
  <c r="BV586" i="1" s="1"/>
  <c r="BU586" i="1"/>
  <c r="BU591" i="1"/>
  <c r="BS591" i="1"/>
  <c r="BV591" i="1" s="1"/>
  <c r="BT591" i="1"/>
  <c r="BW591" i="1" s="1"/>
  <c r="C625" i="1"/>
  <c r="I609" i="1"/>
  <c r="C620" i="1"/>
  <c r="H609" i="1"/>
  <c r="D614" i="1"/>
  <c r="F609" i="1"/>
  <c r="B615" i="1"/>
  <c r="B614" i="1"/>
  <c r="J609" i="1"/>
  <c r="D615" i="1"/>
  <c r="B620" i="1"/>
  <c r="C624" i="1"/>
  <c r="G609" i="1"/>
  <c r="C619" i="1"/>
  <c r="B619" i="1"/>
  <c r="B628" i="1"/>
  <c r="C614" i="1"/>
  <c r="B625" i="1"/>
  <c r="O2025" i="1"/>
  <c r="Q2025" i="1"/>
  <c r="Q2030" i="1" s="1"/>
  <c r="BD2025" i="1"/>
  <c r="BI1976" i="1"/>
  <c r="CB2121" i="1"/>
  <c r="CG2121" i="1" s="1"/>
  <c r="CG2072" i="1"/>
  <c r="AM1977" i="1"/>
  <c r="AR1928" i="1"/>
  <c r="AM1932" i="1"/>
  <c r="AM2073" i="1"/>
  <c r="AR2024" i="1"/>
  <c r="AA2073" i="1"/>
  <c r="AC2073" i="1"/>
  <c r="AC2079" i="1" s="1"/>
  <c r="BD1977" i="1"/>
  <c r="BI1928" i="1"/>
  <c r="BD1932" i="1"/>
  <c r="CB2025" i="1"/>
  <c r="CG1976" i="1"/>
  <c r="O2121" i="1"/>
  <c r="Q2121" i="1"/>
  <c r="BP2025" i="1"/>
  <c r="BU1976" i="1"/>
  <c r="AA2025" i="1"/>
  <c r="AF1976" i="1"/>
  <c r="AA1977" i="1"/>
  <c r="AF1928" i="1"/>
  <c r="AA1932" i="1"/>
  <c r="AA2121" i="1"/>
  <c r="AC2121" i="1"/>
  <c r="O2073" i="1"/>
  <c r="Q2073" i="1"/>
  <c r="AM2025" i="1"/>
  <c r="AR1976" i="1"/>
  <c r="AM2121" i="1"/>
  <c r="AO2121" i="1"/>
  <c r="AO2128" i="1" s="1"/>
  <c r="BD2121" i="1"/>
  <c r="BI2121" i="1" s="1"/>
  <c r="BI2072" i="1"/>
  <c r="BP2073" i="1"/>
  <c r="BU2024" i="1"/>
  <c r="O1977" i="1"/>
  <c r="T1928" i="1"/>
  <c r="O1932" i="1"/>
  <c r="BP2121" i="1"/>
  <c r="BU2121" i="1" s="1"/>
  <c r="BU2072" i="1"/>
  <c r="BI2024" i="1"/>
  <c r="BD2073" i="1"/>
  <c r="CB1977" i="1"/>
  <c r="CG1928" i="1"/>
  <c r="CB1932" i="1"/>
  <c r="CB2073" i="1"/>
  <c r="CG2024" i="1"/>
  <c r="BP1977" i="1"/>
  <c r="BU1928" i="1"/>
  <c r="BP1932" i="1"/>
  <c r="CA624" i="1" l="1"/>
  <c r="CH585" i="1"/>
  <c r="CH609" i="1" s="1"/>
  <c r="CF609" i="1"/>
  <c r="CE609" i="1"/>
  <c r="CB624" i="1"/>
  <c r="CA614" i="1"/>
  <c r="CA628" i="1"/>
  <c r="CA611" i="1"/>
  <c r="CA612" i="1" s="1"/>
  <c r="CG609" i="1"/>
  <c r="CA625" i="1"/>
  <c r="CB615" i="1"/>
  <c r="CB625" i="1"/>
  <c r="CB614" i="1"/>
  <c r="CC615" i="1"/>
  <c r="CA620" i="1"/>
  <c r="CA619" i="1"/>
  <c r="CA615" i="1"/>
  <c r="CB619" i="1"/>
  <c r="CI609" i="1"/>
  <c r="CB620" i="1"/>
  <c r="CC614" i="1"/>
  <c r="BI609" i="1"/>
  <c r="BC611" i="1"/>
  <c r="BC612" i="1" s="1"/>
  <c r="BC628" i="1"/>
  <c r="BC620" i="1"/>
  <c r="BD615" i="1"/>
  <c r="BC615" i="1"/>
  <c r="BD614" i="1"/>
  <c r="BD619" i="1"/>
  <c r="BH609" i="1"/>
  <c r="BD620" i="1"/>
  <c r="BD625" i="1"/>
  <c r="BK584" i="1"/>
  <c r="BK609" i="1" s="1"/>
  <c r="BE615" i="1"/>
  <c r="BC625" i="1"/>
  <c r="BE614" i="1"/>
  <c r="BD624" i="1"/>
  <c r="BC619" i="1"/>
  <c r="BJ585" i="1"/>
  <c r="BJ609" i="1" s="1"/>
  <c r="BC624" i="1"/>
  <c r="BC614" i="1"/>
  <c r="BG609" i="1"/>
  <c r="AT584" i="1"/>
  <c r="AT609" i="1" s="1"/>
  <c r="AM615" i="1"/>
  <c r="AQ609" i="1"/>
  <c r="AM614" i="1"/>
  <c r="AL620" i="1"/>
  <c r="AL625" i="1"/>
  <c r="AM620" i="1"/>
  <c r="AM619" i="1"/>
  <c r="AM625" i="1"/>
  <c r="AL615" i="1"/>
  <c r="AN615" i="1"/>
  <c r="AS585" i="1"/>
  <c r="AS609" i="1" s="1"/>
  <c r="AL619" i="1"/>
  <c r="AP609" i="1"/>
  <c r="AL624" i="1"/>
  <c r="AL614" i="1"/>
  <c r="AM624" i="1"/>
  <c r="AN614" i="1"/>
  <c r="AL628" i="1"/>
  <c r="AL611" i="1"/>
  <c r="AL612" i="1" s="1"/>
  <c r="AR609" i="1"/>
  <c r="BO625" i="1"/>
  <c r="BW584" i="1"/>
  <c r="BW609" i="1" s="1"/>
  <c r="BP620" i="1"/>
  <c r="BP615" i="1"/>
  <c r="BT609" i="1"/>
  <c r="G615" i="1"/>
  <c r="G620" i="1"/>
  <c r="B630" i="1" s="1"/>
  <c r="G625" i="1"/>
  <c r="C630" i="1" s="1"/>
  <c r="BV585" i="1"/>
  <c r="BS609" i="1"/>
  <c r="BO619" i="1"/>
  <c r="BO624" i="1"/>
  <c r="BQ614" i="1"/>
  <c r="BP624" i="1"/>
  <c r="BO614" i="1"/>
  <c r="BP614" i="1"/>
  <c r="BP619" i="1"/>
  <c r="BO615" i="1"/>
  <c r="BO611" i="1"/>
  <c r="BO612" i="1" s="1"/>
  <c r="BO628" i="1"/>
  <c r="BU609" i="1"/>
  <c r="BP625" i="1"/>
  <c r="BQ615" i="1"/>
  <c r="BO620" i="1"/>
  <c r="BV609" i="1"/>
  <c r="O2026" i="1"/>
  <c r="T1977" i="1"/>
  <c r="O1981" i="1"/>
  <c r="BU2025" i="1"/>
  <c r="BP2074" i="1"/>
  <c r="CB2074" i="1"/>
  <c r="CG2025" i="1"/>
  <c r="AR2073" i="1"/>
  <c r="AM2122" i="1"/>
  <c r="AR2122" i="1" s="1"/>
  <c r="BI2025" i="1"/>
  <c r="BD2074" i="1"/>
  <c r="BP2026" i="1"/>
  <c r="BU1977" i="1"/>
  <c r="BP1981" i="1"/>
  <c r="AA2074" i="1"/>
  <c r="AF2025" i="1"/>
  <c r="CB2122" i="1"/>
  <c r="CG2122" i="1" s="1"/>
  <c r="CG2073" i="1"/>
  <c r="AA2026" i="1"/>
  <c r="AF1977" i="1"/>
  <c r="AA1981" i="1"/>
  <c r="BD2026" i="1"/>
  <c r="BI1977" i="1"/>
  <c r="BD1981" i="1"/>
  <c r="AM2026" i="1"/>
  <c r="AR1977" i="1"/>
  <c r="AM1981" i="1"/>
  <c r="BD2122" i="1"/>
  <c r="BI2122" i="1" s="1"/>
  <c r="BI2073" i="1"/>
  <c r="O2122" i="1"/>
  <c r="Q2122" i="1"/>
  <c r="CB2026" i="1"/>
  <c r="CG1977" i="1"/>
  <c r="CB1981" i="1"/>
  <c r="BU2073" i="1"/>
  <c r="BP2122" i="1"/>
  <c r="BU2122" i="1" s="1"/>
  <c r="AM2074" i="1"/>
  <c r="AR2025" i="1"/>
  <c r="AA2122" i="1"/>
  <c r="AC2122" i="1"/>
  <c r="AC2128" i="1" s="1"/>
  <c r="O2074" i="1"/>
  <c r="Q2074" i="1"/>
  <c r="Q2079" i="1" s="1"/>
  <c r="CF615" i="1" l="1"/>
  <c r="CF625" i="1"/>
  <c r="CB630" i="1" s="1"/>
  <c r="CE649" i="1" s="1"/>
  <c r="CH649" i="1" s="1"/>
  <c r="CF620" i="1"/>
  <c r="CA630" i="1" s="1"/>
  <c r="BH615" i="1"/>
  <c r="D642" i="1"/>
  <c r="G642" i="1" s="1"/>
  <c r="J642" i="1" s="1"/>
  <c r="D649" i="1"/>
  <c r="F649" i="1" s="1"/>
  <c r="I649" i="1" s="1"/>
  <c r="BH625" i="1"/>
  <c r="BD630" i="1" s="1"/>
  <c r="D635" i="1"/>
  <c r="G635" i="1" s="1"/>
  <c r="J635" i="1" s="1"/>
  <c r="BH620" i="1"/>
  <c r="BC630" i="1" s="1"/>
  <c r="AQ625" i="1"/>
  <c r="AM630" i="1" s="1"/>
  <c r="AP653" i="1" s="1"/>
  <c r="AS653" i="1" s="1"/>
  <c r="D633" i="1"/>
  <c r="H633" i="1" s="1"/>
  <c r="D654" i="1"/>
  <c r="F654" i="1" s="1"/>
  <c r="I654" i="1" s="1"/>
  <c r="D640" i="1"/>
  <c r="G640" i="1" s="1"/>
  <c r="J640" i="1" s="1"/>
  <c r="BT615" i="1"/>
  <c r="D650" i="1"/>
  <c r="H650" i="1" s="1"/>
  <c r="D644" i="1"/>
  <c r="G644" i="1" s="1"/>
  <c r="J644" i="1" s="1"/>
  <c r="D637" i="1"/>
  <c r="G637" i="1" s="1"/>
  <c r="J637" i="1" s="1"/>
  <c r="AQ615" i="1"/>
  <c r="D648" i="1"/>
  <c r="H648" i="1" s="1"/>
  <c r="D634" i="1"/>
  <c r="H634" i="1" s="1"/>
  <c r="D653" i="1"/>
  <c r="H653" i="1" s="1"/>
  <c r="D645" i="1"/>
  <c r="G645" i="1" s="1"/>
  <c r="J645" i="1" s="1"/>
  <c r="D638" i="1"/>
  <c r="F638" i="1" s="1"/>
  <c r="I638" i="1" s="1"/>
  <c r="AQ620" i="1"/>
  <c r="AL630" i="1" s="1"/>
  <c r="D652" i="1"/>
  <c r="G652" i="1" s="1"/>
  <c r="J652" i="1" s="1"/>
  <c r="D646" i="1"/>
  <c r="G646" i="1" s="1"/>
  <c r="J646" i="1" s="1"/>
  <c r="D641" i="1"/>
  <c r="H641" i="1" s="1"/>
  <c r="D636" i="1"/>
  <c r="G636" i="1" s="1"/>
  <c r="J636" i="1" s="1"/>
  <c r="BT625" i="1"/>
  <c r="BP630" i="1" s="1"/>
  <c r="D651" i="1"/>
  <c r="H651" i="1" s="1"/>
  <c r="D647" i="1"/>
  <c r="G647" i="1" s="1"/>
  <c r="J647" i="1" s="1"/>
  <c r="D643" i="1"/>
  <c r="G643" i="1" s="1"/>
  <c r="J643" i="1" s="1"/>
  <c r="D639" i="1"/>
  <c r="G639" i="1" s="1"/>
  <c r="J639" i="1" s="1"/>
  <c r="BT620" i="1"/>
  <c r="BO630" i="1" s="1"/>
  <c r="AF2026" i="1"/>
  <c r="AA2075" i="1"/>
  <c r="AA2030" i="1"/>
  <c r="CE654" i="1"/>
  <c r="CH654" i="1" s="1"/>
  <c r="BU2026" i="1"/>
  <c r="BP2075" i="1"/>
  <c r="BP2030" i="1"/>
  <c r="AM2075" i="1"/>
  <c r="AR2026" i="1"/>
  <c r="AM2030" i="1"/>
  <c r="AA2123" i="1"/>
  <c r="AF2123" i="1" s="1"/>
  <c r="AF2074" i="1"/>
  <c r="BP2123" i="1"/>
  <c r="BU2123" i="1" s="1"/>
  <c r="BU2074" i="1"/>
  <c r="O2075" i="1"/>
  <c r="T2026" i="1"/>
  <c r="O2030" i="1"/>
  <c r="O2123" i="1"/>
  <c r="Q2123" i="1"/>
  <c r="Q2128" i="1" s="1"/>
  <c r="CG2026" i="1"/>
  <c r="CB2075" i="1"/>
  <c r="CB2030" i="1"/>
  <c r="AM2123" i="1"/>
  <c r="AR2123" i="1" s="1"/>
  <c r="AR2074" i="1"/>
  <c r="BD2075" i="1"/>
  <c r="BI2026" i="1"/>
  <c r="BD2030" i="1"/>
  <c r="BD2123" i="1"/>
  <c r="BI2123" i="1" s="1"/>
  <c r="BI2074" i="1"/>
  <c r="CB2123" i="1"/>
  <c r="CG2123" i="1" s="1"/>
  <c r="CG2074" i="1"/>
  <c r="G653" i="1" l="1"/>
  <c r="J653" i="1" s="1"/>
  <c r="CC636" i="1"/>
  <c r="CF636" i="1" s="1"/>
  <c r="CI636" i="1" s="1"/>
  <c r="CF650" i="1"/>
  <c r="CI650" i="1" s="1"/>
  <c r="CE650" i="1"/>
  <c r="CH650" i="1" s="1"/>
  <c r="CE652" i="1"/>
  <c r="CH652" i="1" s="1"/>
  <c r="CE651" i="1"/>
  <c r="CH651" i="1" s="1"/>
  <c r="CF649" i="1"/>
  <c r="CI649" i="1" s="1"/>
  <c r="CF651" i="1"/>
  <c r="CI651" i="1" s="1"/>
  <c r="CE653" i="1"/>
  <c r="CH653" i="1" s="1"/>
  <c r="CC645" i="1"/>
  <c r="CE645" i="1" s="1"/>
  <c r="CH645" i="1" s="1"/>
  <c r="CC644" i="1"/>
  <c r="CE644" i="1" s="1"/>
  <c r="CH644" i="1" s="1"/>
  <c r="CC637" i="1"/>
  <c r="CG637" i="1" s="1"/>
  <c r="CC641" i="1"/>
  <c r="CG641" i="1" s="1"/>
  <c r="CC634" i="1"/>
  <c r="CG634" i="1" s="1"/>
  <c r="CF654" i="1"/>
  <c r="CI654" i="1" s="1"/>
  <c r="CC648" i="1"/>
  <c r="CG648" i="1" s="1"/>
  <c r="CC640" i="1"/>
  <c r="CF640" i="1" s="1"/>
  <c r="CI640" i="1" s="1"/>
  <c r="CF653" i="1"/>
  <c r="CI653" i="1" s="1"/>
  <c r="CC647" i="1"/>
  <c r="CF647" i="1" s="1"/>
  <c r="CI647" i="1" s="1"/>
  <c r="CC643" i="1"/>
  <c r="CF643" i="1" s="1"/>
  <c r="CI643" i="1" s="1"/>
  <c r="CC639" i="1"/>
  <c r="CF639" i="1" s="1"/>
  <c r="CI639" i="1" s="1"/>
  <c r="CC635" i="1"/>
  <c r="CF635" i="1" s="1"/>
  <c r="CI635" i="1" s="1"/>
  <c r="CF652" i="1"/>
  <c r="CI652" i="1" s="1"/>
  <c r="CC646" i="1"/>
  <c r="CF646" i="1" s="1"/>
  <c r="CI646" i="1" s="1"/>
  <c r="CC642" i="1"/>
  <c r="CF642" i="1" s="1"/>
  <c r="CI642" i="1" s="1"/>
  <c r="CC638" i="1"/>
  <c r="CF638" i="1" s="1"/>
  <c r="CI638" i="1" s="1"/>
  <c r="CC633" i="1"/>
  <c r="CG633" i="1" s="1"/>
  <c r="F642" i="1"/>
  <c r="I642" i="1" s="1"/>
  <c r="H652" i="1"/>
  <c r="H642" i="1"/>
  <c r="F653" i="1"/>
  <c r="I653" i="1" s="1"/>
  <c r="H649" i="1"/>
  <c r="H635" i="1"/>
  <c r="G649" i="1"/>
  <c r="J649" i="1" s="1"/>
  <c r="G633" i="1"/>
  <c r="J633" i="1" s="1"/>
  <c r="F641" i="1"/>
  <c r="I641" i="1" s="1"/>
  <c r="F635" i="1"/>
  <c r="I635" i="1" s="1"/>
  <c r="F639" i="1"/>
  <c r="I639" i="1" s="1"/>
  <c r="F640" i="1"/>
  <c r="I640" i="1" s="1"/>
  <c r="H637" i="1"/>
  <c r="G634" i="1"/>
  <c r="J634" i="1" s="1"/>
  <c r="H640" i="1"/>
  <c r="H639" i="1"/>
  <c r="F637" i="1"/>
  <c r="I637" i="1" s="1"/>
  <c r="G648" i="1"/>
  <c r="J648" i="1" s="1"/>
  <c r="G641" i="1"/>
  <c r="J641" i="1" s="1"/>
  <c r="BH653" i="1"/>
  <c r="BK653" i="1" s="1"/>
  <c r="BH651" i="1"/>
  <c r="BK651" i="1" s="1"/>
  <c r="BH652" i="1"/>
  <c r="BK652" i="1" s="1"/>
  <c r="BH654" i="1"/>
  <c r="BK654" i="1" s="1"/>
  <c r="AP654" i="1"/>
  <c r="AS654" i="1" s="1"/>
  <c r="AP652" i="1"/>
  <c r="AS652" i="1" s="1"/>
  <c r="H638" i="1"/>
  <c r="G650" i="1"/>
  <c r="J650" i="1" s="1"/>
  <c r="BE638" i="1"/>
  <c r="BE635" i="1"/>
  <c r="BE639" i="1"/>
  <c r="BE647" i="1"/>
  <c r="BG652" i="1"/>
  <c r="BJ652" i="1" s="1"/>
  <c r="BE634" i="1"/>
  <c r="BE637" i="1"/>
  <c r="BE641" i="1"/>
  <c r="BE645" i="1"/>
  <c r="BE649" i="1"/>
  <c r="BG653" i="1"/>
  <c r="BJ653" i="1" s="1"/>
  <c r="BE633" i="1"/>
  <c r="BE642" i="1"/>
  <c r="BE646" i="1"/>
  <c r="BE650" i="1"/>
  <c r="BG654" i="1"/>
  <c r="BJ654" i="1" s="1"/>
  <c r="BE643" i="1"/>
  <c r="BG651" i="1"/>
  <c r="BJ651" i="1" s="1"/>
  <c r="BE636" i="1"/>
  <c r="BE640" i="1"/>
  <c r="BE644" i="1"/>
  <c r="BE648" i="1"/>
  <c r="H646" i="1"/>
  <c r="H645" i="1"/>
  <c r="F652" i="1"/>
  <c r="I652" i="1" s="1"/>
  <c r="F646" i="1"/>
  <c r="I646" i="1" s="1"/>
  <c r="F645" i="1"/>
  <c r="I645" i="1" s="1"/>
  <c r="F644" i="1"/>
  <c r="I644" i="1" s="1"/>
  <c r="AQ654" i="1"/>
  <c r="AT654" i="1" s="1"/>
  <c r="AQ652" i="1"/>
  <c r="AT652" i="1" s="1"/>
  <c r="AQ653" i="1"/>
  <c r="AT653" i="1" s="1"/>
  <c r="AN651" i="1"/>
  <c r="AN645" i="1"/>
  <c r="AN642" i="1"/>
  <c r="H654" i="1"/>
  <c r="AN635" i="1"/>
  <c r="AN636" i="1"/>
  <c r="F634" i="1"/>
  <c r="H644" i="1"/>
  <c r="F648" i="1"/>
  <c r="I648" i="1" s="1"/>
  <c r="G638" i="1"/>
  <c r="J638" i="1" s="1"/>
  <c r="F650" i="1"/>
  <c r="I650" i="1" s="1"/>
  <c r="G654" i="1"/>
  <c r="J654" i="1" s="1"/>
  <c r="F651" i="1"/>
  <c r="I651" i="1" s="1"/>
  <c r="AN641" i="1"/>
  <c r="AN634" i="1"/>
  <c r="AN633" i="1"/>
  <c r="AN648" i="1"/>
  <c r="AN644" i="1"/>
  <c r="AN640" i="1"/>
  <c r="AN647" i="1"/>
  <c r="AN643" i="1"/>
  <c r="F647" i="1"/>
  <c r="I647" i="1" s="1"/>
  <c r="AN639" i="1"/>
  <c r="AN649" i="1"/>
  <c r="AN650" i="1"/>
  <c r="AN646" i="1"/>
  <c r="AN637" i="1"/>
  <c r="AN638" i="1"/>
  <c r="H636" i="1"/>
  <c r="F636" i="1"/>
  <c r="I636" i="1" s="1"/>
  <c r="G651" i="1"/>
  <c r="J651" i="1" s="1"/>
  <c r="H647" i="1"/>
  <c r="D658" i="1"/>
  <c r="H643" i="1"/>
  <c r="F643" i="1"/>
  <c r="I643" i="1" s="1"/>
  <c r="BT651" i="1"/>
  <c r="BW651" i="1" s="1"/>
  <c r="BT654" i="1"/>
  <c r="BW654" i="1" s="1"/>
  <c r="BT650" i="1"/>
  <c r="BW650" i="1" s="1"/>
  <c r="BT652" i="1"/>
  <c r="BW652" i="1" s="1"/>
  <c r="BT653" i="1"/>
  <c r="BW653" i="1" s="1"/>
  <c r="BS651" i="1"/>
  <c r="BV651" i="1" s="1"/>
  <c r="BQ639" i="1"/>
  <c r="BQ633" i="1"/>
  <c r="BQ641" i="1"/>
  <c r="BQ640" i="1"/>
  <c r="BS654" i="1"/>
  <c r="BV654" i="1" s="1"/>
  <c r="BQ643" i="1"/>
  <c r="BS653" i="1"/>
  <c r="BV653" i="1" s="1"/>
  <c r="BQ637" i="1"/>
  <c r="BS652" i="1"/>
  <c r="BV652" i="1" s="1"/>
  <c r="BQ636" i="1"/>
  <c r="BQ647" i="1"/>
  <c r="BQ634" i="1"/>
  <c r="BQ646" i="1"/>
  <c r="BQ649" i="1"/>
  <c r="BQ642" i="1"/>
  <c r="BQ648" i="1"/>
  <c r="BQ635" i="1"/>
  <c r="BS650" i="1"/>
  <c r="BV650" i="1" s="1"/>
  <c r="BQ638" i="1"/>
  <c r="BQ645" i="1"/>
  <c r="BQ644" i="1"/>
  <c r="O2124" i="1"/>
  <c r="T2075" i="1"/>
  <c r="O2079" i="1"/>
  <c r="CF644" i="1"/>
  <c r="CI644" i="1" s="1"/>
  <c r="BD2124" i="1"/>
  <c r="BI2075" i="1"/>
  <c r="BD2079" i="1"/>
  <c r="CB2124" i="1"/>
  <c r="CG2075" i="1"/>
  <c r="CB2079" i="1"/>
  <c r="AM2124" i="1"/>
  <c r="AR2075" i="1"/>
  <c r="AM2079" i="1"/>
  <c r="AA2124" i="1"/>
  <c r="AF2075" i="1"/>
  <c r="AA2079" i="1"/>
  <c r="BP2124" i="1"/>
  <c r="BU2075" i="1"/>
  <c r="BP2079" i="1"/>
  <c r="CG636" i="1" l="1"/>
  <c r="CE636" i="1"/>
  <c r="CH636" i="1" s="1"/>
  <c r="CE637" i="1"/>
  <c r="CH637" i="1" s="1"/>
  <c r="CE648" i="1"/>
  <c r="CH648" i="1" s="1"/>
  <c r="CF637" i="1"/>
  <c r="CI637" i="1" s="1"/>
  <c r="CF633" i="1"/>
  <c r="CI633" i="1" s="1"/>
  <c r="CG647" i="1"/>
  <c r="CG644" i="1"/>
  <c r="CE634" i="1"/>
  <c r="CH634" i="1" s="1"/>
  <c r="CF645" i="1"/>
  <c r="CI645" i="1" s="1"/>
  <c r="CG645" i="1"/>
  <c r="CE647" i="1"/>
  <c r="CH647" i="1" s="1"/>
  <c r="CE640" i="1"/>
  <c r="CH640" i="1" s="1"/>
  <c r="CG642" i="1"/>
  <c r="CE641" i="1"/>
  <c r="CH641" i="1" s="1"/>
  <c r="CF641" i="1"/>
  <c r="CI641" i="1" s="1"/>
  <c r="CG640" i="1"/>
  <c r="CE642" i="1"/>
  <c r="CH642" i="1" s="1"/>
  <c r="CG639" i="1"/>
  <c r="CE639" i="1"/>
  <c r="CH639" i="1" s="1"/>
  <c r="CF634" i="1"/>
  <c r="CI634" i="1" s="1"/>
  <c r="CC658" i="1"/>
  <c r="CG646" i="1"/>
  <c r="CG643" i="1"/>
  <c r="CE646" i="1"/>
  <c r="CH646" i="1" s="1"/>
  <c r="CE643" i="1"/>
  <c r="CH643" i="1" s="1"/>
  <c r="CF648" i="1"/>
  <c r="CI648" i="1" s="1"/>
  <c r="CG638" i="1"/>
  <c r="CE638" i="1"/>
  <c r="CH638" i="1" s="1"/>
  <c r="CE635" i="1"/>
  <c r="CH635" i="1" s="1"/>
  <c r="CG635" i="1"/>
  <c r="B677" i="1"/>
  <c r="BH649" i="1"/>
  <c r="BK649" i="1" s="1"/>
  <c r="BG649" i="1"/>
  <c r="BJ649" i="1" s="1"/>
  <c r="BI649" i="1"/>
  <c r="BH634" i="1"/>
  <c r="BK634" i="1" s="1"/>
  <c r="BG634" i="1"/>
  <c r="BI634" i="1"/>
  <c r="BG635" i="1"/>
  <c r="BJ635" i="1" s="1"/>
  <c r="BI635" i="1"/>
  <c r="BH635" i="1"/>
  <c r="BK635" i="1" s="1"/>
  <c r="BH644" i="1"/>
  <c r="BK644" i="1" s="1"/>
  <c r="BG644" i="1"/>
  <c r="BJ644" i="1" s="1"/>
  <c r="BI644" i="1"/>
  <c r="BG643" i="1"/>
  <c r="BJ643" i="1" s="1"/>
  <c r="BH643" i="1"/>
  <c r="BK643" i="1" s="1"/>
  <c r="BI643" i="1"/>
  <c r="BG642" i="1"/>
  <c r="BJ642" i="1" s="1"/>
  <c r="BI642" i="1"/>
  <c r="BH642" i="1"/>
  <c r="BK642" i="1" s="1"/>
  <c r="BG645" i="1"/>
  <c r="BJ645" i="1" s="1"/>
  <c r="BH645" i="1"/>
  <c r="BK645" i="1" s="1"/>
  <c r="BI645" i="1"/>
  <c r="BH638" i="1"/>
  <c r="BK638" i="1" s="1"/>
  <c r="BI638" i="1"/>
  <c r="BG638" i="1"/>
  <c r="BJ638" i="1" s="1"/>
  <c r="BI640" i="1"/>
  <c r="BH640" i="1"/>
  <c r="BK640" i="1" s="1"/>
  <c r="BG640" i="1"/>
  <c r="BJ640" i="1" s="1"/>
  <c r="BH633" i="1"/>
  <c r="BE658" i="1"/>
  <c r="BI633" i="1"/>
  <c r="BI641" i="1"/>
  <c r="BH641" i="1"/>
  <c r="BK641" i="1" s="1"/>
  <c r="BG641" i="1"/>
  <c r="BJ641" i="1" s="1"/>
  <c r="BH647" i="1"/>
  <c r="BK647" i="1" s="1"/>
  <c r="BI647" i="1"/>
  <c r="BG647" i="1"/>
  <c r="BJ647" i="1" s="1"/>
  <c r="BG648" i="1"/>
  <c r="BJ648" i="1" s="1"/>
  <c r="BH648" i="1"/>
  <c r="BK648" i="1" s="1"/>
  <c r="BI648" i="1"/>
  <c r="BI646" i="1"/>
  <c r="BH646" i="1"/>
  <c r="BK646" i="1" s="1"/>
  <c r="BG646" i="1"/>
  <c r="BJ646" i="1" s="1"/>
  <c r="BG636" i="1"/>
  <c r="BJ636" i="1" s="1"/>
  <c r="BI636" i="1"/>
  <c r="BH636" i="1"/>
  <c r="BK636" i="1" s="1"/>
  <c r="BG650" i="1"/>
  <c r="BJ650" i="1" s="1"/>
  <c r="BH650" i="1"/>
  <c r="BK650" i="1" s="1"/>
  <c r="BI650" i="1"/>
  <c r="BI637" i="1"/>
  <c r="BH637" i="1"/>
  <c r="BK637" i="1" s="1"/>
  <c r="BG637" i="1"/>
  <c r="BJ637" i="1" s="1"/>
  <c r="BI639" i="1"/>
  <c r="BH639" i="1"/>
  <c r="BK639" i="1" s="1"/>
  <c r="BG639" i="1"/>
  <c r="BJ639" i="1" s="1"/>
  <c r="B668" i="1"/>
  <c r="C674" i="1"/>
  <c r="AQ649" i="1"/>
  <c r="AT649" i="1" s="1"/>
  <c r="AR649" i="1"/>
  <c r="AP649" i="1"/>
  <c r="AS649" i="1" s="1"/>
  <c r="AQ633" i="1"/>
  <c r="AN658" i="1"/>
  <c r="AR633" i="1"/>
  <c r="AP637" i="1"/>
  <c r="AS637" i="1" s="1"/>
  <c r="AR637" i="1"/>
  <c r="AQ637" i="1"/>
  <c r="AT637" i="1" s="1"/>
  <c r="AR640" i="1"/>
  <c r="AQ640" i="1"/>
  <c r="AT640" i="1" s="1"/>
  <c r="AP640" i="1"/>
  <c r="AS640" i="1" s="1"/>
  <c r="AP634" i="1"/>
  <c r="AR634" i="1"/>
  <c r="AQ634" i="1"/>
  <c r="AT634" i="1" s="1"/>
  <c r="I634" i="1"/>
  <c r="I658" i="1" s="1"/>
  <c r="C664" i="1"/>
  <c r="D663" i="1"/>
  <c r="B669" i="1"/>
  <c r="AQ650" i="1"/>
  <c r="AT650" i="1" s="1"/>
  <c r="AP650" i="1"/>
  <c r="AS650" i="1" s="1"/>
  <c r="AR650" i="1"/>
  <c r="AP643" i="1"/>
  <c r="AS643" i="1" s="1"/>
  <c r="AR643" i="1"/>
  <c r="AQ643" i="1"/>
  <c r="AT643" i="1" s="1"/>
  <c r="AQ648" i="1"/>
  <c r="AT648" i="1" s="1"/>
  <c r="AP648" i="1"/>
  <c r="AS648" i="1" s="1"/>
  <c r="AR648" i="1"/>
  <c r="AR635" i="1"/>
  <c r="AP635" i="1"/>
  <c r="AS635" i="1" s="1"/>
  <c r="AQ635" i="1"/>
  <c r="AT635" i="1" s="1"/>
  <c r="AR651" i="1"/>
  <c r="AQ651" i="1"/>
  <c r="AT651" i="1" s="1"/>
  <c r="AP651" i="1"/>
  <c r="AS651" i="1" s="1"/>
  <c r="AP638" i="1"/>
  <c r="AS638" i="1" s="1"/>
  <c r="AR638" i="1"/>
  <c r="AQ638" i="1"/>
  <c r="AT638" i="1" s="1"/>
  <c r="AQ647" i="1"/>
  <c r="AT647" i="1" s="1"/>
  <c r="AP647" i="1"/>
  <c r="AS647" i="1" s="1"/>
  <c r="AR647" i="1"/>
  <c r="G658" i="1"/>
  <c r="AP639" i="1"/>
  <c r="AS639" i="1" s="1"/>
  <c r="AR639" i="1"/>
  <c r="AQ639" i="1"/>
  <c r="AT639" i="1" s="1"/>
  <c r="AP642" i="1"/>
  <c r="AS642" i="1" s="1"/>
  <c r="AR642" i="1"/>
  <c r="AQ642" i="1"/>
  <c r="AT642" i="1" s="1"/>
  <c r="B674" i="1"/>
  <c r="C669" i="1"/>
  <c r="AQ646" i="1"/>
  <c r="AT646" i="1" s="1"/>
  <c r="AP646" i="1"/>
  <c r="AS646" i="1" s="1"/>
  <c r="AR646" i="1"/>
  <c r="AP644" i="1"/>
  <c r="AS644" i="1" s="1"/>
  <c r="AR644" i="1"/>
  <c r="AQ644" i="1"/>
  <c r="AT644" i="1" s="1"/>
  <c r="AQ641" i="1"/>
  <c r="AT641" i="1" s="1"/>
  <c r="AR641" i="1"/>
  <c r="AP641" i="1"/>
  <c r="AS641" i="1" s="1"/>
  <c r="AR636" i="1"/>
  <c r="AQ636" i="1"/>
  <c r="AT636" i="1" s="1"/>
  <c r="AP636" i="1"/>
  <c r="AS636" i="1" s="1"/>
  <c r="AQ645" i="1"/>
  <c r="AT645" i="1" s="1"/>
  <c r="AP645" i="1"/>
  <c r="AS645" i="1" s="1"/>
  <c r="AR645" i="1"/>
  <c r="H658" i="1"/>
  <c r="D664" i="1"/>
  <c r="F658" i="1"/>
  <c r="C668" i="1"/>
  <c r="J658" i="1"/>
  <c r="B660" i="1"/>
  <c r="B661" i="1" s="1"/>
  <c r="B673" i="1"/>
  <c r="B664" i="1"/>
  <c r="C673" i="1"/>
  <c r="BU638" i="1"/>
  <c r="BT638" i="1"/>
  <c r="BW638" i="1" s="1"/>
  <c r="BS638" i="1"/>
  <c r="BV638" i="1" s="1"/>
  <c r="BS642" i="1"/>
  <c r="BV642" i="1" s="1"/>
  <c r="BU642" i="1"/>
  <c r="BT642" i="1"/>
  <c r="BW642" i="1" s="1"/>
  <c r="BS647" i="1"/>
  <c r="BV647" i="1" s="1"/>
  <c r="BU647" i="1"/>
  <c r="BT647" i="1"/>
  <c r="BW647" i="1" s="1"/>
  <c r="BU641" i="1"/>
  <c r="BS641" i="1"/>
  <c r="BV641" i="1" s="1"/>
  <c r="BT641" i="1"/>
  <c r="BW641" i="1" s="1"/>
  <c r="BT649" i="1"/>
  <c r="BW649" i="1" s="1"/>
  <c r="BS649" i="1"/>
  <c r="BV649" i="1" s="1"/>
  <c r="BU649" i="1"/>
  <c r="BT636" i="1"/>
  <c r="BW636" i="1" s="1"/>
  <c r="BS636" i="1"/>
  <c r="BV636" i="1" s="1"/>
  <c r="BU636" i="1"/>
  <c r="BT643" i="1"/>
  <c r="BW643" i="1" s="1"/>
  <c r="BU643" i="1"/>
  <c r="BS643" i="1"/>
  <c r="BV643" i="1" s="1"/>
  <c r="BU633" i="1"/>
  <c r="BQ658" i="1"/>
  <c r="BT633" i="1"/>
  <c r="BT644" i="1"/>
  <c r="BW644" i="1" s="1"/>
  <c r="BU644" i="1"/>
  <c r="BS644" i="1"/>
  <c r="BV644" i="1" s="1"/>
  <c r="BT635" i="1"/>
  <c r="BW635" i="1" s="1"/>
  <c r="BS635" i="1"/>
  <c r="BV635" i="1" s="1"/>
  <c r="BU635" i="1"/>
  <c r="BT646" i="1"/>
  <c r="BW646" i="1" s="1"/>
  <c r="BS646" i="1"/>
  <c r="BV646" i="1" s="1"/>
  <c r="BU646" i="1"/>
  <c r="BT639" i="1"/>
  <c r="BW639" i="1" s="1"/>
  <c r="BU639" i="1"/>
  <c r="BS639" i="1"/>
  <c r="BV639" i="1" s="1"/>
  <c r="B663" i="1"/>
  <c r="C663" i="1"/>
  <c r="BT645" i="1"/>
  <c r="BW645" i="1" s="1"/>
  <c r="BU645" i="1"/>
  <c r="BS645" i="1"/>
  <c r="BV645" i="1" s="1"/>
  <c r="BT648" i="1"/>
  <c r="BW648" i="1" s="1"/>
  <c r="BS648" i="1"/>
  <c r="BV648" i="1" s="1"/>
  <c r="BU648" i="1"/>
  <c r="BT634" i="1"/>
  <c r="BW634" i="1" s="1"/>
  <c r="BS634" i="1"/>
  <c r="BU634" i="1"/>
  <c r="BT637" i="1"/>
  <c r="BW637" i="1" s="1"/>
  <c r="BS637" i="1"/>
  <c r="BV637" i="1" s="1"/>
  <c r="BU637" i="1"/>
  <c r="BT640" i="1"/>
  <c r="BW640" i="1" s="1"/>
  <c r="BS640" i="1"/>
  <c r="BV640" i="1" s="1"/>
  <c r="BU640" i="1"/>
  <c r="CG2124" i="1"/>
  <c r="CB2128" i="1"/>
  <c r="BU2124" i="1"/>
  <c r="BP2128" i="1"/>
  <c r="AR2124" i="1"/>
  <c r="AM2128" i="1"/>
  <c r="BI2124" i="1"/>
  <c r="BD2128" i="1"/>
  <c r="T2124" i="1"/>
  <c r="O2128" i="1"/>
  <c r="AF2124" i="1"/>
  <c r="AA2128" i="1"/>
  <c r="CH658" i="1" l="1"/>
  <c r="CI658" i="1"/>
  <c r="CB663" i="1"/>
  <c r="CC663" i="1"/>
  <c r="CA660" i="1"/>
  <c r="CA661" i="1" s="1"/>
  <c r="CA663" i="1"/>
  <c r="CA674" i="1"/>
  <c r="CF658" i="1"/>
  <c r="CB673" i="1"/>
  <c r="CB669" i="1"/>
  <c r="CB664" i="1"/>
  <c r="CA677" i="1"/>
  <c r="CG658" i="1"/>
  <c r="CE658" i="1"/>
  <c r="CA668" i="1"/>
  <c r="CC664" i="1"/>
  <c r="CA669" i="1"/>
  <c r="CA664" i="1"/>
  <c r="CB668" i="1"/>
  <c r="CA673" i="1"/>
  <c r="CB674" i="1"/>
  <c r="BK633" i="1"/>
  <c r="BK658" i="1" s="1"/>
  <c r="BC664" i="1"/>
  <c r="BD674" i="1"/>
  <c r="BD664" i="1"/>
  <c r="BD668" i="1"/>
  <c r="BC674" i="1"/>
  <c r="BD663" i="1"/>
  <c r="BC669" i="1"/>
  <c r="BD669" i="1"/>
  <c r="BE664" i="1"/>
  <c r="BH658" i="1"/>
  <c r="BC660" i="1"/>
  <c r="BC661" i="1" s="1"/>
  <c r="BC677" i="1"/>
  <c r="BI658" i="1"/>
  <c r="BJ634" i="1"/>
  <c r="BJ658" i="1" s="1"/>
  <c r="BC663" i="1"/>
  <c r="BD673" i="1"/>
  <c r="BC668" i="1"/>
  <c r="BC673" i="1"/>
  <c r="BG658" i="1"/>
  <c r="BE663" i="1"/>
  <c r="AM674" i="1"/>
  <c r="AM669" i="1"/>
  <c r="AM663" i="1"/>
  <c r="AT633" i="1"/>
  <c r="AT658" i="1" s="1"/>
  <c r="AN664" i="1"/>
  <c r="AQ658" i="1"/>
  <c r="AL674" i="1"/>
  <c r="AM668" i="1"/>
  <c r="AM664" i="1"/>
  <c r="AL669" i="1"/>
  <c r="AL664" i="1"/>
  <c r="G664" i="1"/>
  <c r="AR658" i="1"/>
  <c r="AL677" i="1"/>
  <c r="AL660" i="1"/>
  <c r="AL661" i="1" s="1"/>
  <c r="AS634" i="1"/>
  <c r="AS658" i="1" s="1"/>
  <c r="AL673" i="1"/>
  <c r="AL668" i="1"/>
  <c r="AM673" i="1"/>
  <c r="AN663" i="1"/>
  <c r="AL663" i="1"/>
  <c r="AP658" i="1"/>
  <c r="G674" i="1"/>
  <c r="C679" i="1" s="1"/>
  <c r="BV634" i="1"/>
  <c r="BV658" i="1" s="1"/>
  <c r="BS658" i="1"/>
  <c r="BO668" i="1"/>
  <c r="BO673" i="1"/>
  <c r="BO663" i="1"/>
  <c r="BQ663" i="1"/>
  <c r="BP673" i="1"/>
  <c r="BW633" i="1"/>
  <c r="BW658" i="1" s="1"/>
  <c r="BO669" i="1"/>
  <c r="BP669" i="1"/>
  <c r="BT658" i="1"/>
  <c r="BP674" i="1"/>
  <c r="BQ664" i="1"/>
  <c r="BO674" i="1"/>
  <c r="BP668" i="1"/>
  <c r="BP663" i="1"/>
  <c r="BP664" i="1"/>
  <c r="BO664" i="1"/>
  <c r="G669" i="1"/>
  <c r="B679" i="1" s="1"/>
  <c r="BU658" i="1"/>
  <c r="BO677" i="1"/>
  <c r="BO660" i="1"/>
  <c r="BO661" i="1" s="1"/>
  <c r="CF664" i="1" l="1"/>
  <c r="CF669" i="1"/>
  <c r="CA679" i="1" s="1"/>
  <c r="CF674" i="1"/>
  <c r="CB679" i="1" s="1"/>
  <c r="D702" i="1"/>
  <c r="F702" i="1" s="1"/>
  <c r="I702" i="1" s="1"/>
  <c r="BH664" i="1"/>
  <c r="BH674" i="1"/>
  <c r="BD679" i="1" s="1"/>
  <c r="BH669" i="1"/>
  <c r="BC679" i="1" s="1"/>
  <c r="D690" i="1"/>
  <c r="H690" i="1" s="1"/>
  <c r="D703" i="1"/>
  <c r="F703" i="1" s="1"/>
  <c r="I703" i="1" s="1"/>
  <c r="AQ669" i="1"/>
  <c r="AL679" i="1" s="1"/>
  <c r="AQ664" i="1"/>
  <c r="AQ674" i="1"/>
  <c r="AM679" i="1" s="1"/>
  <c r="D684" i="1"/>
  <c r="F684" i="1" s="1"/>
  <c r="I684" i="1" s="1"/>
  <c r="D692" i="1"/>
  <c r="H692" i="1" s="1"/>
  <c r="D694" i="1"/>
  <c r="F694" i="1" s="1"/>
  <c r="I694" i="1" s="1"/>
  <c r="D696" i="1"/>
  <c r="H696" i="1" s="1"/>
  <c r="D700" i="1"/>
  <c r="G700" i="1" s="1"/>
  <c r="J700" i="1" s="1"/>
  <c r="D685" i="1"/>
  <c r="F685" i="1" s="1"/>
  <c r="I685" i="1" s="1"/>
  <c r="D691" i="1"/>
  <c r="H691" i="1" s="1"/>
  <c r="D698" i="1"/>
  <c r="G698" i="1" s="1"/>
  <c r="J698" i="1" s="1"/>
  <c r="D701" i="1"/>
  <c r="F701" i="1" s="1"/>
  <c r="I701" i="1" s="1"/>
  <c r="D683" i="1"/>
  <c r="G683" i="1" s="1"/>
  <c r="J683" i="1" s="1"/>
  <c r="D686" i="1"/>
  <c r="H686" i="1" s="1"/>
  <c r="D687" i="1"/>
  <c r="D682" i="1"/>
  <c r="G682" i="1" s="1"/>
  <c r="J682" i="1" s="1"/>
  <c r="BT664" i="1"/>
  <c r="D689" i="1"/>
  <c r="G689" i="1" s="1"/>
  <c r="J689" i="1" s="1"/>
  <c r="BT674" i="1"/>
  <c r="BP679" i="1" s="1"/>
  <c r="BT669" i="1"/>
  <c r="BO679" i="1" s="1"/>
  <c r="D688" i="1"/>
  <c r="G688" i="1" s="1"/>
  <c r="J688" i="1" s="1"/>
  <c r="D695" i="1"/>
  <c r="D697" i="1"/>
  <c r="H697" i="1" s="1"/>
  <c r="D693" i="1"/>
  <c r="H693" i="1" s="1"/>
  <c r="D699" i="1"/>
  <c r="F699" i="1" s="1"/>
  <c r="I699" i="1" s="1"/>
  <c r="G691" i="1"/>
  <c r="J691" i="1" s="1"/>
  <c r="H702" i="1"/>
  <c r="CC695" i="1" l="1"/>
  <c r="CE695" i="1" s="1"/>
  <c r="CH695" i="1" s="1"/>
  <c r="CE699" i="1"/>
  <c r="CH699" i="1" s="1"/>
  <c r="CC687" i="1"/>
  <c r="CF687" i="1" s="1"/>
  <c r="CI687" i="1" s="1"/>
  <c r="CE698" i="1"/>
  <c r="CH698" i="1" s="1"/>
  <c r="CC683" i="1"/>
  <c r="CF683" i="1" s="1"/>
  <c r="CI683" i="1" s="1"/>
  <c r="CF700" i="1"/>
  <c r="CI700" i="1" s="1"/>
  <c r="CE703" i="1"/>
  <c r="CH703" i="1" s="1"/>
  <c r="CF701" i="1"/>
  <c r="CI701" i="1" s="1"/>
  <c r="CE702" i="1"/>
  <c r="CH702" i="1" s="1"/>
  <c r="CC691" i="1"/>
  <c r="CF691" i="1" s="1"/>
  <c r="CI691" i="1" s="1"/>
  <c r="CC690" i="1"/>
  <c r="CF690" i="1" s="1"/>
  <c r="CI690" i="1" s="1"/>
  <c r="CC682" i="1"/>
  <c r="CG682" i="1" s="1"/>
  <c r="CF699" i="1"/>
  <c r="CI699" i="1" s="1"/>
  <c r="CC694" i="1"/>
  <c r="CF694" i="1" s="1"/>
  <c r="CI694" i="1" s="1"/>
  <c r="CC686" i="1"/>
  <c r="CG686" i="1" s="1"/>
  <c r="CC697" i="1"/>
  <c r="CE697" i="1" s="1"/>
  <c r="CH697" i="1" s="1"/>
  <c r="CC693" i="1"/>
  <c r="CE693" i="1" s="1"/>
  <c r="CH693" i="1" s="1"/>
  <c r="CC685" i="1"/>
  <c r="CE685" i="1" s="1"/>
  <c r="CH685" i="1" s="1"/>
  <c r="CE700" i="1"/>
  <c r="CH700" i="1" s="1"/>
  <c r="CC696" i="1"/>
  <c r="CF696" i="1" s="1"/>
  <c r="CI696" i="1" s="1"/>
  <c r="CC692" i="1"/>
  <c r="CE692" i="1" s="1"/>
  <c r="CH692" i="1" s="1"/>
  <c r="CC688" i="1"/>
  <c r="CF688" i="1" s="1"/>
  <c r="CI688" i="1" s="1"/>
  <c r="CC684" i="1"/>
  <c r="CG684" i="1" s="1"/>
  <c r="CF702" i="1"/>
  <c r="CI702" i="1" s="1"/>
  <c r="CF698" i="1"/>
  <c r="CI698" i="1" s="1"/>
  <c r="CE701" i="1"/>
  <c r="CH701" i="1" s="1"/>
  <c r="CC689" i="1"/>
  <c r="CG689" i="1" s="1"/>
  <c r="CF703" i="1"/>
  <c r="CI703" i="1" s="1"/>
  <c r="G696" i="1"/>
  <c r="J696" i="1" s="1"/>
  <c r="G702" i="1"/>
  <c r="J702" i="1" s="1"/>
  <c r="F688" i="1"/>
  <c r="I688" i="1" s="1"/>
  <c r="G701" i="1"/>
  <c r="J701" i="1" s="1"/>
  <c r="G703" i="1"/>
  <c r="J703" i="1" s="1"/>
  <c r="F696" i="1"/>
  <c r="I696" i="1" s="1"/>
  <c r="H703" i="1"/>
  <c r="BH701" i="1"/>
  <c r="BK701" i="1" s="1"/>
  <c r="BH702" i="1"/>
  <c r="BK702" i="1" s="1"/>
  <c r="BH700" i="1"/>
  <c r="BK700" i="1" s="1"/>
  <c r="BH703" i="1"/>
  <c r="BK703" i="1" s="1"/>
  <c r="F690" i="1"/>
  <c r="I690" i="1" s="1"/>
  <c r="G692" i="1"/>
  <c r="J692" i="1" s="1"/>
  <c r="H685" i="1"/>
  <c r="G690" i="1"/>
  <c r="J690" i="1" s="1"/>
  <c r="H684" i="1"/>
  <c r="BE688" i="1"/>
  <c r="BE699" i="1"/>
  <c r="BG702" i="1"/>
  <c r="BJ702" i="1" s="1"/>
  <c r="BE686" i="1"/>
  <c r="BE697" i="1"/>
  <c r="BG701" i="1"/>
  <c r="BJ701" i="1" s="1"/>
  <c r="BE685" i="1"/>
  <c r="BE696" i="1"/>
  <c r="BG703" i="1"/>
  <c r="BJ703" i="1" s="1"/>
  <c r="BG700" i="1"/>
  <c r="BJ700" i="1" s="1"/>
  <c r="BE691" i="1"/>
  <c r="BE698" i="1"/>
  <c r="BE683" i="1"/>
  <c r="BE693" i="1"/>
  <c r="BE695" i="1"/>
  <c r="BE692" i="1"/>
  <c r="BE682" i="1"/>
  <c r="BE694" i="1"/>
  <c r="BE689" i="1"/>
  <c r="BE687" i="1"/>
  <c r="BE684" i="1"/>
  <c r="BE690" i="1"/>
  <c r="F692" i="1"/>
  <c r="I692" i="1" s="1"/>
  <c r="H700" i="1"/>
  <c r="H688" i="1"/>
  <c r="F693" i="1"/>
  <c r="I693" i="1" s="1"/>
  <c r="G684" i="1"/>
  <c r="J684" i="1" s="1"/>
  <c r="H698" i="1"/>
  <c r="H699" i="1"/>
  <c r="F686" i="1"/>
  <c r="I686" i="1" s="1"/>
  <c r="G686" i="1"/>
  <c r="J686" i="1" s="1"/>
  <c r="F700" i="1"/>
  <c r="I700" i="1" s="1"/>
  <c r="G685" i="1"/>
  <c r="J685" i="1" s="1"/>
  <c r="G699" i="1"/>
  <c r="J699" i="1" s="1"/>
  <c r="AN685" i="1"/>
  <c r="AP701" i="1"/>
  <c r="AS701" i="1" s="1"/>
  <c r="AN694" i="1"/>
  <c r="AN687" i="1"/>
  <c r="AP703" i="1"/>
  <c r="AS703" i="1" s="1"/>
  <c r="AN696" i="1"/>
  <c r="AN689" i="1"/>
  <c r="AN683" i="1"/>
  <c r="AN698" i="1"/>
  <c r="AN691" i="1"/>
  <c r="AN684" i="1"/>
  <c r="AN700" i="1"/>
  <c r="AN693" i="1"/>
  <c r="AN686" i="1"/>
  <c r="AP702" i="1"/>
  <c r="AS702" i="1" s="1"/>
  <c r="AN695" i="1"/>
  <c r="AN688" i="1"/>
  <c r="AN697" i="1"/>
  <c r="AN690" i="1"/>
  <c r="AN682" i="1"/>
  <c r="AN699" i="1"/>
  <c r="AN692" i="1"/>
  <c r="AQ702" i="1"/>
  <c r="AT702" i="1" s="1"/>
  <c r="AQ703" i="1"/>
  <c r="AT703" i="1" s="1"/>
  <c r="AQ701" i="1"/>
  <c r="AT701" i="1" s="1"/>
  <c r="F683" i="1"/>
  <c r="I683" i="1" s="1"/>
  <c r="F687" i="1"/>
  <c r="I687" i="1" s="1"/>
  <c r="H687" i="1"/>
  <c r="H683" i="1"/>
  <c r="H682" i="1"/>
  <c r="G687" i="1"/>
  <c r="J687" i="1" s="1"/>
  <c r="F698" i="1"/>
  <c r="I698" i="1" s="1"/>
  <c r="H701" i="1"/>
  <c r="F689" i="1"/>
  <c r="I689" i="1" s="1"/>
  <c r="H689" i="1"/>
  <c r="G694" i="1"/>
  <c r="J694" i="1" s="1"/>
  <c r="H694" i="1"/>
  <c r="F691" i="1"/>
  <c r="I691" i="1" s="1"/>
  <c r="G695" i="1"/>
  <c r="J695" i="1" s="1"/>
  <c r="F695" i="1"/>
  <c r="I695" i="1" s="1"/>
  <c r="BQ685" i="1"/>
  <c r="BT702" i="1"/>
  <c r="BW702" i="1" s="1"/>
  <c r="BT700" i="1"/>
  <c r="BW700" i="1" s="1"/>
  <c r="BT701" i="1"/>
  <c r="BW701" i="1" s="1"/>
  <c r="BT699" i="1"/>
  <c r="BW699" i="1" s="1"/>
  <c r="BT703" i="1"/>
  <c r="BW703" i="1" s="1"/>
  <c r="BQ682" i="1"/>
  <c r="BQ683" i="1"/>
  <c r="BQ691" i="1"/>
  <c r="BS699" i="1"/>
  <c r="BV699" i="1" s="1"/>
  <c r="BQ684" i="1"/>
  <c r="BQ692" i="1"/>
  <c r="BS700" i="1"/>
  <c r="BV700" i="1" s="1"/>
  <c r="BQ687" i="1"/>
  <c r="BQ695" i="1"/>
  <c r="BS701" i="1"/>
  <c r="BV701" i="1" s="1"/>
  <c r="BQ688" i="1"/>
  <c r="BQ696" i="1"/>
  <c r="BS703" i="1"/>
  <c r="BV703" i="1" s="1"/>
  <c r="BQ690" i="1"/>
  <c r="BQ689" i="1"/>
  <c r="BS702" i="1"/>
  <c r="BV702" i="1" s="1"/>
  <c r="BQ686" i="1"/>
  <c r="BQ698" i="1"/>
  <c r="BQ697" i="1"/>
  <c r="BQ694" i="1"/>
  <c r="BQ693" i="1"/>
  <c r="D707" i="1"/>
  <c r="H695" i="1"/>
  <c r="G693" i="1"/>
  <c r="J693" i="1" s="1"/>
  <c r="F697" i="1"/>
  <c r="I697" i="1" s="1"/>
  <c r="G697" i="1"/>
  <c r="J697" i="1" s="1"/>
  <c r="CG695" i="1" l="1"/>
  <c r="CE691" i="1"/>
  <c r="CH691" i="1" s="1"/>
  <c r="CE687" i="1"/>
  <c r="CH687" i="1" s="1"/>
  <c r="CF695" i="1"/>
  <c r="CI695" i="1" s="1"/>
  <c r="CG687" i="1"/>
  <c r="CF686" i="1"/>
  <c r="CI686" i="1" s="1"/>
  <c r="CG690" i="1"/>
  <c r="CE690" i="1"/>
  <c r="CH690" i="1" s="1"/>
  <c r="CE696" i="1"/>
  <c r="CH696" i="1" s="1"/>
  <c r="CF682" i="1"/>
  <c r="CI682" i="1" s="1"/>
  <c r="CE686" i="1"/>
  <c r="CH686" i="1" s="1"/>
  <c r="CG692" i="1"/>
  <c r="CG683" i="1"/>
  <c r="CF692" i="1"/>
  <c r="CI692" i="1" s="1"/>
  <c r="CG693" i="1"/>
  <c r="CF697" i="1"/>
  <c r="CI697" i="1" s="1"/>
  <c r="CF693" i="1"/>
  <c r="CI693" i="1" s="1"/>
  <c r="CG696" i="1"/>
  <c r="CG694" i="1"/>
  <c r="CG691" i="1"/>
  <c r="CE683" i="1"/>
  <c r="CE694" i="1"/>
  <c r="CH694" i="1" s="1"/>
  <c r="CG685" i="1"/>
  <c r="CG697" i="1"/>
  <c r="CF685" i="1"/>
  <c r="CI685" i="1" s="1"/>
  <c r="CF689" i="1"/>
  <c r="CI689" i="1" s="1"/>
  <c r="CF684" i="1"/>
  <c r="CI684" i="1" s="1"/>
  <c r="CE688" i="1"/>
  <c r="CH688" i="1" s="1"/>
  <c r="CC707" i="1"/>
  <c r="CG688" i="1"/>
  <c r="CE684" i="1"/>
  <c r="CH684" i="1" s="1"/>
  <c r="CE689" i="1"/>
  <c r="CH689" i="1" s="1"/>
  <c r="H707" i="1"/>
  <c r="BG690" i="1"/>
  <c r="BJ690" i="1" s="1"/>
  <c r="BH690" i="1"/>
  <c r="BK690" i="1" s="1"/>
  <c r="BI690" i="1"/>
  <c r="BH693" i="1"/>
  <c r="BK693" i="1" s="1"/>
  <c r="BG693" i="1"/>
  <c r="BJ693" i="1" s="1"/>
  <c r="BI693" i="1"/>
  <c r="BI684" i="1"/>
  <c r="BG684" i="1"/>
  <c r="BJ684" i="1" s="1"/>
  <c r="BH684" i="1"/>
  <c r="BK684" i="1" s="1"/>
  <c r="BG683" i="1"/>
  <c r="BI683" i="1"/>
  <c r="BH683" i="1"/>
  <c r="BK683" i="1" s="1"/>
  <c r="BG697" i="1"/>
  <c r="BJ697" i="1" s="1"/>
  <c r="BI697" i="1"/>
  <c r="BH697" i="1"/>
  <c r="BK697" i="1" s="1"/>
  <c r="BG688" i="1"/>
  <c r="BJ688" i="1" s="1"/>
  <c r="BI688" i="1"/>
  <c r="BH688" i="1"/>
  <c r="BK688" i="1" s="1"/>
  <c r="BG689" i="1"/>
  <c r="BJ689" i="1" s="1"/>
  <c r="BI689" i="1"/>
  <c r="BH689" i="1"/>
  <c r="BK689" i="1" s="1"/>
  <c r="BH695" i="1"/>
  <c r="BK695" i="1" s="1"/>
  <c r="BG695" i="1"/>
  <c r="BJ695" i="1" s="1"/>
  <c r="BI695" i="1"/>
  <c r="BI691" i="1"/>
  <c r="BG691" i="1"/>
  <c r="BJ691" i="1" s="1"/>
  <c r="BH691" i="1"/>
  <c r="BK691" i="1" s="1"/>
  <c r="BI685" i="1"/>
  <c r="BH685" i="1"/>
  <c r="BK685" i="1" s="1"/>
  <c r="BG685" i="1"/>
  <c r="BJ685" i="1" s="1"/>
  <c r="BI694" i="1"/>
  <c r="BH694" i="1"/>
  <c r="BK694" i="1" s="1"/>
  <c r="BG694" i="1"/>
  <c r="BJ694" i="1" s="1"/>
  <c r="BG699" i="1"/>
  <c r="BJ699" i="1" s="1"/>
  <c r="BI699" i="1"/>
  <c r="BH699" i="1"/>
  <c r="BK699" i="1" s="1"/>
  <c r="BH682" i="1"/>
  <c r="BI682" i="1"/>
  <c r="BE707" i="1"/>
  <c r="BG687" i="1"/>
  <c r="BJ687" i="1" s="1"/>
  <c r="BI687" i="1"/>
  <c r="BH687" i="1"/>
  <c r="BK687" i="1" s="1"/>
  <c r="BG692" i="1"/>
  <c r="BJ692" i="1" s="1"/>
  <c r="BH692" i="1"/>
  <c r="BK692" i="1" s="1"/>
  <c r="BI692" i="1"/>
  <c r="BH698" i="1"/>
  <c r="BK698" i="1" s="1"/>
  <c r="BI698" i="1"/>
  <c r="BG698" i="1"/>
  <c r="BJ698" i="1" s="1"/>
  <c r="BG696" i="1"/>
  <c r="BJ696" i="1" s="1"/>
  <c r="BI696" i="1"/>
  <c r="BH696" i="1"/>
  <c r="BK696" i="1" s="1"/>
  <c r="BG686" i="1"/>
  <c r="BJ686" i="1" s="1"/>
  <c r="BH686" i="1"/>
  <c r="BK686" i="1" s="1"/>
  <c r="BI686" i="1"/>
  <c r="D713" i="1"/>
  <c r="AP699" i="1"/>
  <c r="AS699" i="1" s="1"/>
  <c r="AQ699" i="1"/>
  <c r="AT699" i="1" s="1"/>
  <c r="AR699" i="1"/>
  <c r="AQ693" i="1"/>
  <c r="AT693" i="1" s="1"/>
  <c r="AR693" i="1"/>
  <c r="AP693" i="1"/>
  <c r="AS693" i="1" s="1"/>
  <c r="AN707" i="1"/>
  <c r="AR682" i="1"/>
  <c r="AQ682" i="1"/>
  <c r="AQ695" i="1"/>
  <c r="AT695" i="1" s="1"/>
  <c r="AR695" i="1"/>
  <c r="AP695" i="1"/>
  <c r="AS695" i="1" s="1"/>
  <c r="AQ683" i="1"/>
  <c r="AT683" i="1" s="1"/>
  <c r="AR683" i="1"/>
  <c r="AP683" i="1"/>
  <c r="AQ687" i="1"/>
  <c r="AT687" i="1" s="1"/>
  <c r="AR687" i="1"/>
  <c r="AP687" i="1"/>
  <c r="AS687" i="1" s="1"/>
  <c r="AP692" i="1"/>
  <c r="AS692" i="1" s="1"/>
  <c r="AQ692" i="1"/>
  <c r="AT692" i="1" s="1"/>
  <c r="AR692" i="1"/>
  <c r="AP697" i="1"/>
  <c r="AS697" i="1" s="1"/>
  <c r="AQ697" i="1"/>
  <c r="AT697" i="1" s="1"/>
  <c r="AR697" i="1"/>
  <c r="AR686" i="1"/>
  <c r="AP686" i="1"/>
  <c r="AS686" i="1" s="1"/>
  <c r="AQ686" i="1"/>
  <c r="AT686" i="1" s="1"/>
  <c r="AQ691" i="1"/>
  <c r="AT691" i="1" s="1"/>
  <c r="AR691" i="1"/>
  <c r="AP691" i="1"/>
  <c r="AS691" i="1" s="1"/>
  <c r="AR696" i="1"/>
  <c r="AP696" i="1"/>
  <c r="AS696" i="1" s="1"/>
  <c r="AQ696" i="1"/>
  <c r="AT696" i="1" s="1"/>
  <c r="AP688" i="1"/>
  <c r="AS688" i="1" s="1"/>
  <c r="AQ688" i="1"/>
  <c r="AT688" i="1" s="1"/>
  <c r="AR688" i="1"/>
  <c r="AP698" i="1"/>
  <c r="AS698" i="1" s="1"/>
  <c r="AQ698" i="1"/>
  <c r="AT698" i="1" s="1"/>
  <c r="AR698" i="1"/>
  <c r="AP685" i="1"/>
  <c r="AS685" i="1" s="1"/>
  <c r="AQ685" i="1"/>
  <c r="AT685" i="1" s="1"/>
  <c r="AR685" i="1"/>
  <c r="AP700" i="1"/>
  <c r="AS700" i="1" s="1"/>
  <c r="AQ700" i="1"/>
  <c r="AT700" i="1" s="1"/>
  <c r="AR700" i="1"/>
  <c r="AP690" i="1"/>
  <c r="AS690" i="1" s="1"/>
  <c r="AQ690" i="1"/>
  <c r="AT690" i="1" s="1"/>
  <c r="AR690" i="1"/>
  <c r="AQ684" i="1"/>
  <c r="AT684" i="1" s="1"/>
  <c r="AR684" i="1"/>
  <c r="AP684" i="1"/>
  <c r="AS684" i="1" s="1"/>
  <c r="AQ689" i="1"/>
  <c r="AT689" i="1" s="1"/>
  <c r="AR689" i="1"/>
  <c r="AP689" i="1"/>
  <c r="AS689" i="1" s="1"/>
  <c r="AR694" i="1"/>
  <c r="AP694" i="1"/>
  <c r="AS694" i="1" s="1"/>
  <c r="AQ694" i="1"/>
  <c r="AT694" i="1" s="1"/>
  <c r="J707" i="1"/>
  <c r="C713" i="1"/>
  <c r="C723" i="1"/>
  <c r="I707" i="1"/>
  <c r="C722" i="1"/>
  <c r="F707" i="1"/>
  <c r="C712" i="1"/>
  <c r="C718" i="1"/>
  <c r="B717" i="1"/>
  <c r="B712" i="1"/>
  <c r="B709" i="1"/>
  <c r="B710" i="1" s="1"/>
  <c r="BT693" i="1"/>
  <c r="BW693" i="1" s="1"/>
  <c r="BU693" i="1"/>
  <c r="BS693" i="1"/>
  <c r="BV693" i="1" s="1"/>
  <c r="BS686" i="1"/>
  <c r="BV686" i="1" s="1"/>
  <c r="BU686" i="1"/>
  <c r="BT686" i="1"/>
  <c r="BW686" i="1" s="1"/>
  <c r="BS695" i="1"/>
  <c r="BV695" i="1" s="1"/>
  <c r="BT695" i="1"/>
  <c r="BW695" i="1" s="1"/>
  <c r="BU695" i="1"/>
  <c r="BU684" i="1"/>
  <c r="BS684" i="1"/>
  <c r="BV684" i="1" s="1"/>
  <c r="BT684" i="1"/>
  <c r="BW684" i="1" s="1"/>
  <c r="BT682" i="1"/>
  <c r="BU682" i="1"/>
  <c r="BQ707" i="1"/>
  <c r="B718" i="1"/>
  <c r="C717" i="1"/>
  <c r="BT694" i="1"/>
  <c r="BW694" i="1" s="1"/>
  <c r="BU694" i="1"/>
  <c r="BS694" i="1"/>
  <c r="BV694" i="1" s="1"/>
  <c r="BS696" i="1"/>
  <c r="BV696" i="1" s="1"/>
  <c r="BT696" i="1"/>
  <c r="BW696" i="1" s="1"/>
  <c r="BU696" i="1"/>
  <c r="BT687" i="1"/>
  <c r="BW687" i="1" s="1"/>
  <c r="BU687" i="1"/>
  <c r="BS687" i="1"/>
  <c r="BV687" i="1" s="1"/>
  <c r="B723" i="1"/>
  <c r="BT697" i="1"/>
  <c r="BW697" i="1" s="1"/>
  <c r="BU697" i="1"/>
  <c r="BS697" i="1"/>
  <c r="BV697" i="1" s="1"/>
  <c r="BU689" i="1"/>
  <c r="BS689" i="1"/>
  <c r="BV689" i="1" s="1"/>
  <c r="BT689" i="1"/>
  <c r="BW689" i="1" s="1"/>
  <c r="BT688" i="1"/>
  <c r="BW688" i="1" s="1"/>
  <c r="BU688" i="1"/>
  <c r="BS688" i="1"/>
  <c r="BV688" i="1" s="1"/>
  <c r="BS691" i="1"/>
  <c r="BV691" i="1" s="1"/>
  <c r="BT691" i="1"/>
  <c r="BW691" i="1" s="1"/>
  <c r="BU691" i="1"/>
  <c r="BS685" i="1"/>
  <c r="BV685" i="1" s="1"/>
  <c r="BT685" i="1"/>
  <c r="BW685" i="1" s="1"/>
  <c r="BU685" i="1"/>
  <c r="B726" i="1"/>
  <c r="B722" i="1"/>
  <c r="G707" i="1"/>
  <c r="B713" i="1"/>
  <c r="D712" i="1"/>
  <c r="BT698" i="1"/>
  <c r="BW698" i="1" s="1"/>
  <c r="BS698" i="1"/>
  <c r="BV698" i="1" s="1"/>
  <c r="BU698" i="1"/>
  <c r="BU690" i="1"/>
  <c r="BS690" i="1"/>
  <c r="BV690" i="1" s="1"/>
  <c r="BT690" i="1"/>
  <c r="BW690" i="1" s="1"/>
  <c r="BT692" i="1"/>
  <c r="BW692" i="1" s="1"/>
  <c r="BU692" i="1"/>
  <c r="BS692" i="1"/>
  <c r="BV692" i="1" s="1"/>
  <c r="BU683" i="1"/>
  <c r="BS683" i="1"/>
  <c r="BT683" i="1"/>
  <c r="BW683" i="1" s="1"/>
  <c r="CA722" i="1" l="1"/>
  <c r="CG707" i="1"/>
  <c r="CA723" i="1"/>
  <c r="CH683" i="1"/>
  <c r="CH707" i="1" s="1"/>
  <c r="CB718" i="1"/>
  <c r="CF707" i="1"/>
  <c r="CB713" i="1"/>
  <c r="CA718" i="1"/>
  <c r="CB723" i="1"/>
  <c r="CI707" i="1"/>
  <c r="CC712" i="1"/>
  <c r="CA713" i="1"/>
  <c r="CB722" i="1"/>
  <c r="CB712" i="1"/>
  <c r="CA709" i="1"/>
  <c r="CA710" i="1" s="1"/>
  <c r="CA717" i="1"/>
  <c r="CA726" i="1"/>
  <c r="CA712" i="1"/>
  <c r="CB717" i="1"/>
  <c r="CC713" i="1"/>
  <c r="CE707" i="1"/>
  <c r="BI707" i="1"/>
  <c r="BC726" i="1"/>
  <c r="BC709" i="1"/>
  <c r="BC710" i="1" s="1"/>
  <c r="BJ683" i="1"/>
  <c r="BJ707" i="1" s="1"/>
  <c r="BC712" i="1"/>
  <c r="BC722" i="1"/>
  <c r="BD722" i="1"/>
  <c r="BC717" i="1"/>
  <c r="BE712" i="1"/>
  <c r="BG707" i="1"/>
  <c r="BK682" i="1"/>
  <c r="BK707" i="1" s="1"/>
  <c r="BE713" i="1"/>
  <c r="BC713" i="1"/>
  <c r="BD723" i="1"/>
  <c r="BC723" i="1"/>
  <c r="BC718" i="1"/>
  <c r="BD713" i="1"/>
  <c r="BD718" i="1"/>
  <c r="BD712" i="1"/>
  <c r="BH707" i="1"/>
  <c r="BD717" i="1"/>
  <c r="AL722" i="1"/>
  <c r="AL717" i="1"/>
  <c r="AM722" i="1"/>
  <c r="AN712" i="1"/>
  <c r="AS683" i="1"/>
  <c r="AS707" i="1" s="1"/>
  <c r="AP707" i="1"/>
  <c r="AL712" i="1"/>
  <c r="AL709" i="1"/>
  <c r="AL710" i="1" s="1"/>
  <c r="AL726" i="1"/>
  <c r="AR707" i="1"/>
  <c r="G713" i="1"/>
  <c r="G723" i="1"/>
  <c r="C728" i="1" s="1"/>
  <c r="G718" i="1"/>
  <c r="B728" i="1" s="1"/>
  <c r="AM713" i="1"/>
  <c r="AL713" i="1"/>
  <c r="AT682" i="1"/>
  <c r="AT707" i="1" s="1"/>
  <c r="AM712" i="1"/>
  <c r="AL718" i="1"/>
  <c r="AQ707" i="1"/>
  <c r="AL723" i="1"/>
  <c r="AM723" i="1"/>
  <c r="AM717" i="1"/>
  <c r="AN713" i="1"/>
  <c r="AM718" i="1"/>
  <c r="BU707" i="1"/>
  <c r="BO726" i="1"/>
  <c r="BO709" i="1"/>
  <c r="BO710" i="1" s="1"/>
  <c r="BP718" i="1"/>
  <c r="BW682" i="1"/>
  <c r="BW707" i="1" s="1"/>
  <c r="BP713" i="1"/>
  <c r="BP712" i="1"/>
  <c r="BT707" i="1"/>
  <c r="BO718" i="1"/>
  <c r="BP723" i="1"/>
  <c r="BQ713" i="1"/>
  <c r="BP717" i="1"/>
  <c r="BO723" i="1"/>
  <c r="BO713" i="1"/>
  <c r="BS707" i="1"/>
  <c r="BO722" i="1"/>
  <c r="BV683" i="1"/>
  <c r="BV707" i="1" s="1"/>
  <c r="BO712" i="1"/>
  <c r="BO717" i="1"/>
  <c r="BP722" i="1"/>
  <c r="BQ712" i="1"/>
  <c r="CF723" i="1" l="1"/>
  <c r="CB728" i="1" s="1"/>
  <c r="CE750" i="1" s="1"/>
  <c r="CH750" i="1" s="1"/>
  <c r="CF718" i="1"/>
  <c r="CA728" i="1" s="1"/>
  <c r="CF713" i="1"/>
  <c r="D736" i="1"/>
  <c r="H736" i="1" s="1"/>
  <c r="D752" i="1"/>
  <c r="H752" i="1" s="1"/>
  <c r="D748" i="1"/>
  <c r="F748" i="1" s="1"/>
  <c r="I748" i="1" s="1"/>
  <c r="D731" i="1"/>
  <c r="H731" i="1" s="1"/>
  <c r="D734" i="1"/>
  <c r="H734" i="1" s="1"/>
  <c r="BH718" i="1"/>
  <c r="BC728" i="1" s="1"/>
  <c r="BH723" i="1"/>
  <c r="BD728" i="1" s="1"/>
  <c r="BH713" i="1"/>
  <c r="D744" i="1"/>
  <c r="H744" i="1" s="1"/>
  <c r="D733" i="1"/>
  <c r="H733" i="1" s="1"/>
  <c r="D740" i="1"/>
  <c r="G740" i="1" s="1"/>
  <c r="J740" i="1" s="1"/>
  <c r="D747" i="1"/>
  <c r="H747" i="1" s="1"/>
  <c r="D743" i="1"/>
  <c r="F743" i="1" s="1"/>
  <c r="I743" i="1" s="1"/>
  <c r="D739" i="1"/>
  <c r="H739" i="1" s="1"/>
  <c r="D735" i="1"/>
  <c r="F735" i="1" s="1"/>
  <c r="I735" i="1" s="1"/>
  <c r="D732" i="1"/>
  <c r="G732" i="1" s="1"/>
  <c r="J732" i="1" s="1"/>
  <c r="AQ713" i="1"/>
  <c r="D750" i="1"/>
  <c r="F750" i="1" s="1"/>
  <c r="I750" i="1" s="1"/>
  <c r="D746" i="1"/>
  <c r="H746" i="1" s="1"/>
  <c r="D742" i="1"/>
  <c r="H742" i="1" s="1"/>
  <c r="D738" i="1"/>
  <c r="G738" i="1" s="1"/>
  <c r="J738" i="1" s="1"/>
  <c r="AQ718" i="1"/>
  <c r="AL728" i="1" s="1"/>
  <c r="D751" i="1"/>
  <c r="G751" i="1" s="1"/>
  <c r="J751" i="1" s="1"/>
  <c r="D749" i="1"/>
  <c r="G749" i="1" s="1"/>
  <c r="J749" i="1" s="1"/>
  <c r="D745" i="1"/>
  <c r="G745" i="1" s="1"/>
  <c r="J745" i="1" s="1"/>
  <c r="D741" i="1"/>
  <c r="G741" i="1" s="1"/>
  <c r="J741" i="1" s="1"/>
  <c r="D737" i="1"/>
  <c r="G737" i="1" s="1"/>
  <c r="J737" i="1" s="1"/>
  <c r="AQ723" i="1"/>
  <c r="AM728" i="1" s="1"/>
  <c r="BT723" i="1"/>
  <c r="BP728" i="1" s="1"/>
  <c r="BT713" i="1"/>
  <c r="BT718" i="1"/>
  <c r="BO728" i="1" s="1"/>
  <c r="CE752" i="1" l="1"/>
  <c r="CH752" i="1" s="1"/>
  <c r="CC734" i="1"/>
  <c r="CG734" i="1" s="1"/>
  <c r="CE749" i="1"/>
  <c r="CH749" i="1" s="1"/>
  <c r="CE748" i="1"/>
  <c r="CH748" i="1" s="1"/>
  <c r="CC738" i="1"/>
  <c r="CE738" i="1" s="1"/>
  <c r="CH738" i="1" s="1"/>
  <c r="CC744" i="1"/>
  <c r="CG744" i="1" s="1"/>
  <c r="CF750" i="1"/>
  <c r="CI750" i="1" s="1"/>
  <c r="CF752" i="1"/>
  <c r="CI752" i="1" s="1"/>
  <c r="CC746" i="1"/>
  <c r="CE746" i="1" s="1"/>
  <c r="CH746" i="1" s="1"/>
  <c r="CC736" i="1"/>
  <c r="CE736" i="1" s="1"/>
  <c r="CH736" i="1" s="1"/>
  <c r="CF748" i="1"/>
  <c r="CI748" i="1" s="1"/>
  <c r="CC742" i="1"/>
  <c r="CF742" i="1" s="1"/>
  <c r="CI742" i="1" s="1"/>
  <c r="CC731" i="1"/>
  <c r="CF731" i="1" s="1"/>
  <c r="CE751" i="1"/>
  <c r="CH751" i="1" s="1"/>
  <c r="CE747" i="1"/>
  <c r="CH747" i="1" s="1"/>
  <c r="CC740" i="1"/>
  <c r="CF740" i="1" s="1"/>
  <c r="CI740" i="1" s="1"/>
  <c r="CF749" i="1"/>
  <c r="CI749" i="1" s="1"/>
  <c r="CC745" i="1"/>
  <c r="CG745" i="1" s="1"/>
  <c r="CC741" i="1"/>
  <c r="CE741" i="1" s="1"/>
  <c r="CH741" i="1" s="1"/>
  <c r="CC737" i="1"/>
  <c r="CE737" i="1" s="1"/>
  <c r="CH737" i="1" s="1"/>
  <c r="CC733" i="1"/>
  <c r="CF733" i="1" s="1"/>
  <c r="CI733" i="1" s="1"/>
  <c r="CF751" i="1"/>
  <c r="CI751" i="1" s="1"/>
  <c r="CF747" i="1"/>
  <c r="CI747" i="1" s="1"/>
  <c r="CC743" i="1"/>
  <c r="CG743" i="1" s="1"/>
  <c r="CC739" i="1"/>
  <c r="CE739" i="1" s="1"/>
  <c r="CH739" i="1" s="1"/>
  <c r="CC735" i="1"/>
  <c r="CE735" i="1" s="1"/>
  <c r="CH735" i="1" s="1"/>
  <c r="CC732" i="1"/>
  <c r="CG732" i="1" s="1"/>
  <c r="G748" i="1"/>
  <c r="J748" i="1" s="1"/>
  <c r="H740" i="1"/>
  <c r="G736" i="1"/>
  <c r="J736" i="1" s="1"/>
  <c r="F736" i="1"/>
  <c r="I736" i="1" s="1"/>
  <c r="F752" i="1"/>
  <c r="I752" i="1" s="1"/>
  <c r="G742" i="1"/>
  <c r="J742" i="1" s="1"/>
  <c r="F746" i="1"/>
  <c r="I746" i="1" s="1"/>
  <c r="F740" i="1"/>
  <c r="I740" i="1" s="1"/>
  <c r="H748" i="1"/>
  <c r="G743" i="1"/>
  <c r="J743" i="1" s="1"/>
  <c r="H749" i="1"/>
  <c r="G752" i="1"/>
  <c r="J752" i="1" s="1"/>
  <c r="F733" i="1"/>
  <c r="I733" i="1" s="1"/>
  <c r="F745" i="1"/>
  <c r="I745" i="1" s="1"/>
  <c r="G739" i="1"/>
  <c r="J739" i="1" s="1"/>
  <c r="G733" i="1"/>
  <c r="J733" i="1" s="1"/>
  <c r="H751" i="1"/>
  <c r="F734" i="1"/>
  <c r="I734" i="1" s="1"/>
  <c r="G734" i="1"/>
  <c r="J734" i="1" s="1"/>
  <c r="F749" i="1"/>
  <c r="I749" i="1" s="1"/>
  <c r="H737" i="1"/>
  <c r="H743" i="1"/>
  <c r="F744" i="1"/>
  <c r="I744" i="1" s="1"/>
  <c r="G731" i="1"/>
  <c r="J731" i="1" s="1"/>
  <c r="G744" i="1"/>
  <c r="J744" i="1" s="1"/>
  <c r="F742" i="1"/>
  <c r="I742" i="1" s="1"/>
  <c r="BH751" i="1"/>
  <c r="BK751" i="1" s="1"/>
  <c r="BH750" i="1"/>
  <c r="BK750" i="1" s="1"/>
  <c r="BH749" i="1"/>
  <c r="BK749" i="1" s="1"/>
  <c r="BH752" i="1"/>
  <c r="BK752" i="1" s="1"/>
  <c r="F747" i="1"/>
  <c r="I747" i="1" s="1"/>
  <c r="BE734" i="1"/>
  <c r="BE733" i="1"/>
  <c r="BE745" i="1"/>
  <c r="BG749" i="1"/>
  <c r="BJ749" i="1" s="1"/>
  <c r="BE737" i="1"/>
  <c r="BG752" i="1"/>
  <c r="BJ752" i="1" s="1"/>
  <c r="BG751" i="1"/>
  <c r="BJ751" i="1" s="1"/>
  <c r="BE735" i="1"/>
  <c r="BE746" i="1"/>
  <c r="BE744" i="1"/>
  <c r="BE732" i="1"/>
  <c r="BE741" i="1"/>
  <c r="BE743" i="1"/>
  <c r="BE738" i="1"/>
  <c r="BE731" i="1"/>
  <c r="BE748" i="1"/>
  <c r="BE739" i="1"/>
  <c r="BG750" i="1"/>
  <c r="BJ750" i="1" s="1"/>
  <c r="BE740" i="1"/>
  <c r="BE747" i="1"/>
  <c r="BE742" i="1"/>
  <c r="BE736" i="1"/>
  <c r="F737" i="1"/>
  <c r="I737" i="1" s="1"/>
  <c r="F751" i="1"/>
  <c r="I751" i="1" s="1"/>
  <c r="H732" i="1"/>
  <c r="G746" i="1"/>
  <c r="J746" i="1" s="1"/>
  <c r="G747" i="1"/>
  <c r="J747" i="1" s="1"/>
  <c r="H735" i="1"/>
  <c r="F732" i="1"/>
  <c r="G750" i="1"/>
  <c r="J750" i="1" s="1"/>
  <c r="H745" i="1"/>
  <c r="F739" i="1"/>
  <c r="I739" i="1" s="1"/>
  <c r="H738" i="1"/>
  <c r="H741" i="1"/>
  <c r="AN748" i="1"/>
  <c r="AN739" i="1"/>
  <c r="AN743" i="1"/>
  <c r="AN738" i="1"/>
  <c r="AN732" i="1"/>
  <c r="AP751" i="1"/>
  <c r="AS751" i="1" s="1"/>
  <c r="AN737" i="1"/>
  <c r="AN744" i="1"/>
  <c r="AN731" i="1"/>
  <c r="AN741" i="1"/>
  <c r="AN734" i="1"/>
  <c r="AN733" i="1"/>
  <c r="AN747" i="1"/>
  <c r="AN735" i="1"/>
  <c r="AN736" i="1"/>
  <c r="AN749" i="1"/>
  <c r="AN742" i="1"/>
  <c r="AP750" i="1"/>
  <c r="AS750" i="1" s="1"/>
  <c r="AN746" i="1"/>
  <c r="AP752" i="1"/>
  <c r="AS752" i="1" s="1"/>
  <c r="AN740" i="1"/>
  <c r="AN745" i="1"/>
  <c r="F741" i="1"/>
  <c r="I741" i="1" s="1"/>
  <c r="G735" i="1"/>
  <c r="J735" i="1" s="1"/>
  <c r="D756" i="1"/>
  <c r="F738" i="1"/>
  <c r="I738" i="1" s="1"/>
  <c r="H750" i="1"/>
  <c r="AQ751" i="1"/>
  <c r="AT751" i="1" s="1"/>
  <c r="AQ750" i="1"/>
  <c r="AT750" i="1" s="1"/>
  <c r="AQ752" i="1"/>
  <c r="AT752" i="1" s="1"/>
  <c r="BT752" i="1"/>
  <c r="BW752" i="1" s="1"/>
  <c r="BT748" i="1"/>
  <c r="BW748" i="1" s="1"/>
  <c r="BT750" i="1"/>
  <c r="BW750" i="1" s="1"/>
  <c r="BT751" i="1"/>
  <c r="BW751" i="1" s="1"/>
  <c r="BT749" i="1"/>
  <c r="BW749" i="1" s="1"/>
  <c r="BQ734" i="1"/>
  <c r="BQ738" i="1"/>
  <c r="BQ742" i="1"/>
  <c r="BQ746" i="1"/>
  <c r="BS750" i="1"/>
  <c r="BV750" i="1" s="1"/>
  <c r="BQ732" i="1"/>
  <c r="BQ735" i="1"/>
  <c r="BQ739" i="1"/>
  <c r="BQ743" i="1"/>
  <c r="BQ747" i="1"/>
  <c r="BS751" i="1"/>
  <c r="BV751" i="1" s="1"/>
  <c r="BQ731" i="1"/>
  <c r="BQ736" i="1"/>
  <c r="BQ740" i="1"/>
  <c r="BQ744" i="1"/>
  <c r="BS748" i="1"/>
  <c r="BV748" i="1" s="1"/>
  <c r="BS752" i="1"/>
  <c r="BV752" i="1" s="1"/>
  <c r="BQ733" i="1"/>
  <c r="BQ737" i="1"/>
  <c r="BQ741" i="1"/>
  <c r="BQ745" i="1"/>
  <c r="BS749" i="1"/>
  <c r="BV749" i="1" s="1"/>
  <c r="CF734" i="1"/>
  <c r="CI734" i="1" s="1"/>
  <c r="CE734" i="1" l="1"/>
  <c r="CH734" i="1" s="1"/>
  <c r="CF746" i="1"/>
  <c r="CI746" i="1" s="1"/>
  <c r="CE744" i="1"/>
  <c r="CH744" i="1" s="1"/>
  <c r="CG738" i="1"/>
  <c r="CG731" i="1"/>
  <c r="CF738" i="1"/>
  <c r="CI738" i="1" s="1"/>
  <c r="CF744" i="1"/>
  <c r="CI744" i="1" s="1"/>
  <c r="CE745" i="1"/>
  <c r="CH745" i="1" s="1"/>
  <c r="CE742" i="1"/>
  <c r="CH742" i="1" s="1"/>
  <c r="CG746" i="1"/>
  <c r="CG735" i="1"/>
  <c r="CF736" i="1"/>
  <c r="CI736" i="1" s="1"/>
  <c r="CF735" i="1"/>
  <c r="CI735" i="1" s="1"/>
  <c r="CG736" i="1"/>
  <c r="CE732" i="1"/>
  <c r="CH732" i="1" s="1"/>
  <c r="CF745" i="1"/>
  <c r="CI745" i="1" s="1"/>
  <c r="CG742" i="1"/>
  <c r="CG741" i="1"/>
  <c r="CE743" i="1"/>
  <c r="CH743" i="1" s="1"/>
  <c r="CF743" i="1"/>
  <c r="CI743" i="1" s="1"/>
  <c r="CF741" i="1"/>
  <c r="CI741" i="1" s="1"/>
  <c r="CF737" i="1"/>
  <c r="CI737" i="1" s="1"/>
  <c r="CG740" i="1"/>
  <c r="CE740" i="1"/>
  <c r="CH740" i="1" s="1"/>
  <c r="CF739" i="1"/>
  <c r="CI739" i="1" s="1"/>
  <c r="CG737" i="1"/>
  <c r="CE733" i="1"/>
  <c r="CH733" i="1" s="1"/>
  <c r="CG739" i="1"/>
  <c r="CG733" i="1"/>
  <c r="CF732" i="1"/>
  <c r="CI732" i="1" s="1"/>
  <c r="CC756" i="1"/>
  <c r="H756" i="1"/>
  <c r="BH736" i="1"/>
  <c r="BK736" i="1" s="1"/>
  <c r="BG736" i="1"/>
  <c r="BJ736" i="1" s="1"/>
  <c r="BI736" i="1"/>
  <c r="BI738" i="1"/>
  <c r="BG738" i="1"/>
  <c r="BJ738" i="1" s="1"/>
  <c r="BH738" i="1"/>
  <c r="BK738" i="1" s="1"/>
  <c r="BG742" i="1"/>
  <c r="BJ742" i="1" s="1"/>
  <c r="BH742" i="1"/>
  <c r="BK742" i="1" s="1"/>
  <c r="BI742" i="1"/>
  <c r="BH743" i="1"/>
  <c r="BK743" i="1" s="1"/>
  <c r="BI743" i="1"/>
  <c r="BG743" i="1"/>
  <c r="BJ743" i="1" s="1"/>
  <c r="BH737" i="1"/>
  <c r="BK737" i="1" s="1"/>
  <c r="BI737" i="1"/>
  <c r="BG737" i="1"/>
  <c r="BJ737" i="1" s="1"/>
  <c r="BH740" i="1"/>
  <c r="BK740" i="1" s="1"/>
  <c r="BI740" i="1"/>
  <c r="BG740" i="1"/>
  <c r="BJ740" i="1" s="1"/>
  <c r="BI731" i="1"/>
  <c r="BH731" i="1"/>
  <c r="BE756" i="1"/>
  <c r="BI732" i="1"/>
  <c r="BH732" i="1"/>
  <c r="BK732" i="1" s="1"/>
  <c r="BG732" i="1"/>
  <c r="BH745" i="1"/>
  <c r="BK745" i="1" s="1"/>
  <c r="BG745" i="1"/>
  <c r="BJ745" i="1" s="1"/>
  <c r="BI745" i="1"/>
  <c r="C772" i="1"/>
  <c r="BI744" i="1"/>
  <c r="BG744" i="1"/>
  <c r="BJ744" i="1" s="1"/>
  <c r="BH744" i="1"/>
  <c r="BK744" i="1" s="1"/>
  <c r="BI733" i="1"/>
  <c r="BH733" i="1"/>
  <c r="BK733" i="1" s="1"/>
  <c r="BG733" i="1"/>
  <c r="BJ733" i="1" s="1"/>
  <c r="G756" i="1"/>
  <c r="B771" i="1"/>
  <c r="BI739" i="1"/>
  <c r="BH739" i="1"/>
  <c r="BK739" i="1" s="1"/>
  <c r="BG739" i="1"/>
  <c r="BJ739" i="1" s="1"/>
  <c r="BH746" i="1"/>
  <c r="BK746" i="1" s="1"/>
  <c r="BI746" i="1"/>
  <c r="BG746" i="1"/>
  <c r="BJ746" i="1" s="1"/>
  <c r="BI734" i="1"/>
  <c r="BG734" i="1"/>
  <c r="BJ734" i="1" s="1"/>
  <c r="BH734" i="1"/>
  <c r="BK734" i="1" s="1"/>
  <c r="BH747" i="1"/>
  <c r="BK747" i="1" s="1"/>
  <c r="BG747" i="1"/>
  <c r="BJ747" i="1" s="1"/>
  <c r="BI747" i="1"/>
  <c r="BG748" i="1"/>
  <c r="BJ748" i="1" s="1"/>
  <c r="BH748" i="1"/>
  <c r="BK748" i="1" s="1"/>
  <c r="BI748" i="1"/>
  <c r="BG741" i="1"/>
  <c r="BJ741" i="1" s="1"/>
  <c r="BH741" i="1"/>
  <c r="BK741" i="1" s="1"/>
  <c r="BI741" i="1"/>
  <c r="BI735" i="1"/>
  <c r="BH735" i="1"/>
  <c r="BK735" i="1" s="1"/>
  <c r="BG735" i="1"/>
  <c r="BJ735" i="1" s="1"/>
  <c r="C761" i="1"/>
  <c r="C767" i="1"/>
  <c r="B767" i="1"/>
  <c r="I732" i="1"/>
  <c r="I756" i="1" s="1"/>
  <c r="C762" i="1"/>
  <c r="J756" i="1"/>
  <c r="AR736" i="1"/>
  <c r="AQ736" i="1"/>
  <c r="AT736" i="1" s="1"/>
  <c r="AP736" i="1"/>
  <c r="AS736" i="1" s="1"/>
  <c r="AR737" i="1"/>
  <c r="AP737" i="1"/>
  <c r="AS737" i="1" s="1"/>
  <c r="AQ737" i="1"/>
  <c r="AT737" i="1" s="1"/>
  <c r="B766" i="1"/>
  <c r="B775" i="1"/>
  <c r="C766" i="1"/>
  <c r="AQ745" i="1"/>
  <c r="AT745" i="1" s="1"/>
  <c r="AP745" i="1"/>
  <c r="AS745" i="1" s="1"/>
  <c r="AR745" i="1"/>
  <c r="AP735" i="1"/>
  <c r="AS735" i="1" s="1"/>
  <c r="AR735" i="1"/>
  <c r="AQ735" i="1"/>
  <c r="AT735" i="1" s="1"/>
  <c r="AQ741" i="1"/>
  <c r="AT741" i="1" s="1"/>
  <c r="AR741" i="1"/>
  <c r="AP741" i="1"/>
  <c r="AS741" i="1" s="1"/>
  <c r="AQ739" i="1"/>
  <c r="AT739" i="1" s="1"/>
  <c r="AR739" i="1"/>
  <c r="AP739" i="1"/>
  <c r="AS739" i="1" s="1"/>
  <c r="F756" i="1"/>
  <c r="B758" i="1"/>
  <c r="B759" i="1" s="1"/>
  <c r="D762" i="1"/>
  <c r="B772" i="1"/>
  <c r="AP740" i="1"/>
  <c r="AS740" i="1" s="1"/>
  <c r="AR740" i="1"/>
  <c r="AQ740" i="1"/>
  <c r="AT740" i="1" s="1"/>
  <c r="AR742" i="1"/>
  <c r="AQ742" i="1"/>
  <c r="AT742" i="1" s="1"/>
  <c r="AP742" i="1"/>
  <c r="AS742" i="1" s="1"/>
  <c r="AQ747" i="1"/>
  <c r="AT747" i="1" s="1"/>
  <c r="AR747" i="1"/>
  <c r="AP747" i="1"/>
  <c r="AS747" i="1" s="1"/>
  <c r="AR731" i="1"/>
  <c r="AQ731" i="1"/>
  <c r="AN756" i="1"/>
  <c r="AQ732" i="1"/>
  <c r="AT732" i="1" s="1"/>
  <c r="AP732" i="1"/>
  <c r="AR732" i="1"/>
  <c r="AR748" i="1"/>
  <c r="AQ748" i="1"/>
  <c r="AT748" i="1" s="1"/>
  <c r="AP748" i="1"/>
  <c r="AS748" i="1" s="1"/>
  <c r="AR746" i="1"/>
  <c r="AP746" i="1"/>
  <c r="AS746" i="1" s="1"/>
  <c r="AQ746" i="1"/>
  <c r="AT746" i="1" s="1"/>
  <c r="AP734" i="1"/>
  <c r="AS734" i="1" s="1"/>
  <c r="AQ734" i="1"/>
  <c r="AT734" i="1" s="1"/>
  <c r="AR734" i="1"/>
  <c r="AP743" i="1"/>
  <c r="AS743" i="1" s="1"/>
  <c r="AQ743" i="1"/>
  <c r="AT743" i="1" s="1"/>
  <c r="AR743" i="1"/>
  <c r="D761" i="1"/>
  <c r="B761" i="1"/>
  <c r="C771" i="1"/>
  <c r="B762" i="1"/>
  <c r="AQ749" i="1"/>
  <c r="AT749" i="1" s="1"/>
  <c r="AR749" i="1"/>
  <c r="AP749" i="1"/>
  <c r="AS749" i="1" s="1"/>
  <c r="AQ733" i="1"/>
  <c r="AT733" i="1" s="1"/>
  <c r="AR733" i="1"/>
  <c r="AP733" i="1"/>
  <c r="AS733" i="1" s="1"/>
  <c r="AQ744" i="1"/>
  <c r="AT744" i="1" s="1"/>
  <c r="AR744" i="1"/>
  <c r="AP744" i="1"/>
  <c r="AS744" i="1" s="1"/>
  <c r="AQ738" i="1"/>
  <c r="AT738" i="1" s="1"/>
  <c r="AR738" i="1"/>
  <c r="AP738" i="1"/>
  <c r="AS738" i="1" s="1"/>
  <c r="BT741" i="1"/>
  <c r="BW741" i="1" s="1"/>
  <c r="BS741" i="1"/>
  <c r="BV741" i="1" s="1"/>
  <c r="BU741" i="1"/>
  <c r="BT731" i="1"/>
  <c r="BQ756" i="1"/>
  <c r="BU731" i="1"/>
  <c r="BU739" i="1"/>
  <c r="BT739" i="1"/>
  <c r="BW739" i="1" s="1"/>
  <c r="BS739" i="1"/>
  <c r="BV739" i="1" s="1"/>
  <c r="BT746" i="1"/>
  <c r="BW746" i="1" s="1"/>
  <c r="BS746" i="1"/>
  <c r="BV746" i="1" s="1"/>
  <c r="BU746" i="1"/>
  <c r="BS737" i="1"/>
  <c r="BV737" i="1" s="1"/>
  <c r="BU737" i="1"/>
  <c r="BT737" i="1"/>
  <c r="BW737" i="1" s="1"/>
  <c r="BU744" i="1"/>
  <c r="BT744" i="1"/>
  <c r="BW744" i="1" s="1"/>
  <c r="BS744" i="1"/>
  <c r="BV744" i="1" s="1"/>
  <c r="BT735" i="1"/>
  <c r="BW735" i="1" s="1"/>
  <c r="BS735" i="1"/>
  <c r="BV735" i="1" s="1"/>
  <c r="BU735" i="1"/>
  <c r="BT742" i="1"/>
  <c r="BW742" i="1" s="1"/>
  <c r="BS742" i="1"/>
  <c r="BV742" i="1" s="1"/>
  <c r="BU742" i="1"/>
  <c r="BU733" i="1"/>
  <c r="BT733" i="1"/>
  <c r="BW733" i="1" s="1"/>
  <c r="BS733" i="1"/>
  <c r="BV733" i="1" s="1"/>
  <c r="BT740" i="1"/>
  <c r="BW740" i="1" s="1"/>
  <c r="BS740" i="1"/>
  <c r="BV740" i="1" s="1"/>
  <c r="BU740" i="1"/>
  <c r="BT747" i="1"/>
  <c r="BW747" i="1" s="1"/>
  <c r="BS747" i="1"/>
  <c r="BV747" i="1" s="1"/>
  <c r="BU747" i="1"/>
  <c r="BT732" i="1"/>
  <c r="BW732" i="1" s="1"/>
  <c r="BS732" i="1"/>
  <c r="BU732" i="1"/>
  <c r="BS738" i="1"/>
  <c r="BV738" i="1" s="1"/>
  <c r="BU738" i="1"/>
  <c r="BT738" i="1"/>
  <c r="BW738" i="1" s="1"/>
  <c r="BT745" i="1"/>
  <c r="BW745" i="1" s="1"/>
  <c r="BS745" i="1"/>
  <c r="BV745" i="1" s="1"/>
  <c r="BU745" i="1"/>
  <c r="BT736" i="1"/>
  <c r="BW736" i="1" s="1"/>
  <c r="BS736" i="1"/>
  <c r="BV736" i="1" s="1"/>
  <c r="BU736" i="1"/>
  <c r="BS743" i="1"/>
  <c r="BV743" i="1" s="1"/>
  <c r="BU743" i="1"/>
  <c r="BT743" i="1"/>
  <c r="BW743" i="1" s="1"/>
  <c r="BU734" i="1"/>
  <c r="BT734" i="1"/>
  <c r="BW734" i="1" s="1"/>
  <c r="BS734" i="1"/>
  <c r="BV734" i="1" s="1"/>
  <c r="CI731" i="1"/>
  <c r="CB772" i="1" l="1"/>
  <c r="CB767" i="1"/>
  <c r="CA775" i="1"/>
  <c r="CB761" i="1"/>
  <c r="CC761" i="1"/>
  <c r="CA771" i="1"/>
  <c r="CG756" i="1"/>
  <c r="CH756" i="1"/>
  <c r="CA766" i="1"/>
  <c r="CA758" i="1"/>
  <c r="CA759" i="1" s="1"/>
  <c r="CE756" i="1"/>
  <c r="CB762" i="1"/>
  <c r="CB771" i="1"/>
  <c r="CA767" i="1"/>
  <c r="CA761" i="1"/>
  <c r="CI756" i="1"/>
  <c r="CF756" i="1"/>
  <c r="CA772" i="1"/>
  <c r="CC762" i="1"/>
  <c r="CA762" i="1"/>
  <c r="CB766" i="1"/>
  <c r="G762" i="1"/>
  <c r="G772" i="1"/>
  <c r="C777" i="1" s="1"/>
  <c r="BG756" i="1"/>
  <c r="BC771" i="1"/>
  <c r="BC766" i="1"/>
  <c r="BJ732" i="1"/>
  <c r="BJ756" i="1" s="1"/>
  <c r="BE761" i="1"/>
  <c r="BD771" i="1"/>
  <c r="BC761" i="1"/>
  <c r="BK731" i="1"/>
  <c r="BK756" i="1" s="1"/>
  <c r="BD761" i="1"/>
  <c r="BC767" i="1"/>
  <c r="BD767" i="1"/>
  <c r="BE762" i="1"/>
  <c r="BD766" i="1"/>
  <c r="BC772" i="1"/>
  <c r="BH756" i="1"/>
  <c r="BD762" i="1"/>
  <c r="BC762" i="1"/>
  <c r="BD772" i="1"/>
  <c r="BI756" i="1"/>
  <c r="BC758" i="1"/>
  <c r="BC759" i="1" s="1"/>
  <c r="BC775" i="1"/>
  <c r="G767" i="1"/>
  <c r="B777" i="1" s="1"/>
  <c r="AQ756" i="1"/>
  <c r="AN762" i="1"/>
  <c r="AL772" i="1"/>
  <c r="AL762" i="1"/>
  <c r="AM772" i="1"/>
  <c r="AM766" i="1"/>
  <c r="AM762" i="1"/>
  <c r="AL767" i="1"/>
  <c r="AM767" i="1"/>
  <c r="AT731" i="1"/>
  <c r="AT756" i="1" s="1"/>
  <c r="AM761" i="1"/>
  <c r="AL761" i="1"/>
  <c r="AL766" i="1"/>
  <c r="AN761" i="1"/>
  <c r="AP756" i="1"/>
  <c r="AM771" i="1"/>
  <c r="AS732" i="1"/>
  <c r="AS756" i="1" s="1"/>
  <c r="AL771" i="1"/>
  <c r="AR756" i="1"/>
  <c r="AL775" i="1"/>
  <c r="AL758" i="1"/>
  <c r="AL759" i="1" s="1"/>
  <c r="BO766" i="1"/>
  <c r="BV732" i="1"/>
  <c r="BV756" i="1" s="1"/>
  <c r="BS756" i="1"/>
  <c r="BQ761" i="1"/>
  <c r="BO761" i="1"/>
  <c r="BP771" i="1"/>
  <c r="BO771" i="1"/>
  <c r="BP766" i="1"/>
  <c r="BP762" i="1"/>
  <c r="BQ762" i="1"/>
  <c r="BP772" i="1"/>
  <c r="BP761" i="1"/>
  <c r="BT756" i="1"/>
  <c r="BP767" i="1"/>
  <c r="BO772" i="1"/>
  <c r="BO767" i="1"/>
  <c r="BW731" i="1"/>
  <c r="BW756" i="1" s="1"/>
  <c r="BO762" i="1"/>
  <c r="BU756" i="1"/>
  <c r="BO775" i="1"/>
  <c r="BO758" i="1"/>
  <c r="BO759" i="1" s="1"/>
  <c r="CF762" i="1" l="1"/>
  <c r="CF767" i="1"/>
  <c r="CA777" i="1" s="1"/>
  <c r="CF772" i="1"/>
  <c r="CB777" i="1" s="1"/>
  <c r="CE799" i="1" s="1"/>
  <c r="CH799" i="1" s="1"/>
  <c r="D794" i="1"/>
  <c r="F794" i="1" s="1"/>
  <c r="I794" i="1" s="1"/>
  <c r="D795" i="1"/>
  <c r="H795" i="1" s="1"/>
  <c r="D781" i="1"/>
  <c r="G781" i="1" s="1"/>
  <c r="J781" i="1" s="1"/>
  <c r="D787" i="1"/>
  <c r="G787" i="1" s="1"/>
  <c r="J787" i="1" s="1"/>
  <c r="D786" i="1"/>
  <c r="G786" i="1" s="1"/>
  <c r="J786" i="1" s="1"/>
  <c r="D799" i="1"/>
  <c r="F799" i="1" s="1"/>
  <c r="I799" i="1" s="1"/>
  <c r="D783" i="1"/>
  <c r="F783" i="1" s="1"/>
  <c r="I783" i="1" s="1"/>
  <c r="D791" i="1"/>
  <c r="F791" i="1" s="1"/>
  <c r="I791" i="1" s="1"/>
  <c r="D798" i="1"/>
  <c r="F798" i="1" s="1"/>
  <c r="I798" i="1" s="1"/>
  <c r="D790" i="1"/>
  <c r="G790" i="1" s="1"/>
  <c r="J790" i="1" s="1"/>
  <c r="D782" i="1"/>
  <c r="G782" i="1" s="1"/>
  <c r="J782" i="1" s="1"/>
  <c r="D801" i="1"/>
  <c r="F801" i="1" s="1"/>
  <c r="I801" i="1" s="1"/>
  <c r="D797" i="1"/>
  <c r="F797" i="1" s="1"/>
  <c r="I797" i="1" s="1"/>
  <c r="D793" i="1"/>
  <c r="F793" i="1" s="1"/>
  <c r="I793" i="1" s="1"/>
  <c r="D789" i="1"/>
  <c r="F789" i="1" s="1"/>
  <c r="I789" i="1" s="1"/>
  <c r="D785" i="1"/>
  <c r="F785" i="1" s="1"/>
  <c r="I785" i="1" s="1"/>
  <c r="D780" i="1"/>
  <c r="G780" i="1" s="1"/>
  <c r="D800" i="1"/>
  <c r="H800" i="1" s="1"/>
  <c r="D796" i="1"/>
  <c r="G796" i="1" s="1"/>
  <c r="J796" i="1" s="1"/>
  <c r="D792" i="1"/>
  <c r="H792" i="1" s="1"/>
  <c r="D788" i="1"/>
  <c r="F788" i="1" s="1"/>
  <c r="I788" i="1" s="1"/>
  <c r="D784" i="1"/>
  <c r="H784" i="1" s="1"/>
  <c r="BH762" i="1"/>
  <c r="BH767" i="1"/>
  <c r="BC777" i="1" s="1"/>
  <c r="AQ762" i="1"/>
  <c r="BH772" i="1"/>
  <c r="BD777" i="1" s="1"/>
  <c r="AQ772" i="1"/>
  <c r="AM777" i="1" s="1"/>
  <c r="AQ767" i="1"/>
  <c r="AL777" i="1" s="1"/>
  <c r="BT762" i="1"/>
  <c r="BT767" i="1"/>
  <c r="BO777" i="1" s="1"/>
  <c r="BT772" i="1"/>
  <c r="BP777" i="1" s="1"/>
  <c r="CC795" i="1" l="1"/>
  <c r="CG795" i="1" s="1"/>
  <c r="CC783" i="1"/>
  <c r="CG783" i="1" s="1"/>
  <c r="H781" i="1"/>
  <c r="CF799" i="1"/>
  <c r="CI799" i="1" s="1"/>
  <c r="CE801" i="1"/>
  <c r="CH801" i="1" s="1"/>
  <c r="CF798" i="1"/>
  <c r="CI798" i="1" s="1"/>
  <c r="CC794" i="1"/>
  <c r="CF794" i="1" s="1"/>
  <c r="CI794" i="1" s="1"/>
  <c r="CC790" i="1"/>
  <c r="CG790" i="1" s="1"/>
  <c r="CF800" i="1"/>
  <c r="CI800" i="1" s="1"/>
  <c r="CC786" i="1"/>
  <c r="CE786" i="1" s="1"/>
  <c r="CH786" i="1" s="1"/>
  <c r="CC785" i="1"/>
  <c r="CE785" i="1" s="1"/>
  <c r="CH785" i="1" s="1"/>
  <c r="CC788" i="1"/>
  <c r="CF788" i="1" s="1"/>
  <c r="CI788" i="1" s="1"/>
  <c r="CE798" i="1"/>
  <c r="CH798" i="1" s="1"/>
  <c r="CF797" i="1"/>
  <c r="CI797" i="1" s="1"/>
  <c r="CC789" i="1"/>
  <c r="CF789" i="1" s="1"/>
  <c r="CI789" i="1" s="1"/>
  <c r="CC792" i="1"/>
  <c r="CF792" i="1" s="1"/>
  <c r="CI792" i="1" s="1"/>
  <c r="CC787" i="1"/>
  <c r="CE787" i="1" s="1"/>
  <c r="CH787" i="1" s="1"/>
  <c r="CF796" i="1"/>
  <c r="CI796" i="1" s="1"/>
  <c r="CC793" i="1"/>
  <c r="CG793" i="1" s="1"/>
  <c r="CC780" i="1"/>
  <c r="CF780" i="1" s="1"/>
  <c r="CE796" i="1"/>
  <c r="CH796" i="1" s="1"/>
  <c r="CC781" i="1"/>
  <c r="CE781" i="1" s="1"/>
  <c r="CH781" i="1" s="1"/>
  <c r="CE797" i="1"/>
  <c r="CH797" i="1" s="1"/>
  <c r="CC784" i="1"/>
  <c r="CG784" i="1" s="1"/>
  <c r="CE800" i="1"/>
  <c r="CH800" i="1" s="1"/>
  <c r="CF801" i="1"/>
  <c r="CI801" i="1" s="1"/>
  <c r="CC782" i="1"/>
  <c r="CE782" i="1" s="1"/>
  <c r="CH782" i="1" s="1"/>
  <c r="CC791" i="1"/>
  <c r="CG791" i="1" s="1"/>
  <c r="CF795" i="1"/>
  <c r="CI795" i="1" s="1"/>
  <c r="H794" i="1"/>
  <c r="G794" i="1"/>
  <c r="J794" i="1" s="1"/>
  <c r="F781" i="1"/>
  <c r="I781" i="1" s="1"/>
  <c r="G785" i="1"/>
  <c r="J785" i="1" s="1"/>
  <c r="F782" i="1"/>
  <c r="I782" i="1" s="1"/>
  <c r="F787" i="1"/>
  <c r="I787" i="1" s="1"/>
  <c r="H783" i="1"/>
  <c r="H799" i="1"/>
  <c r="G795" i="1"/>
  <c r="J795" i="1" s="1"/>
  <c r="H790" i="1"/>
  <c r="F795" i="1"/>
  <c r="I795" i="1" s="1"/>
  <c r="G783" i="1"/>
  <c r="J783" i="1" s="1"/>
  <c r="F786" i="1"/>
  <c r="I786" i="1" s="1"/>
  <c r="H796" i="1"/>
  <c r="H798" i="1"/>
  <c r="G784" i="1"/>
  <c r="J784" i="1" s="1"/>
  <c r="H786" i="1"/>
  <c r="H788" i="1"/>
  <c r="G799" i="1"/>
  <c r="J799" i="1" s="1"/>
  <c r="F790" i="1"/>
  <c r="I790" i="1" s="1"/>
  <c r="G791" i="1"/>
  <c r="J791" i="1" s="1"/>
  <c r="H801" i="1"/>
  <c r="H787" i="1"/>
  <c r="F792" i="1"/>
  <c r="I792" i="1" s="1"/>
  <c r="H785" i="1"/>
  <c r="G801" i="1"/>
  <c r="J801" i="1" s="1"/>
  <c r="F784" i="1"/>
  <c r="I784" i="1" s="1"/>
  <c r="G800" i="1"/>
  <c r="J800" i="1" s="1"/>
  <c r="H793" i="1"/>
  <c r="H782" i="1"/>
  <c r="G792" i="1"/>
  <c r="J792" i="1" s="1"/>
  <c r="F800" i="1"/>
  <c r="I800" i="1" s="1"/>
  <c r="H791" i="1"/>
  <c r="G793" i="1"/>
  <c r="J793" i="1" s="1"/>
  <c r="G788" i="1"/>
  <c r="J788" i="1" s="1"/>
  <c r="G798" i="1"/>
  <c r="J798" i="1" s="1"/>
  <c r="H780" i="1"/>
  <c r="G797" i="1"/>
  <c r="J797" i="1" s="1"/>
  <c r="H797" i="1"/>
  <c r="F796" i="1"/>
  <c r="I796" i="1" s="1"/>
  <c r="G789" i="1"/>
  <c r="J789" i="1" s="1"/>
  <c r="D805" i="1"/>
  <c r="H789" i="1"/>
  <c r="BH801" i="1"/>
  <c r="BK801" i="1" s="1"/>
  <c r="BH798" i="1"/>
  <c r="BK798" i="1" s="1"/>
  <c r="BH800" i="1"/>
  <c r="BK800" i="1" s="1"/>
  <c r="BH799" i="1"/>
  <c r="BK799" i="1" s="1"/>
  <c r="BG801" i="1"/>
  <c r="BJ801" i="1" s="1"/>
  <c r="BG798" i="1"/>
  <c r="BJ798" i="1" s="1"/>
  <c r="BE788" i="1"/>
  <c r="BE790" i="1"/>
  <c r="BG799" i="1"/>
  <c r="BJ799" i="1" s="1"/>
  <c r="BE794" i="1"/>
  <c r="BE785" i="1"/>
  <c r="BG800" i="1"/>
  <c r="BJ800" i="1" s="1"/>
  <c r="BE781" i="1"/>
  <c r="BE787" i="1"/>
  <c r="BE786" i="1"/>
  <c r="BE795" i="1"/>
  <c r="BE797" i="1"/>
  <c r="BE782" i="1"/>
  <c r="BE784" i="1"/>
  <c r="BE780" i="1"/>
  <c r="BE783" i="1"/>
  <c r="BE793" i="1"/>
  <c r="BE796" i="1"/>
  <c r="BE792" i="1"/>
  <c r="BE791" i="1"/>
  <c r="BE789" i="1"/>
  <c r="AN787" i="1"/>
  <c r="AN798" i="1"/>
  <c r="AN796" i="1"/>
  <c r="AP801" i="1"/>
  <c r="AS801" i="1" s="1"/>
  <c r="AN780" i="1"/>
  <c r="AN782" i="1"/>
  <c r="AN789" i="1"/>
  <c r="AN784" i="1"/>
  <c r="AN790" i="1"/>
  <c r="AN792" i="1"/>
  <c r="AN793" i="1"/>
  <c r="AN795" i="1"/>
  <c r="AN783" i="1"/>
  <c r="AN781" i="1"/>
  <c r="AN785" i="1"/>
  <c r="AP800" i="1"/>
  <c r="AS800" i="1" s="1"/>
  <c r="AN786" i="1"/>
  <c r="AN791" i="1"/>
  <c r="AN788" i="1"/>
  <c r="AN794" i="1"/>
  <c r="AP799" i="1"/>
  <c r="AS799" i="1" s="1"/>
  <c r="AN797" i="1"/>
  <c r="AQ799" i="1"/>
  <c r="AT799" i="1" s="1"/>
  <c r="AQ800" i="1"/>
  <c r="AT800" i="1" s="1"/>
  <c r="AQ801" i="1"/>
  <c r="AT801" i="1" s="1"/>
  <c r="BQ787" i="1"/>
  <c r="BQ795" i="1"/>
  <c r="BS799" i="1"/>
  <c r="BV799" i="1" s="1"/>
  <c r="BQ788" i="1"/>
  <c r="BQ796" i="1"/>
  <c r="BS800" i="1"/>
  <c r="BV800" i="1" s="1"/>
  <c r="BQ782" i="1"/>
  <c r="BQ791" i="1"/>
  <c r="BS797" i="1"/>
  <c r="BV797" i="1" s="1"/>
  <c r="BS801" i="1"/>
  <c r="BV801" i="1" s="1"/>
  <c r="BQ784" i="1"/>
  <c r="BQ792" i="1"/>
  <c r="BS798" i="1"/>
  <c r="BV798" i="1" s="1"/>
  <c r="BQ789" i="1"/>
  <c r="BQ781" i="1"/>
  <c r="BQ785" i="1"/>
  <c r="BQ794" i="1"/>
  <c r="BQ783" i="1"/>
  <c r="BQ780" i="1"/>
  <c r="BQ790" i="1"/>
  <c r="BQ793" i="1"/>
  <c r="BQ786" i="1"/>
  <c r="BT797" i="1"/>
  <c r="BW797" i="1" s="1"/>
  <c r="BT798" i="1"/>
  <c r="BW798" i="1" s="1"/>
  <c r="BT799" i="1"/>
  <c r="BW799" i="1" s="1"/>
  <c r="BT800" i="1"/>
  <c r="BW800" i="1" s="1"/>
  <c r="BT801" i="1"/>
  <c r="BW801" i="1" s="1"/>
  <c r="J780" i="1"/>
  <c r="CE795" i="1" l="1"/>
  <c r="CH795" i="1" s="1"/>
  <c r="CE783" i="1"/>
  <c r="CH783" i="1" s="1"/>
  <c r="CG782" i="1"/>
  <c r="CF783" i="1"/>
  <c r="CI783" i="1" s="1"/>
  <c r="CG794" i="1"/>
  <c r="CF785" i="1"/>
  <c r="CI785" i="1" s="1"/>
  <c r="CG789" i="1"/>
  <c r="CF782" i="1"/>
  <c r="CI782" i="1" s="1"/>
  <c r="CF793" i="1"/>
  <c r="CI793" i="1" s="1"/>
  <c r="CG785" i="1"/>
  <c r="CE789" i="1"/>
  <c r="CH789" i="1" s="1"/>
  <c r="CG788" i="1"/>
  <c r="CE793" i="1"/>
  <c r="CH793" i="1" s="1"/>
  <c r="CE794" i="1"/>
  <c r="CH794" i="1" s="1"/>
  <c r="CE784" i="1"/>
  <c r="CH784" i="1" s="1"/>
  <c r="CE790" i="1"/>
  <c r="CH790" i="1" s="1"/>
  <c r="CE791" i="1"/>
  <c r="CH791" i="1" s="1"/>
  <c r="CG780" i="1"/>
  <c r="CF791" i="1"/>
  <c r="CI791" i="1" s="1"/>
  <c r="CF790" i="1"/>
  <c r="CI790" i="1" s="1"/>
  <c r="CG786" i="1"/>
  <c r="CF787" i="1"/>
  <c r="CI787" i="1" s="1"/>
  <c r="CF786" i="1"/>
  <c r="CI786" i="1" s="1"/>
  <c r="CF784" i="1"/>
  <c r="CI784" i="1" s="1"/>
  <c r="CE788" i="1"/>
  <c r="CH788" i="1" s="1"/>
  <c r="CG781" i="1"/>
  <c r="CC805" i="1"/>
  <c r="CG787" i="1"/>
  <c r="CE792" i="1"/>
  <c r="CH792" i="1" s="1"/>
  <c r="CG792" i="1"/>
  <c r="CF781" i="1"/>
  <c r="CI781" i="1" s="1"/>
  <c r="F805" i="1"/>
  <c r="B820" i="1"/>
  <c r="D810" i="1"/>
  <c r="I805" i="1"/>
  <c r="B807" i="1"/>
  <c r="B808" i="1" s="1"/>
  <c r="C815" i="1"/>
  <c r="H805" i="1"/>
  <c r="B810" i="1"/>
  <c r="D811" i="1"/>
  <c r="J805" i="1"/>
  <c r="B815" i="1"/>
  <c r="G805" i="1"/>
  <c r="B816" i="1"/>
  <c r="C820" i="1"/>
  <c r="C811" i="1"/>
  <c r="B824" i="1"/>
  <c r="C810" i="1"/>
  <c r="C816" i="1"/>
  <c r="B811" i="1"/>
  <c r="C821" i="1"/>
  <c r="B821" i="1"/>
  <c r="BG795" i="1"/>
  <c r="BJ795" i="1" s="1"/>
  <c r="BI795" i="1"/>
  <c r="BH795" i="1"/>
  <c r="BK795" i="1" s="1"/>
  <c r="BI796" i="1"/>
  <c r="BG796" i="1"/>
  <c r="BJ796" i="1" s="1"/>
  <c r="BH796" i="1"/>
  <c r="BK796" i="1" s="1"/>
  <c r="BG786" i="1"/>
  <c r="BJ786" i="1" s="1"/>
  <c r="BH786" i="1"/>
  <c r="BK786" i="1" s="1"/>
  <c r="BI786" i="1"/>
  <c r="BH788" i="1"/>
  <c r="BK788" i="1" s="1"/>
  <c r="BG788" i="1"/>
  <c r="BJ788" i="1" s="1"/>
  <c r="BI788" i="1"/>
  <c r="BH791" i="1"/>
  <c r="BK791" i="1" s="1"/>
  <c r="BG791" i="1"/>
  <c r="BJ791" i="1" s="1"/>
  <c r="BI791" i="1"/>
  <c r="BH783" i="1"/>
  <c r="BK783" i="1" s="1"/>
  <c r="BI783" i="1"/>
  <c r="BG783" i="1"/>
  <c r="BJ783" i="1" s="1"/>
  <c r="BG797" i="1"/>
  <c r="BJ797" i="1" s="1"/>
  <c r="BH797" i="1"/>
  <c r="BK797" i="1" s="1"/>
  <c r="BI797" i="1"/>
  <c r="BI781" i="1"/>
  <c r="BH781" i="1"/>
  <c r="BK781" i="1" s="1"/>
  <c r="BG781" i="1"/>
  <c r="BG792" i="1"/>
  <c r="BJ792" i="1" s="1"/>
  <c r="BI792" i="1"/>
  <c r="BH792" i="1"/>
  <c r="BK792" i="1" s="1"/>
  <c r="BI780" i="1"/>
  <c r="BE805" i="1"/>
  <c r="BH780" i="1"/>
  <c r="BG790" i="1"/>
  <c r="BJ790" i="1" s="1"/>
  <c r="BI790" i="1"/>
  <c r="BH790" i="1"/>
  <c r="BK790" i="1" s="1"/>
  <c r="BI784" i="1"/>
  <c r="BH784" i="1"/>
  <c r="BK784" i="1" s="1"/>
  <c r="BG784" i="1"/>
  <c r="BJ784" i="1" s="1"/>
  <c r="BI785" i="1"/>
  <c r="BH785" i="1"/>
  <c r="BK785" i="1" s="1"/>
  <c r="BG785" i="1"/>
  <c r="BJ785" i="1" s="1"/>
  <c r="BI789" i="1"/>
  <c r="BH789" i="1"/>
  <c r="BK789" i="1" s="1"/>
  <c r="BG789" i="1"/>
  <c r="BJ789" i="1" s="1"/>
  <c r="BH793" i="1"/>
  <c r="BK793" i="1" s="1"/>
  <c r="BG793" i="1"/>
  <c r="BJ793" i="1" s="1"/>
  <c r="BI793" i="1"/>
  <c r="BG782" i="1"/>
  <c r="BJ782" i="1" s="1"/>
  <c r="BH782" i="1"/>
  <c r="BK782" i="1" s="1"/>
  <c r="BI782" i="1"/>
  <c r="BI787" i="1"/>
  <c r="BH787" i="1"/>
  <c r="BK787" i="1" s="1"/>
  <c r="BG787" i="1"/>
  <c r="BJ787" i="1" s="1"/>
  <c r="BG794" i="1"/>
  <c r="BJ794" i="1" s="1"/>
  <c r="BI794" i="1"/>
  <c r="BH794" i="1"/>
  <c r="BK794" i="1" s="1"/>
  <c r="AQ788" i="1"/>
  <c r="AT788" i="1" s="1"/>
  <c r="AP788" i="1"/>
  <c r="AS788" i="1" s="1"/>
  <c r="AR788" i="1"/>
  <c r="AP793" i="1"/>
  <c r="AS793" i="1" s="1"/>
  <c r="AQ793" i="1"/>
  <c r="AT793" i="1" s="1"/>
  <c r="AR793" i="1"/>
  <c r="AP789" i="1"/>
  <c r="AS789" i="1" s="1"/>
  <c r="AQ789" i="1"/>
  <c r="AT789" i="1" s="1"/>
  <c r="AR789" i="1"/>
  <c r="AQ797" i="1"/>
  <c r="AT797" i="1" s="1"/>
  <c r="AR797" i="1"/>
  <c r="AP797" i="1"/>
  <c r="AS797" i="1" s="1"/>
  <c r="AQ791" i="1"/>
  <c r="AT791" i="1" s="1"/>
  <c r="AR791" i="1"/>
  <c r="AP791" i="1"/>
  <c r="AS791" i="1" s="1"/>
  <c r="AR781" i="1"/>
  <c r="AQ781" i="1"/>
  <c r="AT781" i="1" s="1"/>
  <c r="AP781" i="1"/>
  <c r="AQ792" i="1"/>
  <c r="AT792" i="1" s="1"/>
  <c r="AR792" i="1"/>
  <c r="AP792" i="1"/>
  <c r="AS792" i="1" s="1"/>
  <c r="AP798" i="1"/>
  <c r="AS798" i="1" s="1"/>
  <c r="AQ798" i="1"/>
  <c r="AT798" i="1" s="1"/>
  <c r="AR798" i="1"/>
  <c r="AP794" i="1"/>
  <c r="AS794" i="1" s="1"/>
  <c r="AQ794" i="1"/>
  <c r="AT794" i="1" s="1"/>
  <c r="AR794" i="1"/>
  <c r="AR795" i="1"/>
  <c r="AQ795" i="1"/>
  <c r="AT795" i="1" s="1"/>
  <c r="AP795" i="1"/>
  <c r="AS795" i="1" s="1"/>
  <c r="AP784" i="1"/>
  <c r="AS784" i="1" s="1"/>
  <c r="AR784" i="1"/>
  <c r="AQ784" i="1"/>
  <c r="AT784" i="1" s="1"/>
  <c r="AQ785" i="1"/>
  <c r="AT785" i="1" s="1"/>
  <c r="AP785" i="1"/>
  <c r="AS785" i="1" s="1"/>
  <c r="AR785" i="1"/>
  <c r="AR796" i="1"/>
  <c r="AQ796" i="1"/>
  <c r="AT796" i="1" s="1"/>
  <c r="AP796" i="1"/>
  <c r="AS796" i="1" s="1"/>
  <c r="AP782" i="1"/>
  <c r="AS782" i="1" s="1"/>
  <c r="AR782" i="1"/>
  <c r="AQ782" i="1"/>
  <c r="AT782" i="1" s="1"/>
  <c r="AQ786" i="1"/>
  <c r="AT786" i="1" s="1"/>
  <c r="AP786" i="1"/>
  <c r="AS786" i="1" s="1"/>
  <c r="AR786" i="1"/>
  <c r="AP783" i="1"/>
  <c r="AS783" i="1" s="1"/>
  <c r="AQ783" i="1"/>
  <c r="AT783" i="1" s="1"/>
  <c r="AR783" i="1"/>
  <c r="AP790" i="1"/>
  <c r="AS790" i="1" s="1"/>
  <c r="AQ790" i="1"/>
  <c r="AT790" i="1" s="1"/>
  <c r="AR790" i="1"/>
  <c r="AN805" i="1"/>
  <c r="AR780" i="1"/>
  <c r="AQ780" i="1"/>
  <c r="AP787" i="1"/>
  <c r="AS787" i="1" s="1"/>
  <c r="AQ787" i="1"/>
  <c r="AT787" i="1" s="1"/>
  <c r="AR787" i="1"/>
  <c r="BS786" i="1"/>
  <c r="BV786" i="1" s="1"/>
  <c r="BT786" i="1"/>
  <c r="BW786" i="1" s="1"/>
  <c r="BU786" i="1"/>
  <c r="BS783" i="1"/>
  <c r="BV783" i="1" s="1"/>
  <c r="BU783" i="1"/>
  <c r="BT783" i="1"/>
  <c r="BW783" i="1" s="1"/>
  <c r="BT789" i="1"/>
  <c r="BW789" i="1" s="1"/>
  <c r="BU789" i="1"/>
  <c r="BS789" i="1"/>
  <c r="BV789" i="1" s="1"/>
  <c r="BS795" i="1"/>
  <c r="BV795" i="1" s="1"/>
  <c r="BT795" i="1"/>
  <c r="BW795" i="1" s="1"/>
  <c r="BU795" i="1"/>
  <c r="BS793" i="1"/>
  <c r="BV793" i="1" s="1"/>
  <c r="BT793" i="1"/>
  <c r="BW793" i="1" s="1"/>
  <c r="BU793" i="1"/>
  <c r="BS794" i="1"/>
  <c r="BV794" i="1" s="1"/>
  <c r="BU794" i="1"/>
  <c r="BT794" i="1"/>
  <c r="BW794" i="1" s="1"/>
  <c r="BS796" i="1"/>
  <c r="BV796" i="1" s="1"/>
  <c r="BT796" i="1"/>
  <c r="BW796" i="1" s="1"/>
  <c r="BU796" i="1"/>
  <c r="BS787" i="1"/>
  <c r="BV787" i="1" s="1"/>
  <c r="BT787" i="1"/>
  <c r="BW787" i="1" s="1"/>
  <c r="BU787" i="1"/>
  <c r="BU790" i="1"/>
  <c r="BS790" i="1"/>
  <c r="BV790" i="1" s="1"/>
  <c r="BT790" i="1"/>
  <c r="BW790" i="1" s="1"/>
  <c r="BU785" i="1"/>
  <c r="BS785" i="1"/>
  <c r="BV785" i="1" s="1"/>
  <c r="BT785" i="1"/>
  <c r="BW785" i="1" s="1"/>
  <c r="BT792" i="1"/>
  <c r="BW792" i="1" s="1"/>
  <c r="BU792" i="1"/>
  <c r="BS792" i="1"/>
  <c r="BV792" i="1" s="1"/>
  <c r="BS791" i="1"/>
  <c r="BV791" i="1" s="1"/>
  <c r="BT791" i="1"/>
  <c r="BW791" i="1" s="1"/>
  <c r="BU791" i="1"/>
  <c r="BU788" i="1"/>
  <c r="BS788" i="1"/>
  <c r="BV788" i="1" s="1"/>
  <c r="BT788" i="1"/>
  <c r="BW788" i="1" s="1"/>
  <c r="BU780" i="1"/>
  <c r="BT780" i="1"/>
  <c r="BQ805" i="1"/>
  <c r="BS781" i="1"/>
  <c r="BT781" i="1"/>
  <c r="BW781" i="1" s="1"/>
  <c r="BU781" i="1"/>
  <c r="BS784" i="1"/>
  <c r="BV784" i="1" s="1"/>
  <c r="BT784" i="1"/>
  <c r="BW784" i="1" s="1"/>
  <c r="BU784" i="1"/>
  <c r="BS782" i="1"/>
  <c r="BV782" i="1" s="1"/>
  <c r="BT782" i="1"/>
  <c r="BW782" i="1" s="1"/>
  <c r="BU782" i="1"/>
  <c r="CI780" i="1"/>
  <c r="CB821" i="1" l="1"/>
  <c r="CB811" i="1"/>
  <c r="CC810" i="1"/>
  <c r="CI805" i="1"/>
  <c r="CH805" i="1"/>
  <c r="CB816" i="1"/>
  <c r="CA810" i="1"/>
  <c r="CF805" i="1"/>
  <c r="CA816" i="1"/>
  <c r="CB820" i="1"/>
  <c r="CA824" i="1"/>
  <c r="CA815" i="1"/>
  <c r="CB815" i="1"/>
  <c r="CC811" i="1"/>
  <c r="CA820" i="1"/>
  <c r="CE805" i="1"/>
  <c r="CG805" i="1"/>
  <c r="CA811" i="1"/>
  <c r="CA807" i="1"/>
  <c r="CA808" i="1" s="1"/>
  <c r="CA821" i="1"/>
  <c r="CB810" i="1"/>
  <c r="G816" i="1"/>
  <c r="B826" i="1" s="1"/>
  <c r="G821" i="1"/>
  <c r="C826" i="1" s="1"/>
  <c r="G811" i="1"/>
  <c r="BK780" i="1"/>
  <c r="BD821" i="1"/>
  <c r="BD810" i="1"/>
  <c r="BC816" i="1"/>
  <c r="BD815" i="1"/>
  <c r="BE811" i="1"/>
  <c r="BH805" i="1"/>
  <c r="BD816" i="1"/>
  <c r="BD811" i="1"/>
  <c r="BC821" i="1"/>
  <c r="BC811" i="1"/>
  <c r="BC807" i="1"/>
  <c r="BC808" i="1" s="1"/>
  <c r="BC824" i="1"/>
  <c r="BJ781" i="1"/>
  <c r="BJ805" i="1" s="1"/>
  <c r="BC810" i="1"/>
  <c r="BC820" i="1"/>
  <c r="BD820" i="1"/>
  <c r="BE810" i="1"/>
  <c r="BC815" i="1"/>
  <c r="BG805" i="1"/>
  <c r="BK805" i="1"/>
  <c r="BI805" i="1"/>
  <c r="AL807" i="1"/>
  <c r="AL808" i="1" s="1"/>
  <c r="AR805" i="1"/>
  <c r="AL824" i="1"/>
  <c r="AM820" i="1"/>
  <c r="AL820" i="1"/>
  <c r="AP805" i="1"/>
  <c r="AS781" i="1"/>
  <c r="AS805" i="1" s="1"/>
  <c r="AL815" i="1"/>
  <c r="AL810" i="1"/>
  <c r="AN810" i="1"/>
  <c r="AN811" i="1"/>
  <c r="AM816" i="1"/>
  <c r="AL816" i="1"/>
  <c r="AM815" i="1"/>
  <c r="AQ805" i="1"/>
  <c r="AT780" i="1"/>
  <c r="AT805" i="1" s="1"/>
  <c r="AM811" i="1"/>
  <c r="AM821" i="1"/>
  <c r="AL821" i="1"/>
  <c r="AM810" i="1"/>
  <c r="AL811" i="1"/>
  <c r="BO811" i="1"/>
  <c r="BO816" i="1"/>
  <c r="BW780" i="1"/>
  <c r="BW805" i="1" s="1"/>
  <c r="BP815" i="1"/>
  <c r="BP810" i="1"/>
  <c r="BP816" i="1"/>
  <c r="BT805" i="1"/>
  <c r="BP811" i="1"/>
  <c r="BO821" i="1"/>
  <c r="BQ811" i="1"/>
  <c r="BP821" i="1"/>
  <c r="BU805" i="1"/>
  <c r="BO807" i="1"/>
  <c r="BO808" i="1" s="1"/>
  <c r="BO824" i="1"/>
  <c r="BV781" i="1"/>
  <c r="BV805" i="1" s="1"/>
  <c r="BO810" i="1"/>
  <c r="BP820" i="1"/>
  <c r="BQ810" i="1"/>
  <c r="BS805" i="1"/>
  <c r="BO815" i="1"/>
  <c r="BO820" i="1"/>
  <c r="CF811" i="1" l="1"/>
  <c r="CF816" i="1"/>
  <c r="CA826" i="1" s="1"/>
  <c r="CF821" i="1"/>
  <c r="CB826" i="1" s="1"/>
  <c r="CE846" i="1" s="1"/>
  <c r="CH846" i="1" s="1"/>
  <c r="D829" i="1"/>
  <c r="G829" i="1" s="1"/>
  <c r="D849" i="1"/>
  <c r="F849" i="1" s="1"/>
  <c r="I849" i="1" s="1"/>
  <c r="D844" i="1"/>
  <c r="H844" i="1" s="1"/>
  <c r="D836" i="1"/>
  <c r="G836" i="1" s="1"/>
  <c r="J836" i="1" s="1"/>
  <c r="D841" i="1"/>
  <c r="G841" i="1" s="1"/>
  <c r="J841" i="1" s="1"/>
  <c r="D833" i="1"/>
  <c r="H833" i="1" s="1"/>
  <c r="D848" i="1"/>
  <c r="F848" i="1" s="1"/>
  <c r="I848" i="1" s="1"/>
  <c r="D840" i="1"/>
  <c r="F840" i="1" s="1"/>
  <c r="I840" i="1" s="1"/>
  <c r="D831" i="1"/>
  <c r="H831" i="1" s="1"/>
  <c r="D845" i="1"/>
  <c r="F845" i="1" s="1"/>
  <c r="I845" i="1" s="1"/>
  <c r="D837" i="1"/>
  <c r="F837" i="1" s="1"/>
  <c r="I837" i="1" s="1"/>
  <c r="D830" i="1"/>
  <c r="G830" i="1" s="1"/>
  <c r="J830" i="1" s="1"/>
  <c r="D847" i="1"/>
  <c r="F847" i="1" s="1"/>
  <c r="I847" i="1" s="1"/>
  <c r="D843" i="1"/>
  <c r="H843" i="1" s="1"/>
  <c r="D839" i="1"/>
  <c r="H839" i="1" s="1"/>
  <c r="D835" i="1"/>
  <c r="H835" i="1" s="1"/>
  <c r="D832" i="1"/>
  <c r="H832" i="1" s="1"/>
  <c r="D850" i="1"/>
  <c r="H850" i="1" s="1"/>
  <c r="D846" i="1"/>
  <c r="F846" i="1" s="1"/>
  <c r="I846" i="1" s="1"/>
  <c r="D842" i="1"/>
  <c r="F842" i="1" s="1"/>
  <c r="I842" i="1" s="1"/>
  <c r="D838" i="1"/>
  <c r="H838" i="1" s="1"/>
  <c r="D834" i="1"/>
  <c r="G834" i="1" s="1"/>
  <c r="J834" i="1" s="1"/>
  <c r="BH811" i="1"/>
  <c r="BH821" i="1"/>
  <c r="BD826" i="1" s="1"/>
  <c r="BG848" i="1" s="1"/>
  <c r="BJ848" i="1" s="1"/>
  <c r="BH816" i="1"/>
  <c r="BC826" i="1" s="1"/>
  <c r="AQ816" i="1"/>
  <c r="AL826" i="1" s="1"/>
  <c r="AQ811" i="1"/>
  <c r="AQ821" i="1"/>
  <c r="AM826" i="1" s="1"/>
  <c r="BT821" i="1"/>
  <c r="BP826" i="1" s="1"/>
  <c r="BT816" i="1"/>
  <c r="BO826" i="1" s="1"/>
  <c r="BT811" i="1"/>
  <c r="CC837" i="1" l="1"/>
  <c r="CF837" i="1" s="1"/>
  <c r="CI837" i="1" s="1"/>
  <c r="CF846" i="1"/>
  <c r="CI846" i="1" s="1"/>
  <c r="CC841" i="1"/>
  <c r="CF841" i="1" s="1"/>
  <c r="CI841" i="1" s="1"/>
  <c r="CC835" i="1"/>
  <c r="CE835" i="1" s="1"/>
  <c r="CH835" i="1" s="1"/>
  <c r="CE850" i="1"/>
  <c r="CH850" i="1" s="1"/>
  <c r="CF849" i="1"/>
  <c r="CI849" i="1" s="1"/>
  <c r="CE848" i="1"/>
  <c r="CH848" i="1" s="1"/>
  <c r="CC832" i="1"/>
  <c r="CE832" i="1" s="1"/>
  <c r="CH832" i="1" s="1"/>
  <c r="CC829" i="1"/>
  <c r="CF829" i="1" s="1"/>
  <c r="CI829" i="1" s="1"/>
  <c r="CC843" i="1"/>
  <c r="CF843" i="1" s="1"/>
  <c r="CI843" i="1" s="1"/>
  <c r="CF847" i="1"/>
  <c r="CI847" i="1" s="1"/>
  <c r="CC840" i="1"/>
  <c r="CF840" i="1" s="1"/>
  <c r="CI840" i="1" s="1"/>
  <c r="CC842" i="1"/>
  <c r="CF842" i="1" s="1"/>
  <c r="CI842" i="1" s="1"/>
  <c r="CC831" i="1"/>
  <c r="CG831" i="1" s="1"/>
  <c r="CE847" i="1"/>
  <c r="CH847" i="1" s="1"/>
  <c r="CE845" i="1"/>
  <c r="CH845" i="1" s="1"/>
  <c r="CC836" i="1"/>
  <c r="CF836" i="1" s="1"/>
  <c r="CI836" i="1" s="1"/>
  <c r="CC833" i="1"/>
  <c r="CG833" i="1" s="1"/>
  <c r="CC838" i="1"/>
  <c r="CF838" i="1" s="1"/>
  <c r="CI838" i="1" s="1"/>
  <c r="CC839" i="1"/>
  <c r="CG839" i="1" s="1"/>
  <c r="CC830" i="1"/>
  <c r="CF830" i="1" s="1"/>
  <c r="CI830" i="1" s="1"/>
  <c r="CF850" i="1"/>
  <c r="CI850" i="1" s="1"/>
  <c r="CC844" i="1"/>
  <c r="CE844" i="1" s="1"/>
  <c r="CH844" i="1" s="1"/>
  <c r="CE849" i="1"/>
  <c r="CH849" i="1" s="1"/>
  <c r="CC834" i="1"/>
  <c r="CE834" i="1" s="1"/>
  <c r="CH834" i="1" s="1"/>
  <c r="CF845" i="1"/>
  <c r="CI845" i="1" s="1"/>
  <c r="CF848" i="1"/>
  <c r="CI848" i="1" s="1"/>
  <c r="G846" i="1"/>
  <c r="J846" i="1" s="1"/>
  <c r="BG849" i="1"/>
  <c r="BJ849" i="1" s="1"/>
  <c r="BE835" i="1"/>
  <c r="BI835" i="1" s="1"/>
  <c r="H829" i="1"/>
  <c r="G849" i="1"/>
  <c r="J849" i="1" s="1"/>
  <c r="H845" i="1"/>
  <c r="H848" i="1"/>
  <c r="H837" i="1"/>
  <c r="G837" i="1"/>
  <c r="J837" i="1" s="1"/>
  <c r="F835" i="1"/>
  <c r="I835" i="1" s="1"/>
  <c r="F839" i="1"/>
  <c r="I839" i="1" s="1"/>
  <c r="F844" i="1"/>
  <c r="I844" i="1" s="1"/>
  <c r="H849" i="1"/>
  <c r="H847" i="1"/>
  <c r="F836" i="1"/>
  <c r="I836" i="1" s="1"/>
  <c r="H836" i="1"/>
  <c r="F833" i="1"/>
  <c r="I833" i="1" s="1"/>
  <c r="G845" i="1"/>
  <c r="J845" i="1" s="1"/>
  <c r="G840" i="1"/>
  <c r="J840" i="1" s="1"/>
  <c r="F838" i="1"/>
  <c r="I838" i="1" s="1"/>
  <c r="F830" i="1"/>
  <c r="I830" i="1" s="1"/>
  <c r="H842" i="1"/>
  <c r="F832" i="1"/>
  <c r="I832" i="1" s="1"/>
  <c r="G847" i="1"/>
  <c r="J847" i="1" s="1"/>
  <c r="H846" i="1"/>
  <c r="F831" i="1"/>
  <c r="I831" i="1" s="1"/>
  <c r="H840" i="1"/>
  <c r="G848" i="1"/>
  <c r="J848" i="1" s="1"/>
  <c r="F841" i="1"/>
  <c r="I841" i="1" s="1"/>
  <c r="G832" i="1"/>
  <c r="J832" i="1" s="1"/>
  <c r="G839" i="1"/>
  <c r="J839" i="1" s="1"/>
  <c r="G838" i="1"/>
  <c r="J838" i="1" s="1"/>
  <c r="G831" i="1"/>
  <c r="J831" i="1" s="1"/>
  <c r="G844" i="1"/>
  <c r="J844" i="1" s="1"/>
  <c r="H841" i="1"/>
  <c r="G835" i="1"/>
  <c r="J835" i="1" s="1"/>
  <c r="H830" i="1"/>
  <c r="G833" i="1"/>
  <c r="J833" i="1" s="1"/>
  <c r="G842" i="1"/>
  <c r="J842" i="1" s="1"/>
  <c r="F834" i="1"/>
  <c r="I834" i="1" s="1"/>
  <c r="F843" i="1"/>
  <c r="I843" i="1" s="1"/>
  <c r="D854" i="1"/>
  <c r="F850" i="1"/>
  <c r="I850" i="1" s="1"/>
  <c r="G843" i="1"/>
  <c r="J843" i="1" s="1"/>
  <c r="H834" i="1"/>
  <c r="G850" i="1"/>
  <c r="J850" i="1" s="1"/>
  <c r="BE832" i="1"/>
  <c r="BG832" i="1" s="1"/>
  <c r="BJ832" i="1" s="1"/>
  <c r="BE837" i="1"/>
  <c r="BG837" i="1" s="1"/>
  <c r="BJ837" i="1" s="1"/>
  <c r="BE840" i="1"/>
  <c r="BG840" i="1" s="1"/>
  <c r="BJ840" i="1" s="1"/>
  <c r="BE838" i="1"/>
  <c r="BH838" i="1" s="1"/>
  <c r="BK838" i="1" s="1"/>
  <c r="BE845" i="1"/>
  <c r="BG845" i="1" s="1"/>
  <c r="BJ845" i="1" s="1"/>
  <c r="BE829" i="1"/>
  <c r="BH829" i="1" s="1"/>
  <c r="BE842" i="1"/>
  <c r="BI842" i="1" s="1"/>
  <c r="BE844" i="1"/>
  <c r="BI844" i="1" s="1"/>
  <c r="BE839" i="1"/>
  <c r="BG839" i="1" s="1"/>
  <c r="BJ839" i="1" s="1"/>
  <c r="BE836" i="1"/>
  <c r="BG836" i="1" s="1"/>
  <c r="BJ836" i="1" s="1"/>
  <c r="BE830" i="1"/>
  <c r="BG830" i="1" s="1"/>
  <c r="BG850" i="1"/>
  <c r="BJ850" i="1" s="1"/>
  <c r="BE834" i="1"/>
  <c r="BI834" i="1" s="1"/>
  <c r="BG847" i="1"/>
  <c r="BJ847" i="1" s="1"/>
  <c r="BE846" i="1"/>
  <c r="BI846" i="1" s="1"/>
  <c r="BE841" i="1"/>
  <c r="BE831" i="1"/>
  <c r="BE843" i="1"/>
  <c r="BE833" i="1"/>
  <c r="BH847" i="1"/>
  <c r="BK847" i="1" s="1"/>
  <c r="BH848" i="1"/>
  <c r="BK848" i="1" s="1"/>
  <c r="BH850" i="1"/>
  <c r="BK850" i="1" s="1"/>
  <c r="BH849" i="1"/>
  <c r="BK849" i="1" s="1"/>
  <c r="AP848" i="1"/>
  <c r="AS848" i="1" s="1"/>
  <c r="AP849" i="1"/>
  <c r="AS849" i="1" s="1"/>
  <c r="AP850" i="1"/>
  <c r="AS850" i="1" s="1"/>
  <c r="AN837" i="1"/>
  <c r="AN833" i="1"/>
  <c r="AN847" i="1"/>
  <c r="AN830" i="1"/>
  <c r="AN843" i="1"/>
  <c r="AN836" i="1"/>
  <c r="AN838" i="1"/>
  <c r="AN841" i="1"/>
  <c r="AN829" i="1"/>
  <c r="AN842" i="1"/>
  <c r="AN845" i="1"/>
  <c r="AN832" i="1"/>
  <c r="AN839" i="1"/>
  <c r="AN844" i="1"/>
  <c r="AN840" i="1"/>
  <c r="AN831" i="1"/>
  <c r="AN834" i="1"/>
  <c r="AN846" i="1"/>
  <c r="AN835" i="1"/>
  <c r="AQ848" i="1"/>
  <c r="AT848" i="1" s="1"/>
  <c r="AQ850" i="1"/>
  <c r="AT850" i="1" s="1"/>
  <c r="AQ849" i="1"/>
  <c r="AT849" i="1" s="1"/>
  <c r="BT849" i="1"/>
  <c r="BW849" i="1" s="1"/>
  <c r="BT850" i="1"/>
  <c r="BW850" i="1" s="1"/>
  <c r="BT846" i="1"/>
  <c r="BW846" i="1" s="1"/>
  <c r="BT848" i="1"/>
  <c r="BW848" i="1" s="1"/>
  <c r="BT847" i="1"/>
  <c r="BW847" i="1" s="1"/>
  <c r="BQ830" i="1"/>
  <c r="BQ833" i="1"/>
  <c r="BQ837" i="1"/>
  <c r="BQ841" i="1"/>
  <c r="BQ845" i="1"/>
  <c r="BS849" i="1"/>
  <c r="BV849" i="1" s="1"/>
  <c r="BQ829" i="1"/>
  <c r="BQ834" i="1"/>
  <c r="BQ838" i="1"/>
  <c r="BQ842" i="1"/>
  <c r="BS846" i="1"/>
  <c r="BV846" i="1" s="1"/>
  <c r="BS850" i="1"/>
  <c r="BV850" i="1" s="1"/>
  <c r="BQ831" i="1"/>
  <c r="BQ835" i="1"/>
  <c r="BQ839" i="1"/>
  <c r="BQ843" i="1"/>
  <c r="BS847" i="1"/>
  <c r="BV847" i="1" s="1"/>
  <c r="BQ832" i="1"/>
  <c r="BQ836" i="1"/>
  <c r="BQ840" i="1"/>
  <c r="BQ844" i="1"/>
  <c r="BS848" i="1"/>
  <c r="BV848" i="1" s="1"/>
  <c r="J829" i="1"/>
  <c r="CG837" i="1" l="1"/>
  <c r="CE837" i="1"/>
  <c r="CH837" i="1" s="1"/>
  <c r="CE841" i="1"/>
  <c r="CH841" i="1" s="1"/>
  <c r="CE833" i="1"/>
  <c r="CH833" i="1" s="1"/>
  <c r="CF844" i="1"/>
  <c r="CI844" i="1" s="1"/>
  <c r="CE831" i="1"/>
  <c r="CH831" i="1" s="1"/>
  <c r="CE836" i="1"/>
  <c r="CH836" i="1" s="1"/>
  <c r="CF832" i="1"/>
  <c r="CI832" i="1" s="1"/>
  <c r="CG832" i="1"/>
  <c r="CG830" i="1"/>
  <c r="CF835" i="1"/>
  <c r="CI835" i="1" s="1"/>
  <c r="CE830" i="1"/>
  <c r="CH830" i="1" s="1"/>
  <c r="CE842" i="1"/>
  <c r="CH842" i="1" s="1"/>
  <c r="CG842" i="1"/>
  <c r="CG836" i="1"/>
  <c r="CG829" i="1"/>
  <c r="CG834" i="1"/>
  <c r="CG835" i="1"/>
  <c r="BI836" i="1"/>
  <c r="CG841" i="1"/>
  <c r="CG840" i="1"/>
  <c r="CE839" i="1"/>
  <c r="CH839" i="1" s="1"/>
  <c r="CE840" i="1"/>
  <c r="CH840" i="1" s="1"/>
  <c r="CF839" i="1"/>
  <c r="CI839" i="1" s="1"/>
  <c r="CG843" i="1"/>
  <c r="CE843" i="1"/>
  <c r="CH843" i="1" s="1"/>
  <c r="CF831" i="1"/>
  <c r="CI831" i="1" s="1"/>
  <c r="CC854" i="1"/>
  <c r="CE838" i="1"/>
  <c r="CH838" i="1" s="1"/>
  <c r="CF833" i="1"/>
  <c r="CI833" i="1" s="1"/>
  <c r="CG838" i="1"/>
  <c r="CF834" i="1"/>
  <c r="CI834" i="1" s="1"/>
  <c r="CG844" i="1"/>
  <c r="BG842" i="1"/>
  <c r="BJ842" i="1" s="1"/>
  <c r="BH842" i="1"/>
  <c r="BK842" i="1" s="1"/>
  <c r="BG835" i="1"/>
  <c r="BJ835" i="1" s="1"/>
  <c r="BH835" i="1"/>
  <c r="BK835" i="1" s="1"/>
  <c r="BG846" i="1"/>
  <c r="BJ846" i="1" s="1"/>
  <c r="BH830" i="1"/>
  <c r="BK830" i="1" s="1"/>
  <c r="BG838" i="1"/>
  <c r="BJ838" i="1" s="1"/>
  <c r="BG844" i="1"/>
  <c r="BJ844" i="1" s="1"/>
  <c r="BH840" i="1"/>
  <c r="BK840" i="1" s="1"/>
  <c r="BH846" i="1"/>
  <c r="BK846" i="1" s="1"/>
  <c r="BI840" i="1"/>
  <c r="BH832" i="1"/>
  <c r="BK832" i="1" s="1"/>
  <c r="BH836" i="1"/>
  <c r="BK836" i="1" s="1"/>
  <c r="BI829" i="1"/>
  <c r="BI839" i="1"/>
  <c r="BI832" i="1"/>
  <c r="B860" i="1"/>
  <c r="B873" i="1"/>
  <c r="B859" i="1"/>
  <c r="H854" i="1"/>
  <c r="B856" i="1"/>
  <c r="B857" i="1" s="1"/>
  <c r="D859" i="1"/>
  <c r="C865" i="1"/>
  <c r="B869" i="1"/>
  <c r="C869" i="1"/>
  <c r="I854" i="1"/>
  <c r="B864" i="1"/>
  <c r="C859" i="1"/>
  <c r="G854" i="1"/>
  <c r="F854" i="1"/>
  <c r="B865" i="1"/>
  <c r="C860" i="1"/>
  <c r="B870" i="1"/>
  <c r="D860" i="1"/>
  <c r="C864" i="1"/>
  <c r="J854" i="1"/>
  <c r="C870" i="1"/>
  <c r="BH837" i="1"/>
  <c r="BK837" i="1" s="1"/>
  <c r="BI837" i="1"/>
  <c r="BH834" i="1"/>
  <c r="BK834" i="1" s="1"/>
  <c r="BI845" i="1"/>
  <c r="BG834" i="1"/>
  <c r="BJ834" i="1" s="1"/>
  <c r="BH839" i="1"/>
  <c r="BK839" i="1" s="1"/>
  <c r="BH844" i="1"/>
  <c r="BK844" i="1" s="1"/>
  <c r="BI830" i="1"/>
  <c r="BI838" i="1"/>
  <c r="BH845" i="1"/>
  <c r="BK845" i="1" s="1"/>
  <c r="BG831" i="1"/>
  <c r="BJ831" i="1" s="1"/>
  <c r="BH831" i="1"/>
  <c r="BK831" i="1" s="1"/>
  <c r="BI831" i="1"/>
  <c r="BG841" i="1"/>
  <c r="BJ841" i="1" s="1"/>
  <c r="BH841" i="1"/>
  <c r="BK841" i="1" s="1"/>
  <c r="BI841" i="1"/>
  <c r="BE854" i="1"/>
  <c r="BH843" i="1"/>
  <c r="BK843" i="1" s="1"/>
  <c r="BI843" i="1"/>
  <c r="BG843" i="1"/>
  <c r="BJ843" i="1" s="1"/>
  <c r="BJ830" i="1"/>
  <c r="BK829" i="1"/>
  <c r="BH833" i="1"/>
  <c r="BK833" i="1" s="1"/>
  <c r="BI833" i="1"/>
  <c r="BG833" i="1"/>
  <c r="BJ833" i="1" s="1"/>
  <c r="AQ835" i="1"/>
  <c r="AT835" i="1" s="1"/>
  <c r="AP835" i="1"/>
  <c r="AS835" i="1" s="1"/>
  <c r="AR835" i="1"/>
  <c r="AR845" i="1"/>
  <c r="AQ845" i="1"/>
  <c r="AT845" i="1" s="1"/>
  <c r="AP845" i="1"/>
  <c r="AS845" i="1" s="1"/>
  <c r="AQ847" i="1"/>
  <c r="AT847" i="1" s="1"/>
  <c r="AR847" i="1"/>
  <c r="AP847" i="1"/>
  <c r="AS847" i="1" s="1"/>
  <c r="AQ844" i="1"/>
  <c r="AT844" i="1" s="1"/>
  <c r="AR844" i="1"/>
  <c r="AP844" i="1"/>
  <c r="AS844" i="1" s="1"/>
  <c r="AR842" i="1"/>
  <c r="AQ842" i="1"/>
  <c r="AT842" i="1" s="1"/>
  <c r="AP842" i="1"/>
  <c r="AS842" i="1" s="1"/>
  <c r="AP836" i="1"/>
  <c r="AS836" i="1" s="1"/>
  <c r="AR836" i="1"/>
  <c r="AQ836" i="1"/>
  <c r="AT836" i="1" s="1"/>
  <c r="AQ831" i="1"/>
  <c r="AT831" i="1" s="1"/>
  <c r="AR831" i="1"/>
  <c r="AP831" i="1"/>
  <c r="AS831" i="1" s="1"/>
  <c r="AR832" i="1"/>
  <c r="AQ832" i="1"/>
  <c r="AT832" i="1" s="1"/>
  <c r="AP832" i="1"/>
  <c r="AS832" i="1" s="1"/>
  <c r="AR841" i="1"/>
  <c r="AQ841" i="1"/>
  <c r="AT841" i="1" s="1"/>
  <c r="AP841" i="1"/>
  <c r="AS841" i="1" s="1"/>
  <c r="AP830" i="1"/>
  <c r="AQ830" i="1"/>
  <c r="AT830" i="1" s="1"/>
  <c r="AR830" i="1"/>
  <c r="AR840" i="1"/>
  <c r="AP840" i="1"/>
  <c r="AS840" i="1" s="1"/>
  <c r="AQ840" i="1"/>
  <c r="AT840" i="1" s="1"/>
  <c r="AP838" i="1"/>
  <c r="AS838" i="1" s="1"/>
  <c r="AR838" i="1"/>
  <c r="AQ838" i="1"/>
  <c r="AT838" i="1" s="1"/>
  <c r="AP846" i="1"/>
  <c r="AS846" i="1" s="1"/>
  <c r="AR846" i="1"/>
  <c r="AQ846" i="1"/>
  <c r="AT846" i="1" s="1"/>
  <c r="AQ833" i="1"/>
  <c r="AT833" i="1" s="1"/>
  <c r="AP833" i="1"/>
  <c r="AS833" i="1" s="1"/>
  <c r="AR833" i="1"/>
  <c r="AR834" i="1"/>
  <c r="AP834" i="1"/>
  <c r="AS834" i="1" s="1"/>
  <c r="AQ834" i="1"/>
  <c r="AT834" i="1" s="1"/>
  <c r="AQ839" i="1"/>
  <c r="AT839" i="1" s="1"/>
  <c r="AP839" i="1"/>
  <c r="AS839" i="1" s="1"/>
  <c r="AR839" i="1"/>
  <c r="AQ829" i="1"/>
  <c r="AR829" i="1"/>
  <c r="AN854" i="1"/>
  <c r="AR843" i="1"/>
  <c r="AP843" i="1"/>
  <c r="AS843" i="1" s="1"/>
  <c r="AQ843" i="1"/>
  <c r="AT843" i="1" s="1"/>
  <c r="AP837" i="1"/>
  <c r="AS837" i="1" s="1"/>
  <c r="AR837" i="1"/>
  <c r="AQ837" i="1"/>
  <c r="AT837" i="1" s="1"/>
  <c r="BT832" i="1"/>
  <c r="BW832" i="1" s="1"/>
  <c r="BS832" i="1"/>
  <c r="BV832" i="1" s="1"/>
  <c r="BU832" i="1"/>
  <c r="BS835" i="1"/>
  <c r="BV835" i="1" s="1"/>
  <c r="BU835" i="1"/>
  <c r="BT835" i="1"/>
  <c r="BW835" i="1" s="1"/>
  <c r="BT842" i="1"/>
  <c r="BW842" i="1" s="1"/>
  <c r="BS842" i="1"/>
  <c r="BV842" i="1" s="1"/>
  <c r="BU842" i="1"/>
  <c r="BS833" i="1"/>
  <c r="BV833" i="1" s="1"/>
  <c r="BU833" i="1"/>
  <c r="BT833" i="1"/>
  <c r="BW833" i="1" s="1"/>
  <c r="BT844" i="1"/>
  <c r="BW844" i="1" s="1"/>
  <c r="BS844" i="1"/>
  <c r="BV844" i="1" s="1"/>
  <c r="BU844" i="1"/>
  <c r="BU831" i="1"/>
  <c r="BT831" i="1"/>
  <c r="BW831" i="1" s="1"/>
  <c r="BS831" i="1"/>
  <c r="BV831" i="1" s="1"/>
  <c r="BS838" i="1"/>
  <c r="BV838" i="1" s="1"/>
  <c r="BU838" i="1"/>
  <c r="BT838" i="1"/>
  <c r="BW838" i="1" s="1"/>
  <c r="BU845" i="1"/>
  <c r="BT845" i="1"/>
  <c r="BW845" i="1" s="1"/>
  <c r="BS845" i="1"/>
  <c r="BV845" i="1" s="1"/>
  <c r="BU830" i="1"/>
  <c r="BT830" i="1"/>
  <c r="BW830" i="1" s="1"/>
  <c r="BS830" i="1"/>
  <c r="BS840" i="1"/>
  <c r="BV840" i="1" s="1"/>
  <c r="BU840" i="1"/>
  <c r="BT840" i="1"/>
  <c r="BW840" i="1" s="1"/>
  <c r="BT843" i="1"/>
  <c r="BW843" i="1" s="1"/>
  <c r="BS843" i="1"/>
  <c r="BV843" i="1" s="1"/>
  <c r="BU843" i="1"/>
  <c r="BU834" i="1"/>
  <c r="BT834" i="1"/>
  <c r="BW834" i="1" s="1"/>
  <c r="BS834" i="1"/>
  <c r="BV834" i="1" s="1"/>
  <c r="BT841" i="1"/>
  <c r="BW841" i="1" s="1"/>
  <c r="BS841" i="1"/>
  <c r="BV841" i="1" s="1"/>
  <c r="BU841" i="1"/>
  <c r="BU836" i="1"/>
  <c r="BT836" i="1"/>
  <c r="BW836" i="1" s="1"/>
  <c r="BS836" i="1"/>
  <c r="BV836" i="1" s="1"/>
  <c r="BS839" i="1"/>
  <c r="BV839" i="1" s="1"/>
  <c r="BU839" i="1"/>
  <c r="BT839" i="1"/>
  <c r="BW839" i="1" s="1"/>
  <c r="BT829" i="1"/>
  <c r="BQ854" i="1"/>
  <c r="BU829" i="1"/>
  <c r="BT837" i="1"/>
  <c r="BW837" i="1" s="1"/>
  <c r="BS837" i="1"/>
  <c r="BV837" i="1" s="1"/>
  <c r="BU837" i="1"/>
  <c r="CG854" i="1" l="1"/>
  <c r="CH854" i="1"/>
  <c r="CA856" i="1"/>
  <c r="CA857" i="1" s="1"/>
  <c r="CA859" i="1"/>
  <c r="CE854" i="1"/>
  <c r="CA865" i="1"/>
  <c r="CB869" i="1"/>
  <c r="CI854" i="1"/>
  <c r="CA869" i="1"/>
  <c r="CB864" i="1"/>
  <c r="CF854" i="1"/>
  <c r="CA864" i="1"/>
  <c r="CC859" i="1"/>
  <c r="CA873" i="1"/>
  <c r="CB870" i="1"/>
  <c r="CC860" i="1"/>
  <c r="CB859" i="1"/>
  <c r="CB860" i="1"/>
  <c r="CA870" i="1"/>
  <c r="CB865" i="1"/>
  <c r="CA860" i="1"/>
  <c r="G860" i="1"/>
  <c r="G870" i="1"/>
  <c r="C875" i="1" s="1"/>
  <c r="G865" i="1"/>
  <c r="B875" i="1" s="1"/>
  <c r="BC859" i="1"/>
  <c r="BC873" i="1"/>
  <c r="BJ854" i="1"/>
  <c r="BD870" i="1"/>
  <c r="BC860" i="1"/>
  <c r="BK854" i="1"/>
  <c r="BE860" i="1"/>
  <c r="BI854" i="1"/>
  <c r="BC865" i="1"/>
  <c r="BD859" i="1"/>
  <c r="BG854" i="1"/>
  <c r="BC856" i="1"/>
  <c r="BC857" i="1" s="1"/>
  <c r="BH854" i="1"/>
  <c r="BD864" i="1"/>
  <c r="BD865" i="1"/>
  <c r="BE859" i="1"/>
  <c r="BC864" i="1"/>
  <c r="BD860" i="1"/>
  <c r="BC870" i="1"/>
  <c r="BC869" i="1"/>
  <c r="BD869" i="1"/>
  <c r="AL856" i="1"/>
  <c r="AL857" i="1" s="1"/>
  <c r="AR854" i="1"/>
  <c r="AL873" i="1"/>
  <c r="AL859" i="1"/>
  <c r="AM869" i="1"/>
  <c r="AN859" i="1"/>
  <c r="AP854" i="1"/>
  <c r="AS830" i="1"/>
  <c r="AS854" i="1" s="1"/>
  <c r="AL869" i="1"/>
  <c r="AL864" i="1"/>
  <c r="AN860" i="1"/>
  <c r="AT829" i="1"/>
  <c r="AT854" i="1" s="1"/>
  <c r="AM865" i="1"/>
  <c r="AM864" i="1"/>
  <c r="AL860" i="1"/>
  <c r="AM870" i="1"/>
  <c r="AL870" i="1"/>
  <c r="AL865" i="1"/>
  <c r="AQ854" i="1"/>
  <c r="AM860" i="1"/>
  <c r="AM859" i="1"/>
  <c r="BU854" i="1"/>
  <c r="BO873" i="1"/>
  <c r="BO856" i="1"/>
  <c r="BO857" i="1" s="1"/>
  <c r="BO869" i="1"/>
  <c r="BO864" i="1"/>
  <c r="BV830" i="1"/>
  <c r="BV854" i="1" s="1"/>
  <c r="BS854" i="1"/>
  <c r="BQ859" i="1"/>
  <c r="BO859" i="1"/>
  <c r="BP869" i="1"/>
  <c r="BP859" i="1"/>
  <c r="BT854" i="1"/>
  <c r="BQ860" i="1"/>
  <c r="BO865" i="1"/>
  <c r="BW829" i="1"/>
  <c r="BW854" i="1" s="1"/>
  <c r="BO860" i="1"/>
  <c r="BO870" i="1"/>
  <c r="BP865" i="1"/>
  <c r="BP870" i="1"/>
  <c r="BP864" i="1"/>
  <c r="BP860" i="1"/>
  <c r="CF865" i="1" l="1"/>
  <c r="CA875" i="1" s="1"/>
  <c r="CF860" i="1"/>
  <c r="CF870" i="1"/>
  <c r="CB875" i="1" s="1"/>
  <c r="CE895" i="1" s="1"/>
  <c r="CH895" i="1" s="1"/>
  <c r="D883" i="1"/>
  <c r="F883" i="1" s="1"/>
  <c r="I883" i="1" s="1"/>
  <c r="D880" i="1"/>
  <c r="F880" i="1" s="1"/>
  <c r="I880" i="1" s="1"/>
  <c r="D895" i="1"/>
  <c r="G895" i="1" s="1"/>
  <c r="J895" i="1" s="1"/>
  <c r="D889" i="1"/>
  <c r="F889" i="1" s="1"/>
  <c r="I889" i="1" s="1"/>
  <c r="D894" i="1"/>
  <c r="H894" i="1" s="1"/>
  <c r="D890" i="1"/>
  <c r="F890" i="1" s="1"/>
  <c r="I890" i="1" s="1"/>
  <c r="D878" i="1"/>
  <c r="H878" i="1" s="1"/>
  <c r="D885" i="1"/>
  <c r="G885" i="1" s="1"/>
  <c r="J885" i="1" s="1"/>
  <c r="D879" i="1"/>
  <c r="F879" i="1" s="1"/>
  <c r="D899" i="1"/>
  <c r="F899" i="1" s="1"/>
  <c r="I899" i="1" s="1"/>
  <c r="D892" i="1"/>
  <c r="F892" i="1" s="1"/>
  <c r="I892" i="1" s="1"/>
  <c r="D893" i="1"/>
  <c r="H893" i="1" s="1"/>
  <c r="D891" i="1"/>
  <c r="F891" i="1" s="1"/>
  <c r="I891" i="1" s="1"/>
  <c r="D884" i="1"/>
  <c r="G884" i="1" s="1"/>
  <c r="J884" i="1" s="1"/>
  <c r="D882" i="1"/>
  <c r="F882" i="1" s="1"/>
  <c r="I882" i="1" s="1"/>
  <c r="D888" i="1"/>
  <c r="H888" i="1" s="1"/>
  <c r="D898" i="1"/>
  <c r="F898" i="1" s="1"/>
  <c r="I898" i="1" s="1"/>
  <c r="D881" i="1"/>
  <c r="H881" i="1" s="1"/>
  <c r="D897" i="1"/>
  <c r="G897" i="1" s="1"/>
  <c r="J897" i="1" s="1"/>
  <c r="D887" i="1"/>
  <c r="H887" i="1" s="1"/>
  <c r="D886" i="1"/>
  <c r="G886" i="1" s="1"/>
  <c r="J886" i="1" s="1"/>
  <c r="D896" i="1"/>
  <c r="G896" i="1" s="1"/>
  <c r="J896" i="1" s="1"/>
  <c r="BH860" i="1"/>
  <c r="BH870" i="1"/>
  <c r="BD875" i="1" s="1"/>
  <c r="BH865" i="1"/>
  <c r="BC875" i="1" s="1"/>
  <c r="AQ865" i="1"/>
  <c r="AL875" i="1" s="1"/>
  <c r="AQ860" i="1"/>
  <c r="AQ870" i="1"/>
  <c r="AM875" i="1" s="1"/>
  <c r="BT860" i="1"/>
  <c r="BT865" i="1"/>
  <c r="BO875" i="1" s="1"/>
  <c r="BT870" i="1"/>
  <c r="BP875" i="1" s="1"/>
  <c r="CC880" i="1" l="1"/>
  <c r="CF880" i="1" s="1"/>
  <c r="CI880" i="1" s="1"/>
  <c r="CC882" i="1"/>
  <c r="CG882" i="1" s="1"/>
  <c r="CC887" i="1"/>
  <c r="CF887" i="1" s="1"/>
  <c r="CI887" i="1" s="1"/>
  <c r="G890" i="1"/>
  <c r="J890" i="1" s="1"/>
  <c r="CC881" i="1"/>
  <c r="CG881" i="1" s="1"/>
  <c r="CE897" i="1"/>
  <c r="CH897" i="1" s="1"/>
  <c r="CF894" i="1"/>
  <c r="CI894" i="1" s="1"/>
  <c r="CC890" i="1"/>
  <c r="CF890" i="1" s="1"/>
  <c r="CI890" i="1" s="1"/>
  <c r="H892" i="1"/>
  <c r="CC891" i="1"/>
  <c r="CG891" i="1" s="1"/>
  <c r="CE898" i="1"/>
  <c r="CH898" i="1" s="1"/>
  <c r="CC884" i="1"/>
  <c r="CE884" i="1" s="1"/>
  <c r="CH884" i="1" s="1"/>
  <c r="CC885" i="1"/>
  <c r="CF885" i="1" s="1"/>
  <c r="CI885" i="1" s="1"/>
  <c r="CF897" i="1"/>
  <c r="CI897" i="1" s="1"/>
  <c r="CE894" i="1"/>
  <c r="CH894" i="1" s="1"/>
  <c r="CC888" i="1"/>
  <c r="CF888" i="1" s="1"/>
  <c r="CI888" i="1" s="1"/>
  <c r="CF895" i="1"/>
  <c r="CI895" i="1" s="1"/>
  <c r="CC889" i="1"/>
  <c r="CG889" i="1" s="1"/>
  <c r="CF896" i="1"/>
  <c r="CI896" i="1" s="1"/>
  <c r="CC879" i="1"/>
  <c r="CE879" i="1" s="1"/>
  <c r="CH879" i="1" s="1"/>
  <c r="CC878" i="1"/>
  <c r="CG878" i="1" s="1"/>
  <c r="CE899" i="1"/>
  <c r="CH899" i="1" s="1"/>
  <c r="CF898" i="1"/>
  <c r="CI898" i="1" s="1"/>
  <c r="CC892" i="1"/>
  <c r="CG892" i="1" s="1"/>
  <c r="CF899" i="1"/>
  <c r="CI899" i="1" s="1"/>
  <c r="CC893" i="1"/>
  <c r="CE893" i="1" s="1"/>
  <c r="CH893" i="1" s="1"/>
  <c r="CC883" i="1"/>
  <c r="CF883" i="1" s="1"/>
  <c r="CI883" i="1" s="1"/>
  <c r="CC886" i="1"/>
  <c r="CE886" i="1" s="1"/>
  <c r="CH886" i="1" s="1"/>
  <c r="CE896" i="1"/>
  <c r="CH896" i="1" s="1"/>
  <c r="H891" i="1"/>
  <c r="CG887" i="1"/>
  <c r="CG888" i="1"/>
  <c r="G883" i="1"/>
  <c r="J883" i="1" s="1"/>
  <c r="G880" i="1"/>
  <c r="J880" i="1" s="1"/>
  <c r="H883" i="1"/>
  <c r="F895" i="1"/>
  <c r="I895" i="1" s="1"/>
  <c r="F897" i="1"/>
  <c r="I897" i="1" s="1"/>
  <c r="G899" i="1"/>
  <c r="J899" i="1" s="1"/>
  <c r="H899" i="1"/>
  <c r="G888" i="1"/>
  <c r="J888" i="1" s="1"/>
  <c r="G881" i="1"/>
  <c r="J881" i="1" s="1"/>
  <c r="G889" i="1"/>
  <c r="J889" i="1" s="1"/>
  <c r="H880" i="1"/>
  <c r="G891" i="1"/>
  <c r="J891" i="1" s="1"/>
  <c r="H879" i="1"/>
  <c r="G894" i="1"/>
  <c r="J894" i="1" s="1"/>
  <c r="G879" i="1"/>
  <c r="J879" i="1" s="1"/>
  <c r="F894" i="1"/>
  <c r="I894" i="1" s="1"/>
  <c r="H895" i="1"/>
  <c r="H885" i="1"/>
  <c r="F887" i="1"/>
  <c r="I887" i="1" s="1"/>
  <c r="F893" i="1"/>
  <c r="I893" i="1" s="1"/>
  <c r="H889" i="1"/>
  <c r="F885" i="1"/>
  <c r="I885" i="1" s="1"/>
  <c r="G882" i="1"/>
  <c r="J882" i="1" s="1"/>
  <c r="G878" i="1"/>
  <c r="J878" i="1" s="1"/>
  <c r="G893" i="1"/>
  <c r="J893" i="1" s="1"/>
  <c r="H890" i="1"/>
  <c r="H896" i="1"/>
  <c r="H897" i="1"/>
  <c r="H886" i="1"/>
  <c r="H882" i="1"/>
  <c r="G892" i="1"/>
  <c r="J892" i="1" s="1"/>
  <c r="H898" i="1"/>
  <c r="F886" i="1"/>
  <c r="I886" i="1" s="1"/>
  <c r="H884" i="1"/>
  <c r="F884" i="1"/>
  <c r="I884" i="1" s="1"/>
  <c r="G898" i="1"/>
  <c r="J898" i="1" s="1"/>
  <c r="F896" i="1"/>
  <c r="I896" i="1" s="1"/>
  <c r="G887" i="1"/>
  <c r="J887" i="1" s="1"/>
  <c r="F881" i="1"/>
  <c r="I881" i="1" s="1"/>
  <c r="D903" i="1"/>
  <c r="F888" i="1"/>
  <c r="I888" i="1" s="1"/>
  <c r="CE882" i="1"/>
  <c r="CH882" i="1" s="1"/>
  <c r="BE887" i="1"/>
  <c r="BE893" i="1"/>
  <c r="BE895" i="1"/>
  <c r="BE890" i="1"/>
  <c r="BG899" i="1"/>
  <c r="BJ899" i="1" s="1"/>
  <c r="BG896" i="1"/>
  <c r="BJ896" i="1" s="1"/>
  <c r="BG897" i="1"/>
  <c r="BJ897" i="1" s="1"/>
  <c r="BE880" i="1"/>
  <c r="BE889" i="1"/>
  <c r="BE883" i="1"/>
  <c r="BE886" i="1"/>
  <c r="BE892" i="1"/>
  <c r="BE881" i="1"/>
  <c r="BE878" i="1"/>
  <c r="BE888" i="1"/>
  <c r="BE884" i="1"/>
  <c r="BE885" i="1"/>
  <c r="BE891" i="1"/>
  <c r="BG898" i="1"/>
  <c r="BJ898" i="1" s="1"/>
  <c r="BE879" i="1"/>
  <c r="BE882" i="1"/>
  <c r="BE894" i="1"/>
  <c r="BH898" i="1"/>
  <c r="BK898" i="1" s="1"/>
  <c r="BH896" i="1"/>
  <c r="BK896" i="1" s="1"/>
  <c r="BH899" i="1"/>
  <c r="BK899" i="1" s="1"/>
  <c r="BH897" i="1"/>
  <c r="BK897" i="1" s="1"/>
  <c r="CG880" i="1"/>
  <c r="AN889" i="1"/>
  <c r="AN883" i="1"/>
  <c r="AN896" i="1"/>
  <c r="AN890" i="1"/>
  <c r="AN887" i="1"/>
  <c r="AP897" i="1"/>
  <c r="AS897" i="1" s="1"/>
  <c r="AN878" i="1"/>
  <c r="AN881" i="1"/>
  <c r="AN880" i="1"/>
  <c r="AN884" i="1"/>
  <c r="AP899" i="1"/>
  <c r="AS899" i="1" s="1"/>
  <c r="AN891" i="1"/>
  <c r="AN888" i="1"/>
  <c r="AN892" i="1"/>
  <c r="AN895" i="1"/>
  <c r="AN885" i="1"/>
  <c r="AP898" i="1"/>
  <c r="AS898" i="1" s="1"/>
  <c r="AN879" i="1"/>
  <c r="AN886" i="1"/>
  <c r="AN893" i="1"/>
  <c r="AN882" i="1"/>
  <c r="AN894" i="1"/>
  <c r="AQ899" i="1"/>
  <c r="AT899" i="1" s="1"/>
  <c r="AQ897" i="1"/>
  <c r="AT897" i="1" s="1"/>
  <c r="AQ898" i="1"/>
  <c r="AT898" i="1" s="1"/>
  <c r="BQ878" i="1"/>
  <c r="BQ882" i="1"/>
  <c r="BQ886" i="1"/>
  <c r="BQ890" i="1"/>
  <c r="BQ894" i="1"/>
  <c r="BS898" i="1"/>
  <c r="BV898" i="1" s="1"/>
  <c r="BQ879" i="1"/>
  <c r="BQ883" i="1"/>
  <c r="BQ887" i="1"/>
  <c r="BQ891" i="1"/>
  <c r="BS895" i="1"/>
  <c r="BV895" i="1" s="1"/>
  <c r="BS899" i="1"/>
  <c r="BV899" i="1" s="1"/>
  <c r="BQ880" i="1"/>
  <c r="BQ884" i="1"/>
  <c r="BQ888" i="1"/>
  <c r="BQ892" i="1"/>
  <c r="BS896" i="1"/>
  <c r="BV896" i="1" s="1"/>
  <c r="BQ881" i="1"/>
  <c r="BQ885" i="1"/>
  <c r="BQ889" i="1"/>
  <c r="BQ893" i="1"/>
  <c r="BS897" i="1"/>
  <c r="BV897" i="1" s="1"/>
  <c r="BT898" i="1"/>
  <c r="BW898" i="1" s="1"/>
  <c r="BT895" i="1"/>
  <c r="BW895" i="1" s="1"/>
  <c r="BT899" i="1"/>
  <c r="BW899" i="1" s="1"/>
  <c r="BT896" i="1"/>
  <c r="BW896" i="1" s="1"/>
  <c r="BT897" i="1"/>
  <c r="BW897" i="1" s="1"/>
  <c r="I879" i="1"/>
  <c r="CE880" i="1" l="1"/>
  <c r="CH880" i="1" s="1"/>
  <c r="CF882" i="1"/>
  <c r="CI882" i="1" s="1"/>
  <c r="CE881" i="1"/>
  <c r="CH881" i="1" s="1"/>
  <c r="CG886" i="1"/>
  <c r="CE888" i="1"/>
  <c r="CH888" i="1" s="1"/>
  <c r="CE887" i="1"/>
  <c r="CH887" i="1" s="1"/>
  <c r="CF879" i="1"/>
  <c r="CI879" i="1" s="1"/>
  <c r="CF881" i="1"/>
  <c r="CI881" i="1" s="1"/>
  <c r="CF884" i="1"/>
  <c r="CI884" i="1" s="1"/>
  <c r="CG879" i="1"/>
  <c r="CG884" i="1"/>
  <c r="CE890" i="1"/>
  <c r="CH890" i="1" s="1"/>
  <c r="CF886" i="1"/>
  <c r="CI886" i="1" s="1"/>
  <c r="CE892" i="1"/>
  <c r="CH892" i="1" s="1"/>
  <c r="CG890" i="1"/>
  <c r="CG885" i="1"/>
  <c r="CF889" i="1"/>
  <c r="CI889" i="1" s="1"/>
  <c r="CE885" i="1"/>
  <c r="CH885" i="1" s="1"/>
  <c r="CF878" i="1"/>
  <c r="CI878" i="1" s="1"/>
  <c r="CF893" i="1"/>
  <c r="CI893" i="1" s="1"/>
  <c r="CE891" i="1"/>
  <c r="CH891" i="1" s="1"/>
  <c r="CF891" i="1"/>
  <c r="CI891" i="1" s="1"/>
  <c r="CF892" i="1"/>
  <c r="CI892" i="1" s="1"/>
  <c r="CG893" i="1"/>
  <c r="CE889" i="1"/>
  <c r="CH889" i="1" s="1"/>
  <c r="CG883" i="1"/>
  <c r="CC903" i="1"/>
  <c r="CE883" i="1"/>
  <c r="CH883" i="1" s="1"/>
  <c r="B905" i="1"/>
  <c r="B906" i="1" s="1"/>
  <c r="F903" i="1"/>
  <c r="J903" i="1"/>
  <c r="H903" i="1"/>
  <c r="C909" i="1"/>
  <c r="I903" i="1"/>
  <c r="C913" i="1"/>
  <c r="B919" i="1"/>
  <c r="C918" i="1"/>
  <c r="B918" i="1"/>
  <c r="B922" i="1"/>
  <c r="D908" i="1"/>
  <c r="C914" i="1"/>
  <c r="B908" i="1"/>
  <c r="B913" i="1"/>
  <c r="C919" i="1"/>
  <c r="B914" i="1"/>
  <c r="G903" i="1"/>
  <c r="B909" i="1"/>
  <c r="C908" i="1"/>
  <c r="D909" i="1"/>
  <c r="BI894" i="1"/>
  <c r="BH894" i="1"/>
  <c r="BK894" i="1" s="1"/>
  <c r="BG894" i="1"/>
  <c r="BJ894" i="1" s="1"/>
  <c r="BE903" i="1"/>
  <c r="BH878" i="1"/>
  <c r="BI878" i="1"/>
  <c r="BG893" i="1"/>
  <c r="BJ893" i="1" s="1"/>
  <c r="BI893" i="1"/>
  <c r="BH893" i="1"/>
  <c r="BK893" i="1" s="1"/>
  <c r="BI879" i="1"/>
  <c r="BH879" i="1"/>
  <c r="BK879" i="1" s="1"/>
  <c r="BG879" i="1"/>
  <c r="BI884" i="1"/>
  <c r="BG884" i="1"/>
  <c r="BJ884" i="1" s="1"/>
  <c r="BH884" i="1"/>
  <c r="BK884" i="1" s="1"/>
  <c r="BH892" i="1"/>
  <c r="BK892" i="1" s="1"/>
  <c r="BG892" i="1"/>
  <c r="BJ892" i="1" s="1"/>
  <c r="BI892" i="1"/>
  <c r="BG880" i="1"/>
  <c r="BJ880" i="1" s="1"/>
  <c r="BI880" i="1"/>
  <c r="BH880" i="1"/>
  <c r="BK880" i="1" s="1"/>
  <c r="BG890" i="1"/>
  <c r="BJ890" i="1" s="1"/>
  <c r="BH890" i="1"/>
  <c r="BK890" i="1" s="1"/>
  <c r="BI890" i="1"/>
  <c r="BI888" i="1"/>
  <c r="BH888" i="1"/>
  <c r="BK888" i="1" s="1"/>
  <c r="BG888" i="1"/>
  <c r="BJ888" i="1" s="1"/>
  <c r="BI886" i="1"/>
  <c r="BG886" i="1"/>
  <c r="BJ886" i="1" s="1"/>
  <c r="BH886" i="1"/>
  <c r="BK886" i="1" s="1"/>
  <c r="BH895" i="1"/>
  <c r="BK895" i="1" s="1"/>
  <c r="BI895" i="1"/>
  <c r="BG895" i="1"/>
  <c r="BJ895" i="1" s="1"/>
  <c r="BH891" i="1"/>
  <c r="BK891" i="1" s="1"/>
  <c r="BG891" i="1"/>
  <c r="BJ891" i="1" s="1"/>
  <c r="BI891" i="1"/>
  <c r="BG883" i="1"/>
  <c r="BJ883" i="1" s="1"/>
  <c r="BH883" i="1"/>
  <c r="BK883" i="1" s="1"/>
  <c r="BI883" i="1"/>
  <c r="BH882" i="1"/>
  <c r="BK882" i="1" s="1"/>
  <c r="BI882" i="1"/>
  <c r="BG882" i="1"/>
  <c r="BJ882" i="1" s="1"/>
  <c r="BH885" i="1"/>
  <c r="BK885" i="1" s="1"/>
  <c r="BG885" i="1"/>
  <c r="BJ885" i="1" s="1"/>
  <c r="BI885" i="1"/>
  <c r="BG881" i="1"/>
  <c r="BJ881" i="1" s="1"/>
  <c r="BH881" i="1"/>
  <c r="BK881" i="1" s="1"/>
  <c r="BI881" i="1"/>
  <c r="BI889" i="1"/>
  <c r="BH889" i="1"/>
  <c r="BK889" i="1" s="1"/>
  <c r="BG889" i="1"/>
  <c r="BJ889" i="1" s="1"/>
  <c r="BH887" i="1"/>
  <c r="BK887" i="1" s="1"/>
  <c r="BG887" i="1"/>
  <c r="BJ887" i="1" s="1"/>
  <c r="BI887" i="1"/>
  <c r="AR886" i="1"/>
  <c r="AP886" i="1"/>
  <c r="AS886" i="1" s="1"/>
  <c r="AQ886" i="1"/>
  <c r="AT886" i="1" s="1"/>
  <c r="AP895" i="1"/>
  <c r="AS895" i="1" s="1"/>
  <c r="AR895" i="1"/>
  <c r="AQ895" i="1"/>
  <c r="AT895" i="1" s="1"/>
  <c r="AR878" i="1"/>
  <c r="AN903" i="1"/>
  <c r="AQ878" i="1"/>
  <c r="AP896" i="1"/>
  <c r="AS896" i="1" s="1"/>
  <c r="AR896" i="1"/>
  <c r="AQ896" i="1"/>
  <c r="AT896" i="1" s="1"/>
  <c r="AP894" i="1"/>
  <c r="AS894" i="1" s="1"/>
  <c r="AR894" i="1"/>
  <c r="AQ894" i="1"/>
  <c r="AT894" i="1" s="1"/>
  <c r="AR879" i="1"/>
  <c r="AP879" i="1"/>
  <c r="AQ879" i="1"/>
  <c r="AT879" i="1" s="1"/>
  <c r="AR892" i="1"/>
  <c r="AP892" i="1"/>
  <c r="AS892" i="1" s="1"/>
  <c r="AQ892" i="1"/>
  <c r="AT892" i="1" s="1"/>
  <c r="AP884" i="1"/>
  <c r="AS884" i="1" s="1"/>
  <c r="AR884" i="1"/>
  <c r="AQ884" i="1"/>
  <c r="AT884" i="1" s="1"/>
  <c r="AR883" i="1"/>
  <c r="AP883" i="1"/>
  <c r="AS883" i="1" s="1"/>
  <c r="AQ883" i="1"/>
  <c r="AT883" i="1" s="1"/>
  <c r="AQ893" i="1"/>
  <c r="AT893" i="1" s="1"/>
  <c r="AR893" i="1"/>
  <c r="AP893" i="1"/>
  <c r="AS893" i="1" s="1"/>
  <c r="AQ885" i="1"/>
  <c r="AT885" i="1" s="1"/>
  <c r="AR885" i="1"/>
  <c r="AP885" i="1"/>
  <c r="AS885" i="1" s="1"/>
  <c r="AR891" i="1"/>
  <c r="AQ891" i="1"/>
  <c r="AT891" i="1" s="1"/>
  <c r="AP891" i="1"/>
  <c r="AS891" i="1" s="1"/>
  <c r="AP881" i="1"/>
  <c r="AS881" i="1" s="1"/>
  <c r="AQ881" i="1"/>
  <c r="AT881" i="1" s="1"/>
  <c r="AR881" i="1"/>
  <c r="AR890" i="1"/>
  <c r="AQ890" i="1"/>
  <c r="AT890" i="1" s="1"/>
  <c r="AP890" i="1"/>
  <c r="AS890" i="1" s="1"/>
  <c r="AQ882" i="1"/>
  <c r="AT882" i="1" s="1"/>
  <c r="AP882" i="1"/>
  <c r="AS882" i="1" s="1"/>
  <c r="AR882" i="1"/>
  <c r="AP888" i="1"/>
  <c r="AS888" i="1" s="1"/>
  <c r="AR888" i="1"/>
  <c r="AQ888" i="1"/>
  <c r="AT888" i="1" s="1"/>
  <c r="AQ880" i="1"/>
  <c r="AT880" i="1" s="1"/>
  <c r="AR880" i="1"/>
  <c r="AP880" i="1"/>
  <c r="AS880" i="1" s="1"/>
  <c r="AQ887" i="1"/>
  <c r="AT887" i="1" s="1"/>
  <c r="AP887" i="1"/>
  <c r="AS887" i="1" s="1"/>
  <c r="AR887" i="1"/>
  <c r="AP889" i="1"/>
  <c r="AS889" i="1" s="1"/>
  <c r="AR889" i="1"/>
  <c r="AQ889" i="1"/>
  <c r="AT889" i="1" s="1"/>
  <c r="BS881" i="1"/>
  <c r="BV881" i="1" s="1"/>
  <c r="BU881" i="1"/>
  <c r="BT881" i="1"/>
  <c r="BW881" i="1" s="1"/>
  <c r="BT884" i="1"/>
  <c r="BW884" i="1" s="1"/>
  <c r="BS884" i="1"/>
  <c r="BV884" i="1" s="1"/>
  <c r="BU884" i="1"/>
  <c r="BS891" i="1"/>
  <c r="BV891" i="1" s="1"/>
  <c r="BU891" i="1"/>
  <c r="BT891" i="1"/>
  <c r="BW891" i="1" s="1"/>
  <c r="BT882" i="1"/>
  <c r="BW882" i="1" s="1"/>
  <c r="BS882" i="1"/>
  <c r="BV882" i="1" s="1"/>
  <c r="BU882" i="1"/>
  <c r="BT893" i="1"/>
  <c r="BW893" i="1" s="1"/>
  <c r="BS893" i="1"/>
  <c r="BV893" i="1" s="1"/>
  <c r="BU893" i="1"/>
  <c r="BS880" i="1"/>
  <c r="BV880" i="1" s="1"/>
  <c r="BU880" i="1"/>
  <c r="BT880" i="1"/>
  <c r="BW880" i="1" s="1"/>
  <c r="BU887" i="1"/>
  <c r="BT887" i="1"/>
  <c r="BW887" i="1" s="1"/>
  <c r="BS887" i="1"/>
  <c r="BV887" i="1" s="1"/>
  <c r="BS894" i="1"/>
  <c r="BV894" i="1" s="1"/>
  <c r="BU894" i="1"/>
  <c r="BT894" i="1"/>
  <c r="BW894" i="1" s="1"/>
  <c r="BT878" i="1"/>
  <c r="BU878" i="1"/>
  <c r="BQ903" i="1"/>
  <c r="BT889" i="1"/>
  <c r="BW889" i="1" s="1"/>
  <c r="BS889" i="1"/>
  <c r="BV889" i="1" s="1"/>
  <c r="BU889" i="1"/>
  <c r="BU892" i="1"/>
  <c r="BT892" i="1"/>
  <c r="BW892" i="1" s="1"/>
  <c r="BS892" i="1"/>
  <c r="BV892" i="1" s="1"/>
  <c r="BT883" i="1"/>
  <c r="BW883" i="1" s="1"/>
  <c r="BS883" i="1"/>
  <c r="BV883" i="1" s="1"/>
  <c r="BU883" i="1"/>
  <c r="BU890" i="1"/>
  <c r="BT890" i="1"/>
  <c r="BW890" i="1" s="1"/>
  <c r="BS890" i="1"/>
  <c r="BV890" i="1" s="1"/>
  <c r="BS885" i="1"/>
  <c r="BV885" i="1" s="1"/>
  <c r="BU885" i="1"/>
  <c r="BT885" i="1"/>
  <c r="BW885" i="1" s="1"/>
  <c r="BT888" i="1"/>
  <c r="BW888" i="1" s="1"/>
  <c r="BS888" i="1"/>
  <c r="BV888" i="1" s="1"/>
  <c r="BU888" i="1"/>
  <c r="BT879" i="1"/>
  <c r="BW879" i="1" s="1"/>
  <c r="BS879" i="1"/>
  <c r="BU879" i="1"/>
  <c r="BT886" i="1"/>
  <c r="BW886" i="1" s="1"/>
  <c r="BS886" i="1"/>
  <c r="BV886" i="1" s="1"/>
  <c r="BU886" i="1"/>
  <c r="CG903" i="1" l="1"/>
  <c r="CA922" i="1"/>
  <c r="CH903" i="1"/>
  <c r="CE903" i="1"/>
  <c r="CI903" i="1"/>
  <c r="CB909" i="1"/>
  <c r="CC909" i="1"/>
  <c r="CB914" i="1"/>
  <c r="CF903" i="1"/>
  <c r="CA914" i="1"/>
  <c r="CA909" i="1"/>
  <c r="CB908" i="1"/>
  <c r="CA905" i="1"/>
  <c r="CA906" i="1" s="1"/>
  <c r="CA908" i="1"/>
  <c r="CA919" i="1"/>
  <c r="CB919" i="1"/>
  <c r="CC908" i="1"/>
  <c r="CA918" i="1"/>
  <c r="CA913" i="1"/>
  <c r="CB913" i="1"/>
  <c r="CB918" i="1"/>
  <c r="G919" i="1"/>
  <c r="C924" i="1" s="1"/>
  <c r="G914" i="1"/>
  <c r="B924" i="1" s="1"/>
  <c r="G909" i="1"/>
  <c r="BC913" i="1"/>
  <c r="BJ879" i="1"/>
  <c r="BJ903" i="1" s="1"/>
  <c r="BG903" i="1"/>
  <c r="BE908" i="1"/>
  <c r="BD918" i="1"/>
  <c r="BC908" i="1"/>
  <c r="BC918" i="1"/>
  <c r="BC905" i="1"/>
  <c r="BC906" i="1" s="1"/>
  <c r="BI903" i="1"/>
  <c r="BC922" i="1"/>
  <c r="BC919" i="1"/>
  <c r="BK878" i="1"/>
  <c r="BK903" i="1" s="1"/>
  <c r="BD908" i="1"/>
  <c r="BE909" i="1"/>
  <c r="BD913" i="1"/>
  <c r="BC909" i="1"/>
  <c r="BD909" i="1"/>
  <c r="BC914" i="1"/>
  <c r="BD914" i="1"/>
  <c r="BD919" i="1"/>
  <c r="BH903" i="1"/>
  <c r="AM914" i="1"/>
  <c r="AM913" i="1"/>
  <c r="AM909" i="1"/>
  <c r="AM919" i="1"/>
  <c r="AM908" i="1"/>
  <c r="AQ903" i="1"/>
  <c r="AL919" i="1"/>
  <c r="AL909" i="1"/>
  <c r="AN909" i="1"/>
  <c r="AT878" i="1"/>
  <c r="AT903" i="1" s="1"/>
  <c r="AL914" i="1"/>
  <c r="AP903" i="1"/>
  <c r="AM918" i="1"/>
  <c r="AL918" i="1"/>
  <c r="AS879" i="1"/>
  <c r="AS903" i="1" s="1"/>
  <c r="AL913" i="1"/>
  <c r="AN908" i="1"/>
  <c r="AL908" i="1"/>
  <c r="AL905" i="1"/>
  <c r="AL906" i="1" s="1"/>
  <c r="AR903" i="1"/>
  <c r="AL922" i="1"/>
  <c r="BO908" i="1"/>
  <c r="BO913" i="1"/>
  <c r="BO918" i="1"/>
  <c r="BS903" i="1"/>
  <c r="BQ908" i="1"/>
  <c r="BV879" i="1"/>
  <c r="BV903" i="1" s="1"/>
  <c r="BP918" i="1"/>
  <c r="BU903" i="1"/>
  <c r="BO905" i="1"/>
  <c r="BO906" i="1" s="1"/>
  <c r="BO922" i="1"/>
  <c r="BP909" i="1"/>
  <c r="BP913" i="1"/>
  <c r="BP908" i="1"/>
  <c r="BO919" i="1"/>
  <c r="BQ909" i="1"/>
  <c r="BP919" i="1"/>
  <c r="BP914" i="1"/>
  <c r="BT903" i="1"/>
  <c r="BW878" i="1"/>
  <c r="BW903" i="1" s="1"/>
  <c r="BO909" i="1"/>
  <c r="BO914" i="1"/>
  <c r="CF914" i="1" l="1"/>
  <c r="CA924" i="1" s="1"/>
  <c r="CF909" i="1"/>
  <c r="CF919" i="1"/>
  <c r="CB924" i="1" s="1"/>
  <c r="CE946" i="1" s="1"/>
  <c r="CH946" i="1" s="1"/>
  <c r="D928" i="1"/>
  <c r="H928" i="1" s="1"/>
  <c r="D930" i="1"/>
  <c r="F930" i="1" s="1"/>
  <c r="I930" i="1" s="1"/>
  <c r="D929" i="1"/>
  <c r="H929" i="1" s="1"/>
  <c r="D944" i="1"/>
  <c r="H944" i="1" s="1"/>
  <c r="D936" i="1"/>
  <c r="H936" i="1" s="1"/>
  <c r="D941" i="1"/>
  <c r="G941" i="1" s="1"/>
  <c r="J941" i="1" s="1"/>
  <c r="D933" i="1"/>
  <c r="G933" i="1" s="1"/>
  <c r="J933" i="1" s="1"/>
  <c r="D948" i="1"/>
  <c r="F948" i="1" s="1"/>
  <c r="I948" i="1" s="1"/>
  <c r="D940" i="1"/>
  <c r="G940" i="1" s="1"/>
  <c r="J940" i="1" s="1"/>
  <c r="D932" i="1"/>
  <c r="H932" i="1" s="1"/>
  <c r="D945" i="1"/>
  <c r="F945" i="1" s="1"/>
  <c r="I945" i="1" s="1"/>
  <c r="D937" i="1"/>
  <c r="F937" i="1" s="1"/>
  <c r="I937" i="1" s="1"/>
  <c r="D947" i="1"/>
  <c r="G947" i="1" s="1"/>
  <c r="J947" i="1" s="1"/>
  <c r="D943" i="1"/>
  <c r="H943" i="1" s="1"/>
  <c r="D939" i="1"/>
  <c r="F939" i="1" s="1"/>
  <c r="I939" i="1" s="1"/>
  <c r="D935" i="1"/>
  <c r="G935" i="1" s="1"/>
  <c r="J935" i="1" s="1"/>
  <c r="D931" i="1"/>
  <c r="G931" i="1" s="1"/>
  <c r="J931" i="1" s="1"/>
  <c r="D927" i="1"/>
  <c r="H927" i="1" s="1"/>
  <c r="D946" i="1"/>
  <c r="H946" i="1" s="1"/>
  <c r="D942" i="1"/>
  <c r="G942" i="1" s="1"/>
  <c r="J942" i="1" s="1"/>
  <c r="D938" i="1"/>
  <c r="H938" i="1" s="1"/>
  <c r="D934" i="1"/>
  <c r="G934" i="1" s="1"/>
  <c r="J934" i="1" s="1"/>
  <c r="BH919" i="1"/>
  <c r="BD924" i="1" s="1"/>
  <c r="BH909" i="1"/>
  <c r="BH914" i="1"/>
  <c r="BC924" i="1" s="1"/>
  <c r="AQ909" i="1"/>
  <c r="AQ919" i="1"/>
  <c r="AM924" i="1" s="1"/>
  <c r="AP947" i="1" s="1"/>
  <c r="AS947" i="1" s="1"/>
  <c r="AQ914" i="1"/>
  <c r="AL924" i="1" s="1"/>
  <c r="BT909" i="1"/>
  <c r="BT919" i="1"/>
  <c r="BP924" i="1" s="1"/>
  <c r="BT914" i="1"/>
  <c r="BO924" i="1" s="1"/>
  <c r="CF946" i="1" l="1"/>
  <c r="CI946" i="1" s="1"/>
  <c r="CF944" i="1"/>
  <c r="CI944" i="1" s="1"/>
  <c r="CC937" i="1"/>
  <c r="CG937" i="1" s="1"/>
  <c r="CC931" i="1"/>
  <c r="CE931" i="1" s="1"/>
  <c r="CH931" i="1" s="1"/>
  <c r="CC942" i="1"/>
  <c r="CG942" i="1" s="1"/>
  <c r="CF947" i="1"/>
  <c r="CI947" i="1" s="1"/>
  <c r="CC941" i="1"/>
  <c r="CF941" i="1" s="1"/>
  <c r="CI941" i="1" s="1"/>
  <c r="CC928" i="1"/>
  <c r="CG928" i="1" s="1"/>
  <c r="CC930" i="1"/>
  <c r="CF930" i="1" s="1"/>
  <c r="CI930" i="1" s="1"/>
  <c r="CC927" i="1"/>
  <c r="CF927" i="1" s="1"/>
  <c r="CI927" i="1" s="1"/>
  <c r="CF943" i="1"/>
  <c r="CI943" i="1" s="1"/>
  <c r="CE947" i="1"/>
  <c r="CH947" i="1" s="1"/>
  <c r="CF948" i="1"/>
  <c r="CI948" i="1" s="1"/>
  <c r="CC934" i="1"/>
  <c r="CG934" i="1" s="1"/>
  <c r="CC935" i="1"/>
  <c r="CF935" i="1" s="1"/>
  <c r="CI935" i="1" s="1"/>
  <c r="CC936" i="1"/>
  <c r="CF936" i="1" s="1"/>
  <c r="CI936" i="1" s="1"/>
  <c r="CC938" i="1"/>
  <c r="CF938" i="1" s="1"/>
  <c r="CI938" i="1" s="1"/>
  <c r="CC932" i="1"/>
  <c r="CF932" i="1" s="1"/>
  <c r="CI932" i="1" s="1"/>
  <c r="CC929" i="1"/>
  <c r="CF929" i="1" s="1"/>
  <c r="CI929" i="1" s="1"/>
  <c r="CC933" i="1"/>
  <c r="CE933" i="1" s="1"/>
  <c r="CH933" i="1" s="1"/>
  <c r="CC939" i="1"/>
  <c r="CE939" i="1" s="1"/>
  <c r="CH939" i="1" s="1"/>
  <c r="CC940" i="1"/>
  <c r="CF940" i="1" s="1"/>
  <c r="CI940" i="1" s="1"/>
  <c r="CF945" i="1"/>
  <c r="CI945" i="1" s="1"/>
  <c r="CE948" i="1"/>
  <c r="CH948" i="1" s="1"/>
  <c r="CE943" i="1"/>
  <c r="CH943" i="1" s="1"/>
  <c r="CE945" i="1"/>
  <c r="CH945" i="1" s="1"/>
  <c r="CE944" i="1"/>
  <c r="CH944" i="1" s="1"/>
  <c r="G929" i="1"/>
  <c r="J929" i="1" s="1"/>
  <c r="F928" i="1"/>
  <c r="I928" i="1" s="1"/>
  <c r="F929" i="1"/>
  <c r="I929" i="1" s="1"/>
  <c r="F941" i="1"/>
  <c r="I941" i="1" s="1"/>
  <c r="AN942" i="1"/>
  <c r="AP942" i="1" s="1"/>
  <c r="AS942" i="1" s="1"/>
  <c r="G928" i="1"/>
  <c r="J928" i="1" s="1"/>
  <c r="H930" i="1"/>
  <c r="G930" i="1"/>
  <c r="J930" i="1" s="1"/>
  <c r="H948" i="1"/>
  <c r="H931" i="1"/>
  <c r="G948" i="1"/>
  <c r="J948" i="1" s="1"/>
  <c r="F944" i="1"/>
  <c r="I944" i="1" s="1"/>
  <c r="G936" i="1"/>
  <c r="J936" i="1" s="1"/>
  <c r="G937" i="1"/>
  <c r="J937" i="1" s="1"/>
  <c r="F934" i="1"/>
  <c r="I934" i="1" s="1"/>
  <c r="F931" i="1"/>
  <c r="I931" i="1" s="1"/>
  <c r="F936" i="1"/>
  <c r="I936" i="1" s="1"/>
  <c r="F938" i="1"/>
  <c r="I938" i="1" s="1"/>
  <c r="F947" i="1"/>
  <c r="I947" i="1" s="1"/>
  <c r="F943" i="1"/>
  <c r="I943" i="1" s="1"/>
  <c r="H940" i="1"/>
  <c r="G938" i="1"/>
  <c r="J938" i="1" s="1"/>
  <c r="H947" i="1"/>
  <c r="F940" i="1"/>
  <c r="I940" i="1" s="1"/>
  <c r="F932" i="1"/>
  <c r="I932" i="1" s="1"/>
  <c r="G944" i="1"/>
  <c r="J944" i="1" s="1"/>
  <c r="H937" i="1"/>
  <c r="G927" i="1"/>
  <c r="J927" i="1" s="1"/>
  <c r="H934" i="1"/>
  <c r="H942" i="1"/>
  <c r="F935" i="1"/>
  <c r="I935" i="1" s="1"/>
  <c r="G945" i="1"/>
  <c r="J945" i="1" s="1"/>
  <c r="G946" i="1"/>
  <c r="J946" i="1" s="1"/>
  <c r="G932" i="1"/>
  <c r="J932" i="1" s="1"/>
  <c r="F933" i="1"/>
  <c r="I933" i="1" s="1"/>
  <c r="H941" i="1"/>
  <c r="G943" i="1"/>
  <c r="J943" i="1" s="1"/>
  <c r="H939" i="1"/>
  <c r="H933" i="1"/>
  <c r="F946" i="1"/>
  <c r="I946" i="1" s="1"/>
  <c r="H945" i="1"/>
  <c r="F942" i="1"/>
  <c r="I942" i="1" s="1"/>
  <c r="D952" i="1"/>
  <c r="H935" i="1"/>
  <c r="G939" i="1"/>
  <c r="J939" i="1" s="1"/>
  <c r="CG939" i="1"/>
  <c r="AP948" i="1"/>
  <c r="AS948" i="1" s="1"/>
  <c r="AN937" i="1"/>
  <c r="AP937" i="1" s="1"/>
  <c r="AS937" i="1" s="1"/>
  <c r="AN934" i="1"/>
  <c r="AQ934" i="1" s="1"/>
  <c r="AT934" i="1" s="1"/>
  <c r="AN933" i="1"/>
  <c r="AR933" i="1" s="1"/>
  <c r="AN931" i="1"/>
  <c r="AQ931" i="1" s="1"/>
  <c r="AT931" i="1" s="1"/>
  <c r="BH946" i="1"/>
  <c r="BK946" i="1" s="1"/>
  <c r="BH948" i="1"/>
  <c r="BK948" i="1" s="1"/>
  <c r="BH945" i="1"/>
  <c r="BK945" i="1" s="1"/>
  <c r="BH947" i="1"/>
  <c r="BK947" i="1" s="1"/>
  <c r="AN941" i="1"/>
  <c r="AP941" i="1" s="1"/>
  <c r="AS941" i="1" s="1"/>
  <c r="AN929" i="1"/>
  <c r="AP929" i="1" s="1"/>
  <c r="AS929" i="1" s="1"/>
  <c r="AN927" i="1"/>
  <c r="AQ927" i="1" s="1"/>
  <c r="AN938" i="1"/>
  <c r="AP938" i="1" s="1"/>
  <c r="AS938" i="1" s="1"/>
  <c r="AN935" i="1"/>
  <c r="AP935" i="1" s="1"/>
  <c r="AS935" i="1" s="1"/>
  <c r="AN932" i="1"/>
  <c r="AP932" i="1" s="1"/>
  <c r="AS932" i="1" s="1"/>
  <c r="AN943" i="1"/>
  <c r="AR943" i="1" s="1"/>
  <c r="BG947" i="1"/>
  <c r="BJ947" i="1" s="1"/>
  <c r="BE941" i="1"/>
  <c r="BE930" i="1"/>
  <c r="BE936" i="1"/>
  <c r="BE935" i="1"/>
  <c r="BE927" i="1"/>
  <c r="BE934" i="1"/>
  <c r="BE944" i="1"/>
  <c r="BE929" i="1"/>
  <c r="BE937" i="1"/>
  <c r="BE932" i="1"/>
  <c r="BE931" i="1"/>
  <c r="BE933" i="1"/>
  <c r="BE943" i="1"/>
  <c r="BG946" i="1"/>
  <c r="BJ946" i="1" s="1"/>
  <c r="BG945" i="1"/>
  <c r="BJ945" i="1" s="1"/>
  <c r="BE938" i="1"/>
  <c r="BG948" i="1"/>
  <c r="BJ948" i="1" s="1"/>
  <c r="BE942" i="1"/>
  <c r="BE928" i="1"/>
  <c r="BE939" i="1"/>
  <c r="BE940" i="1"/>
  <c r="AP946" i="1"/>
  <c r="AS946" i="1" s="1"/>
  <c r="AN936" i="1"/>
  <c r="AQ936" i="1" s="1"/>
  <c r="AT936" i="1" s="1"/>
  <c r="AN930" i="1"/>
  <c r="AP930" i="1" s="1"/>
  <c r="AS930" i="1" s="1"/>
  <c r="AQ947" i="1"/>
  <c r="AT947" i="1" s="1"/>
  <c r="AQ946" i="1"/>
  <c r="AT946" i="1" s="1"/>
  <c r="AQ948" i="1"/>
  <c r="AT948" i="1" s="1"/>
  <c r="AN939" i="1"/>
  <c r="AN945" i="1"/>
  <c r="AN928" i="1"/>
  <c r="AN944" i="1"/>
  <c r="AN940" i="1"/>
  <c r="BT945" i="1"/>
  <c r="BW945" i="1" s="1"/>
  <c r="BT946" i="1"/>
  <c r="BW946" i="1" s="1"/>
  <c r="BT948" i="1"/>
  <c r="BW948" i="1" s="1"/>
  <c r="BT947" i="1"/>
  <c r="BW947" i="1" s="1"/>
  <c r="BT944" i="1"/>
  <c r="BW944" i="1" s="1"/>
  <c r="BQ927" i="1"/>
  <c r="BS944" i="1"/>
  <c r="BV944" i="1" s="1"/>
  <c r="BQ930" i="1"/>
  <c r="BS946" i="1"/>
  <c r="BV946" i="1" s="1"/>
  <c r="BQ931" i="1"/>
  <c r="BQ938" i="1"/>
  <c r="BQ939" i="1"/>
  <c r="BQ928" i="1"/>
  <c r="BS945" i="1"/>
  <c r="BV945" i="1" s="1"/>
  <c r="BQ940" i="1"/>
  <c r="BS948" i="1"/>
  <c r="BV948" i="1" s="1"/>
  <c r="BS947" i="1"/>
  <c r="BV947" i="1" s="1"/>
  <c r="BQ929" i="1"/>
  <c r="BQ941" i="1"/>
  <c r="BQ936" i="1"/>
  <c r="BQ943" i="1"/>
  <c r="BQ942" i="1"/>
  <c r="BQ937" i="1"/>
  <c r="BQ932" i="1"/>
  <c r="BQ935" i="1"/>
  <c r="BQ934" i="1"/>
  <c r="BQ933" i="1"/>
  <c r="CF939" i="1" l="1"/>
  <c r="CI939" i="1" s="1"/>
  <c r="CF942" i="1"/>
  <c r="CI942" i="1" s="1"/>
  <c r="CE928" i="1"/>
  <c r="CH928" i="1" s="1"/>
  <c r="CE937" i="1"/>
  <c r="CH937" i="1" s="1"/>
  <c r="CF931" i="1"/>
  <c r="CI931" i="1" s="1"/>
  <c r="CG932" i="1"/>
  <c r="CF937" i="1"/>
  <c r="CI937" i="1" s="1"/>
  <c r="CG931" i="1"/>
  <c r="CG936" i="1"/>
  <c r="CG929" i="1"/>
  <c r="CG927" i="1"/>
  <c r="CF928" i="1"/>
  <c r="CI928" i="1" s="1"/>
  <c r="CF934" i="1"/>
  <c r="CI934" i="1" s="1"/>
  <c r="CE932" i="1"/>
  <c r="CH932" i="1" s="1"/>
  <c r="CE935" i="1"/>
  <c r="CH935" i="1" s="1"/>
  <c r="AP934" i="1"/>
  <c r="AS934" i="1" s="1"/>
  <c r="CC952" i="1"/>
  <c r="CE934" i="1"/>
  <c r="CH934" i="1" s="1"/>
  <c r="CG940" i="1"/>
  <c r="CE941" i="1"/>
  <c r="CH941" i="1" s="1"/>
  <c r="CE942" i="1"/>
  <c r="CH942" i="1" s="1"/>
  <c r="CE940" i="1"/>
  <c r="CH940" i="1" s="1"/>
  <c r="CE938" i="1"/>
  <c r="CH938" i="1" s="1"/>
  <c r="CG930" i="1"/>
  <c r="CG938" i="1"/>
  <c r="CF933" i="1"/>
  <c r="CI933" i="1" s="1"/>
  <c r="CG935" i="1"/>
  <c r="CE936" i="1"/>
  <c r="CH936" i="1" s="1"/>
  <c r="CG933" i="1"/>
  <c r="CG941" i="1"/>
  <c r="CE929" i="1"/>
  <c r="CH929" i="1" s="1"/>
  <c r="CE930" i="1"/>
  <c r="CH930" i="1" s="1"/>
  <c r="AR927" i="1"/>
  <c r="AQ938" i="1"/>
  <c r="AT938" i="1" s="1"/>
  <c r="AQ941" i="1"/>
  <c r="AT941" i="1" s="1"/>
  <c r="AR942" i="1"/>
  <c r="AQ933" i="1"/>
  <c r="AT933" i="1" s="1"/>
  <c r="AQ943" i="1"/>
  <c r="AT943" i="1" s="1"/>
  <c r="AQ942" i="1"/>
  <c r="AT942" i="1" s="1"/>
  <c r="AR932" i="1"/>
  <c r="AQ932" i="1"/>
  <c r="AT932" i="1" s="1"/>
  <c r="AR937" i="1"/>
  <c r="B957" i="1"/>
  <c r="C962" i="1"/>
  <c r="B967" i="1"/>
  <c r="I952" i="1"/>
  <c r="B971" i="1"/>
  <c r="C967" i="1"/>
  <c r="B954" i="1"/>
  <c r="B955" i="1" s="1"/>
  <c r="J952" i="1"/>
  <c r="C963" i="1"/>
  <c r="D957" i="1"/>
  <c r="F952" i="1"/>
  <c r="G952" i="1"/>
  <c r="B958" i="1"/>
  <c r="B963" i="1"/>
  <c r="H952" i="1"/>
  <c r="B968" i="1"/>
  <c r="C957" i="1"/>
  <c r="B962" i="1"/>
  <c r="C958" i="1"/>
  <c r="D958" i="1"/>
  <c r="C968" i="1"/>
  <c r="AQ929" i="1"/>
  <c r="AT929" i="1" s="1"/>
  <c r="AQ935" i="1"/>
  <c r="AT935" i="1" s="1"/>
  <c r="AP943" i="1"/>
  <c r="AS943" i="1" s="1"/>
  <c r="AR938" i="1"/>
  <c r="AR930" i="1"/>
  <c r="AR941" i="1"/>
  <c r="AR934" i="1"/>
  <c r="AQ937" i="1"/>
  <c r="AT937" i="1" s="1"/>
  <c r="AQ930" i="1"/>
  <c r="AT930" i="1" s="1"/>
  <c r="BH937" i="1"/>
  <c r="BK937" i="1" s="1"/>
  <c r="BG937" i="1"/>
  <c r="BJ937" i="1" s="1"/>
  <c r="BI937" i="1"/>
  <c r="BG941" i="1"/>
  <c r="BJ941" i="1" s="1"/>
  <c r="BH941" i="1"/>
  <c r="BK941" i="1" s="1"/>
  <c r="BI941" i="1"/>
  <c r="AR935" i="1"/>
  <c r="BG939" i="1"/>
  <c r="BJ939" i="1" s="1"/>
  <c r="BH939" i="1"/>
  <c r="BK939" i="1" s="1"/>
  <c r="BI939" i="1"/>
  <c r="BH938" i="1"/>
  <c r="BK938" i="1" s="1"/>
  <c r="BG938" i="1"/>
  <c r="BJ938" i="1" s="1"/>
  <c r="BI938" i="1"/>
  <c r="BH929" i="1"/>
  <c r="BK929" i="1" s="1"/>
  <c r="BG929" i="1"/>
  <c r="BJ929" i="1" s="1"/>
  <c r="BI929" i="1"/>
  <c r="BH935" i="1"/>
  <c r="BK935" i="1" s="1"/>
  <c r="BG935" i="1"/>
  <c r="BJ935" i="1" s="1"/>
  <c r="BI935" i="1"/>
  <c r="AP933" i="1"/>
  <c r="AS933" i="1" s="1"/>
  <c r="AR931" i="1"/>
  <c r="AR929" i="1"/>
  <c r="BH928" i="1"/>
  <c r="BK928" i="1" s="1"/>
  <c r="BI928" i="1"/>
  <c r="BG928" i="1"/>
  <c r="BG931" i="1"/>
  <c r="BJ931" i="1" s="1"/>
  <c r="BH931" i="1"/>
  <c r="BK931" i="1" s="1"/>
  <c r="BI931" i="1"/>
  <c r="BH944" i="1"/>
  <c r="BK944" i="1" s="1"/>
  <c r="BI944" i="1"/>
  <c r="BG944" i="1"/>
  <c r="BJ944" i="1" s="1"/>
  <c r="BG936" i="1"/>
  <c r="BJ936" i="1" s="1"/>
  <c r="BH936" i="1"/>
  <c r="BK936" i="1" s="1"/>
  <c r="BI936" i="1"/>
  <c r="BG940" i="1"/>
  <c r="BJ940" i="1" s="1"/>
  <c r="BI940" i="1"/>
  <c r="BH940" i="1"/>
  <c r="BK940" i="1" s="1"/>
  <c r="BI943" i="1"/>
  <c r="BG943" i="1"/>
  <c r="BJ943" i="1" s="1"/>
  <c r="BH943" i="1"/>
  <c r="BK943" i="1" s="1"/>
  <c r="BE952" i="1"/>
  <c r="BI927" i="1"/>
  <c r="BH927" i="1"/>
  <c r="AP931" i="1"/>
  <c r="AS931" i="1" s="1"/>
  <c r="BG933" i="1"/>
  <c r="BJ933" i="1" s="1"/>
  <c r="BI933" i="1"/>
  <c r="BH933" i="1"/>
  <c r="BK933" i="1" s="1"/>
  <c r="BI942" i="1"/>
  <c r="BG942" i="1"/>
  <c r="BJ942" i="1" s="1"/>
  <c r="BH942" i="1"/>
  <c r="BK942" i="1" s="1"/>
  <c r="BH932" i="1"/>
  <c r="BK932" i="1" s="1"/>
  <c r="BG932" i="1"/>
  <c r="BJ932" i="1" s="1"/>
  <c r="BI932" i="1"/>
  <c r="BI934" i="1"/>
  <c r="BG934" i="1"/>
  <c r="BJ934" i="1" s="1"/>
  <c r="BH934" i="1"/>
  <c r="BK934" i="1" s="1"/>
  <c r="BH930" i="1"/>
  <c r="BK930" i="1" s="1"/>
  <c r="BI930" i="1"/>
  <c r="BG930" i="1"/>
  <c r="BJ930" i="1" s="1"/>
  <c r="AR936" i="1"/>
  <c r="AP936" i="1"/>
  <c r="AS936" i="1" s="1"/>
  <c r="AQ945" i="1"/>
  <c r="AT945" i="1" s="1"/>
  <c r="AP945" i="1"/>
  <c r="AS945" i="1" s="1"/>
  <c r="AR945" i="1"/>
  <c r="AQ939" i="1"/>
  <c r="AT939" i="1" s="1"/>
  <c r="AP939" i="1"/>
  <c r="AS939" i="1" s="1"/>
  <c r="AR939" i="1"/>
  <c r="AN952" i="1"/>
  <c r="AQ928" i="1"/>
  <c r="AT928" i="1" s="1"/>
  <c r="AR928" i="1"/>
  <c r="AP928" i="1"/>
  <c r="AT927" i="1"/>
  <c r="AR940" i="1"/>
  <c r="AP940" i="1"/>
  <c r="AS940" i="1" s="1"/>
  <c r="AQ940" i="1"/>
  <c r="AT940" i="1" s="1"/>
  <c r="AQ944" i="1"/>
  <c r="AT944" i="1" s="1"/>
  <c r="AP944" i="1"/>
  <c r="AS944" i="1" s="1"/>
  <c r="AR944" i="1"/>
  <c r="BT934" i="1"/>
  <c r="BW934" i="1" s="1"/>
  <c r="BU934" i="1"/>
  <c r="BS934" i="1"/>
  <c r="BV934" i="1" s="1"/>
  <c r="BS942" i="1"/>
  <c r="BV942" i="1" s="1"/>
  <c r="BT942" i="1"/>
  <c r="BW942" i="1" s="1"/>
  <c r="BU942" i="1"/>
  <c r="BU929" i="1"/>
  <c r="BT929" i="1"/>
  <c r="BW929" i="1" s="1"/>
  <c r="BS929" i="1"/>
  <c r="BV929" i="1" s="1"/>
  <c r="BT931" i="1"/>
  <c r="BW931" i="1" s="1"/>
  <c r="BS931" i="1"/>
  <c r="BV931" i="1" s="1"/>
  <c r="BU931" i="1"/>
  <c r="BT927" i="1"/>
  <c r="BU927" i="1"/>
  <c r="BQ952" i="1"/>
  <c r="BS935" i="1"/>
  <c r="BV935" i="1" s="1"/>
  <c r="BU935" i="1"/>
  <c r="BT935" i="1"/>
  <c r="BW935" i="1" s="1"/>
  <c r="BT943" i="1"/>
  <c r="BW943" i="1" s="1"/>
  <c r="BS943" i="1"/>
  <c r="BV943" i="1" s="1"/>
  <c r="BU943" i="1"/>
  <c r="BS928" i="1"/>
  <c r="BU928" i="1"/>
  <c r="BT928" i="1"/>
  <c r="BW928" i="1" s="1"/>
  <c r="BU932" i="1"/>
  <c r="BS932" i="1"/>
  <c r="BV932" i="1" s="1"/>
  <c r="BT932" i="1"/>
  <c r="BW932" i="1" s="1"/>
  <c r="BS936" i="1"/>
  <c r="BV936" i="1" s="1"/>
  <c r="BT936" i="1"/>
  <c r="BW936" i="1" s="1"/>
  <c r="BU936" i="1"/>
  <c r="BT939" i="1"/>
  <c r="BW939" i="1" s="1"/>
  <c r="BU939" i="1"/>
  <c r="BS939" i="1"/>
  <c r="BV939" i="1" s="1"/>
  <c r="BU930" i="1"/>
  <c r="BS930" i="1"/>
  <c r="BV930" i="1" s="1"/>
  <c r="BT930" i="1"/>
  <c r="BW930" i="1" s="1"/>
  <c r="BU933" i="1"/>
  <c r="BT933" i="1"/>
  <c r="BW933" i="1" s="1"/>
  <c r="BS933" i="1"/>
  <c r="BV933" i="1" s="1"/>
  <c r="BU937" i="1"/>
  <c r="BT937" i="1"/>
  <c r="BW937" i="1" s="1"/>
  <c r="BS937" i="1"/>
  <c r="BV937" i="1" s="1"/>
  <c r="BT941" i="1"/>
  <c r="BW941" i="1" s="1"/>
  <c r="BU941" i="1"/>
  <c r="BS941" i="1"/>
  <c r="BV941" i="1" s="1"/>
  <c r="BU940" i="1"/>
  <c r="BT940" i="1"/>
  <c r="BW940" i="1" s="1"/>
  <c r="BS940" i="1"/>
  <c r="BV940" i="1" s="1"/>
  <c r="BS938" i="1"/>
  <c r="BV938" i="1" s="1"/>
  <c r="BT938" i="1"/>
  <c r="BW938" i="1" s="1"/>
  <c r="BU938" i="1"/>
  <c r="CB958" i="1" l="1"/>
  <c r="CI952" i="1"/>
  <c r="CG952" i="1"/>
  <c r="CH952" i="1"/>
  <c r="CB968" i="1"/>
  <c r="CE952" i="1"/>
  <c r="CB967" i="1"/>
  <c r="CC957" i="1"/>
  <c r="CA954" i="1"/>
  <c r="CA955" i="1" s="1"/>
  <c r="CA967" i="1"/>
  <c r="CB963" i="1"/>
  <c r="CB957" i="1"/>
  <c r="CA968" i="1"/>
  <c r="CA963" i="1"/>
  <c r="CB962" i="1"/>
  <c r="CA958" i="1"/>
  <c r="CA971" i="1"/>
  <c r="CC958" i="1"/>
  <c r="CF952" i="1"/>
  <c r="CA962" i="1"/>
  <c r="CA957" i="1"/>
  <c r="G958" i="1"/>
  <c r="G968" i="1"/>
  <c r="C973" i="1" s="1"/>
  <c r="G963" i="1"/>
  <c r="B973" i="1" s="1"/>
  <c r="BC967" i="1"/>
  <c r="BG952" i="1"/>
  <c r="BD967" i="1"/>
  <c r="BC962" i="1"/>
  <c r="BE957" i="1"/>
  <c r="BC957" i="1"/>
  <c r="BJ928" i="1"/>
  <c r="BJ952" i="1" s="1"/>
  <c r="BC971" i="1"/>
  <c r="BI952" i="1"/>
  <c r="BC954" i="1"/>
  <c r="BC955" i="1" s="1"/>
  <c r="AM963" i="1"/>
  <c r="BK927" i="1"/>
  <c r="BK952" i="1" s="1"/>
  <c r="BC968" i="1"/>
  <c r="BE958" i="1"/>
  <c r="BD958" i="1"/>
  <c r="BC963" i="1"/>
  <c r="BD957" i="1"/>
  <c r="BD962" i="1"/>
  <c r="BD963" i="1"/>
  <c r="BC958" i="1"/>
  <c r="BD968" i="1"/>
  <c r="BH952" i="1"/>
  <c r="AL954" i="1"/>
  <c r="AL955" i="1" s="1"/>
  <c r="AT952" i="1"/>
  <c r="AM958" i="1"/>
  <c r="AM968" i="1"/>
  <c r="AL963" i="1"/>
  <c r="AL971" i="1"/>
  <c r="AN958" i="1"/>
  <c r="AL967" i="1"/>
  <c r="AL957" i="1"/>
  <c r="AM967" i="1"/>
  <c r="AL962" i="1"/>
  <c r="AS928" i="1"/>
  <c r="AS952" i="1" s="1"/>
  <c r="AP952" i="1"/>
  <c r="AN957" i="1"/>
  <c r="AL968" i="1"/>
  <c r="AL958" i="1"/>
  <c r="AM957" i="1"/>
  <c r="AR952" i="1"/>
  <c r="AM962" i="1"/>
  <c r="AQ952" i="1"/>
  <c r="BO954" i="1"/>
  <c r="BO955" i="1" s="1"/>
  <c r="BP958" i="1"/>
  <c r="BW927" i="1"/>
  <c r="BW952" i="1" s="1"/>
  <c r="BP957" i="1"/>
  <c r="BP963" i="1"/>
  <c r="BQ958" i="1"/>
  <c r="BO958" i="1"/>
  <c r="BO968" i="1"/>
  <c r="BP962" i="1"/>
  <c r="BT952" i="1"/>
  <c r="BO963" i="1"/>
  <c r="BP968" i="1"/>
  <c r="BV928" i="1"/>
  <c r="BV952" i="1" s="1"/>
  <c r="BO962" i="1"/>
  <c r="BO967" i="1"/>
  <c r="BQ957" i="1"/>
  <c r="BS952" i="1"/>
  <c r="BP967" i="1"/>
  <c r="BO957" i="1"/>
  <c r="BO971" i="1"/>
  <c r="BU952" i="1"/>
  <c r="CF958" i="1" l="1"/>
  <c r="CF963" i="1"/>
  <c r="CA973" i="1" s="1"/>
  <c r="CF968" i="1"/>
  <c r="CB973" i="1" s="1"/>
  <c r="CE996" i="1" s="1"/>
  <c r="CH996" i="1" s="1"/>
  <c r="D997" i="1"/>
  <c r="G997" i="1" s="1"/>
  <c r="J997" i="1" s="1"/>
  <c r="D984" i="1"/>
  <c r="F984" i="1" s="1"/>
  <c r="I984" i="1" s="1"/>
  <c r="D991" i="1"/>
  <c r="F991" i="1" s="1"/>
  <c r="I991" i="1" s="1"/>
  <c r="D982" i="1"/>
  <c r="G982" i="1" s="1"/>
  <c r="J982" i="1" s="1"/>
  <c r="D977" i="1"/>
  <c r="F977" i="1" s="1"/>
  <c r="D992" i="1"/>
  <c r="F992" i="1" s="1"/>
  <c r="I992" i="1" s="1"/>
  <c r="D983" i="1"/>
  <c r="G983" i="1" s="1"/>
  <c r="J983" i="1" s="1"/>
  <c r="D976" i="1"/>
  <c r="G976" i="1" s="1"/>
  <c r="D989" i="1"/>
  <c r="H989" i="1" s="1"/>
  <c r="D986" i="1"/>
  <c r="F986" i="1" s="1"/>
  <c r="I986" i="1" s="1"/>
  <c r="D978" i="1"/>
  <c r="F978" i="1" s="1"/>
  <c r="I978" i="1" s="1"/>
  <c r="D979" i="1"/>
  <c r="G979" i="1" s="1"/>
  <c r="J979" i="1" s="1"/>
  <c r="D995" i="1"/>
  <c r="H995" i="1" s="1"/>
  <c r="D980" i="1"/>
  <c r="F980" i="1" s="1"/>
  <c r="I980" i="1" s="1"/>
  <c r="D993" i="1"/>
  <c r="H993" i="1" s="1"/>
  <c r="D990" i="1"/>
  <c r="F990" i="1" s="1"/>
  <c r="I990" i="1" s="1"/>
  <c r="D987" i="1"/>
  <c r="G987" i="1" s="1"/>
  <c r="J987" i="1" s="1"/>
  <c r="D988" i="1"/>
  <c r="H988" i="1" s="1"/>
  <c r="D981" i="1"/>
  <c r="G981" i="1" s="1"/>
  <c r="J981" i="1" s="1"/>
  <c r="D994" i="1"/>
  <c r="G994" i="1" s="1"/>
  <c r="J994" i="1" s="1"/>
  <c r="D996" i="1"/>
  <c r="G996" i="1" s="1"/>
  <c r="J996" i="1" s="1"/>
  <c r="D985" i="1"/>
  <c r="BH963" i="1"/>
  <c r="BC973" i="1" s="1"/>
  <c r="BH958" i="1"/>
  <c r="BH968" i="1"/>
  <c r="BD973" i="1" s="1"/>
  <c r="AQ963" i="1"/>
  <c r="AL973" i="1" s="1"/>
  <c r="AQ958" i="1"/>
  <c r="AQ968" i="1"/>
  <c r="AM973" i="1" s="1"/>
  <c r="BT958" i="1"/>
  <c r="BT968" i="1"/>
  <c r="BP973" i="1" s="1"/>
  <c r="BT963" i="1"/>
  <c r="BO973" i="1" s="1"/>
  <c r="F982" i="1"/>
  <c r="I982" i="1" s="1"/>
  <c r="CC988" i="1" l="1"/>
  <c r="CE988" i="1" s="1"/>
  <c r="CH988" i="1" s="1"/>
  <c r="CC985" i="1"/>
  <c r="CF985" i="1" s="1"/>
  <c r="CI985" i="1" s="1"/>
  <c r="CC981" i="1"/>
  <c r="CE981" i="1" s="1"/>
  <c r="CH981" i="1" s="1"/>
  <c r="CC977" i="1"/>
  <c r="CF977" i="1" s="1"/>
  <c r="CI977" i="1" s="1"/>
  <c r="CE997" i="1"/>
  <c r="CH997" i="1" s="1"/>
  <c r="CF994" i="1"/>
  <c r="CI994" i="1" s="1"/>
  <c r="CE993" i="1"/>
  <c r="CH993" i="1" s="1"/>
  <c r="CE994" i="1"/>
  <c r="CH994" i="1" s="1"/>
  <c r="CE995" i="1"/>
  <c r="CH995" i="1" s="1"/>
  <c r="CC980" i="1"/>
  <c r="CE980" i="1" s="1"/>
  <c r="CH980" i="1" s="1"/>
  <c r="CF993" i="1"/>
  <c r="CI993" i="1" s="1"/>
  <c r="CF997" i="1"/>
  <c r="CI997" i="1" s="1"/>
  <c r="CE992" i="1"/>
  <c r="CH992" i="1" s="1"/>
  <c r="CC989" i="1"/>
  <c r="CG989" i="1" s="1"/>
  <c r="CC982" i="1"/>
  <c r="CG982" i="1" s="1"/>
  <c r="CC991" i="1"/>
  <c r="CF991" i="1" s="1"/>
  <c r="CI991" i="1" s="1"/>
  <c r="CF995" i="1"/>
  <c r="CI995" i="1" s="1"/>
  <c r="CC986" i="1"/>
  <c r="CE986" i="1" s="1"/>
  <c r="CH986" i="1" s="1"/>
  <c r="CC987" i="1"/>
  <c r="CF987" i="1" s="1"/>
  <c r="CI987" i="1" s="1"/>
  <c r="CF996" i="1"/>
  <c r="CI996" i="1" s="1"/>
  <c r="CC990" i="1"/>
  <c r="CF990" i="1" s="1"/>
  <c r="CI990" i="1" s="1"/>
  <c r="CC979" i="1"/>
  <c r="CE979" i="1" s="1"/>
  <c r="CH979" i="1" s="1"/>
  <c r="CF992" i="1"/>
  <c r="CI992" i="1" s="1"/>
  <c r="CC976" i="1"/>
  <c r="CG976" i="1" s="1"/>
  <c r="CC978" i="1"/>
  <c r="CG978" i="1" s="1"/>
  <c r="CC983" i="1"/>
  <c r="CE983" i="1" s="1"/>
  <c r="CH983" i="1" s="1"/>
  <c r="CC984" i="1"/>
  <c r="CG984" i="1" s="1"/>
  <c r="H991" i="1"/>
  <c r="G984" i="1"/>
  <c r="J984" i="1" s="1"/>
  <c r="F989" i="1"/>
  <c r="I989" i="1" s="1"/>
  <c r="H997" i="1"/>
  <c r="H977" i="1"/>
  <c r="F997" i="1"/>
  <c r="I997" i="1" s="1"/>
  <c r="G977" i="1"/>
  <c r="J977" i="1" s="1"/>
  <c r="H984" i="1"/>
  <c r="G992" i="1"/>
  <c r="J992" i="1" s="1"/>
  <c r="H982" i="1"/>
  <c r="F995" i="1"/>
  <c r="I995" i="1" s="1"/>
  <c r="G991" i="1"/>
  <c r="J991" i="1" s="1"/>
  <c r="F996" i="1"/>
  <c r="I996" i="1" s="1"/>
  <c r="F993" i="1"/>
  <c r="I993" i="1" s="1"/>
  <c r="H987" i="1"/>
  <c r="G993" i="1"/>
  <c r="J993" i="1" s="1"/>
  <c r="G989" i="1"/>
  <c r="J989" i="1" s="1"/>
  <c r="H978" i="1"/>
  <c r="H981" i="1"/>
  <c r="F987" i="1"/>
  <c r="I987" i="1" s="1"/>
  <c r="G995" i="1"/>
  <c r="J995" i="1" s="1"/>
  <c r="H983" i="1"/>
  <c r="F981" i="1"/>
  <c r="I981" i="1" s="1"/>
  <c r="F983" i="1"/>
  <c r="I983" i="1" s="1"/>
  <c r="H976" i="1"/>
  <c r="H990" i="1"/>
  <c r="D1001" i="1"/>
  <c r="F979" i="1"/>
  <c r="I979" i="1" s="1"/>
  <c r="H994" i="1"/>
  <c r="G978" i="1"/>
  <c r="J978" i="1" s="1"/>
  <c r="H992" i="1"/>
  <c r="F988" i="1"/>
  <c r="I988" i="1" s="1"/>
  <c r="G980" i="1"/>
  <c r="J980" i="1" s="1"/>
  <c r="H980" i="1"/>
  <c r="H996" i="1"/>
  <c r="G988" i="1"/>
  <c r="J988" i="1" s="1"/>
  <c r="H979" i="1"/>
  <c r="G986" i="1"/>
  <c r="J986" i="1" s="1"/>
  <c r="F994" i="1"/>
  <c r="I994" i="1" s="1"/>
  <c r="H986" i="1"/>
  <c r="G990" i="1"/>
  <c r="J990" i="1" s="1"/>
  <c r="G985" i="1"/>
  <c r="J985" i="1" s="1"/>
  <c r="H985" i="1"/>
  <c r="F985" i="1"/>
  <c r="I985" i="1" s="1"/>
  <c r="BG997" i="1"/>
  <c r="BJ997" i="1" s="1"/>
  <c r="BE993" i="1"/>
  <c r="BE989" i="1"/>
  <c r="BG994" i="1"/>
  <c r="BJ994" i="1" s="1"/>
  <c r="BE981" i="1"/>
  <c r="BE985" i="1"/>
  <c r="BE980" i="1"/>
  <c r="BE983" i="1"/>
  <c r="BE979" i="1"/>
  <c r="BG996" i="1"/>
  <c r="BJ996" i="1" s="1"/>
  <c r="BE987" i="1"/>
  <c r="BE982" i="1"/>
  <c r="BE976" i="1"/>
  <c r="BG995" i="1"/>
  <c r="BJ995" i="1" s="1"/>
  <c r="BE978" i="1"/>
  <c r="BE992" i="1"/>
  <c r="BE977" i="1"/>
  <c r="BE988" i="1"/>
  <c r="BE986" i="1"/>
  <c r="BE991" i="1"/>
  <c r="BE984" i="1"/>
  <c r="BE990" i="1"/>
  <c r="BH995" i="1"/>
  <c r="BK995" i="1" s="1"/>
  <c r="BH996" i="1"/>
  <c r="BK996" i="1" s="1"/>
  <c r="BH997" i="1"/>
  <c r="BK997" i="1" s="1"/>
  <c r="BH994" i="1"/>
  <c r="BK994" i="1" s="1"/>
  <c r="AN984" i="1"/>
  <c r="AN976" i="1"/>
  <c r="AN993" i="1"/>
  <c r="AN986" i="1"/>
  <c r="AN983" i="1"/>
  <c r="AN977" i="1"/>
  <c r="AN985" i="1"/>
  <c r="AN994" i="1"/>
  <c r="AN980" i="1"/>
  <c r="AN989" i="1"/>
  <c r="AN979" i="1"/>
  <c r="AN988" i="1"/>
  <c r="AN981" i="1"/>
  <c r="AP997" i="1"/>
  <c r="AS997" i="1" s="1"/>
  <c r="AN990" i="1"/>
  <c r="AN987" i="1"/>
  <c r="AN992" i="1"/>
  <c r="AN978" i="1"/>
  <c r="AN991" i="1"/>
  <c r="AP996" i="1"/>
  <c r="AS996" i="1" s="1"/>
  <c r="AN982" i="1"/>
  <c r="AP995" i="1"/>
  <c r="AS995" i="1" s="1"/>
  <c r="AQ996" i="1"/>
  <c r="AT996" i="1" s="1"/>
  <c r="AQ995" i="1"/>
  <c r="AT995" i="1" s="1"/>
  <c r="AQ997" i="1"/>
  <c r="AT997" i="1" s="1"/>
  <c r="BT996" i="1"/>
  <c r="BW996" i="1" s="1"/>
  <c r="BT994" i="1"/>
  <c r="BW994" i="1" s="1"/>
  <c r="BT995" i="1"/>
  <c r="BW995" i="1" s="1"/>
  <c r="BT997" i="1"/>
  <c r="BW997" i="1" s="1"/>
  <c r="BT993" i="1"/>
  <c r="BW993" i="1" s="1"/>
  <c r="BQ977" i="1"/>
  <c r="BQ979" i="1"/>
  <c r="BS995" i="1"/>
  <c r="BV995" i="1" s="1"/>
  <c r="BQ983" i="1"/>
  <c r="BQ987" i="1"/>
  <c r="BQ991" i="1"/>
  <c r="BS994" i="1"/>
  <c r="BV994" i="1" s="1"/>
  <c r="BQ988" i="1"/>
  <c r="BQ989" i="1"/>
  <c r="BQ986" i="1"/>
  <c r="BQ984" i="1"/>
  <c r="BQ990" i="1"/>
  <c r="BQ985" i="1"/>
  <c r="BS996" i="1"/>
  <c r="BV996" i="1" s="1"/>
  <c r="BQ980" i="1"/>
  <c r="BQ982" i="1"/>
  <c r="BS997" i="1"/>
  <c r="BV997" i="1" s="1"/>
  <c r="BQ981" i="1"/>
  <c r="BQ992" i="1"/>
  <c r="BQ976" i="1"/>
  <c r="BQ978" i="1"/>
  <c r="BS993" i="1"/>
  <c r="BV993" i="1" s="1"/>
  <c r="J976" i="1"/>
  <c r="I977" i="1"/>
  <c r="CE985" i="1" l="1"/>
  <c r="CH985" i="1" s="1"/>
  <c r="CG985" i="1"/>
  <c r="CG988" i="1"/>
  <c r="CF988" i="1"/>
  <c r="CI988" i="1" s="1"/>
  <c r="CG977" i="1"/>
  <c r="CF981" i="1"/>
  <c r="CI981" i="1" s="1"/>
  <c r="CE989" i="1"/>
  <c r="CH989" i="1" s="1"/>
  <c r="CG981" i="1"/>
  <c r="CE977" i="1"/>
  <c r="CH977" i="1" s="1"/>
  <c r="CG990" i="1"/>
  <c r="CE978" i="1"/>
  <c r="CH978" i="1" s="1"/>
  <c r="CF986" i="1"/>
  <c r="CI986" i="1" s="1"/>
  <c r="CF982" i="1"/>
  <c r="CI982" i="1" s="1"/>
  <c r="CF989" i="1"/>
  <c r="CI989" i="1" s="1"/>
  <c r="CF980" i="1"/>
  <c r="CI980" i="1" s="1"/>
  <c r="CF983" i="1"/>
  <c r="CI983" i="1" s="1"/>
  <c r="CG983" i="1"/>
  <c r="CE990" i="1"/>
  <c r="CH990" i="1" s="1"/>
  <c r="CE982" i="1"/>
  <c r="CH982" i="1" s="1"/>
  <c r="CG980" i="1"/>
  <c r="CG987" i="1"/>
  <c r="CG991" i="1"/>
  <c r="CF976" i="1"/>
  <c r="CI976" i="1" s="1"/>
  <c r="CE991" i="1"/>
  <c r="CH991" i="1" s="1"/>
  <c r="CF978" i="1"/>
  <c r="CI978" i="1" s="1"/>
  <c r="CG986" i="1"/>
  <c r="CE987" i="1"/>
  <c r="CH987" i="1" s="1"/>
  <c r="CE984" i="1"/>
  <c r="CH984" i="1" s="1"/>
  <c r="CC1001" i="1"/>
  <c r="CF984" i="1"/>
  <c r="CI984" i="1" s="1"/>
  <c r="CG979" i="1"/>
  <c r="CF979" i="1"/>
  <c r="CI979" i="1" s="1"/>
  <c r="B1011" i="1"/>
  <c r="D1006" i="1"/>
  <c r="F1001" i="1"/>
  <c r="J1001" i="1"/>
  <c r="B1012" i="1"/>
  <c r="C1007" i="1"/>
  <c r="B1020" i="1"/>
  <c r="D1007" i="1"/>
  <c r="C1016" i="1"/>
  <c r="I1001" i="1"/>
  <c r="G1001" i="1"/>
  <c r="C1012" i="1"/>
  <c r="B1017" i="1"/>
  <c r="B1003" i="1"/>
  <c r="B1004" i="1" s="1"/>
  <c r="C1017" i="1"/>
  <c r="H1001" i="1"/>
  <c r="B1016" i="1"/>
  <c r="C1011" i="1"/>
  <c r="B1006" i="1"/>
  <c r="C1006" i="1"/>
  <c r="B1007" i="1"/>
  <c r="BH991" i="1"/>
  <c r="BK991" i="1" s="1"/>
  <c r="BI991" i="1"/>
  <c r="BG991" i="1"/>
  <c r="BJ991" i="1" s="1"/>
  <c r="BG982" i="1"/>
  <c r="BJ982" i="1" s="1"/>
  <c r="BH982" i="1"/>
  <c r="BK982" i="1" s="1"/>
  <c r="BI982" i="1"/>
  <c r="BI986" i="1"/>
  <c r="BH986" i="1"/>
  <c r="BK986" i="1" s="1"/>
  <c r="BG986" i="1"/>
  <c r="BJ986" i="1" s="1"/>
  <c r="BG978" i="1"/>
  <c r="BJ978" i="1" s="1"/>
  <c r="BI978" i="1"/>
  <c r="BH978" i="1"/>
  <c r="BK978" i="1" s="1"/>
  <c r="BH987" i="1"/>
  <c r="BK987" i="1" s="1"/>
  <c r="BI987" i="1"/>
  <c r="BG987" i="1"/>
  <c r="BJ987" i="1" s="1"/>
  <c r="BG989" i="1"/>
  <c r="BJ989" i="1" s="1"/>
  <c r="BH989" i="1"/>
  <c r="BK989" i="1" s="1"/>
  <c r="BI989" i="1"/>
  <c r="BH990" i="1"/>
  <c r="BK990" i="1" s="1"/>
  <c r="BI990" i="1"/>
  <c r="BG990" i="1"/>
  <c r="BJ990" i="1" s="1"/>
  <c r="BI988" i="1"/>
  <c r="BH988" i="1"/>
  <c r="BK988" i="1" s="1"/>
  <c r="BG988" i="1"/>
  <c r="BJ988" i="1" s="1"/>
  <c r="BG985" i="1"/>
  <c r="BJ985" i="1" s="1"/>
  <c r="BH985" i="1"/>
  <c r="BK985" i="1" s="1"/>
  <c r="BI985" i="1"/>
  <c r="BG993" i="1"/>
  <c r="BJ993" i="1" s="1"/>
  <c r="BH993" i="1"/>
  <c r="BK993" i="1" s="1"/>
  <c r="BI993" i="1"/>
  <c r="BG992" i="1"/>
  <c r="BJ992" i="1" s="1"/>
  <c r="BI992" i="1"/>
  <c r="BH992" i="1"/>
  <c r="BK992" i="1" s="1"/>
  <c r="BG983" i="1"/>
  <c r="BJ983" i="1" s="1"/>
  <c r="BH983" i="1"/>
  <c r="BK983" i="1" s="1"/>
  <c r="BI983" i="1"/>
  <c r="BH980" i="1"/>
  <c r="BK980" i="1" s="1"/>
  <c r="BI980" i="1"/>
  <c r="BG980" i="1"/>
  <c r="BJ980" i="1" s="1"/>
  <c r="BI984" i="1"/>
  <c r="BH984" i="1"/>
  <c r="BK984" i="1" s="1"/>
  <c r="BG984" i="1"/>
  <c r="BJ984" i="1" s="1"/>
  <c r="BH977" i="1"/>
  <c r="BK977" i="1" s="1"/>
  <c r="BI977" i="1"/>
  <c r="BG977" i="1"/>
  <c r="BE1001" i="1"/>
  <c r="BH976" i="1"/>
  <c r="BI976" i="1"/>
  <c r="BG979" i="1"/>
  <c r="BJ979" i="1" s="1"/>
  <c r="BI979" i="1"/>
  <c r="BH979" i="1"/>
  <c r="BK979" i="1" s="1"/>
  <c r="BH981" i="1"/>
  <c r="BK981" i="1" s="1"/>
  <c r="BG981" i="1"/>
  <c r="BJ981" i="1" s="1"/>
  <c r="BI981" i="1"/>
  <c r="AR991" i="1"/>
  <c r="AQ991" i="1"/>
  <c r="AT991" i="1" s="1"/>
  <c r="AP991" i="1"/>
  <c r="AS991" i="1" s="1"/>
  <c r="AP979" i="1"/>
  <c r="AS979" i="1" s="1"/>
  <c r="AR979" i="1"/>
  <c r="AQ979" i="1"/>
  <c r="AT979" i="1" s="1"/>
  <c r="AP985" i="1"/>
  <c r="AS985" i="1" s="1"/>
  <c r="AR985" i="1"/>
  <c r="AQ985" i="1"/>
  <c r="AT985" i="1" s="1"/>
  <c r="AP978" i="1"/>
  <c r="AS978" i="1" s="1"/>
  <c r="AR978" i="1"/>
  <c r="AQ978" i="1"/>
  <c r="AT978" i="1" s="1"/>
  <c r="AR989" i="1"/>
  <c r="AQ989" i="1"/>
  <c r="AT989" i="1" s="1"/>
  <c r="AP989" i="1"/>
  <c r="AS989" i="1" s="1"/>
  <c r="AR977" i="1"/>
  <c r="AQ977" i="1"/>
  <c r="AT977" i="1" s="1"/>
  <c r="AP977" i="1"/>
  <c r="AR976" i="1"/>
  <c r="AQ976" i="1"/>
  <c r="AN1001" i="1"/>
  <c r="AR982" i="1"/>
  <c r="AQ982" i="1"/>
  <c r="AT982" i="1" s="1"/>
  <c r="AP982" i="1"/>
  <c r="AS982" i="1" s="1"/>
  <c r="AP992" i="1"/>
  <c r="AS992" i="1" s="1"/>
  <c r="AR992" i="1"/>
  <c r="AQ992" i="1"/>
  <c r="AT992" i="1" s="1"/>
  <c r="AR981" i="1"/>
  <c r="AQ981" i="1"/>
  <c r="AT981" i="1" s="1"/>
  <c r="AP981" i="1"/>
  <c r="AS981" i="1" s="1"/>
  <c r="AQ980" i="1"/>
  <c r="AT980" i="1" s="1"/>
  <c r="AP980" i="1"/>
  <c r="AS980" i="1" s="1"/>
  <c r="AR980" i="1"/>
  <c r="AR983" i="1"/>
  <c r="AQ983" i="1"/>
  <c r="AT983" i="1" s="1"/>
  <c r="AP983" i="1"/>
  <c r="AS983" i="1" s="1"/>
  <c r="AR984" i="1"/>
  <c r="AQ984" i="1"/>
  <c r="AT984" i="1" s="1"/>
  <c r="AP984" i="1"/>
  <c r="AS984" i="1" s="1"/>
  <c r="AQ990" i="1"/>
  <c r="AT990" i="1" s="1"/>
  <c r="AP990" i="1"/>
  <c r="AS990" i="1" s="1"/>
  <c r="AR990" i="1"/>
  <c r="AP993" i="1"/>
  <c r="AS993" i="1" s="1"/>
  <c r="AQ993" i="1"/>
  <c r="AT993" i="1" s="1"/>
  <c r="AR993" i="1"/>
  <c r="AR987" i="1"/>
  <c r="AQ987" i="1"/>
  <c r="AT987" i="1" s="1"/>
  <c r="AP987" i="1"/>
  <c r="AS987" i="1" s="1"/>
  <c r="AQ988" i="1"/>
  <c r="AT988" i="1" s="1"/>
  <c r="AR988" i="1"/>
  <c r="AP988" i="1"/>
  <c r="AS988" i="1" s="1"/>
  <c r="AQ994" i="1"/>
  <c r="AT994" i="1" s="1"/>
  <c r="AP994" i="1"/>
  <c r="AS994" i="1" s="1"/>
  <c r="AR994" i="1"/>
  <c r="AQ986" i="1"/>
  <c r="AT986" i="1" s="1"/>
  <c r="AP986" i="1"/>
  <c r="AS986" i="1" s="1"/>
  <c r="AR986" i="1"/>
  <c r="BS978" i="1"/>
  <c r="BV978" i="1" s="1"/>
  <c r="BU978" i="1"/>
  <c r="BT978" i="1"/>
  <c r="BW978" i="1" s="1"/>
  <c r="BU985" i="1"/>
  <c r="BS985" i="1"/>
  <c r="BV985" i="1" s="1"/>
  <c r="BT985" i="1"/>
  <c r="BW985" i="1" s="1"/>
  <c r="BT989" i="1"/>
  <c r="BW989" i="1" s="1"/>
  <c r="BS989" i="1"/>
  <c r="BV989" i="1" s="1"/>
  <c r="BU989" i="1"/>
  <c r="BT987" i="1"/>
  <c r="BW987" i="1" s="1"/>
  <c r="BS987" i="1"/>
  <c r="BV987" i="1" s="1"/>
  <c r="BU987" i="1"/>
  <c r="BT977" i="1"/>
  <c r="BW977" i="1" s="1"/>
  <c r="BS977" i="1"/>
  <c r="BU977" i="1"/>
  <c r="BU976" i="1"/>
  <c r="BQ1001" i="1"/>
  <c r="BT976" i="1"/>
  <c r="BS982" i="1"/>
  <c r="BV982" i="1" s="1"/>
  <c r="BT982" i="1"/>
  <c r="BW982" i="1" s="1"/>
  <c r="BU982" i="1"/>
  <c r="BT990" i="1"/>
  <c r="BW990" i="1" s="1"/>
  <c r="BS990" i="1"/>
  <c r="BV990" i="1" s="1"/>
  <c r="BU990" i="1"/>
  <c r="BT988" i="1"/>
  <c r="BW988" i="1" s="1"/>
  <c r="BS988" i="1"/>
  <c r="BV988" i="1" s="1"/>
  <c r="BU988" i="1"/>
  <c r="BT983" i="1"/>
  <c r="BW983" i="1" s="1"/>
  <c r="BS983" i="1"/>
  <c r="BV983" i="1" s="1"/>
  <c r="BU983" i="1"/>
  <c r="BT992" i="1"/>
  <c r="BW992" i="1" s="1"/>
  <c r="BS992" i="1"/>
  <c r="BV992" i="1" s="1"/>
  <c r="BU992" i="1"/>
  <c r="BU980" i="1"/>
  <c r="BT980" i="1"/>
  <c r="BW980" i="1" s="1"/>
  <c r="BS980" i="1"/>
  <c r="BV980" i="1" s="1"/>
  <c r="BS984" i="1"/>
  <c r="BV984" i="1" s="1"/>
  <c r="BU984" i="1"/>
  <c r="BT984" i="1"/>
  <c r="BW984" i="1" s="1"/>
  <c r="BT981" i="1"/>
  <c r="BW981" i="1" s="1"/>
  <c r="BU981" i="1"/>
  <c r="BS981" i="1"/>
  <c r="BV981" i="1" s="1"/>
  <c r="BU986" i="1"/>
  <c r="BT986" i="1"/>
  <c r="BW986" i="1" s="1"/>
  <c r="BS986" i="1"/>
  <c r="BV986" i="1" s="1"/>
  <c r="BU991" i="1"/>
  <c r="BT991" i="1"/>
  <c r="BW991" i="1" s="1"/>
  <c r="BS991" i="1"/>
  <c r="BV991" i="1" s="1"/>
  <c r="BS979" i="1"/>
  <c r="BV979" i="1" s="1"/>
  <c r="BU979" i="1"/>
  <c r="BT979" i="1"/>
  <c r="BW979" i="1" s="1"/>
  <c r="CA1020" i="1" l="1"/>
  <c r="CH1001" i="1"/>
  <c r="CC1006" i="1"/>
  <c r="CA1011" i="1"/>
  <c r="CA1006" i="1"/>
  <c r="CB1006" i="1"/>
  <c r="CE1001" i="1"/>
  <c r="CI1001" i="1"/>
  <c r="CB1017" i="1"/>
  <c r="CA1017" i="1"/>
  <c r="CA1003" i="1"/>
  <c r="CA1004" i="1" s="1"/>
  <c r="CC1007" i="1"/>
  <c r="CB1016" i="1"/>
  <c r="CB1011" i="1"/>
  <c r="CF1001" i="1"/>
  <c r="CB1012" i="1"/>
  <c r="CA1012" i="1"/>
  <c r="CA1016" i="1"/>
  <c r="CG1001" i="1"/>
  <c r="CA1007" i="1"/>
  <c r="CB1007" i="1"/>
  <c r="G1007" i="1"/>
  <c r="G1017" i="1"/>
  <c r="C1022" i="1" s="1"/>
  <c r="G1012" i="1"/>
  <c r="B1022" i="1" s="1"/>
  <c r="BE1007" i="1"/>
  <c r="BH1001" i="1"/>
  <c r="BD1007" i="1"/>
  <c r="BD1012" i="1"/>
  <c r="BD1017" i="1"/>
  <c r="BK976" i="1"/>
  <c r="BK1001" i="1" s="1"/>
  <c r="BC1007" i="1"/>
  <c r="BD1011" i="1"/>
  <c r="BC1012" i="1"/>
  <c r="BC1017" i="1"/>
  <c r="BD1006" i="1"/>
  <c r="BI1001" i="1"/>
  <c r="BC1020" i="1"/>
  <c r="BC1003" i="1"/>
  <c r="BC1004" i="1" s="1"/>
  <c r="BJ977" i="1"/>
  <c r="BJ1001" i="1" s="1"/>
  <c r="BC1016" i="1"/>
  <c r="BC1006" i="1"/>
  <c r="BG1001" i="1"/>
  <c r="BE1006" i="1"/>
  <c r="BC1011" i="1"/>
  <c r="BD1016" i="1"/>
  <c r="AL1003" i="1"/>
  <c r="AL1004" i="1" s="1"/>
  <c r="AL1020" i="1"/>
  <c r="AR1001" i="1"/>
  <c r="AT976" i="1"/>
  <c r="AT1001" i="1" s="1"/>
  <c r="AM1007" i="1"/>
  <c r="AM1006" i="1"/>
  <c r="AN1007" i="1"/>
  <c r="AL1017" i="1"/>
  <c r="AM1017" i="1"/>
  <c r="AL1012" i="1"/>
  <c r="AM1012" i="1"/>
  <c r="AL1007" i="1"/>
  <c r="AQ1001" i="1"/>
  <c r="AM1011" i="1"/>
  <c r="AL1006" i="1"/>
  <c r="AN1006" i="1"/>
  <c r="AP1001" i="1"/>
  <c r="AL1011" i="1"/>
  <c r="AS977" i="1"/>
  <c r="AS1001" i="1" s="1"/>
  <c r="AL1016" i="1"/>
  <c r="AM1016" i="1"/>
  <c r="BT1001" i="1"/>
  <c r="BP1012" i="1"/>
  <c r="BO1017" i="1"/>
  <c r="BP1017" i="1"/>
  <c r="BW976" i="1"/>
  <c r="BW1001" i="1" s="1"/>
  <c r="BP1007" i="1"/>
  <c r="BQ1007" i="1"/>
  <c r="BO1007" i="1"/>
  <c r="BP1011" i="1"/>
  <c r="BP1006" i="1"/>
  <c r="BO1012" i="1"/>
  <c r="BO1003" i="1"/>
  <c r="BO1004" i="1" s="1"/>
  <c r="BU1001" i="1"/>
  <c r="BO1020" i="1"/>
  <c r="BV977" i="1"/>
  <c r="BV1001" i="1" s="1"/>
  <c r="BO1011" i="1"/>
  <c r="BQ1006" i="1"/>
  <c r="BO1016" i="1"/>
  <c r="BP1016" i="1"/>
  <c r="BS1001" i="1"/>
  <c r="BO1006" i="1"/>
  <c r="CF1007" i="1" l="1"/>
  <c r="CF1017" i="1"/>
  <c r="CB1022" i="1" s="1"/>
  <c r="CE1042" i="1" s="1"/>
  <c r="CH1042" i="1" s="1"/>
  <c r="CF1012" i="1"/>
  <c r="CA1022" i="1" s="1"/>
  <c r="BH1012" i="1"/>
  <c r="BC1022" i="1" s="1"/>
  <c r="BH1017" i="1"/>
  <c r="BD1022" i="1" s="1"/>
  <c r="D1028" i="1"/>
  <c r="F1028" i="1" s="1"/>
  <c r="I1028" i="1" s="1"/>
  <c r="D1033" i="1"/>
  <c r="H1033" i="1" s="1"/>
  <c r="D1038" i="1"/>
  <c r="H1038" i="1" s="1"/>
  <c r="D1046" i="1"/>
  <c r="H1046" i="1" s="1"/>
  <c r="D1044" i="1"/>
  <c r="F1044" i="1" s="1"/>
  <c r="I1044" i="1" s="1"/>
  <c r="D1025" i="1"/>
  <c r="H1025" i="1" s="1"/>
  <c r="D1041" i="1"/>
  <c r="F1041" i="1" s="1"/>
  <c r="I1041" i="1" s="1"/>
  <c r="D1036" i="1"/>
  <c r="F1036" i="1" s="1"/>
  <c r="I1036" i="1" s="1"/>
  <c r="D1030" i="1"/>
  <c r="H1030" i="1" s="1"/>
  <c r="D1026" i="1"/>
  <c r="G1026" i="1" s="1"/>
  <c r="J1026" i="1" s="1"/>
  <c r="D1045" i="1"/>
  <c r="G1045" i="1" s="1"/>
  <c r="J1045" i="1" s="1"/>
  <c r="D1040" i="1"/>
  <c r="G1040" i="1" s="1"/>
  <c r="J1040" i="1" s="1"/>
  <c r="D1034" i="1"/>
  <c r="H1034" i="1" s="1"/>
  <c r="D1029" i="1"/>
  <c r="F1029" i="1" s="1"/>
  <c r="I1029" i="1" s="1"/>
  <c r="D1042" i="1"/>
  <c r="G1042" i="1" s="1"/>
  <c r="J1042" i="1" s="1"/>
  <c r="D1037" i="1"/>
  <c r="G1037" i="1" s="1"/>
  <c r="J1037" i="1" s="1"/>
  <c r="D1032" i="1"/>
  <c r="G1032" i="1" s="1"/>
  <c r="J1032" i="1" s="1"/>
  <c r="D1027" i="1"/>
  <c r="F1027" i="1" s="1"/>
  <c r="I1027" i="1" s="1"/>
  <c r="D1043" i="1"/>
  <c r="G1043" i="1" s="1"/>
  <c r="J1043" i="1" s="1"/>
  <c r="D1039" i="1"/>
  <c r="G1039" i="1" s="1"/>
  <c r="J1039" i="1" s="1"/>
  <c r="D1035" i="1"/>
  <c r="H1035" i="1" s="1"/>
  <c r="D1031" i="1"/>
  <c r="H1031" i="1" s="1"/>
  <c r="BH1007" i="1"/>
  <c r="AQ1012" i="1"/>
  <c r="AL1022" i="1" s="1"/>
  <c r="AQ1017" i="1"/>
  <c r="AM1022" i="1" s="1"/>
  <c r="AQ1007" i="1"/>
  <c r="BT1012" i="1"/>
  <c r="BO1022" i="1" s="1"/>
  <c r="BT1017" i="1"/>
  <c r="BP1022" i="1" s="1"/>
  <c r="BT1007" i="1"/>
  <c r="CC1030" i="1" l="1"/>
  <c r="CG1030" i="1" s="1"/>
  <c r="CE1045" i="1"/>
  <c r="CH1045" i="1" s="1"/>
  <c r="CF1043" i="1"/>
  <c r="CI1043" i="1" s="1"/>
  <c r="CC1035" i="1"/>
  <c r="CE1035" i="1" s="1"/>
  <c r="CH1035" i="1" s="1"/>
  <c r="CE1041" i="1"/>
  <c r="CH1041" i="1" s="1"/>
  <c r="CE1044" i="1"/>
  <c r="CH1044" i="1" s="1"/>
  <c r="CC1032" i="1"/>
  <c r="CG1032" i="1" s="1"/>
  <c r="CF1041" i="1"/>
  <c r="CI1041" i="1" s="1"/>
  <c r="CC1025" i="1"/>
  <c r="CF1025" i="1" s="1"/>
  <c r="CI1025" i="1" s="1"/>
  <c r="CC1028" i="1"/>
  <c r="CF1028" i="1" s="1"/>
  <c r="CI1028" i="1" s="1"/>
  <c r="CC1026" i="1"/>
  <c r="CF1026" i="1" s="1"/>
  <c r="CI1026" i="1" s="1"/>
  <c r="CC1031" i="1"/>
  <c r="CF1031" i="1" s="1"/>
  <c r="CI1031" i="1" s="1"/>
  <c r="CC1037" i="1"/>
  <c r="CF1037" i="1" s="1"/>
  <c r="CI1037" i="1" s="1"/>
  <c r="CC1036" i="1"/>
  <c r="CE1036" i="1" s="1"/>
  <c r="CH1036" i="1" s="1"/>
  <c r="CE1046" i="1"/>
  <c r="CH1046" i="1" s="1"/>
  <c r="CF1046" i="1"/>
  <c r="CI1046" i="1" s="1"/>
  <c r="CC1027" i="1"/>
  <c r="CF1027" i="1" s="1"/>
  <c r="CI1027" i="1" s="1"/>
  <c r="CE1043" i="1"/>
  <c r="CH1043" i="1" s="1"/>
  <c r="CC1033" i="1"/>
  <c r="CG1033" i="1" s="1"/>
  <c r="CF1042" i="1"/>
  <c r="CI1042" i="1" s="1"/>
  <c r="CC1040" i="1"/>
  <c r="CE1040" i="1" s="1"/>
  <c r="CH1040" i="1" s="1"/>
  <c r="CC1038" i="1"/>
  <c r="CG1038" i="1" s="1"/>
  <c r="CF1044" i="1"/>
  <c r="CI1044" i="1" s="1"/>
  <c r="CF1045" i="1"/>
  <c r="CI1045" i="1" s="1"/>
  <c r="CC1039" i="1"/>
  <c r="CF1039" i="1" s="1"/>
  <c r="CI1039" i="1" s="1"/>
  <c r="CC1029" i="1"/>
  <c r="CG1029" i="1" s="1"/>
  <c r="CC1034" i="1"/>
  <c r="CF1034" i="1" s="1"/>
  <c r="CI1034" i="1" s="1"/>
  <c r="BE1031" i="1"/>
  <c r="BI1031" i="1" s="1"/>
  <c r="F1038" i="1"/>
  <c r="I1038" i="1" s="1"/>
  <c r="BH1044" i="1"/>
  <c r="BK1044" i="1" s="1"/>
  <c r="BG1045" i="1"/>
  <c r="BJ1045" i="1" s="1"/>
  <c r="BE1028" i="1"/>
  <c r="BH1028" i="1" s="1"/>
  <c r="BK1028" i="1" s="1"/>
  <c r="BE1037" i="1"/>
  <c r="BI1037" i="1" s="1"/>
  <c r="BG1046" i="1"/>
  <c r="BJ1046" i="1" s="1"/>
  <c r="BH1043" i="1"/>
  <c r="BK1043" i="1" s="1"/>
  <c r="BE1033" i="1"/>
  <c r="BG1033" i="1" s="1"/>
  <c r="BJ1033" i="1" s="1"/>
  <c r="BE1027" i="1"/>
  <c r="BH1027" i="1" s="1"/>
  <c r="BK1027" i="1" s="1"/>
  <c r="BE1039" i="1"/>
  <c r="BH1039" i="1" s="1"/>
  <c r="BK1039" i="1" s="1"/>
  <c r="BE1041" i="1"/>
  <c r="BG1041" i="1" s="1"/>
  <c r="BJ1041" i="1" s="1"/>
  <c r="BH1045" i="1"/>
  <c r="BK1045" i="1" s="1"/>
  <c r="BE1030" i="1"/>
  <c r="BI1030" i="1" s="1"/>
  <c r="BG1044" i="1"/>
  <c r="BJ1044" i="1" s="1"/>
  <c r="BE1025" i="1"/>
  <c r="BH1025" i="1" s="1"/>
  <c r="BE1026" i="1"/>
  <c r="BG1026" i="1" s="1"/>
  <c r="BG1043" i="1"/>
  <c r="BJ1043" i="1" s="1"/>
  <c r="BE1029" i="1"/>
  <c r="BI1029" i="1" s="1"/>
  <c r="BE1034" i="1"/>
  <c r="BI1034" i="1" s="1"/>
  <c r="BE1032" i="1"/>
  <c r="BI1032" i="1" s="1"/>
  <c r="BE1040" i="1"/>
  <c r="BG1040" i="1" s="1"/>
  <c r="BJ1040" i="1" s="1"/>
  <c r="BH1046" i="1"/>
  <c r="BK1046" i="1" s="1"/>
  <c r="BE1038" i="1"/>
  <c r="BG1038" i="1" s="1"/>
  <c r="BJ1038" i="1" s="1"/>
  <c r="BE1035" i="1"/>
  <c r="BH1035" i="1" s="1"/>
  <c r="BK1035" i="1" s="1"/>
  <c r="BE1036" i="1"/>
  <c r="BG1036" i="1" s="1"/>
  <c r="BJ1036" i="1" s="1"/>
  <c r="BE1042" i="1"/>
  <c r="BG1042" i="1" s="1"/>
  <c r="BJ1042" i="1" s="1"/>
  <c r="G1038" i="1"/>
  <c r="J1038" i="1" s="1"/>
  <c r="G1030" i="1"/>
  <c r="J1030" i="1" s="1"/>
  <c r="H1028" i="1"/>
  <c r="G1028" i="1"/>
  <c r="J1028" i="1" s="1"/>
  <c r="G1025" i="1"/>
  <c r="J1025" i="1" s="1"/>
  <c r="G1033" i="1"/>
  <c r="J1033" i="1" s="1"/>
  <c r="G1046" i="1"/>
  <c r="J1046" i="1" s="1"/>
  <c r="F1033" i="1"/>
  <c r="I1033" i="1" s="1"/>
  <c r="F1032" i="1"/>
  <c r="I1032" i="1" s="1"/>
  <c r="G1034" i="1"/>
  <c r="J1034" i="1" s="1"/>
  <c r="G1035" i="1"/>
  <c r="J1035" i="1" s="1"/>
  <c r="F1030" i="1"/>
  <c r="I1030" i="1" s="1"/>
  <c r="F1034" i="1"/>
  <c r="I1034" i="1" s="1"/>
  <c r="F1037" i="1"/>
  <c r="I1037" i="1" s="1"/>
  <c r="H1032" i="1"/>
  <c r="G1044" i="1"/>
  <c r="J1044" i="1" s="1"/>
  <c r="F1035" i="1"/>
  <c r="I1035" i="1" s="1"/>
  <c r="H1044" i="1"/>
  <c r="F1046" i="1"/>
  <c r="I1046" i="1" s="1"/>
  <c r="F1040" i="1"/>
  <c r="I1040" i="1" s="1"/>
  <c r="H1041" i="1"/>
  <c r="G1027" i="1"/>
  <c r="J1027" i="1" s="1"/>
  <c r="H1026" i="1"/>
  <c r="H1043" i="1"/>
  <c r="F1043" i="1"/>
  <c r="I1043" i="1" s="1"/>
  <c r="H1045" i="1"/>
  <c r="G1029" i="1"/>
  <c r="J1029" i="1" s="1"/>
  <c r="F1042" i="1"/>
  <c r="I1042" i="1" s="1"/>
  <c r="H1039" i="1"/>
  <c r="F1045" i="1"/>
  <c r="I1045" i="1" s="1"/>
  <c r="G1036" i="1"/>
  <c r="J1036" i="1" s="1"/>
  <c r="G1041" i="1"/>
  <c r="J1041" i="1" s="1"/>
  <c r="H1042" i="1"/>
  <c r="F1039" i="1"/>
  <c r="I1039" i="1" s="1"/>
  <c r="H1037" i="1"/>
  <c r="F1026" i="1"/>
  <c r="H1040" i="1"/>
  <c r="D1050" i="1"/>
  <c r="H1027" i="1"/>
  <c r="H1029" i="1"/>
  <c r="H1036" i="1"/>
  <c r="G1031" i="1"/>
  <c r="J1031" i="1" s="1"/>
  <c r="F1031" i="1"/>
  <c r="I1031" i="1" s="1"/>
  <c r="BH1029" i="1"/>
  <c r="BK1029" i="1" s="1"/>
  <c r="BI1041" i="1"/>
  <c r="BT1045" i="1"/>
  <c r="BW1045" i="1" s="1"/>
  <c r="AQ1045" i="1"/>
  <c r="AT1045" i="1" s="1"/>
  <c r="AQ1046" i="1"/>
  <c r="AT1046" i="1" s="1"/>
  <c r="AQ1044" i="1"/>
  <c r="AT1044" i="1" s="1"/>
  <c r="AN1034" i="1"/>
  <c r="AN1027" i="1"/>
  <c r="AN1043" i="1"/>
  <c r="AN1040" i="1"/>
  <c r="AN1033" i="1"/>
  <c r="AN1031" i="1"/>
  <c r="AP1044" i="1"/>
  <c r="AS1044" i="1" s="1"/>
  <c r="AN1025" i="1"/>
  <c r="AN1035" i="1"/>
  <c r="AN1026" i="1"/>
  <c r="AN1041" i="1"/>
  <c r="AN1030" i="1"/>
  <c r="AP1046" i="1"/>
  <c r="AS1046" i="1" s="1"/>
  <c r="AN1039" i="1"/>
  <c r="AN1036" i="1"/>
  <c r="AN1029" i="1"/>
  <c r="AP1045" i="1"/>
  <c r="AS1045" i="1" s="1"/>
  <c r="AN1038" i="1"/>
  <c r="AN1028" i="1"/>
  <c r="AN1037" i="1"/>
  <c r="AN1042" i="1"/>
  <c r="AN1032" i="1"/>
  <c r="BT1043" i="1"/>
  <c r="BW1043" i="1" s="1"/>
  <c r="BQ1028" i="1"/>
  <c r="BQ1032" i="1"/>
  <c r="BQ1036" i="1"/>
  <c r="BQ1040" i="1"/>
  <c r="BS1044" i="1"/>
  <c r="BV1044" i="1" s="1"/>
  <c r="BQ1026" i="1"/>
  <c r="BQ1029" i="1"/>
  <c r="BQ1033" i="1"/>
  <c r="BQ1037" i="1"/>
  <c r="BQ1041" i="1"/>
  <c r="BS1045" i="1"/>
  <c r="BV1045" i="1" s="1"/>
  <c r="BQ1025" i="1"/>
  <c r="BQ1030" i="1"/>
  <c r="BQ1034" i="1"/>
  <c r="BQ1038" i="1"/>
  <c r="BS1042" i="1"/>
  <c r="BV1042" i="1" s="1"/>
  <c r="BS1046" i="1"/>
  <c r="BV1046" i="1" s="1"/>
  <c r="BQ1027" i="1"/>
  <c r="BQ1031" i="1"/>
  <c r="BQ1035" i="1"/>
  <c r="BQ1039" i="1"/>
  <c r="BS1043" i="1"/>
  <c r="BV1043" i="1" s="1"/>
  <c r="BT1046" i="1"/>
  <c r="BW1046" i="1" s="1"/>
  <c r="BT1044" i="1"/>
  <c r="BW1044" i="1" s="1"/>
  <c r="BT1042" i="1"/>
  <c r="BW1042" i="1" s="1"/>
  <c r="CE1030" i="1" l="1"/>
  <c r="CH1030" i="1" s="1"/>
  <c r="CF1030" i="1"/>
  <c r="CI1030" i="1" s="1"/>
  <c r="CE1026" i="1"/>
  <c r="CH1026" i="1" s="1"/>
  <c r="CG1025" i="1"/>
  <c r="CE1032" i="1"/>
  <c r="CH1032" i="1" s="1"/>
  <c r="CE1031" i="1"/>
  <c r="CH1031" i="1" s="1"/>
  <c r="CG1026" i="1"/>
  <c r="CF1032" i="1"/>
  <c r="CI1032" i="1" s="1"/>
  <c r="CG1031" i="1"/>
  <c r="CE1038" i="1"/>
  <c r="CH1038" i="1" s="1"/>
  <c r="CF1038" i="1"/>
  <c r="CI1038" i="1" s="1"/>
  <c r="CE1028" i="1"/>
  <c r="CH1028" i="1" s="1"/>
  <c r="CG1027" i="1"/>
  <c r="CE1037" i="1"/>
  <c r="CH1037" i="1" s="1"/>
  <c r="CG1037" i="1"/>
  <c r="CG1028" i="1"/>
  <c r="CF1036" i="1"/>
  <c r="CI1036" i="1" s="1"/>
  <c r="CE1034" i="1"/>
  <c r="CH1034" i="1" s="1"/>
  <c r="CG1036" i="1"/>
  <c r="CG1040" i="1"/>
  <c r="CF1035" i="1"/>
  <c r="CI1035" i="1" s="1"/>
  <c r="CG1035" i="1"/>
  <c r="CG1039" i="1"/>
  <c r="CE1039" i="1"/>
  <c r="CH1039" i="1" s="1"/>
  <c r="CF1040" i="1"/>
  <c r="CI1040" i="1" s="1"/>
  <c r="CC1050" i="1"/>
  <c r="CG1034" i="1"/>
  <c r="CE1029" i="1"/>
  <c r="CH1029" i="1" s="1"/>
  <c r="CF1029" i="1"/>
  <c r="CI1029" i="1" s="1"/>
  <c r="CE1027" i="1"/>
  <c r="CH1027" i="1" s="1"/>
  <c r="CF1033" i="1"/>
  <c r="CI1033" i="1" s="1"/>
  <c r="CE1033" i="1"/>
  <c r="CH1033" i="1" s="1"/>
  <c r="BH1031" i="1"/>
  <c r="BK1031" i="1" s="1"/>
  <c r="BG1031" i="1"/>
  <c r="BJ1031" i="1" s="1"/>
  <c r="BH1034" i="1"/>
  <c r="BK1034" i="1" s="1"/>
  <c r="BG1032" i="1"/>
  <c r="BJ1032" i="1" s="1"/>
  <c r="BI1040" i="1"/>
  <c r="BI1025" i="1"/>
  <c r="BI1038" i="1"/>
  <c r="BH1041" i="1"/>
  <c r="BK1041" i="1" s="1"/>
  <c r="BI1028" i="1"/>
  <c r="BG1034" i="1"/>
  <c r="BJ1034" i="1" s="1"/>
  <c r="BI1027" i="1"/>
  <c r="BH1030" i="1"/>
  <c r="BK1030" i="1" s="1"/>
  <c r="BH1038" i="1"/>
  <c r="BK1038" i="1" s="1"/>
  <c r="BH1040" i="1"/>
  <c r="BK1040" i="1" s="1"/>
  <c r="BH1037" i="1"/>
  <c r="BK1037" i="1" s="1"/>
  <c r="BG1030" i="1"/>
  <c r="BJ1030" i="1" s="1"/>
  <c r="BG1027" i="1"/>
  <c r="BJ1027" i="1" s="1"/>
  <c r="BG1037" i="1"/>
  <c r="BJ1037" i="1" s="1"/>
  <c r="BG1028" i="1"/>
  <c r="BJ1028" i="1" s="1"/>
  <c r="BH1036" i="1"/>
  <c r="BK1036" i="1" s="1"/>
  <c r="BI1039" i="1"/>
  <c r="BH1026" i="1"/>
  <c r="BK1026" i="1" s="1"/>
  <c r="BI1033" i="1"/>
  <c r="BH1042" i="1"/>
  <c r="BK1042" i="1" s="1"/>
  <c r="BH1032" i="1"/>
  <c r="BK1032" i="1" s="1"/>
  <c r="BG1029" i="1"/>
  <c r="BJ1029" i="1" s="1"/>
  <c r="BG1039" i="1"/>
  <c r="BJ1039" i="1" s="1"/>
  <c r="BI1026" i="1"/>
  <c r="BH1033" i="1"/>
  <c r="BK1033" i="1" s="1"/>
  <c r="BI1042" i="1"/>
  <c r="BG1035" i="1"/>
  <c r="BJ1035" i="1" s="1"/>
  <c r="BE1050" i="1"/>
  <c r="BI1036" i="1"/>
  <c r="BI1035" i="1"/>
  <c r="J1050" i="1"/>
  <c r="B1052" i="1"/>
  <c r="B1053" i="1" s="1"/>
  <c r="B1060" i="1"/>
  <c r="C1061" i="1"/>
  <c r="G1050" i="1"/>
  <c r="B1066" i="1"/>
  <c r="B1055" i="1"/>
  <c r="C1055" i="1"/>
  <c r="B1056" i="1"/>
  <c r="I1026" i="1"/>
  <c r="B1069" i="1"/>
  <c r="C1056" i="1"/>
  <c r="B1061" i="1"/>
  <c r="C1066" i="1"/>
  <c r="F1050" i="1"/>
  <c r="D1055" i="1"/>
  <c r="H1050" i="1"/>
  <c r="I1050" i="1"/>
  <c r="C1060" i="1"/>
  <c r="C1065" i="1"/>
  <c r="B1065" i="1"/>
  <c r="D1056" i="1"/>
  <c r="BK1025" i="1"/>
  <c r="BJ1026" i="1"/>
  <c r="AP1035" i="1"/>
  <c r="AS1035" i="1" s="1"/>
  <c r="AQ1035" i="1"/>
  <c r="AT1035" i="1" s="1"/>
  <c r="AR1035" i="1"/>
  <c r="AR1034" i="1"/>
  <c r="AP1034" i="1"/>
  <c r="AS1034" i="1" s="1"/>
  <c r="AQ1034" i="1"/>
  <c r="AT1034" i="1" s="1"/>
  <c r="AR1029" i="1"/>
  <c r="AP1029" i="1"/>
  <c r="AS1029" i="1" s="1"/>
  <c r="AQ1029" i="1"/>
  <c r="AT1029" i="1" s="1"/>
  <c r="AN1050" i="1"/>
  <c r="AR1025" i="1"/>
  <c r="AQ1025" i="1"/>
  <c r="AP1032" i="1"/>
  <c r="AS1032" i="1" s="1"/>
  <c r="AQ1032" i="1"/>
  <c r="AT1032" i="1" s="1"/>
  <c r="AR1032" i="1"/>
  <c r="AR1038" i="1"/>
  <c r="AP1038" i="1"/>
  <c r="AS1038" i="1" s="1"/>
  <c r="AQ1038" i="1"/>
  <c r="AT1038" i="1" s="1"/>
  <c r="AR1039" i="1"/>
  <c r="AP1039" i="1"/>
  <c r="AS1039" i="1" s="1"/>
  <c r="AQ1039" i="1"/>
  <c r="AT1039" i="1" s="1"/>
  <c r="AQ1026" i="1"/>
  <c r="AT1026" i="1" s="1"/>
  <c r="AR1026" i="1"/>
  <c r="AP1026" i="1"/>
  <c r="AR1031" i="1"/>
  <c r="AP1031" i="1"/>
  <c r="AS1031" i="1" s="1"/>
  <c r="AQ1031" i="1"/>
  <c r="AT1031" i="1" s="1"/>
  <c r="AR1027" i="1"/>
  <c r="AP1027" i="1"/>
  <c r="AS1027" i="1" s="1"/>
  <c r="AQ1027" i="1"/>
  <c r="AT1027" i="1" s="1"/>
  <c r="AP1042" i="1"/>
  <c r="AS1042" i="1" s="1"/>
  <c r="AQ1042" i="1"/>
  <c r="AT1042" i="1" s="1"/>
  <c r="AR1042" i="1"/>
  <c r="AP1033" i="1"/>
  <c r="AS1033" i="1" s="1"/>
  <c r="AQ1033" i="1"/>
  <c r="AT1033" i="1" s="1"/>
  <c r="AR1033" i="1"/>
  <c r="AP1037" i="1"/>
  <c r="AS1037" i="1" s="1"/>
  <c r="AQ1037" i="1"/>
  <c r="AT1037" i="1" s="1"/>
  <c r="AR1037" i="1"/>
  <c r="AR1030" i="1"/>
  <c r="AQ1030" i="1"/>
  <c r="AT1030" i="1" s="1"/>
  <c r="AP1030" i="1"/>
  <c r="AS1030" i="1" s="1"/>
  <c r="AR1040" i="1"/>
  <c r="AQ1040" i="1"/>
  <c r="AT1040" i="1" s="1"/>
  <c r="AP1040" i="1"/>
  <c r="AS1040" i="1" s="1"/>
  <c r="AR1028" i="1"/>
  <c r="AQ1028" i="1"/>
  <c r="AT1028" i="1" s="1"/>
  <c r="AP1028" i="1"/>
  <c r="AS1028" i="1" s="1"/>
  <c r="AR1036" i="1"/>
  <c r="AQ1036" i="1"/>
  <c r="AT1036" i="1" s="1"/>
  <c r="AP1036" i="1"/>
  <c r="AS1036" i="1" s="1"/>
  <c r="AP1041" i="1"/>
  <c r="AS1041" i="1" s="1"/>
  <c r="AR1041" i="1"/>
  <c r="AQ1041" i="1"/>
  <c r="AT1041" i="1" s="1"/>
  <c r="AR1043" i="1"/>
  <c r="AQ1043" i="1"/>
  <c r="AT1043" i="1" s="1"/>
  <c r="AP1043" i="1"/>
  <c r="AS1043" i="1" s="1"/>
  <c r="BS1035" i="1"/>
  <c r="BV1035" i="1" s="1"/>
  <c r="BT1035" i="1"/>
  <c r="BW1035" i="1" s="1"/>
  <c r="BU1035" i="1"/>
  <c r="BT1025" i="1"/>
  <c r="BQ1050" i="1"/>
  <c r="BU1025" i="1"/>
  <c r="BS1033" i="1"/>
  <c r="BV1033" i="1" s="1"/>
  <c r="BT1033" i="1"/>
  <c r="BW1033" i="1" s="1"/>
  <c r="BU1033" i="1"/>
  <c r="BU1040" i="1"/>
  <c r="BS1040" i="1"/>
  <c r="BV1040" i="1" s="1"/>
  <c r="BT1040" i="1"/>
  <c r="BW1040" i="1" s="1"/>
  <c r="BS1031" i="1"/>
  <c r="BV1031" i="1" s="1"/>
  <c r="BT1031" i="1"/>
  <c r="BW1031" i="1" s="1"/>
  <c r="BU1031" i="1"/>
  <c r="BT1038" i="1"/>
  <c r="BW1038" i="1" s="1"/>
  <c r="BU1038" i="1"/>
  <c r="BS1038" i="1"/>
  <c r="BV1038" i="1" s="1"/>
  <c r="BS1029" i="1"/>
  <c r="BV1029" i="1" s="1"/>
  <c r="BT1029" i="1"/>
  <c r="BW1029" i="1" s="1"/>
  <c r="BU1029" i="1"/>
  <c r="BT1036" i="1"/>
  <c r="BW1036" i="1" s="1"/>
  <c r="BU1036" i="1"/>
  <c r="BS1036" i="1"/>
  <c r="BV1036" i="1" s="1"/>
  <c r="BT1027" i="1"/>
  <c r="BW1027" i="1" s="1"/>
  <c r="BU1027" i="1"/>
  <c r="BS1027" i="1"/>
  <c r="BV1027" i="1" s="1"/>
  <c r="BU1034" i="1"/>
  <c r="BS1034" i="1"/>
  <c r="BV1034" i="1" s="1"/>
  <c r="BT1034" i="1"/>
  <c r="BW1034" i="1" s="1"/>
  <c r="BT1041" i="1"/>
  <c r="BW1041" i="1" s="1"/>
  <c r="BU1041" i="1"/>
  <c r="BS1041" i="1"/>
  <c r="BV1041" i="1" s="1"/>
  <c r="BT1026" i="1"/>
  <c r="BW1026" i="1" s="1"/>
  <c r="BU1026" i="1"/>
  <c r="BS1026" i="1"/>
  <c r="BS1032" i="1"/>
  <c r="BV1032" i="1" s="1"/>
  <c r="BT1032" i="1"/>
  <c r="BW1032" i="1" s="1"/>
  <c r="BU1032" i="1"/>
  <c r="BU1039" i="1"/>
  <c r="BS1039" i="1"/>
  <c r="BV1039" i="1" s="1"/>
  <c r="BT1039" i="1"/>
  <c r="BW1039" i="1" s="1"/>
  <c r="BS1030" i="1"/>
  <c r="BV1030" i="1" s="1"/>
  <c r="BT1030" i="1"/>
  <c r="BW1030" i="1" s="1"/>
  <c r="BU1030" i="1"/>
  <c r="BU1037" i="1"/>
  <c r="BS1037" i="1"/>
  <c r="BV1037" i="1" s="1"/>
  <c r="BT1037" i="1"/>
  <c r="BW1037" i="1" s="1"/>
  <c r="BU1028" i="1"/>
  <c r="BS1028" i="1"/>
  <c r="BV1028" i="1" s="1"/>
  <c r="BT1028" i="1"/>
  <c r="BW1028" i="1" s="1"/>
  <c r="CA1069" i="1" l="1"/>
  <c r="CI1050" i="1"/>
  <c r="CA1052" i="1"/>
  <c r="CA1053" i="1" s="1"/>
  <c r="CE1050" i="1"/>
  <c r="CH1050" i="1"/>
  <c r="CA1055" i="1"/>
  <c r="CG1050" i="1"/>
  <c r="CB1066" i="1"/>
  <c r="CB1060" i="1"/>
  <c r="CB1065" i="1"/>
  <c r="CA1060" i="1"/>
  <c r="CC1056" i="1"/>
  <c r="CA1065" i="1"/>
  <c r="CB1056" i="1"/>
  <c r="CB1055" i="1"/>
  <c r="CB1061" i="1"/>
  <c r="CA1066" i="1"/>
  <c r="CC1055" i="1"/>
  <c r="CA1056" i="1"/>
  <c r="CA1061" i="1"/>
  <c r="CF1050" i="1"/>
  <c r="BD1066" i="1"/>
  <c r="BJ1050" i="1"/>
  <c r="BD1060" i="1"/>
  <c r="BD1055" i="1"/>
  <c r="BK1050" i="1"/>
  <c r="BC1055" i="1"/>
  <c r="BD1061" i="1"/>
  <c r="BC1061" i="1"/>
  <c r="BC1056" i="1"/>
  <c r="BG1050" i="1"/>
  <c r="BH1050" i="1"/>
  <c r="BC1066" i="1"/>
  <c r="BC1065" i="1"/>
  <c r="BD1056" i="1"/>
  <c r="BE1055" i="1"/>
  <c r="BC1052" i="1"/>
  <c r="BC1053" i="1" s="1"/>
  <c r="BC1060" i="1"/>
  <c r="BE1056" i="1"/>
  <c r="BC1069" i="1"/>
  <c r="BI1050" i="1"/>
  <c r="BD1065" i="1"/>
  <c r="G1056" i="1"/>
  <c r="G1061" i="1"/>
  <c r="B1071" i="1" s="1"/>
  <c r="G1066" i="1"/>
  <c r="C1071" i="1" s="1"/>
  <c r="AM1065" i="1"/>
  <c r="AL1060" i="1"/>
  <c r="AL1055" i="1"/>
  <c r="AP1050" i="1"/>
  <c r="AL1065" i="1"/>
  <c r="AN1055" i="1"/>
  <c r="AS1026" i="1"/>
  <c r="AS1050" i="1" s="1"/>
  <c r="AL1061" i="1"/>
  <c r="AL1066" i="1"/>
  <c r="AN1056" i="1"/>
  <c r="AL1056" i="1"/>
  <c r="AM1061" i="1"/>
  <c r="AM1066" i="1"/>
  <c r="AT1025" i="1"/>
  <c r="AT1050" i="1" s="1"/>
  <c r="AM1060" i="1"/>
  <c r="AQ1050" i="1"/>
  <c r="AM1056" i="1"/>
  <c r="AM1055" i="1"/>
  <c r="AL1069" i="1"/>
  <c r="AR1050" i="1"/>
  <c r="AL1052" i="1"/>
  <c r="AL1053" i="1" s="1"/>
  <c r="BO1055" i="1"/>
  <c r="BS1050" i="1"/>
  <c r="BQ1055" i="1"/>
  <c r="BO1060" i="1"/>
  <c r="BP1065" i="1"/>
  <c r="BO1065" i="1"/>
  <c r="BV1026" i="1"/>
  <c r="BV1050" i="1" s="1"/>
  <c r="BU1050" i="1"/>
  <c r="BO1052" i="1"/>
  <c r="BO1053" i="1" s="1"/>
  <c r="BO1069" i="1"/>
  <c r="BP1055" i="1"/>
  <c r="BW1025" i="1"/>
  <c r="BW1050" i="1" s="1"/>
  <c r="BO1061" i="1"/>
  <c r="BP1066" i="1"/>
  <c r="BO1066" i="1"/>
  <c r="BT1050" i="1"/>
  <c r="BO1056" i="1"/>
  <c r="BP1061" i="1"/>
  <c r="BP1060" i="1"/>
  <c r="BP1056" i="1"/>
  <c r="BQ1056" i="1"/>
  <c r="CF1056" i="1" l="1"/>
  <c r="CF1061" i="1"/>
  <c r="CA1071" i="1" s="1"/>
  <c r="CF1066" i="1"/>
  <c r="CB1071" i="1" s="1"/>
  <c r="BH1061" i="1"/>
  <c r="BC1071" i="1" s="1"/>
  <c r="BH1066" i="1"/>
  <c r="BD1071" i="1" s="1"/>
  <c r="BH1056" i="1"/>
  <c r="D1080" i="1"/>
  <c r="F1080" i="1" s="1"/>
  <c r="I1080" i="1" s="1"/>
  <c r="D1089" i="1"/>
  <c r="G1089" i="1" s="1"/>
  <c r="J1089" i="1" s="1"/>
  <c r="D1076" i="1"/>
  <c r="F1076" i="1" s="1"/>
  <c r="I1076" i="1" s="1"/>
  <c r="D1085" i="1"/>
  <c r="H1085" i="1" s="1"/>
  <c r="D1077" i="1"/>
  <c r="F1077" i="1" s="1"/>
  <c r="I1077" i="1" s="1"/>
  <c r="D1093" i="1"/>
  <c r="F1093" i="1" s="1"/>
  <c r="I1093" i="1" s="1"/>
  <c r="D1084" i="1"/>
  <c r="G1084" i="1" s="1"/>
  <c r="J1084" i="1" s="1"/>
  <c r="D1092" i="1"/>
  <c r="G1092" i="1" s="1"/>
  <c r="J1092" i="1" s="1"/>
  <c r="D1081" i="1"/>
  <c r="G1081" i="1" s="1"/>
  <c r="J1081" i="1" s="1"/>
  <c r="D1088" i="1"/>
  <c r="G1088" i="1" s="1"/>
  <c r="J1088" i="1" s="1"/>
  <c r="D1074" i="1"/>
  <c r="H1074" i="1" s="1"/>
  <c r="D1095" i="1"/>
  <c r="G1095" i="1" s="1"/>
  <c r="J1095" i="1" s="1"/>
  <c r="D1091" i="1"/>
  <c r="F1091" i="1" s="1"/>
  <c r="I1091" i="1" s="1"/>
  <c r="D1087" i="1"/>
  <c r="H1087" i="1" s="1"/>
  <c r="D1083" i="1"/>
  <c r="F1083" i="1" s="1"/>
  <c r="I1083" i="1" s="1"/>
  <c r="D1079" i="1"/>
  <c r="G1079" i="1" s="1"/>
  <c r="J1079" i="1" s="1"/>
  <c r="D1075" i="1"/>
  <c r="F1075" i="1" s="1"/>
  <c r="D1094" i="1"/>
  <c r="H1094" i="1" s="1"/>
  <c r="D1090" i="1"/>
  <c r="G1090" i="1" s="1"/>
  <c r="J1090" i="1" s="1"/>
  <c r="D1086" i="1"/>
  <c r="F1086" i="1" s="1"/>
  <c r="I1086" i="1" s="1"/>
  <c r="D1082" i="1"/>
  <c r="G1082" i="1" s="1"/>
  <c r="J1082" i="1" s="1"/>
  <c r="D1078" i="1"/>
  <c r="H1078" i="1" s="1"/>
  <c r="AQ1056" i="1"/>
  <c r="AQ1061" i="1"/>
  <c r="AL1071" i="1" s="1"/>
  <c r="AQ1066" i="1"/>
  <c r="AM1071" i="1" s="1"/>
  <c r="BT1056" i="1"/>
  <c r="BT1061" i="1"/>
  <c r="BO1071" i="1" s="1"/>
  <c r="BT1066" i="1"/>
  <c r="BP1071" i="1" s="1"/>
  <c r="CF1094" i="1" l="1"/>
  <c r="CI1094" i="1" s="1"/>
  <c r="CC1081" i="1"/>
  <c r="CG1081" i="1" s="1"/>
  <c r="CC1087" i="1"/>
  <c r="CE1087" i="1" s="1"/>
  <c r="CH1087" i="1" s="1"/>
  <c r="CC1088" i="1"/>
  <c r="CE1088" i="1" s="1"/>
  <c r="CH1088" i="1" s="1"/>
  <c r="CC1078" i="1"/>
  <c r="CC1076" i="1"/>
  <c r="CG1076" i="1" s="1"/>
  <c r="CC1084" i="1"/>
  <c r="CG1084" i="1" s="1"/>
  <c r="CC1075" i="1"/>
  <c r="CF1075" i="1" s="1"/>
  <c r="CI1075" i="1" s="1"/>
  <c r="CC1079" i="1"/>
  <c r="CG1079" i="1" s="1"/>
  <c r="CC1080" i="1"/>
  <c r="CF1080" i="1" s="1"/>
  <c r="CI1080" i="1" s="1"/>
  <c r="CE1090" i="1"/>
  <c r="CH1090" i="1" s="1"/>
  <c r="CE1091" i="1"/>
  <c r="CH1091" i="1" s="1"/>
  <c r="CC1086" i="1"/>
  <c r="CF1086" i="1" s="1"/>
  <c r="CI1086" i="1" s="1"/>
  <c r="CF1095" i="1"/>
  <c r="CI1095" i="1" s="1"/>
  <c r="CC1082" i="1"/>
  <c r="CG1082" i="1" s="1"/>
  <c r="CC1074" i="1"/>
  <c r="CF1074" i="1" s="1"/>
  <c r="CI1074" i="1" s="1"/>
  <c r="CC1085" i="1"/>
  <c r="CF1085" i="1" s="1"/>
  <c r="CI1085" i="1" s="1"/>
  <c r="CE1095" i="1"/>
  <c r="CH1095" i="1" s="1"/>
  <c r="CF1091" i="1"/>
  <c r="CI1091" i="1" s="1"/>
  <c r="CC1077" i="1"/>
  <c r="CE1077" i="1" s="1"/>
  <c r="CH1077" i="1" s="1"/>
  <c r="CC1089" i="1"/>
  <c r="CG1089" i="1" s="1"/>
  <c r="CE1093" i="1"/>
  <c r="CH1093" i="1" s="1"/>
  <c r="CC1083" i="1"/>
  <c r="CF1083" i="1" s="1"/>
  <c r="CI1083" i="1" s="1"/>
  <c r="CF1093" i="1"/>
  <c r="CI1093" i="1" s="1"/>
  <c r="CE1092" i="1"/>
  <c r="CH1092" i="1" s="1"/>
  <c r="CE1094" i="1"/>
  <c r="CH1094" i="1" s="1"/>
  <c r="CF1092" i="1"/>
  <c r="CI1092" i="1" s="1"/>
  <c r="CF1090" i="1"/>
  <c r="CI1090" i="1" s="1"/>
  <c r="BH1093" i="1"/>
  <c r="BK1093" i="1" s="1"/>
  <c r="H1090" i="1"/>
  <c r="BE1086" i="1"/>
  <c r="BI1086" i="1" s="1"/>
  <c r="BH1094" i="1"/>
  <c r="BK1094" i="1" s="1"/>
  <c r="BE1083" i="1"/>
  <c r="BI1083" i="1" s="1"/>
  <c r="BE1084" i="1"/>
  <c r="BG1084" i="1" s="1"/>
  <c r="BJ1084" i="1" s="1"/>
  <c r="BG1094" i="1"/>
  <c r="BJ1094" i="1" s="1"/>
  <c r="BE1089" i="1"/>
  <c r="BG1089" i="1" s="1"/>
  <c r="BJ1089" i="1" s="1"/>
  <c r="BG1092" i="1"/>
  <c r="BJ1092" i="1" s="1"/>
  <c r="BE1076" i="1"/>
  <c r="BI1076" i="1" s="1"/>
  <c r="BE1079" i="1"/>
  <c r="BG1079" i="1" s="1"/>
  <c r="BJ1079" i="1" s="1"/>
  <c r="BE1074" i="1"/>
  <c r="BH1074" i="1" s="1"/>
  <c r="BE1090" i="1"/>
  <c r="BI1090" i="1" s="1"/>
  <c r="BE1075" i="1"/>
  <c r="BG1075" i="1" s="1"/>
  <c r="BE1085" i="1"/>
  <c r="BI1085" i="1" s="1"/>
  <c r="BH1092" i="1"/>
  <c r="BK1092" i="1" s="1"/>
  <c r="BE1077" i="1"/>
  <c r="BG1077" i="1" s="1"/>
  <c r="BJ1077" i="1" s="1"/>
  <c r="BE1081" i="1"/>
  <c r="BH1081" i="1" s="1"/>
  <c r="BK1081" i="1" s="1"/>
  <c r="BE1080" i="1"/>
  <c r="BI1080" i="1" s="1"/>
  <c r="BE1087" i="1"/>
  <c r="BG1087" i="1" s="1"/>
  <c r="BJ1087" i="1" s="1"/>
  <c r="BE1082" i="1"/>
  <c r="BH1082" i="1" s="1"/>
  <c r="BK1082" i="1" s="1"/>
  <c r="BE1078" i="1"/>
  <c r="BI1078" i="1" s="1"/>
  <c r="BH1095" i="1"/>
  <c r="BK1095" i="1" s="1"/>
  <c r="BE1088" i="1"/>
  <c r="BH1088" i="1" s="1"/>
  <c r="BK1088" i="1" s="1"/>
  <c r="BG1095" i="1"/>
  <c r="BJ1095" i="1" s="1"/>
  <c r="BE1091" i="1"/>
  <c r="BG1091" i="1" s="1"/>
  <c r="BJ1091" i="1" s="1"/>
  <c r="BG1093" i="1"/>
  <c r="BJ1093" i="1" s="1"/>
  <c r="H1080" i="1"/>
  <c r="G1080" i="1"/>
  <c r="J1080" i="1" s="1"/>
  <c r="H1077" i="1"/>
  <c r="G1093" i="1"/>
  <c r="J1093" i="1" s="1"/>
  <c r="G1077" i="1"/>
  <c r="J1077" i="1" s="1"/>
  <c r="F1092" i="1"/>
  <c r="I1092" i="1" s="1"/>
  <c r="H1076" i="1"/>
  <c r="F1085" i="1"/>
  <c r="I1085" i="1" s="1"/>
  <c r="H1079" i="1"/>
  <c r="F1089" i="1"/>
  <c r="I1089" i="1" s="1"/>
  <c r="G1094" i="1"/>
  <c r="J1094" i="1" s="1"/>
  <c r="H1088" i="1"/>
  <c r="H1093" i="1"/>
  <c r="G1075" i="1"/>
  <c r="J1075" i="1" s="1"/>
  <c r="H1089" i="1"/>
  <c r="G1087" i="1"/>
  <c r="J1087" i="1" s="1"/>
  <c r="G1074" i="1"/>
  <c r="J1074" i="1" s="1"/>
  <c r="G1076" i="1"/>
  <c r="J1076" i="1" s="1"/>
  <c r="H1083" i="1"/>
  <c r="G1078" i="1"/>
  <c r="J1078" i="1" s="1"/>
  <c r="G1083" i="1"/>
  <c r="J1083" i="1" s="1"/>
  <c r="F1084" i="1"/>
  <c r="I1084" i="1" s="1"/>
  <c r="F1081" i="1"/>
  <c r="I1081" i="1" s="1"/>
  <c r="G1086" i="1"/>
  <c r="J1086" i="1" s="1"/>
  <c r="F1088" i="1"/>
  <c r="I1088" i="1" s="1"/>
  <c r="G1085" i="1"/>
  <c r="J1085" i="1" s="1"/>
  <c r="F1095" i="1"/>
  <c r="I1095" i="1" s="1"/>
  <c r="H1092" i="1"/>
  <c r="F1078" i="1"/>
  <c r="I1078" i="1" s="1"/>
  <c r="F1094" i="1"/>
  <c r="I1094" i="1" s="1"/>
  <c r="F1087" i="1"/>
  <c r="I1087" i="1" s="1"/>
  <c r="F1090" i="1"/>
  <c r="I1090" i="1" s="1"/>
  <c r="H1084" i="1"/>
  <c r="H1081" i="1"/>
  <c r="F1082" i="1"/>
  <c r="I1082" i="1" s="1"/>
  <c r="G1091" i="1"/>
  <c r="J1091" i="1" s="1"/>
  <c r="H1086" i="1"/>
  <c r="F1079" i="1"/>
  <c r="I1079" i="1" s="1"/>
  <c r="H1095" i="1"/>
  <c r="H1075" i="1"/>
  <c r="H1091" i="1"/>
  <c r="D1099" i="1"/>
  <c r="H1082" i="1"/>
  <c r="AN1091" i="1"/>
  <c r="AP1095" i="1"/>
  <c r="AS1095" i="1" s="1"/>
  <c r="AN1082" i="1"/>
  <c r="AP1094" i="1"/>
  <c r="AS1094" i="1" s="1"/>
  <c r="AN1089" i="1"/>
  <c r="AN1078" i="1"/>
  <c r="AN1080" i="1"/>
  <c r="AN1077" i="1"/>
  <c r="AN1090" i="1"/>
  <c r="AN1074" i="1"/>
  <c r="AN1086" i="1"/>
  <c r="AN1076" i="1"/>
  <c r="AN1088" i="1"/>
  <c r="AN1079" i="1"/>
  <c r="AN1075" i="1"/>
  <c r="AP1093" i="1"/>
  <c r="AS1093" i="1" s="1"/>
  <c r="AN1085" i="1"/>
  <c r="AN1087" i="1"/>
  <c r="AN1084" i="1"/>
  <c r="AN1083" i="1"/>
  <c r="AN1092" i="1"/>
  <c r="AN1081" i="1"/>
  <c r="AQ1094" i="1"/>
  <c r="AT1094" i="1" s="1"/>
  <c r="AQ1093" i="1"/>
  <c r="AT1093" i="1" s="1"/>
  <c r="AQ1095" i="1"/>
  <c r="AT1095" i="1" s="1"/>
  <c r="BQ1076" i="1"/>
  <c r="BT1094" i="1"/>
  <c r="BW1094" i="1" s="1"/>
  <c r="BT1093" i="1"/>
  <c r="BW1093" i="1" s="1"/>
  <c r="BT1095" i="1"/>
  <c r="BW1095" i="1" s="1"/>
  <c r="BT1092" i="1"/>
  <c r="BW1092" i="1" s="1"/>
  <c r="BT1091" i="1"/>
  <c r="BW1091" i="1" s="1"/>
  <c r="BS1093" i="1"/>
  <c r="BV1093" i="1" s="1"/>
  <c r="BQ1081" i="1"/>
  <c r="BS1094" i="1"/>
  <c r="BV1094" i="1" s="1"/>
  <c r="BS1091" i="1"/>
  <c r="BV1091" i="1" s="1"/>
  <c r="BS1095" i="1"/>
  <c r="BV1095" i="1" s="1"/>
  <c r="BS1092" i="1"/>
  <c r="BV1092" i="1" s="1"/>
  <c r="BQ1086" i="1"/>
  <c r="BQ1083" i="1"/>
  <c r="BQ1079" i="1"/>
  <c r="BQ1077" i="1"/>
  <c r="BQ1075" i="1"/>
  <c r="BQ1078" i="1"/>
  <c r="BQ1074" i="1"/>
  <c r="BQ1088" i="1"/>
  <c r="BQ1085" i="1"/>
  <c r="BQ1087" i="1"/>
  <c r="BQ1084" i="1"/>
  <c r="BQ1089" i="1"/>
  <c r="BQ1090" i="1"/>
  <c r="BQ1082" i="1"/>
  <c r="BQ1080" i="1"/>
  <c r="I1075" i="1"/>
  <c r="CE1080" i="1" l="1"/>
  <c r="CH1080" i="1" s="1"/>
  <c r="BH1084" i="1"/>
  <c r="BK1084" i="1" s="1"/>
  <c r="CF1081" i="1"/>
  <c r="CI1081" i="1" s="1"/>
  <c r="CG1087" i="1"/>
  <c r="CG1080" i="1"/>
  <c r="CE1084" i="1"/>
  <c r="CH1084" i="1" s="1"/>
  <c r="CE1086" i="1"/>
  <c r="CH1086" i="1" s="1"/>
  <c r="CF1087" i="1"/>
  <c r="CI1087" i="1" s="1"/>
  <c r="BG1088" i="1"/>
  <c r="BJ1088" i="1" s="1"/>
  <c r="CF1079" i="1"/>
  <c r="CI1079" i="1" s="1"/>
  <c r="CG1085" i="1"/>
  <c r="CE1081" i="1"/>
  <c r="CH1081" i="1" s="1"/>
  <c r="CF1084" i="1"/>
  <c r="CI1084" i="1" s="1"/>
  <c r="CF1076" i="1"/>
  <c r="CI1076" i="1" s="1"/>
  <c r="CE1076" i="1"/>
  <c r="CH1076" i="1" s="1"/>
  <c r="BG1086" i="1"/>
  <c r="BJ1086" i="1" s="1"/>
  <c r="CE1075" i="1"/>
  <c r="CH1075" i="1" s="1"/>
  <c r="CG1083" i="1"/>
  <c r="CE1085" i="1"/>
  <c r="CH1085" i="1" s="1"/>
  <c r="CE1079" i="1"/>
  <c r="CH1079" i="1" s="1"/>
  <c r="CG1077" i="1"/>
  <c r="CG1088" i="1"/>
  <c r="CG1074" i="1"/>
  <c r="CF1078" i="1"/>
  <c r="CI1078" i="1" s="1"/>
  <c r="CE1078" i="1"/>
  <c r="CH1078" i="1" s="1"/>
  <c r="CF1077" i="1"/>
  <c r="CI1077" i="1" s="1"/>
  <c r="CE1083" i="1"/>
  <c r="CH1083" i="1" s="1"/>
  <c r="CF1088" i="1"/>
  <c r="CI1088" i="1" s="1"/>
  <c r="CG1086" i="1"/>
  <c r="CG1075" i="1"/>
  <c r="CG1078" i="1"/>
  <c r="CC1099" i="1"/>
  <c r="CF1082" i="1"/>
  <c r="CI1082" i="1" s="1"/>
  <c r="CE1089" i="1"/>
  <c r="CH1089" i="1" s="1"/>
  <c r="CF1089" i="1"/>
  <c r="CI1089" i="1" s="1"/>
  <c r="CE1082" i="1"/>
  <c r="CH1082" i="1" s="1"/>
  <c r="BG1083" i="1"/>
  <c r="BJ1083" i="1" s="1"/>
  <c r="BH1083" i="1"/>
  <c r="BK1083" i="1" s="1"/>
  <c r="BI1074" i="1"/>
  <c r="BG1076" i="1"/>
  <c r="BJ1076" i="1" s="1"/>
  <c r="BI1091" i="1"/>
  <c r="BH1076" i="1"/>
  <c r="BK1076" i="1" s="1"/>
  <c r="BI1077" i="1"/>
  <c r="BI1079" i="1"/>
  <c r="BI1084" i="1"/>
  <c r="BH1086" i="1"/>
  <c r="BK1086" i="1" s="1"/>
  <c r="BG1080" i="1"/>
  <c r="BJ1080" i="1" s="1"/>
  <c r="BG1085" i="1"/>
  <c r="BJ1085" i="1" s="1"/>
  <c r="BH1090" i="1"/>
  <c r="BK1090" i="1" s="1"/>
  <c r="BH1085" i="1"/>
  <c r="BK1085" i="1" s="1"/>
  <c r="BI1089" i="1"/>
  <c r="BH1080" i="1"/>
  <c r="BK1080" i="1" s="1"/>
  <c r="BH1075" i="1"/>
  <c r="BK1075" i="1" s="1"/>
  <c r="BH1078" i="1"/>
  <c r="BK1078" i="1" s="1"/>
  <c r="BH1079" i="1"/>
  <c r="BK1079" i="1" s="1"/>
  <c r="BH1089" i="1"/>
  <c r="BK1089" i="1" s="1"/>
  <c r="BI1075" i="1"/>
  <c r="BI1081" i="1"/>
  <c r="BI1082" i="1"/>
  <c r="BH1077" i="1"/>
  <c r="BK1077" i="1" s="1"/>
  <c r="BG1090" i="1"/>
  <c r="BJ1090" i="1" s="1"/>
  <c r="BE1099" i="1"/>
  <c r="BG1082" i="1"/>
  <c r="BJ1082" i="1" s="1"/>
  <c r="BI1087" i="1"/>
  <c r="BI1088" i="1"/>
  <c r="BH1087" i="1"/>
  <c r="BK1087" i="1" s="1"/>
  <c r="BH1091" i="1"/>
  <c r="BK1091" i="1" s="1"/>
  <c r="BG1078" i="1"/>
  <c r="BJ1078" i="1" s="1"/>
  <c r="BG1081" i="1"/>
  <c r="BJ1081" i="1" s="1"/>
  <c r="B1104" i="1"/>
  <c r="B1105" i="1"/>
  <c r="I1099" i="1"/>
  <c r="B1114" i="1"/>
  <c r="C1114" i="1"/>
  <c r="C1104" i="1"/>
  <c r="D1105" i="1"/>
  <c r="J1099" i="1"/>
  <c r="C1109" i="1"/>
  <c r="F1099" i="1"/>
  <c r="G1099" i="1"/>
  <c r="B1115" i="1"/>
  <c r="C1115" i="1"/>
  <c r="C1110" i="1"/>
  <c r="C1105" i="1"/>
  <c r="B1110" i="1"/>
  <c r="B1109" i="1"/>
  <c r="D1104" i="1"/>
  <c r="B1118" i="1"/>
  <c r="H1099" i="1"/>
  <c r="B1101" i="1"/>
  <c r="B1102" i="1" s="1"/>
  <c r="BK1074" i="1"/>
  <c r="BJ1075" i="1"/>
  <c r="AP1085" i="1"/>
  <c r="AS1085" i="1" s="1"/>
  <c r="AQ1085" i="1"/>
  <c r="AT1085" i="1" s="1"/>
  <c r="AR1085" i="1"/>
  <c r="AP1089" i="1"/>
  <c r="AS1089" i="1" s="1"/>
  <c r="AR1089" i="1"/>
  <c r="AQ1089" i="1"/>
  <c r="AT1089" i="1" s="1"/>
  <c r="AQ1083" i="1"/>
  <c r="AT1083" i="1" s="1"/>
  <c r="AP1083" i="1"/>
  <c r="AS1083" i="1" s="1"/>
  <c r="AR1083" i="1"/>
  <c r="AP1076" i="1"/>
  <c r="AS1076" i="1" s="1"/>
  <c r="AQ1076" i="1"/>
  <c r="AT1076" i="1" s="1"/>
  <c r="AR1076" i="1"/>
  <c r="AP1081" i="1"/>
  <c r="AS1081" i="1" s="1"/>
  <c r="AR1081" i="1"/>
  <c r="AQ1081" i="1"/>
  <c r="AT1081" i="1" s="1"/>
  <c r="AP1087" i="1"/>
  <c r="AS1087" i="1" s="1"/>
  <c r="AR1087" i="1"/>
  <c r="AQ1087" i="1"/>
  <c r="AT1087" i="1" s="1"/>
  <c r="AR1079" i="1"/>
  <c r="AP1079" i="1"/>
  <c r="AS1079" i="1" s="1"/>
  <c r="AQ1079" i="1"/>
  <c r="AT1079" i="1" s="1"/>
  <c r="AN1099" i="1"/>
  <c r="AR1074" i="1"/>
  <c r="AQ1074" i="1"/>
  <c r="AQ1078" i="1"/>
  <c r="AT1078" i="1" s="1"/>
  <c r="AP1078" i="1"/>
  <c r="AS1078" i="1" s="1"/>
  <c r="AR1078" i="1"/>
  <c r="AR1092" i="1"/>
  <c r="AP1092" i="1"/>
  <c r="AS1092" i="1" s="1"/>
  <c r="AQ1092" i="1"/>
  <c r="AT1092" i="1" s="1"/>
  <c r="AP1088" i="1"/>
  <c r="AS1088" i="1" s="1"/>
  <c r="AQ1088" i="1"/>
  <c r="AT1088" i="1" s="1"/>
  <c r="AR1088" i="1"/>
  <c r="AP1090" i="1"/>
  <c r="AS1090" i="1" s="1"/>
  <c r="AR1090" i="1"/>
  <c r="AQ1090" i="1"/>
  <c r="AT1090" i="1" s="1"/>
  <c r="AR1091" i="1"/>
  <c r="AP1091" i="1"/>
  <c r="AS1091" i="1" s="1"/>
  <c r="AQ1091" i="1"/>
  <c r="AT1091" i="1" s="1"/>
  <c r="AR1077" i="1"/>
  <c r="AP1077" i="1"/>
  <c r="AS1077" i="1" s="1"/>
  <c r="AQ1077" i="1"/>
  <c r="AT1077" i="1" s="1"/>
  <c r="AQ1084" i="1"/>
  <c r="AT1084" i="1" s="1"/>
  <c r="AR1084" i="1"/>
  <c r="AP1084" i="1"/>
  <c r="AS1084" i="1" s="1"/>
  <c r="AR1075" i="1"/>
  <c r="AQ1075" i="1"/>
  <c r="AT1075" i="1" s="1"/>
  <c r="AP1075" i="1"/>
  <c r="AR1086" i="1"/>
  <c r="AP1086" i="1"/>
  <c r="AS1086" i="1" s="1"/>
  <c r="AQ1086" i="1"/>
  <c r="AT1086" i="1" s="1"/>
  <c r="AP1080" i="1"/>
  <c r="AS1080" i="1" s="1"/>
  <c r="AQ1080" i="1"/>
  <c r="AT1080" i="1" s="1"/>
  <c r="AR1080" i="1"/>
  <c r="AR1082" i="1"/>
  <c r="AP1082" i="1"/>
  <c r="AS1082" i="1" s="1"/>
  <c r="AQ1082" i="1"/>
  <c r="AT1082" i="1" s="1"/>
  <c r="BT1082" i="1"/>
  <c r="BW1082" i="1" s="1"/>
  <c r="BS1082" i="1"/>
  <c r="BV1082" i="1" s="1"/>
  <c r="BU1082" i="1"/>
  <c r="BT1087" i="1"/>
  <c r="BW1087" i="1" s="1"/>
  <c r="BS1087" i="1"/>
  <c r="BV1087" i="1" s="1"/>
  <c r="BU1087" i="1"/>
  <c r="BS1078" i="1"/>
  <c r="BV1078" i="1" s="1"/>
  <c r="BU1078" i="1"/>
  <c r="BT1078" i="1"/>
  <c r="BW1078" i="1" s="1"/>
  <c r="BT1083" i="1"/>
  <c r="BW1083" i="1" s="1"/>
  <c r="BS1083" i="1"/>
  <c r="BV1083" i="1" s="1"/>
  <c r="BU1083" i="1"/>
  <c r="BS1090" i="1"/>
  <c r="BV1090" i="1" s="1"/>
  <c r="BT1090" i="1"/>
  <c r="BW1090" i="1" s="1"/>
  <c r="BU1090" i="1"/>
  <c r="BT1085" i="1"/>
  <c r="BW1085" i="1" s="1"/>
  <c r="BS1085" i="1"/>
  <c r="BV1085" i="1" s="1"/>
  <c r="BU1085" i="1"/>
  <c r="BU1075" i="1"/>
  <c r="BT1075" i="1"/>
  <c r="BW1075" i="1" s="1"/>
  <c r="BS1075" i="1"/>
  <c r="BT1086" i="1"/>
  <c r="BW1086" i="1" s="1"/>
  <c r="BS1086" i="1"/>
  <c r="BV1086" i="1" s="1"/>
  <c r="BU1086" i="1"/>
  <c r="BT1089" i="1"/>
  <c r="BW1089" i="1" s="1"/>
  <c r="BU1089" i="1"/>
  <c r="BS1089" i="1"/>
  <c r="BV1089" i="1" s="1"/>
  <c r="BU1088" i="1"/>
  <c r="BT1088" i="1"/>
  <c r="BW1088" i="1" s="1"/>
  <c r="BS1088" i="1"/>
  <c r="BV1088" i="1" s="1"/>
  <c r="BS1077" i="1"/>
  <c r="BV1077" i="1" s="1"/>
  <c r="BU1077" i="1"/>
  <c r="BT1077" i="1"/>
  <c r="BW1077" i="1" s="1"/>
  <c r="BS1081" i="1"/>
  <c r="BV1081" i="1" s="1"/>
  <c r="BU1081" i="1"/>
  <c r="BT1081" i="1"/>
  <c r="BW1081" i="1" s="1"/>
  <c r="BS1080" i="1"/>
  <c r="BV1080" i="1" s="1"/>
  <c r="BT1080" i="1"/>
  <c r="BW1080" i="1" s="1"/>
  <c r="BU1080" i="1"/>
  <c r="BT1084" i="1"/>
  <c r="BW1084" i="1" s="1"/>
  <c r="BS1084" i="1"/>
  <c r="BV1084" i="1" s="1"/>
  <c r="BU1084" i="1"/>
  <c r="BU1074" i="1"/>
  <c r="BT1074" i="1"/>
  <c r="BQ1099" i="1"/>
  <c r="BS1079" i="1"/>
  <c r="BV1079" i="1" s="1"/>
  <c r="BT1079" i="1"/>
  <c r="BW1079" i="1" s="1"/>
  <c r="BU1079" i="1"/>
  <c r="BS1076" i="1"/>
  <c r="BV1076" i="1" s="1"/>
  <c r="BU1076" i="1"/>
  <c r="BT1076" i="1"/>
  <c r="BW1076" i="1" s="1"/>
  <c r="CG1099" i="1" l="1"/>
  <c r="CA1118" i="1"/>
  <c r="CH1099" i="1"/>
  <c r="CA1101" i="1"/>
  <c r="CA1102" i="1" s="1"/>
  <c r="CB1105" i="1"/>
  <c r="CC1104" i="1"/>
  <c r="CA1104" i="1"/>
  <c r="CA1114" i="1"/>
  <c r="CI1099" i="1"/>
  <c r="CA1115" i="1"/>
  <c r="CB1115" i="1"/>
  <c r="CB1109" i="1"/>
  <c r="CC1105" i="1"/>
  <c r="CB1110" i="1"/>
  <c r="CF1099" i="1"/>
  <c r="CB1114" i="1"/>
  <c r="CA1105" i="1"/>
  <c r="CA1110" i="1"/>
  <c r="CB1104" i="1"/>
  <c r="CE1099" i="1"/>
  <c r="CA1109" i="1"/>
  <c r="BD1115" i="1"/>
  <c r="BK1099" i="1"/>
  <c r="BD1114" i="1"/>
  <c r="BC1110" i="1"/>
  <c r="BG1099" i="1"/>
  <c r="BE1105" i="1"/>
  <c r="BC1109" i="1"/>
  <c r="BD1110" i="1"/>
  <c r="BC1101" i="1"/>
  <c r="BC1102" i="1" s="1"/>
  <c r="BD1109" i="1"/>
  <c r="BD1105" i="1"/>
  <c r="BC1118" i="1"/>
  <c r="BD1104" i="1"/>
  <c r="BH1099" i="1"/>
  <c r="BI1099" i="1"/>
  <c r="BC1114" i="1"/>
  <c r="BE1104" i="1"/>
  <c r="BJ1099" i="1"/>
  <c r="BC1104" i="1"/>
  <c r="BC1115" i="1"/>
  <c r="BC1105" i="1"/>
  <c r="G1110" i="1"/>
  <c r="B1120" i="1" s="1"/>
  <c r="G1105" i="1"/>
  <c r="G1115" i="1"/>
  <c r="C1120" i="1" s="1"/>
  <c r="AL1104" i="1"/>
  <c r="AM1114" i="1"/>
  <c r="AL1109" i="1"/>
  <c r="AP1099" i="1"/>
  <c r="AS1075" i="1"/>
  <c r="AS1099" i="1" s="1"/>
  <c r="AN1104" i="1"/>
  <c r="AL1114" i="1"/>
  <c r="AM1104" i="1"/>
  <c r="AM1105" i="1"/>
  <c r="AL1115" i="1"/>
  <c r="AL1110" i="1"/>
  <c r="AM1110" i="1"/>
  <c r="AM1115" i="1"/>
  <c r="AT1074" i="1"/>
  <c r="AT1099" i="1" s="1"/>
  <c r="AQ1099" i="1"/>
  <c r="AN1105" i="1"/>
  <c r="AL1105" i="1"/>
  <c r="AM1109" i="1"/>
  <c r="AR1099" i="1"/>
  <c r="AL1118" i="1"/>
  <c r="AL1101" i="1"/>
  <c r="AL1102" i="1" s="1"/>
  <c r="BV1075" i="1"/>
  <c r="BV1099" i="1" s="1"/>
  <c r="BQ1104" i="1"/>
  <c r="BO1104" i="1"/>
  <c r="BO1109" i="1"/>
  <c r="BS1099" i="1"/>
  <c r="BP1114" i="1"/>
  <c r="BO1114" i="1"/>
  <c r="BW1074" i="1"/>
  <c r="BW1099" i="1" s="1"/>
  <c r="BO1110" i="1"/>
  <c r="BQ1105" i="1"/>
  <c r="BO1115" i="1"/>
  <c r="BP1115" i="1"/>
  <c r="BT1099" i="1"/>
  <c r="BP1104" i="1"/>
  <c r="BP1110" i="1"/>
  <c r="BO1105" i="1"/>
  <c r="BP1105" i="1"/>
  <c r="BP1109" i="1"/>
  <c r="BU1099" i="1"/>
  <c r="BO1101" i="1"/>
  <c r="BO1102" i="1" s="1"/>
  <c r="BO1118" i="1"/>
  <c r="CF1115" i="1" l="1"/>
  <c r="CB1120" i="1" s="1"/>
  <c r="CE1142" i="1" s="1"/>
  <c r="CH1142" i="1" s="1"/>
  <c r="CF1110" i="1"/>
  <c r="CA1120" i="1" s="1"/>
  <c r="CF1105" i="1"/>
  <c r="BH1115" i="1"/>
  <c r="BD1120" i="1" s="1"/>
  <c r="BG1141" i="1" s="1"/>
  <c r="BJ1141" i="1" s="1"/>
  <c r="BH1110" i="1"/>
  <c r="BC1120" i="1" s="1"/>
  <c r="BH1105" i="1"/>
  <c r="D1127" i="1"/>
  <c r="F1127" i="1" s="1"/>
  <c r="I1127" i="1" s="1"/>
  <c r="D1142" i="1"/>
  <c r="G1142" i="1" s="1"/>
  <c r="J1142" i="1" s="1"/>
  <c r="D1131" i="1"/>
  <c r="F1131" i="1" s="1"/>
  <c r="I1131" i="1" s="1"/>
  <c r="D1139" i="1"/>
  <c r="G1139" i="1" s="1"/>
  <c r="J1139" i="1" s="1"/>
  <c r="D1126" i="1"/>
  <c r="H1126" i="1" s="1"/>
  <c r="D1144" i="1"/>
  <c r="H1144" i="1" s="1"/>
  <c r="D1138" i="1"/>
  <c r="G1138" i="1" s="1"/>
  <c r="J1138" i="1" s="1"/>
  <c r="D1125" i="1"/>
  <c r="G1125" i="1" s="1"/>
  <c r="J1125" i="1" s="1"/>
  <c r="D1143" i="1"/>
  <c r="H1143" i="1" s="1"/>
  <c r="D1134" i="1"/>
  <c r="F1134" i="1" s="1"/>
  <c r="I1134" i="1" s="1"/>
  <c r="D1129" i="1"/>
  <c r="G1129" i="1" s="1"/>
  <c r="J1129" i="1" s="1"/>
  <c r="D1136" i="1"/>
  <c r="G1136" i="1" s="1"/>
  <c r="J1136" i="1" s="1"/>
  <c r="D1130" i="1"/>
  <c r="G1130" i="1" s="1"/>
  <c r="J1130" i="1" s="1"/>
  <c r="D1140" i="1"/>
  <c r="F1140" i="1" s="1"/>
  <c r="I1140" i="1" s="1"/>
  <c r="D1135" i="1"/>
  <c r="F1135" i="1" s="1"/>
  <c r="I1135" i="1" s="1"/>
  <c r="D1124" i="1"/>
  <c r="G1124" i="1" s="1"/>
  <c r="J1124" i="1" s="1"/>
  <c r="D1141" i="1"/>
  <c r="G1141" i="1" s="1"/>
  <c r="J1141" i="1" s="1"/>
  <c r="D1137" i="1"/>
  <c r="H1137" i="1" s="1"/>
  <c r="D1133" i="1"/>
  <c r="G1133" i="1" s="1"/>
  <c r="J1133" i="1" s="1"/>
  <c r="D1123" i="1"/>
  <c r="H1123" i="1" s="1"/>
  <c r="D1132" i="1"/>
  <c r="G1132" i="1" s="1"/>
  <c r="J1132" i="1" s="1"/>
  <c r="D1128" i="1"/>
  <c r="G1128" i="1" s="1"/>
  <c r="J1128" i="1" s="1"/>
  <c r="AQ1115" i="1"/>
  <c r="AM1120" i="1" s="1"/>
  <c r="AQ1110" i="1"/>
  <c r="AL1120" i="1" s="1"/>
  <c r="AQ1105" i="1"/>
  <c r="BT1110" i="1"/>
  <c r="BO1120" i="1" s="1"/>
  <c r="BT1115" i="1"/>
  <c r="BP1120" i="1" s="1"/>
  <c r="BT1105" i="1"/>
  <c r="CC1130" i="1" l="1"/>
  <c r="CF1130" i="1" s="1"/>
  <c r="CI1130" i="1" s="1"/>
  <c r="CC1133" i="1"/>
  <c r="CE1133" i="1" s="1"/>
  <c r="CH1133" i="1" s="1"/>
  <c r="CC1124" i="1"/>
  <c r="CE1124" i="1" s="1"/>
  <c r="CH1124" i="1" s="1"/>
  <c r="CE1139" i="1"/>
  <c r="CH1139" i="1" s="1"/>
  <c r="CE1143" i="1"/>
  <c r="CH1143" i="1" s="1"/>
  <c r="CC1127" i="1"/>
  <c r="CE1127" i="1" s="1"/>
  <c r="CH1127" i="1" s="1"/>
  <c r="CF1139" i="1"/>
  <c r="CI1139" i="1" s="1"/>
  <c r="CC1126" i="1"/>
  <c r="CE1126" i="1" s="1"/>
  <c r="CH1126" i="1" s="1"/>
  <c r="CC1134" i="1"/>
  <c r="CE1134" i="1" s="1"/>
  <c r="CH1134" i="1" s="1"/>
  <c r="CC1129" i="1"/>
  <c r="CG1129" i="1" s="1"/>
  <c r="CE1144" i="1"/>
  <c r="CH1144" i="1" s="1"/>
  <c r="CF1143" i="1"/>
  <c r="CI1143" i="1" s="1"/>
  <c r="CC1138" i="1"/>
  <c r="CE1138" i="1" s="1"/>
  <c r="CH1138" i="1" s="1"/>
  <c r="CC1123" i="1"/>
  <c r="CG1123" i="1" s="1"/>
  <c r="CC1135" i="1"/>
  <c r="CG1135" i="1" s="1"/>
  <c r="CC1125" i="1"/>
  <c r="CF1125" i="1" s="1"/>
  <c r="CI1125" i="1" s="1"/>
  <c r="CE1141" i="1"/>
  <c r="CH1141" i="1" s="1"/>
  <c r="CC1136" i="1"/>
  <c r="CE1136" i="1" s="1"/>
  <c r="CH1136" i="1" s="1"/>
  <c r="CE1140" i="1"/>
  <c r="CH1140" i="1" s="1"/>
  <c r="CF1142" i="1"/>
  <c r="CI1142" i="1" s="1"/>
  <c r="CF1144" i="1"/>
  <c r="CI1144" i="1" s="1"/>
  <c r="CC1131" i="1"/>
  <c r="CE1131" i="1" s="1"/>
  <c r="CH1131" i="1" s="1"/>
  <c r="CF1141" i="1"/>
  <c r="CI1141" i="1" s="1"/>
  <c r="CC1137" i="1"/>
  <c r="CF1137" i="1" s="1"/>
  <c r="CI1137" i="1" s="1"/>
  <c r="CC1128" i="1"/>
  <c r="CG1128" i="1" s="1"/>
  <c r="CC1132" i="1"/>
  <c r="CE1132" i="1" s="1"/>
  <c r="CH1132" i="1" s="1"/>
  <c r="CF1140" i="1"/>
  <c r="CI1140" i="1" s="1"/>
  <c r="BH1144" i="1"/>
  <c r="BK1144" i="1" s="1"/>
  <c r="BG1144" i="1"/>
  <c r="BJ1144" i="1" s="1"/>
  <c r="BG1143" i="1"/>
  <c r="BJ1143" i="1" s="1"/>
  <c r="BE1138" i="1"/>
  <c r="BG1138" i="1" s="1"/>
  <c r="BJ1138" i="1" s="1"/>
  <c r="BG1142" i="1"/>
  <c r="BJ1142" i="1" s="1"/>
  <c r="BE1130" i="1"/>
  <c r="BG1130" i="1" s="1"/>
  <c r="BJ1130" i="1" s="1"/>
  <c r="BE1124" i="1"/>
  <c r="BG1124" i="1" s="1"/>
  <c r="BE1136" i="1"/>
  <c r="BH1136" i="1" s="1"/>
  <c r="BK1136" i="1" s="1"/>
  <c r="BE1131" i="1"/>
  <c r="BI1131" i="1" s="1"/>
  <c r="BE1134" i="1"/>
  <c r="BH1134" i="1" s="1"/>
  <c r="BK1134" i="1" s="1"/>
  <c r="F1142" i="1"/>
  <c r="I1142" i="1" s="1"/>
  <c r="BE1132" i="1"/>
  <c r="BG1132" i="1" s="1"/>
  <c r="BJ1132" i="1" s="1"/>
  <c r="BE1137" i="1"/>
  <c r="BG1137" i="1" s="1"/>
  <c r="BJ1137" i="1" s="1"/>
  <c r="BE1135" i="1"/>
  <c r="BH1135" i="1" s="1"/>
  <c r="BK1135" i="1" s="1"/>
  <c r="BH1141" i="1"/>
  <c r="BK1141" i="1" s="1"/>
  <c r="BE1123" i="1"/>
  <c r="BH1123" i="1" s="1"/>
  <c r="BE1125" i="1"/>
  <c r="BH1125" i="1" s="1"/>
  <c r="BK1125" i="1" s="1"/>
  <c r="BE1140" i="1"/>
  <c r="BI1140" i="1" s="1"/>
  <c r="BE1133" i="1"/>
  <c r="BG1133" i="1" s="1"/>
  <c r="BJ1133" i="1" s="1"/>
  <c r="BE1129" i="1"/>
  <c r="BG1129" i="1" s="1"/>
  <c r="BJ1129" i="1" s="1"/>
  <c r="BH1143" i="1"/>
  <c r="BK1143" i="1" s="1"/>
  <c r="BH1142" i="1"/>
  <c r="BK1142" i="1" s="1"/>
  <c r="BE1128" i="1"/>
  <c r="BI1128" i="1" s="1"/>
  <c r="BE1127" i="1"/>
  <c r="BH1127" i="1" s="1"/>
  <c r="BK1127" i="1" s="1"/>
  <c r="BE1139" i="1"/>
  <c r="BH1139" i="1" s="1"/>
  <c r="BK1139" i="1" s="1"/>
  <c r="BE1126" i="1"/>
  <c r="BH1126" i="1" s="1"/>
  <c r="BK1126" i="1" s="1"/>
  <c r="H1127" i="1"/>
  <c r="G1127" i="1"/>
  <c r="J1127" i="1" s="1"/>
  <c r="F1139" i="1"/>
  <c r="I1139" i="1" s="1"/>
  <c r="F1136" i="1"/>
  <c r="I1136" i="1" s="1"/>
  <c r="H1131" i="1"/>
  <c r="F1125" i="1"/>
  <c r="I1125" i="1" s="1"/>
  <c r="H1124" i="1"/>
  <c r="G1134" i="1"/>
  <c r="J1134" i="1" s="1"/>
  <c r="H1139" i="1"/>
  <c r="F1144" i="1"/>
  <c r="I1144" i="1" s="1"/>
  <c r="G1123" i="1"/>
  <c r="J1123" i="1" s="1"/>
  <c r="H1125" i="1"/>
  <c r="H1142" i="1"/>
  <c r="G1144" i="1"/>
  <c r="J1144" i="1" s="1"/>
  <c r="H1134" i="1"/>
  <c r="H1128" i="1"/>
  <c r="H1129" i="1"/>
  <c r="G1131" i="1"/>
  <c r="J1131" i="1" s="1"/>
  <c r="F1129" i="1"/>
  <c r="I1129" i="1" s="1"/>
  <c r="H1140" i="1"/>
  <c r="F1137" i="1"/>
  <c r="I1137" i="1" s="1"/>
  <c r="H1138" i="1"/>
  <c r="H1135" i="1"/>
  <c r="G1140" i="1"/>
  <c r="J1140" i="1" s="1"/>
  <c r="H1141" i="1"/>
  <c r="F1138" i="1"/>
  <c r="I1138" i="1" s="1"/>
  <c r="F1128" i="1"/>
  <c r="I1128" i="1" s="1"/>
  <c r="G1126" i="1"/>
  <c r="J1126" i="1" s="1"/>
  <c r="G1143" i="1"/>
  <c r="J1143" i="1" s="1"/>
  <c r="H1136" i="1"/>
  <c r="G1137" i="1"/>
  <c r="J1137" i="1" s="1"/>
  <c r="H1130" i="1"/>
  <c r="F1130" i="1"/>
  <c r="I1130" i="1" s="1"/>
  <c r="F1143" i="1"/>
  <c r="I1143" i="1" s="1"/>
  <c r="H1132" i="1"/>
  <c r="F1126" i="1"/>
  <c r="I1126" i="1" s="1"/>
  <c r="D1148" i="1"/>
  <c r="G1135" i="1"/>
  <c r="J1135" i="1" s="1"/>
  <c r="H1133" i="1"/>
  <c r="F1133" i="1"/>
  <c r="I1133" i="1" s="1"/>
  <c r="F1124" i="1"/>
  <c r="F1132" i="1"/>
  <c r="I1132" i="1" s="1"/>
  <c r="F1141" i="1"/>
  <c r="I1141" i="1" s="1"/>
  <c r="AN1128" i="1"/>
  <c r="AN1137" i="1"/>
  <c r="AN1125" i="1"/>
  <c r="AN1124" i="1"/>
  <c r="AN1131" i="1"/>
  <c r="AN1127" i="1"/>
  <c r="AN1123" i="1"/>
  <c r="AN1134" i="1"/>
  <c r="AN1138" i="1"/>
  <c r="AP1144" i="1"/>
  <c r="AS1144" i="1" s="1"/>
  <c r="AN1141" i="1"/>
  <c r="AN1126" i="1"/>
  <c r="AN1129" i="1"/>
  <c r="AN1140" i="1"/>
  <c r="AN1139" i="1"/>
  <c r="AN1130" i="1"/>
  <c r="AP1143" i="1"/>
  <c r="AS1143" i="1" s="1"/>
  <c r="AN1136" i="1"/>
  <c r="AN1133" i="1"/>
  <c r="AP1142" i="1"/>
  <c r="AS1142" i="1" s="1"/>
  <c r="AN1132" i="1"/>
  <c r="AN1135" i="1"/>
  <c r="AQ1143" i="1"/>
  <c r="AT1143" i="1" s="1"/>
  <c r="AQ1142" i="1"/>
  <c r="AT1142" i="1" s="1"/>
  <c r="AQ1144" i="1"/>
  <c r="AT1144" i="1" s="1"/>
  <c r="BT1140" i="1"/>
  <c r="BW1140" i="1" s="1"/>
  <c r="BQ1125" i="1"/>
  <c r="BQ1133" i="1"/>
  <c r="BS1141" i="1"/>
  <c r="BV1141" i="1" s="1"/>
  <c r="BQ1128" i="1"/>
  <c r="BQ1136" i="1"/>
  <c r="BS1144" i="1"/>
  <c r="BV1144" i="1" s="1"/>
  <c r="BQ1129" i="1"/>
  <c r="BQ1137" i="1"/>
  <c r="BQ1123" i="1"/>
  <c r="BQ1132" i="1"/>
  <c r="BS1140" i="1"/>
  <c r="BV1140" i="1" s="1"/>
  <c r="BQ1135" i="1"/>
  <c r="BQ1138" i="1"/>
  <c r="BQ1131" i="1"/>
  <c r="BQ1134" i="1"/>
  <c r="BS1143" i="1"/>
  <c r="BV1143" i="1" s="1"/>
  <c r="BQ1127" i="1"/>
  <c r="BQ1130" i="1"/>
  <c r="BQ1139" i="1"/>
  <c r="BQ1124" i="1"/>
  <c r="BS1142" i="1"/>
  <c r="BV1142" i="1" s="1"/>
  <c r="BQ1126" i="1"/>
  <c r="BT1144" i="1"/>
  <c r="BW1144" i="1" s="1"/>
  <c r="BT1141" i="1"/>
  <c r="BW1141" i="1" s="1"/>
  <c r="BT1142" i="1"/>
  <c r="BW1142" i="1" s="1"/>
  <c r="BT1143" i="1"/>
  <c r="BW1143" i="1" s="1"/>
  <c r="CF1127" i="1" l="1"/>
  <c r="CI1127" i="1" s="1"/>
  <c r="CF1123" i="1"/>
  <c r="CI1123" i="1" s="1"/>
  <c r="CG1130" i="1"/>
  <c r="CG1133" i="1"/>
  <c r="CG1124" i="1"/>
  <c r="CF1133" i="1"/>
  <c r="CI1133" i="1" s="1"/>
  <c r="CF1129" i="1"/>
  <c r="CI1129" i="1" s="1"/>
  <c r="CF1124" i="1"/>
  <c r="CI1124" i="1" s="1"/>
  <c r="CE1130" i="1"/>
  <c r="CH1130" i="1" s="1"/>
  <c r="CE1129" i="1"/>
  <c r="CH1129" i="1" s="1"/>
  <c r="CF1135" i="1"/>
  <c r="CI1135" i="1" s="1"/>
  <c r="CF1134" i="1"/>
  <c r="CI1134" i="1" s="1"/>
  <c r="CG1126" i="1"/>
  <c r="CG1134" i="1"/>
  <c r="CF1138" i="1"/>
  <c r="CI1138" i="1" s="1"/>
  <c r="BI1129" i="1"/>
  <c r="CF1126" i="1"/>
  <c r="CI1126" i="1" s="1"/>
  <c r="CG1127" i="1"/>
  <c r="BG1131" i="1"/>
  <c r="BJ1131" i="1" s="1"/>
  <c r="CG1138" i="1"/>
  <c r="CC1148" i="1"/>
  <c r="CE1125" i="1"/>
  <c r="CH1125" i="1" s="1"/>
  <c r="CG1125" i="1"/>
  <c r="CE1135" i="1"/>
  <c r="CH1135" i="1" s="1"/>
  <c r="CF1131" i="1"/>
  <c r="CI1131" i="1" s="1"/>
  <c r="CF1128" i="1"/>
  <c r="CI1128" i="1" s="1"/>
  <c r="CE1128" i="1"/>
  <c r="CH1128" i="1" s="1"/>
  <c r="CG1132" i="1"/>
  <c r="CF1136" i="1"/>
  <c r="CI1136" i="1" s="1"/>
  <c r="CF1132" i="1"/>
  <c r="CI1132" i="1" s="1"/>
  <c r="CE1137" i="1"/>
  <c r="CH1137" i="1" s="1"/>
  <c r="CG1137" i="1"/>
  <c r="CG1131" i="1"/>
  <c r="CG1136" i="1"/>
  <c r="BI1123" i="1"/>
  <c r="BI1130" i="1"/>
  <c r="BG1125" i="1"/>
  <c r="BJ1125" i="1" s="1"/>
  <c r="BG1128" i="1"/>
  <c r="BJ1128" i="1" s="1"/>
  <c r="BH1138" i="1"/>
  <c r="BK1138" i="1" s="1"/>
  <c r="BI1136" i="1"/>
  <c r="BI1135" i="1"/>
  <c r="BG1136" i="1"/>
  <c r="BJ1136" i="1" s="1"/>
  <c r="BG1139" i="1"/>
  <c r="BJ1139" i="1" s="1"/>
  <c r="BI1138" i="1"/>
  <c r="BI1134" i="1"/>
  <c r="BG1127" i="1"/>
  <c r="BJ1127" i="1" s="1"/>
  <c r="BH1130" i="1"/>
  <c r="BK1130" i="1" s="1"/>
  <c r="BH1128" i="1"/>
  <c r="BK1128" i="1" s="1"/>
  <c r="BH1132" i="1"/>
  <c r="BK1132" i="1" s="1"/>
  <c r="BI1125" i="1"/>
  <c r="BI1132" i="1"/>
  <c r="BG1134" i="1"/>
  <c r="BJ1134" i="1" s="1"/>
  <c r="BH1124" i="1"/>
  <c r="BK1124" i="1" s="1"/>
  <c r="BH1137" i="1"/>
  <c r="BK1137" i="1" s="1"/>
  <c r="BH1131" i="1"/>
  <c r="BK1131" i="1" s="1"/>
  <c r="BI1124" i="1"/>
  <c r="BG1140" i="1"/>
  <c r="BJ1140" i="1" s="1"/>
  <c r="BI1137" i="1"/>
  <c r="BI1126" i="1"/>
  <c r="BG1135" i="1"/>
  <c r="BJ1135" i="1" s="1"/>
  <c r="BH1133" i="1"/>
  <c r="BK1133" i="1" s="1"/>
  <c r="BI1127" i="1"/>
  <c r="BH1140" i="1"/>
  <c r="BK1140" i="1" s="1"/>
  <c r="BI1133" i="1"/>
  <c r="BG1126" i="1"/>
  <c r="BJ1126" i="1" s="1"/>
  <c r="BE1148" i="1"/>
  <c r="BI1139" i="1"/>
  <c r="BH1129" i="1"/>
  <c r="BK1129" i="1" s="1"/>
  <c r="F1148" i="1"/>
  <c r="C1164" i="1"/>
  <c r="D1154" i="1"/>
  <c r="B1159" i="1"/>
  <c r="C1159" i="1"/>
  <c r="C1154" i="1"/>
  <c r="J1148" i="1"/>
  <c r="G1148" i="1"/>
  <c r="H1148" i="1"/>
  <c r="C1153" i="1"/>
  <c r="B1167" i="1"/>
  <c r="B1150" i="1"/>
  <c r="B1151" i="1" s="1"/>
  <c r="B1163" i="1"/>
  <c r="I1124" i="1"/>
  <c r="I1148" i="1" s="1"/>
  <c r="B1158" i="1"/>
  <c r="D1153" i="1"/>
  <c r="B1164" i="1"/>
  <c r="C1158" i="1"/>
  <c r="B1153" i="1"/>
  <c r="C1163" i="1"/>
  <c r="B1154" i="1"/>
  <c r="BK1123" i="1"/>
  <c r="BJ1124" i="1"/>
  <c r="AQ1139" i="1"/>
  <c r="AT1139" i="1" s="1"/>
  <c r="AP1139" i="1"/>
  <c r="AS1139" i="1" s="1"/>
  <c r="AR1139" i="1"/>
  <c r="AR1123" i="1"/>
  <c r="AN1148" i="1"/>
  <c r="AQ1123" i="1"/>
  <c r="AQ1135" i="1"/>
  <c r="AT1135" i="1" s="1"/>
  <c r="AP1135" i="1"/>
  <c r="AS1135" i="1" s="1"/>
  <c r="AR1135" i="1"/>
  <c r="AP1140" i="1"/>
  <c r="AS1140" i="1" s="1"/>
  <c r="AR1140" i="1"/>
  <c r="AQ1140" i="1"/>
  <c r="AT1140" i="1" s="1"/>
  <c r="AR1137" i="1"/>
  <c r="AP1137" i="1"/>
  <c r="AS1137" i="1" s="1"/>
  <c r="AQ1137" i="1"/>
  <c r="AT1137" i="1" s="1"/>
  <c r="AP1130" i="1"/>
  <c r="AS1130" i="1" s="1"/>
  <c r="AQ1130" i="1"/>
  <c r="AT1130" i="1" s="1"/>
  <c r="AR1130" i="1"/>
  <c r="AQ1126" i="1"/>
  <c r="AT1126" i="1" s="1"/>
  <c r="AR1126" i="1"/>
  <c r="AP1126" i="1"/>
  <c r="AS1126" i="1" s="1"/>
  <c r="AQ1134" i="1"/>
  <c r="AT1134" i="1" s="1"/>
  <c r="AP1134" i="1"/>
  <c r="AS1134" i="1" s="1"/>
  <c r="AR1134" i="1"/>
  <c r="AP1124" i="1"/>
  <c r="AR1124" i="1"/>
  <c r="AQ1124" i="1"/>
  <c r="AT1124" i="1" s="1"/>
  <c r="AQ1133" i="1"/>
  <c r="AT1133" i="1" s="1"/>
  <c r="AR1133" i="1"/>
  <c r="AP1133" i="1"/>
  <c r="AS1133" i="1" s="1"/>
  <c r="AR1141" i="1"/>
  <c r="AQ1141" i="1"/>
  <c r="AT1141" i="1" s="1"/>
  <c r="AP1141" i="1"/>
  <c r="AS1141" i="1" s="1"/>
  <c r="AP1125" i="1"/>
  <c r="AS1125" i="1" s="1"/>
  <c r="AQ1125" i="1"/>
  <c r="AT1125" i="1" s="1"/>
  <c r="AR1125" i="1"/>
  <c r="AP1136" i="1"/>
  <c r="AS1136" i="1" s="1"/>
  <c r="AR1136" i="1"/>
  <c r="AQ1136" i="1"/>
  <c r="AT1136" i="1" s="1"/>
  <c r="AQ1127" i="1"/>
  <c r="AT1127" i="1" s="1"/>
  <c r="AR1127" i="1"/>
  <c r="AP1127" i="1"/>
  <c r="AS1127" i="1" s="1"/>
  <c r="AR1132" i="1"/>
  <c r="AP1132" i="1"/>
  <c r="AS1132" i="1" s="1"/>
  <c r="AQ1132" i="1"/>
  <c r="AT1132" i="1" s="1"/>
  <c r="AP1129" i="1"/>
  <c r="AS1129" i="1" s="1"/>
  <c r="AQ1129" i="1"/>
  <c r="AT1129" i="1" s="1"/>
  <c r="AR1129" i="1"/>
  <c r="AR1138" i="1"/>
  <c r="AQ1138" i="1"/>
  <c r="AT1138" i="1" s="1"/>
  <c r="AP1138" i="1"/>
  <c r="AS1138" i="1" s="1"/>
  <c r="AR1131" i="1"/>
  <c r="AP1131" i="1"/>
  <c r="AS1131" i="1" s="1"/>
  <c r="AQ1131" i="1"/>
  <c r="AT1131" i="1" s="1"/>
  <c r="AR1128" i="1"/>
  <c r="AQ1128" i="1"/>
  <c r="AT1128" i="1" s="1"/>
  <c r="AP1128" i="1"/>
  <c r="AS1128" i="1" s="1"/>
  <c r="BT1124" i="1"/>
  <c r="BW1124" i="1" s="1"/>
  <c r="BS1124" i="1"/>
  <c r="BU1124" i="1"/>
  <c r="BU1135" i="1"/>
  <c r="BT1135" i="1"/>
  <c r="BW1135" i="1" s="1"/>
  <c r="BS1135" i="1"/>
  <c r="BV1135" i="1" s="1"/>
  <c r="BS1137" i="1"/>
  <c r="BV1137" i="1" s="1"/>
  <c r="BT1137" i="1"/>
  <c r="BW1137" i="1" s="1"/>
  <c r="BU1137" i="1"/>
  <c r="BS1128" i="1"/>
  <c r="BV1128" i="1" s="1"/>
  <c r="BT1128" i="1"/>
  <c r="BW1128" i="1" s="1"/>
  <c r="BU1128" i="1"/>
  <c r="BT1139" i="1"/>
  <c r="BW1139" i="1" s="1"/>
  <c r="BS1139" i="1"/>
  <c r="BV1139" i="1" s="1"/>
  <c r="BU1139" i="1"/>
  <c r="BS1134" i="1"/>
  <c r="BV1134" i="1" s="1"/>
  <c r="BT1134" i="1"/>
  <c r="BW1134" i="1" s="1"/>
  <c r="BU1134" i="1"/>
  <c r="BS1129" i="1"/>
  <c r="BV1129" i="1" s="1"/>
  <c r="BT1129" i="1"/>
  <c r="BW1129" i="1" s="1"/>
  <c r="BU1129" i="1"/>
  <c r="BU1126" i="1"/>
  <c r="BT1126" i="1"/>
  <c r="BW1126" i="1" s="1"/>
  <c r="BS1126" i="1"/>
  <c r="BV1126" i="1" s="1"/>
  <c r="BS1130" i="1"/>
  <c r="BV1130" i="1" s="1"/>
  <c r="BT1130" i="1"/>
  <c r="BW1130" i="1" s="1"/>
  <c r="BU1130" i="1"/>
  <c r="BU1131" i="1"/>
  <c r="BS1131" i="1"/>
  <c r="BV1131" i="1" s="1"/>
  <c r="BT1131" i="1"/>
  <c r="BW1131" i="1" s="1"/>
  <c r="BS1132" i="1"/>
  <c r="BV1132" i="1" s="1"/>
  <c r="BT1132" i="1"/>
  <c r="BW1132" i="1" s="1"/>
  <c r="BU1132" i="1"/>
  <c r="BS1133" i="1"/>
  <c r="BV1133" i="1" s="1"/>
  <c r="BT1133" i="1"/>
  <c r="BW1133" i="1" s="1"/>
  <c r="BU1133" i="1"/>
  <c r="BS1127" i="1"/>
  <c r="BV1127" i="1" s="1"/>
  <c r="BT1127" i="1"/>
  <c r="BW1127" i="1" s="1"/>
  <c r="BU1127" i="1"/>
  <c r="BS1138" i="1"/>
  <c r="BV1138" i="1" s="1"/>
  <c r="BU1138" i="1"/>
  <c r="BT1138" i="1"/>
  <c r="BW1138" i="1" s="1"/>
  <c r="BU1123" i="1"/>
  <c r="BT1123" i="1"/>
  <c r="BQ1148" i="1"/>
  <c r="BU1136" i="1"/>
  <c r="BS1136" i="1"/>
  <c r="BV1136" i="1" s="1"/>
  <c r="BT1136" i="1"/>
  <c r="BW1136" i="1" s="1"/>
  <c r="BT1125" i="1"/>
  <c r="BW1125" i="1" s="1"/>
  <c r="BU1125" i="1"/>
  <c r="BS1125" i="1"/>
  <c r="BV1125" i="1" s="1"/>
  <c r="CB1154" i="1" l="1"/>
  <c r="CI1148" i="1"/>
  <c r="CA1159" i="1"/>
  <c r="CH1148" i="1"/>
  <c r="CA1167" i="1"/>
  <c r="CA1164" i="1"/>
  <c r="CA1154" i="1"/>
  <c r="CA1158" i="1"/>
  <c r="CA1163" i="1"/>
  <c r="CC1153" i="1"/>
  <c r="CB1158" i="1"/>
  <c r="CB1153" i="1"/>
  <c r="CB1164" i="1"/>
  <c r="CF1148" i="1"/>
  <c r="CG1148" i="1"/>
  <c r="CB1163" i="1"/>
  <c r="CE1148" i="1"/>
  <c r="CA1153" i="1"/>
  <c r="CA1150" i="1"/>
  <c r="CA1151" i="1" s="1"/>
  <c r="CC1154" i="1"/>
  <c r="CB1159" i="1"/>
  <c r="BH1148" i="1"/>
  <c r="BC1167" i="1"/>
  <c r="BC1154" i="1"/>
  <c r="BE1153" i="1"/>
  <c r="BG1148" i="1"/>
  <c r="BC1163" i="1"/>
  <c r="BD1153" i="1"/>
  <c r="BC1153" i="1"/>
  <c r="BD1159" i="1"/>
  <c r="BD1164" i="1"/>
  <c r="BD1158" i="1"/>
  <c r="BK1148" i="1"/>
  <c r="BJ1148" i="1"/>
  <c r="BC1164" i="1"/>
  <c r="BD1154" i="1"/>
  <c r="BD1163" i="1"/>
  <c r="BC1159" i="1"/>
  <c r="BC1158" i="1"/>
  <c r="BE1154" i="1"/>
  <c r="BI1148" i="1"/>
  <c r="BC1150" i="1"/>
  <c r="BC1151" i="1" s="1"/>
  <c r="G1154" i="1"/>
  <c r="G1159" i="1"/>
  <c r="B1169" i="1" s="1"/>
  <c r="G1164" i="1"/>
  <c r="C1169" i="1" s="1"/>
  <c r="AL1167" i="1"/>
  <c r="AL1150" i="1"/>
  <c r="AL1151" i="1" s="1"/>
  <c r="AR1148" i="1"/>
  <c r="AN1153" i="1"/>
  <c r="AP1148" i="1"/>
  <c r="AM1163" i="1"/>
  <c r="AS1124" i="1"/>
  <c r="AS1148" i="1" s="1"/>
  <c r="AL1158" i="1"/>
  <c r="AL1163" i="1"/>
  <c r="AL1153" i="1"/>
  <c r="AM1158" i="1"/>
  <c r="AQ1148" i="1"/>
  <c r="AM1154" i="1"/>
  <c r="AM1159" i="1"/>
  <c r="AL1164" i="1"/>
  <c r="AT1123" i="1"/>
  <c r="AT1148" i="1" s="1"/>
  <c r="AL1154" i="1"/>
  <c r="AN1154" i="1"/>
  <c r="AM1164" i="1"/>
  <c r="AM1153" i="1"/>
  <c r="AL1159" i="1"/>
  <c r="BT1148" i="1"/>
  <c r="BP1154" i="1"/>
  <c r="BQ1154" i="1"/>
  <c r="BW1123" i="1"/>
  <c r="BW1148" i="1" s="1"/>
  <c r="BO1154" i="1"/>
  <c r="BP1159" i="1"/>
  <c r="BP1158" i="1"/>
  <c r="BO1164" i="1"/>
  <c r="BP1164" i="1"/>
  <c r="BP1153" i="1"/>
  <c r="BV1124" i="1"/>
  <c r="BV1148" i="1" s="1"/>
  <c r="BP1163" i="1"/>
  <c r="BO1153" i="1"/>
  <c r="BQ1153" i="1"/>
  <c r="BS1148" i="1"/>
  <c r="BO1158" i="1"/>
  <c r="BO1163" i="1"/>
  <c r="BO1167" i="1"/>
  <c r="BU1148" i="1"/>
  <c r="BO1150" i="1"/>
  <c r="BO1151" i="1" s="1"/>
  <c r="BO1159" i="1"/>
  <c r="CF1159" i="1" l="1"/>
  <c r="CA1169" i="1" s="1"/>
  <c r="CF1164" i="1"/>
  <c r="CB1169" i="1" s="1"/>
  <c r="CE1191" i="1" s="1"/>
  <c r="CH1191" i="1" s="1"/>
  <c r="CF1154" i="1"/>
  <c r="BH1154" i="1"/>
  <c r="BH1164" i="1"/>
  <c r="BD1169" i="1" s="1"/>
  <c r="BG1190" i="1" s="1"/>
  <c r="BJ1190" i="1" s="1"/>
  <c r="BH1159" i="1"/>
  <c r="BC1169" i="1" s="1"/>
  <c r="D1177" i="1"/>
  <c r="H1177" i="1" s="1"/>
  <c r="D1186" i="1"/>
  <c r="G1186" i="1" s="1"/>
  <c r="J1186" i="1" s="1"/>
  <c r="D1178" i="1"/>
  <c r="F1178" i="1" s="1"/>
  <c r="I1178" i="1" s="1"/>
  <c r="D1190" i="1"/>
  <c r="F1190" i="1" s="1"/>
  <c r="I1190" i="1" s="1"/>
  <c r="D1182" i="1"/>
  <c r="G1182" i="1" s="1"/>
  <c r="J1182" i="1" s="1"/>
  <c r="D1193" i="1"/>
  <c r="G1193" i="1" s="1"/>
  <c r="J1193" i="1" s="1"/>
  <c r="D1189" i="1"/>
  <c r="H1189" i="1" s="1"/>
  <c r="D1185" i="1"/>
  <c r="G1185" i="1" s="1"/>
  <c r="J1185" i="1" s="1"/>
  <c r="D1181" i="1"/>
  <c r="G1181" i="1" s="1"/>
  <c r="J1181" i="1" s="1"/>
  <c r="D1173" i="1"/>
  <c r="F1173" i="1" s="1"/>
  <c r="D1192" i="1"/>
  <c r="G1192" i="1" s="1"/>
  <c r="J1192" i="1" s="1"/>
  <c r="D1188" i="1"/>
  <c r="G1188" i="1" s="1"/>
  <c r="J1188" i="1" s="1"/>
  <c r="D1184" i="1"/>
  <c r="F1184" i="1" s="1"/>
  <c r="I1184" i="1" s="1"/>
  <c r="D1180" i="1"/>
  <c r="G1180" i="1" s="1"/>
  <c r="J1180" i="1" s="1"/>
  <c r="D1176" i="1"/>
  <c r="H1176" i="1" s="1"/>
  <c r="D1172" i="1"/>
  <c r="H1172" i="1" s="1"/>
  <c r="D1191" i="1"/>
  <c r="H1191" i="1" s="1"/>
  <c r="D1187" i="1"/>
  <c r="G1187" i="1" s="1"/>
  <c r="J1187" i="1" s="1"/>
  <c r="D1183" i="1"/>
  <c r="G1183" i="1" s="1"/>
  <c r="J1183" i="1" s="1"/>
  <c r="D1179" i="1"/>
  <c r="G1179" i="1" s="1"/>
  <c r="J1179" i="1" s="1"/>
  <c r="D1174" i="1"/>
  <c r="G1174" i="1" s="1"/>
  <c r="J1174" i="1" s="1"/>
  <c r="D1175" i="1"/>
  <c r="H1175" i="1" s="1"/>
  <c r="AQ1164" i="1"/>
  <c r="AM1169" i="1" s="1"/>
  <c r="AQ1159" i="1"/>
  <c r="AL1169" i="1" s="1"/>
  <c r="AQ1154" i="1"/>
  <c r="BT1164" i="1"/>
  <c r="BP1169" i="1" s="1"/>
  <c r="BT1159" i="1"/>
  <c r="BO1169" i="1" s="1"/>
  <c r="BT1154" i="1"/>
  <c r="CC1176" i="1" l="1"/>
  <c r="CG1176" i="1" s="1"/>
  <c r="CC1174" i="1"/>
  <c r="CG1174" i="1" s="1"/>
  <c r="CC1175" i="1"/>
  <c r="CG1175" i="1" s="1"/>
  <c r="CE1192" i="1"/>
  <c r="CH1192" i="1" s="1"/>
  <c r="CC1183" i="1"/>
  <c r="CF1183" i="1" s="1"/>
  <c r="CI1183" i="1" s="1"/>
  <c r="CC1184" i="1"/>
  <c r="CE1184" i="1" s="1"/>
  <c r="CH1184" i="1" s="1"/>
  <c r="CC1182" i="1"/>
  <c r="CE1182" i="1" s="1"/>
  <c r="CH1182" i="1" s="1"/>
  <c r="CC1180" i="1"/>
  <c r="CE1180" i="1" s="1"/>
  <c r="CH1180" i="1" s="1"/>
  <c r="CF1188" i="1"/>
  <c r="CI1188" i="1" s="1"/>
  <c r="CF1189" i="1"/>
  <c r="CI1189" i="1" s="1"/>
  <c r="CC1181" i="1"/>
  <c r="CF1181" i="1" s="1"/>
  <c r="CI1181" i="1" s="1"/>
  <c r="CC1177" i="1"/>
  <c r="CG1177" i="1" s="1"/>
  <c r="CF1191" i="1"/>
  <c r="CI1191" i="1" s="1"/>
  <c r="CF1192" i="1"/>
  <c r="CI1192" i="1" s="1"/>
  <c r="CC1186" i="1"/>
  <c r="CG1186" i="1" s="1"/>
  <c r="CC1179" i="1"/>
  <c r="CE1179" i="1" s="1"/>
  <c r="CH1179" i="1" s="1"/>
  <c r="CE1188" i="1"/>
  <c r="CH1188" i="1" s="1"/>
  <c r="CF1190" i="1"/>
  <c r="CI1190" i="1" s="1"/>
  <c r="CC1185" i="1"/>
  <c r="CF1185" i="1" s="1"/>
  <c r="CI1185" i="1" s="1"/>
  <c r="CC1178" i="1"/>
  <c r="CE1178" i="1" s="1"/>
  <c r="CH1178" i="1" s="1"/>
  <c r="CF1193" i="1"/>
  <c r="CI1193" i="1" s="1"/>
  <c r="CC1187" i="1"/>
  <c r="CE1187" i="1" s="1"/>
  <c r="CH1187" i="1" s="1"/>
  <c r="CE1193" i="1"/>
  <c r="CH1193" i="1" s="1"/>
  <c r="CC1172" i="1"/>
  <c r="CF1172" i="1" s="1"/>
  <c r="CI1172" i="1" s="1"/>
  <c r="CE1190" i="1"/>
  <c r="CH1190" i="1" s="1"/>
  <c r="CE1189" i="1"/>
  <c r="CH1189" i="1" s="1"/>
  <c r="CC1173" i="1"/>
  <c r="CF1173" i="1" s="1"/>
  <c r="CI1173" i="1" s="1"/>
  <c r="BE1176" i="1"/>
  <c r="BG1176" i="1" s="1"/>
  <c r="BJ1176" i="1" s="1"/>
  <c r="BE1177" i="1"/>
  <c r="BH1177" i="1" s="1"/>
  <c r="BK1177" i="1" s="1"/>
  <c r="BG1191" i="1"/>
  <c r="BJ1191" i="1" s="1"/>
  <c r="BG1192" i="1"/>
  <c r="BJ1192" i="1" s="1"/>
  <c r="BE1182" i="1"/>
  <c r="BG1182" i="1" s="1"/>
  <c r="BJ1182" i="1" s="1"/>
  <c r="CE1176" i="1"/>
  <c r="CH1176" i="1" s="1"/>
  <c r="BE1181" i="1"/>
  <c r="BI1181" i="1" s="1"/>
  <c r="BE1175" i="1"/>
  <c r="BI1175" i="1" s="1"/>
  <c r="BH1190" i="1"/>
  <c r="BK1190" i="1" s="1"/>
  <c r="BG1193" i="1"/>
  <c r="BJ1193" i="1" s="1"/>
  <c r="BE1180" i="1"/>
  <c r="BH1180" i="1" s="1"/>
  <c r="BK1180" i="1" s="1"/>
  <c r="BE1184" i="1"/>
  <c r="BH1184" i="1" s="1"/>
  <c r="BK1184" i="1" s="1"/>
  <c r="BE1189" i="1"/>
  <c r="BI1189" i="1" s="1"/>
  <c r="BE1186" i="1"/>
  <c r="BH1186" i="1" s="1"/>
  <c r="BK1186" i="1" s="1"/>
  <c r="BE1183" i="1"/>
  <c r="BI1183" i="1" s="1"/>
  <c r="BE1174" i="1"/>
  <c r="BH1174" i="1" s="1"/>
  <c r="BK1174" i="1" s="1"/>
  <c r="BE1188" i="1"/>
  <c r="BH1188" i="1" s="1"/>
  <c r="BK1188" i="1" s="1"/>
  <c r="BH1191" i="1"/>
  <c r="BK1191" i="1" s="1"/>
  <c r="BE1178" i="1"/>
  <c r="BI1178" i="1" s="1"/>
  <c r="BE1185" i="1"/>
  <c r="BH1185" i="1" s="1"/>
  <c r="BK1185" i="1" s="1"/>
  <c r="BE1172" i="1"/>
  <c r="BH1172" i="1" s="1"/>
  <c r="BK1172" i="1" s="1"/>
  <c r="BE1187" i="1"/>
  <c r="BH1187" i="1" s="1"/>
  <c r="BK1187" i="1" s="1"/>
  <c r="BE1179" i="1"/>
  <c r="BH1179" i="1" s="1"/>
  <c r="BK1179" i="1" s="1"/>
  <c r="BH1193" i="1"/>
  <c r="BK1193" i="1" s="1"/>
  <c r="BH1192" i="1"/>
  <c r="BK1192" i="1" s="1"/>
  <c r="BE1173" i="1"/>
  <c r="BG1173" i="1" s="1"/>
  <c r="BJ1173" i="1" s="1"/>
  <c r="F1177" i="1"/>
  <c r="I1177" i="1" s="1"/>
  <c r="BQ1174" i="1"/>
  <c r="BT1174" i="1" s="1"/>
  <c r="BW1174" i="1" s="1"/>
  <c r="G1177" i="1"/>
  <c r="J1177" i="1" s="1"/>
  <c r="G1184" i="1"/>
  <c r="J1184" i="1" s="1"/>
  <c r="G1191" i="1"/>
  <c r="J1191" i="1" s="1"/>
  <c r="F1189" i="1"/>
  <c r="I1189" i="1" s="1"/>
  <c r="F1188" i="1"/>
  <c r="I1188" i="1" s="1"/>
  <c r="H1186" i="1"/>
  <c r="G1190" i="1"/>
  <c r="J1190" i="1" s="1"/>
  <c r="F1185" i="1"/>
  <c r="I1185" i="1" s="1"/>
  <c r="H1190" i="1"/>
  <c r="G1172" i="1"/>
  <c r="J1172" i="1" s="1"/>
  <c r="F1193" i="1"/>
  <c r="I1193" i="1" s="1"/>
  <c r="G1175" i="1"/>
  <c r="J1175" i="1" s="1"/>
  <c r="G1173" i="1"/>
  <c r="J1173" i="1" s="1"/>
  <c r="F1181" i="1"/>
  <c r="I1181" i="1" s="1"/>
  <c r="H1174" i="1"/>
  <c r="F1180" i="1"/>
  <c r="I1180" i="1" s="1"/>
  <c r="F1182" i="1"/>
  <c r="I1182" i="1" s="1"/>
  <c r="F1179" i="1"/>
  <c r="I1179" i="1" s="1"/>
  <c r="H1184" i="1"/>
  <c r="H1187" i="1"/>
  <c r="H1185" i="1"/>
  <c r="H1193" i="1"/>
  <c r="H1188" i="1"/>
  <c r="F1175" i="1"/>
  <c r="I1175" i="1" s="1"/>
  <c r="F1186" i="1"/>
  <c r="I1186" i="1" s="1"/>
  <c r="H1179" i="1"/>
  <c r="H1173" i="1"/>
  <c r="H1180" i="1"/>
  <c r="H1183" i="1"/>
  <c r="H1178" i="1"/>
  <c r="G1178" i="1"/>
  <c r="J1178" i="1" s="1"/>
  <c r="F1187" i="1"/>
  <c r="I1187" i="1" s="1"/>
  <c r="H1181" i="1"/>
  <c r="F1191" i="1"/>
  <c r="I1191" i="1" s="1"/>
  <c r="H1182" i="1"/>
  <c r="F1174" i="1"/>
  <c r="I1174" i="1" s="1"/>
  <c r="D1197" i="1"/>
  <c r="F1192" i="1"/>
  <c r="I1192" i="1" s="1"/>
  <c r="G1189" i="1"/>
  <c r="J1189" i="1" s="1"/>
  <c r="F1183" i="1"/>
  <c r="I1183" i="1" s="1"/>
  <c r="F1176" i="1"/>
  <c r="I1176" i="1" s="1"/>
  <c r="G1176" i="1"/>
  <c r="J1176" i="1" s="1"/>
  <c r="H1192" i="1"/>
  <c r="BS1192" i="1"/>
  <c r="BV1192" i="1" s="1"/>
  <c r="BS1191" i="1"/>
  <c r="BV1191" i="1" s="1"/>
  <c r="AQ1192" i="1"/>
  <c r="AT1192" i="1" s="1"/>
  <c r="AQ1191" i="1"/>
  <c r="AT1191" i="1" s="1"/>
  <c r="AQ1193" i="1"/>
  <c r="AT1193" i="1" s="1"/>
  <c r="AN1183" i="1"/>
  <c r="AN1176" i="1"/>
  <c r="AP1192" i="1"/>
  <c r="AS1192" i="1" s="1"/>
  <c r="AN1185" i="1"/>
  <c r="AN1178" i="1"/>
  <c r="AN1180" i="1"/>
  <c r="AN1189" i="1"/>
  <c r="AN1175" i="1"/>
  <c r="AN1184" i="1"/>
  <c r="AP1193" i="1"/>
  <c r="AS1193" i="1" s="1"/>
  <c r="AN1179" i="1"/>
  <c r="AN1173" i="1"/>
  <c r="AN1188" i="1"/>
  <c r="AN1181" i="1"/>
  <c r="AN1174" i="1"/>
  <c r="AN1190" i="1"/>
  <c r="AN1187" i="1"/>
  <c r="AN1172" i="1"/>
  <c r="AN1182" i="1"/>
  <c r="AP1191" i="1"/>
  <c r="AS1191" i="1" s="1"/>
  <c r="AN1177" i="1"/>
  <c r="AN1186" i="1"/>
  <c r="BS1193" i="1"/>
  <c r="BV1193" i="1" s="1"/>
  <c r="BQ1188" i="1"/>
  <c r="BS1188" i="1" s="1"/>
  <c r="BV1188" i="1" s="1"/>
  <c r="BQ1183" i="1"/>
  <c r="BT1183" i="1" s="1"/>
  <c r="BW1183" i="1" s="1"/>
  <c r="BQ1180" i="1"/>
  <c r="BS1180" i="1" s="1"/>
  <c r="BV1180" i="1" s="1"/>
  <c r="BQ1179" i="1"/>
  <c r="BT1179" i="1" s="1"/>
  <c r="BW1179" i="1" s="1"/>
  <c r="BQ1176" i="1"/>
  <c r="BT1176" i="1" s="1"/>
  <c r="BW1176" i="1" s="1"/>
  <c r="BS1189" i="1"/>
  <c r="BV1189" i="1" s="1"/>
  <c r="BQ1177" i="1"/>
  <c r="BU1177" i="1" s="1"/>
  <c r="BQ1175" i="1"/>
  <c r="BS1175" i="1" s="1"/>
  <c r="BV1175" i="1" s="1"/>
  <c r="BS1190" i="1"/>
  <c r="BV1190" i="1" s="1"/>
  <c r="BQ1187" i="1"/>
  <c r="BT1187" i="1" s="1"/>
  <c r="BW1187" i="1" s="1"/>
  <c r="BT1191" i="1"/>
  <c r="BW1191" i="1" s="1"/>
  <c r="BT1190" i="1"/>
  <c r="BW1190" i="1" s="1"/>
  <c r="BT1189" i="1"/>
  <c r="BW1189" i="1" s="1"/>
  <c r="BT1192" i="1"/>
  <c r="BW1192" i="1" s="1"/>
  <c r="BT1193" i="1"/>
  <c r="BW1193" i="1" s="1"/>
  <c r="BQ1184" i="1"/>
  <c r="BQ1181" i="1"/>
  <c r="BQ1173" i="1"/>
  <c r="BQ1182" i="1"/>
  <c r="BQ1186" i="1"/>
  <c r="BQ1172" i="1"/>
  <c r="BQ1178" i="1"/>
  <c r="BQ1185" i="1"/>
  <c r="I1173" i="1"/>
  <c r="CF1176" i="1" l="1"/>
  <c r="CI1176" i="1" s="1"/>
  <c r="CG1187" i="1"/>
  <c r="CG1180" i="1"/>
  <c r="CF1175" i="1"/>
  <c r="CI1175" i="1" s="1"/>
  <c r="CF1180" i="1"/>
  <c r="CI1180" i="1" s="1"/>
  <c r="CE1175" i="1"/>
  <c r="CH1175" i="1" s="1"/>
  <c r="CF1174" i="1"/>
  <c r="CI1174" i="1" s="1"/>
  <c r="CE1174" i="1"/>
  <c r="CH1174" i="1" s="1"/>
  <c r="CC1197" i="1"/>
  <c r="CF1182" i="1"/>
  <c r="CI1182" i="1" s="1"/>
  <c r="CG1182" i="1"/>
  <c r="CG1184" i="1"/>
  <c r="CF1184" i="1"/>
  <c r="CI1184" i="1" s="1"/>
  <c r="CF1186" i="1"/>
  <c r="CI1186" i="1" s="1"/>
  <c r="CF1178" i="1"/>
  <c r="CI1178" i="1" s="1"/>
  <c r="CG1183" i="1"/>
  <c r="CE1183" i="1"/>
  <c r="CH1183" i="1" s="1"/>
  <c r="CF1187" i="1"/>
  <c r="CI1187" i="1" s="1"/>
  <c r="CE1177" i="1"/>
  <c r="CH1177" i="1" s="1"/>
  <c r="CG1179" i="1"/>
  <c r="CG1178" i="1"/>
  <c r="CF1177" i="1"/>
  <c r="CI1177" i="1" s="1"/>
  <c r="CF1179" i="1"/>
  <c r="CI1179" i="1" s="1"/>
  <c r="CG1172" i="1"/>
  <c r="CE1185" i="1"/>
  <c r="CH1185" i="1" s="1"/>
  <c r="CE1186" i="1"/>
  <c r="CH1186" i="1" s="1"/>
  <c r="CG1181" i="1"/>
  <c r="CG1185" i="1"/>
  <c r="CE1173" i="1"/>
  <c r="CH1173" i="1" s="1"/>
  <c r="CE1181" i="1"/>
  <c r="CH1181" i="1" s="1"/>
  <c r="CG1173" i="1"/>
  <c r="BI1176" i="1"/>
  <c r="BG1180" i="1"/>
  <c r="BJ1180" i="1" s="1"/>
  <c r="BG1175" i="1"/>
  <c r="BJ1175" i="1" s="1"/>
  <c r="BH1176" i="1"/>
  <c r="BK1176" i="1" s="1"/>
  <c r="BI1177" i="1"/>
  <c r="BG1187" i="1"/>
  <c r="BJ1187" i="1" s="1"/>
  <c r="BI1173" i="1"/>
  <c r="BI1184" i="1"/>
  <c r="BG1189" i="1"/>
  <c r="BJ1189" i="1" s="1"/>
  <c r="BH1181" i="1"/>
  <c r="BK1181" i="1" s="1"/>
  <c r="BI1180" i="1"/>
  <c r="BG1177" i="1"/>
  <c r="BJ1177" i="1" s="1"/>
  <c r="BI1182" i="1"/>
  <c r="BH1182" i="1"/>
  <c r="BK1182" i="1" s="1"/>
  <c r="BH1175" i="1"/>
  <c r="BK1175" i="1" s="1"/>
  <c r="BG1181" i="1"/>
  <c r="BJ1181" i="1" s="1"/>
  <c r="BH1178" i="1"/>
  <c r="BK1178" i="1" s="1"/>
  <c r="BG1178" i="1"/>
  <c r="BJ1178" i="1" s="1"/>
  <c r="BG1184" i="1"/>
  <c r="BJ1184" i="1" s="1"/>
  <c r="BH1189" i="1"/>
  <c r="BK1189" i="1" s="1"/>
  <c r="BI1179" i="1"/>
  <c r="BI1186" i="1"/>
  <c r="BG1183" i="1"/>
  <c r="BJ1183" i="1" s="1"/>
  <c r="BG1186" i="1"/>
  <c r="BJ1186" i="1" s="1"/>
  <c r="BH1173" i="1"/>
  <c r="BK1173" i="1" s="1"/>
  <c r="BG1174" i="1"/>
  <c r="BJ1174" i="1" s="1"/>
  <c r="BI1174" i="1"/>
  <c r="BH1183" i="1"/>
  <c r="BK1183" i="1" s="1"/>
  <c r="BI1188" i="1"/>
  <c r="BG1185" i="1"/>
  <c r="BJ1185" i="1" s="1"/>
  <c r="BI1185" i="1"/>
  <c r="BI1187" i="1"/>
  <c r="BG1179" i="1"/>
  <c r="BJ1179" i="1" s="1"/>
  <c r="BG1188" i="1"/>
  <c r="BJ1188" i="1" s="1"/>
  <c r="BE1197" i="1"/>
  <c r="BI1172" i="1"/>
  <c r="BU1187" i="1"/>
  <c r="BS1174" i="1"/>
  <c r="BV1174" i="1" s="1"/>
  <c r="BS1183" i="1"/>
  <c r="BV1183" i="1" s="1"/>
  <c r="BU1174" i="1"/>
  <c r="B1199" i="1"/>
  <c r="B1200" i="1" s="1"/>
  <c r="B1216" i="1"/>
  <c r="B1213" i="1"/>
  <c r="C1208" i="1"/>
  <c r="C1212" i="1"/>
  <c r="B1208" i="1"/>
  <c r="I1197" i="1"/>
  <c r="G1197" i="1"/>
  <c r="B1207" i="1"/>
  <c r="D1202" i="1"/>
  <c r="F1197" i="1"/>
  <c r="C1203" i="1"/>
  <c r="H1197" i="1"/>
  <c r="C1202" i="1"/>
  <c r="B1203" i="1"/>
  <c r="C1213" i="1"/>
  <c r="B1212" i="1"/>
  <c r="J1197" i="1"/>
  <c r="C1207" i="1"/>
  <c r="D1203" i="1"/>
  <c r="B1202" i="1"/>
  <c r="BS1179" i="1"/>
  <c r="BV1179" i="1" s="1"/>
  <c r="BU1188" i="1"/>
  <c r="BS1176" i="1"/>
  <c r="BV1176" i="1" s="1"/>
  <c r="BU1183" i="1"/>
  <c r="BU1179" i="1"/>
  <c r="AR1190" i="1"/>
  <c r="AQ1190" i="1"/>
  <c r="AT1190" i="1" s="1"/>
  <c r="AP1190" i="1"/>
  <c r="AS1190" i="1" s="1"/>
  <c r="AQ1175" i="1"/>
  <c r="AT1175" i="1" s="1"/>
  <c r="AR1175" i="1"/>
  <c r="AP1175" i="1"/>
  <c r="AS1175" i="1" s="1"/>
  <c r="AR1185" i="1"/>
  <c r="AQ1185" i="1"/>
  <c r="AT1185" i="1" s="1"/>
  <c r="AP1185" i="1"/>
  <c r="AS1185" i="1" s="1"/>
  <c r="AQ1174" i="1"/>
  <c r="AT1174" i="1" s="1"/>
  <c r="AP1174" i="1"/>
  <c r="AS1174" i="1" s="1"/>
  <c r="AR1174" i="1"/>
  <c r="BU1175" i="1"/>
  <c r="BS1177" i="1"/>
  <c r="BV1177" i="1" s="1"/>
  <c r="BT1188" i="1"/>
  <c r="BW1188" i="1" s="1"/>
  <c r="AR1177" i="1"/>
  <c r="AP1177" i="1"/>
  <c r="AS1177" i="1" s="1"/>
  <c r="AQ1177" i="1"/>
  <c r="AT1177" i="1" s="1"/>
  <c r="AP1187" i="1"/>
  <c r="AS1187" i="1" s="1"/>
  <c r="AR1187" i="1"/>
  <c r="AQ1187" i="1"/>
  <c r="AT1187" i="1" s="1"/>
  <c r="AP1188" i="1"/>
  <c r="AS1188" i="1" s="1"/>
  <c r="AQ1188" i="1"/>
  <c r="AT1188" i="1" s="1"/>
  <c r="AR1188" i="1"/>
  <c r="AQ1184" i="1"/>
  <c r="AT1184" i="1" s="1"/>
  <c r="AR1184" i="1"/>
  <c r="AP1184" i="1"/>
  <c r="AS1184" i="1" s="1"/>
  <c r="AP1178" i="1"/>
  <c r="AS1178" i="1" s="1"/>
  <c r="AR1178" i="1"/>
  <c r="AQ1178" i="1"/>
  <c r="AT1178" i="1" s="1"/>
  <c r="AQ1183" i="1"/>
  <c r="AT1183" i="1" s="1"/>
  <c r="AP1183" i="1"/>
  <c r="AS1183" i="1" s="1"/>
  <c r="AR1183" i="1"/>
  <c r="AR1173" i="1"/>
  <c r="AQ1173" i="1"/>
  <c r="AT1173" i="1" s="1"/>
  <c r="AP1173" i="1"/>
  <c r="BU1176" i="1"/>
  <c r="AP1182" i="1"/>
  <c r="AS1182" i="1" s="1"/>
  <c r="AR1182" i="1"/>
  <c r="AQ1182" i="1"/>
  <c r="AT1182" i="1" s="1"/>
  <c r="AR1179" i="1"/>
  <c r="AQ1179" i="1"/>
  <c r="AT1179" i="1" s="1"/>
  <c r="AP1179" i="1"/>
  <c r="AS1179" i="1" s="1"/>
  <c r="AP1189" i="1"/>
  <c r="AS1189" i="1" s="1"/>
  <c r="AR1189" i="1"/>
  <c r="AQ1189" i="1"/>
  <c r="AT1189" i="1" s="1"/>
  <c r="BT1175" i="1"/>
  <c r="BW1175" i="1" s="1"/>
  <c r="AP1186" i="1"/>
  <c r="AS1186" i="1" s="1"/>
  <c r="AR1186" i="1"/>
  <c r="AQ1186" i="1"/>
  <c r="AT1186" i="1" s="1"/>
  <c r="AQ1172" i="1"/>
  <c r="AR1172" i="1"/>
  <c r="AN1197" i="1"/>
  <c r="AP1181" i="1"/>
  <c r="AS1181" i="1" s="1"/>
  <c r="AR1181" i="1"/>
  <c r="AQ1181" i="1"/>
  <c r="AT1181" i="1" s="1"/>
  <c r="AR1180" i="1"/>
  <c r="AQ1180" i="1"/>
  <c r="AT1180" i="1" s="1"/>
  <c r="AP1180" i="1"/>
  <c r="AS1180" i="1" s="1"/>
  <c r="AR1176" i="1"/>
  <c r="AQ1176" i="1"/>
  <c r="AT1176" i="1" s="1"/>
  <c r="AP1176" i="1"/>
  <c r="AS1176" i="1" s="1"/>
  <c r="BT1177" i="1"/>
  <c r="BW1177" i="1" s="1"/>
  <c r="BT1180" i="1"/>
  <c r="BW1180" i="1" s="1"/>
  <c r="BS1187" i="1"/>
  <c r="BV1187" i="1" s="1"/>
  <c r="BU1180" i="1"/>
  <c r="BT1185" i="1"/>
  <c r="BW1185" i="1" s="1"/>
  <c r="BS1185" i="1"/>
  <c r="BV1185" i="1" s="1"/>
  <c r="BU1185" i="1"/>
  <c r="BT1182" i="1"/>
  <c r="BW1182" i="1" s="1"/>
  <c r="BS1182" i="1"/>
  <c r="BV1182" i="1" s="1"/>
  <c r="BU1182" i="1"/>
  <c r="BS1181" i="1"/>
  <c r="BV1181" i="1" s="1"/>
  <c r="BU1181" i="1"/>
  <c r="BT1181" i="1"/>
  <c r="BW1181" i="1" s="1"/>
  <c r="BU1178" i="1"/>
  <c r="BT1178" i="1"/>
  <c r="BW1178" i="1" s="1"/>
  <c r="BS1178" i="1"/>
  <c r="BV1178" i="1" s="1"/>
  <c r="BU1184" i="1"/>
  <c r="BS1184" i="1"/>
  <c r="BV1184" i="1" s="1"/>
  <c r="BT1184" i="1"/>
  <c r="BW1184" i="1" s="1"/>
  <c r="BT1172" i="1"/>
  <c r="BU1172" i="1"/>
  <c r="BQ1197" i="1"/>
  <c r="BU1186" i="1"/>
  <c r="BT1186" i="1"/>
  <c r="BW1186" i="1" s="1"/>
  <c r="BS1186" i="1"/>
  <c r="BV1186" i="1" s="1"/>
  <c r="BS1173" i="1"/>
  <c r="BU1173" i="1"/>
  <c r="BT1173" i="1"/>
  <c r="BW1173" i="1" s="1"/>
  <c r="CI1197" i="1" l="1"/>
  <c r="CB1203" i="1"/>
  <c r="CF1197" i="1"/>
  <c r="CH1197" i="1"/>
  <c r="CG1197" i="1"/>
  <c r="CA1199" i="1"/>
  <c r="CA1200" i="1" s="1"/>
  <c r="CB1208" i="1"/>
  <c r="CA1203" i="1"/>
  <c r="CA1208" i="1"/>
  <c r="CB1213" i="1"/>
  <c r="CC1203" i="1"/>
  <c r="CA1213" i="1"/>
  <c r="CA1212" i="1"/>
  <c r="CB1212" i="1"/>
  <c r="CA1202" i="1"/>
  <c r="CB1207" i="1"/>
  <c r="CE1197" i="1"/>
  <c r="CB1202" i="1"/>
  <c r="CA1207" i="1"/>
  <c r="CA1216" i="1"/>
  <c r="CC1202" i="1"/>
  <c r="BD1203" i="1"/>
  <c r="BH1197" i="1"/>
  <c r="BI1197" i="1"/>
  <c r="BK1197" i="1"/>
  <c r="BC1216" i="1"/>
  <c r="BD1208" i="1"/>
  <c r="BC1212" i="1"/>
  <c r="BD1213" i="1"/>
  <c r="BE1203" i="1"/>
  <c r="BC1208" i="1"/>
  <c r="BC1199" i="1"/>
  <c r="BC1200" i="1" s="1"/>
  <c r="BD1202" i="1"/>
  <c r="BC1207" i="1"/>
  <c r="BD1212" i="1"/>
  <c r="BG1197" i="1"/>
  <c r="BD1207" i="1"/>
  <c r="BC1202" i="1"/>
  <c r="BC1213" i="1"/>
  <c r="BE1202" i="1"/>
  <c r="BC1203" i="1"/>
  <c r="BJ1197" i="1"/>
  <c r="G1203" i="1"/>
  <c r="G1213" i="1"/>
  <c r="C1218" i="1" s="1"/>
  <c r="G1208" i="1"/>
  <c r="B1218" i="1" s="1"/>
  <c r="AM1203" i="1"/>
  <c r="AM1207" i="1"/>
  <c r="AL1213" i="1"/>
  <c r="AL1208" i="1"/>
  <c r="AT1172" i="1"/>
  <c r="AT1197" i="1" s="1"/>
  <c r="AM1208" i="1"/>
  <c r="AM1202" i="1"/>
  <c r="AN1203" i="1"/>
  <c r="AM1213" i="1"/>
  <c r="AL1203" i="1"/>
  <c r="AQ1197" i="1"/>
  <c r="AM1212" i="1"/>
  <c r="AS1173" i="1"/>
  <c r="AS1197" i="1" s="1"/>
  <c r="AL1207" i="1"/>
  <c r="AL1202" i="1"/>
  <c r="AP1197" i="1"/>
  <c r="AL1212" i="1"/>
  <c r="AN1202" i="1"/>
  <c r="AL1199" i="1"/>
  <c r="AL1200" i="1" s="1"/>
  <c r="AL1216" i="1"/>
  <c r="AR1197" i="1"/>
  <c r="BO1199" i="1"/>
  <c r="BO1200" i="1" s="1"/>
  <c r="BO1216" i="1"/>
  <c r="BU1197" i="1"/>
  <c r="BQ1202" i="1"/>
  <c r="BP1212" i="1"/>
  <c r="BS1197" i="1"/>
  <c r="BV1173" i="1"/>
  <c r="BV1197" i="1" s="1"/>
  <c r="BO1212" i="1"/>
  <c r="BO1202" i="1"/>
  <c r="BO1207" i="1"/>
  <c r="BW1172" i="1"/>
  <c r="BW1197" i="1" s="1"/>
  <c r="BP1202" i="1"/>
  <c r="BP1203" i="1"/>
  <c r="BP1213" i="1"/>
  <c r="BT1197" i="1"/>
  <c r="BO1208" i="1"/>
  <c r="BP1208" i="1"/>
  <c r="BP1207" i="1"/>
  <c r="BQ1203" i="1"/>
  <c r="BO1203" i="1"/>
  <c r="BO1213" i="1"/>
  <c r="CF1208" i="1" l="1"/>
  <c r="CA1218" i="1" s="1"/>
  <c r="CF1213" i="1"/>
  <c r="CB1218" i="1" s="1"/>
  <c r="CE1239" i="1" s="1"/>
  <c r="CH1239" i="1" s="1"/>
  <c r="CF1203" i="1"/>
  <c r="BH1208" i="1"/>
  <c r="BC1218" i="1" s="1"/>
  <c r="BH1203" i="1"/>
  <c r="BH1213" i="1"/>
  <c r="BD1218" i="1" s="1"/>
  <c r="BG1242" i="1" s="1"/>
  <c r="BJ1242" i="1" s="1"/>
  <c r="D1223" i="1"/>
  <c r="G1223" i="1" s="1"/>
  <c r="J1223" i="1" s="1"/>
  <c r="D1239" i="1"/>
  <c r="H1239" i="1" s="1"/>
  <c r="D1226" i="1"/>
  <c r="G1226" i="1" s="1"/>
  <c r="J1226" i="1" s="1"/>
  <c r="D1235" i="1"/>
  <c r="H1235" i="1" s="1"/>
  <c r="D1224" i="1"/>
  <c r="F1224" i="1" s="1"/>
  <c r="I1224" i="1" s="1"/>
  <c r="D1231" i="1"/>
  <c r="H1231" i="1" s="1"/>
  <c r="D1227" i="1"/>
  <c r="G1227" i="1" s="1"/>
  <c r="J1227" i="1" s="1"/>
  <c r="D1221" i="1"/>
  <c r="G1221" i="1" s="1"/>
  <c r="D1242" i="1"/>
  <c r="H1242" i="1" s="1"/>
  <c r="D1238" i="1"/>
  <c r="G1238" i="1" s="1"/>
  <c r="J1238" i="1" s="1"/>
  <c r="D1234" i="1"/>
  <c r="H1234" i="1" s="1"/>
  <c r="D1230" i="1"/>
  <c r="G1230" i="1" s="1"/>
  <c r="J1230" i="1" s="1"/>
  <c r="D1241" i="1"/>
  <c r="H1241" i="1" s="1"/>
  <c r="D1237" i="1"/>
  <c r="H1237" i="1" s="1"/>
  <c r="D1233" i="1"/>
  <c r="G1233" i="1" s="1"/>
  <c r="J1233" i="1" s="1"/>
  <c r="D1229" i="1"/>
  <c r="G1229" i="1" s="1"/>
  <c r="J1229" i="1" s="1"/>
  <c r="D1225" i="1"/>
  <c r="H1225" i="1" s="1"/>
  <c r="D1222" i="1"/>
  <c r="H1222" i="1" s="1"/>
  <c r="D1240" i="1"/>
  <c r="G1240" i="1" s="1"/>
  <c r="J1240" i="1" s="1"/>
  <c r="D1236" i="1"/>
  <c r="F1236" i="1" s="1"/>
  <c r="I1236" i="1" s="1"/>
  <c r="D1232" i="1"/>
  <c r="G1232" i="1" s="1"/>
  <c r="J1232" i="1" s="1"/>
  <c r="D1228" i="1"/>
  <c r="F1228" i="1" s="1"/>
  <c r="I1228" i="1" s="1"/>
  <c r="AQ1208" i="1"/>
  <c r="AL1218" i="1" s="1"/>
  <c r="AQ1213" i="1"/>
  <c r="AM1218" i="1" s="1"/>
  <c r="AQ1203" i="1"/>
  <c r="BT1203" i="1"/>
  <c r="BT1213" i="1"/>
  <c r="BP1218" i="1" s="1"/>
  <c r="BT1208" i="1"/>
  <c r="BO1218" i="1" s="1"/>
  <c r="BG1240" i="1" l="1"/>
  <c r="BJ1240" i="1" s="1"/>
  <c r="CC1228" i="1"/>
  <c r="CF1228" i="1" s="1"/>
  <c r="CI1228" i="1" s="1"/>
  <c r="CE1240" i="1"/>
  <c r="CH1240" i="1" s="1"/>
  <c r="CC1235" i="1"/>
  <c r="CE1235" i="1" s="1"/>
  <c r="CH1235" i="1" s="1"/>
  <c r="CF1237" i="1"/>
  <c r="CI1237" i="1" s="1"/>
  <c r="CE1241" i="1"/>
  <c r="CH1241" i="1" s="1"/>
  <c r="CF1241" i="1"/>
  <c r="CI1241" i="1" s="1"/>
  <c r="CF1239" i="1"/>
  <c r="CI1239" i="1" s="1"/>
  <c r="CC1230" i="1"/>
  <c r="CE1230" i="1" s="1"/>
  <c r="CH1230" i="1" s="1"/>
  <c r="CC1231" i="1"/>
  <c r="CF1231" i="1" s="1"/>
  <c r="CI1231" i="1" s="1"/>
  <c r="CC1221" i="1"/>
  <c r="CF1221" i="1" s="1"/>
  <c r="CI1221" i="1" s="1"/>
  <c r="CC1224" i="1"/>
  <c r="CG1224" i="1" s="1"/>
  <c r="CC1233" i="1"/>
  <c r="CE1233" i="1" s="1"/>
  <c r="CH1233" i="1" s="1"/>
  <c r="CF1240" i="1"/>
  <c r="CI1240" i="1" s="1"/>
  <c r="CE1242" i="1"/>
  <c r="CH1242" i="1" s="1"/>
  <c r="CF1242" i="1"/>
  <c r="CI1242" i="1" s="1"/>
  <c r="CC1227" i="1"/>
  <c r="CG1227" i="1" s="1"/>
  <c r="CC1236" i="1"/>
  <c r="CE1236" i="1" s="1"/>
  <c r="CH1236" i="1" s="1"/>
  <c r="CC1229" i="1"/>
  <c r="CE1229" i="1" s="1"/>
  <c r="CH1229" i="1" s="1"/>
  <c r="CE1237" i="1"/>
  <c r="CH1237" i="1" s="1"/>
  <c r="CE1238" i="1"/>
  <c r="CH1238" i="1" s="1"/>
  <c r="CC1234" i="1"/>
  <c r="CC1223" i="1"/>
  <c r="CE1223" i="1" s="1"/>
  <c r="CH1223" i="1" s="1"/>
  <c r="CF1238" i="1"/>
  <c r="CI1238" i="1" s="1"/>
  <c r="CC1232" i="1"/>
  <c r="CE1232" i="1" s="1"/>
  <c r="CH1232" i="1" s="1"/>
  <c r="CC1225" i="1"/>
  <c r="CF1225" i="1" s="1"/>
  <c r="CI1225" i="1" s="1"/>
  <c r="CC1222" i="1"/>
  <c r="CE1222" i="1" s="1"/>
  <c r="CH1222" i="1" s="1"/>
  <c r="CC1226" i="1"/>
  <c r="CE1226" i="1" s="1"/>
  <c r="CH1226" i="1" s="1"/>
  <c r="CG1230" i="1"/>
  <c r="BE1237" i="1"/>
  <c r="BG1237" i="1" s="1"/>
  <c r="BJ1237" i="1" s="1"/>
  <c r="BH1240" i="1"/>
  <c r="BK1240" i="1" s="1"/>
  <c r="BE1229" i="1"/>
  <c r="BI1229" i="1" s="1"/>
  <c r="BE1221" i="1"/>
  <c r="BI1221" i="1" s="1"/>
  <c r="BE1232" i="1"/>
  <c r="BH1232" i="1" s="1"/>
  <c r="BK1232" i="1" s="1"/>
  <c r="BE1234" i="1"/>
  <c r="BG1234" i="1" s="1"/>
  <c r="BJ1234" i="1" s="1"/>
  <c r="BE1236" i="1"/>
  <c r="BG1236" i="1" s="1"/>
  <c r="BJ1236" i="1" s="1"/>
  <c r="BE1230" i="1"/>
  <c r="BI1230" i="1" s="1"/>
  <c r="BE1238" i="1"/>
  <c r="BG1238" i="1" s="1"/>
  <c r="BJ1238" i="1" s="1"/>
  <c r="BG1239" i="1"/>
  <c r="BJ1239" i="1" s="1"/>
  <c r="BH1239" i="1"/>
  <c r="BK1239" i="1" s="1"/>
  <c r="BE1225" i="1"/>
  <c r="BI1225" i="1" s="1"/>
  <c r="BE1227" i="1"/>
  <c r="BI1227" i="1" s="1"/>
  <c r="BE1228" i="1"/>
  <c r="BG1228" i="1" s="1"/>
  <c r="BJ1228" i="1" s="1"/>
  <c r="BE1222" i="1"/>
  <c r="BH1222" i="1" s="1"/>
  <c r="BK1222" i="1" s="1"/>
  <c r="BG1241" i="1"/>
  <c r="BJ1241" i="1" s="1"/>
  <c r="BH1242" i="1"/>
  <c r="BK1242" i="1" s="1"/>
  <c r="BE1233" i="1"/>
  <c r="BG1233" i="1" s="1"/>
  <c r="BJ1233" i="1" s="1"/>
  <c r="BH1241" i="1"/>
  <c r="BK1241" i="1" s="1"/>
  <c r="BE1226" i="1"/>
  <c r="BH1226" i="1" s="1"/>
  <c r="BK1226" i="1" s="1"/>
  <c r="BE1231" i="1"/>
  <c r="BH1231" i="1" s="1"/>
  <c r="BK1231" i="1" s="1"/>
  <c r="BE1224" i="1"/>
  <c r="BI1224" i="1" s="1"/>
  <c r="BE1223" i="1"/>
  <c r="BI1223" i="1" s="1"/>
  <c r="BE1235" i="1"/>
  <c r="BG1235" i="1" s="1"/>
  <c r="BJ1235" i="1" s="1"/>
  <c r="AQ1240" i="1"/>
  <c r="AT1240" i="1" s="1"/>
  <c r="F1223" i="1"/>
  <c r="I1223" i="1" s="1"/>
  <c r="G1231" i="1"/>
  <c r="J1231" i="1" s="1"/>
  <c r="F1225" i="1"/>
  <c r="I1225" i="1" s="1"/>
  <c r="H1232" i="1"/>
  <c r="F1242" i="1"/>
  <c r="I1242" i="1" s="1"/>
  <c r="G1239" i="1"/>
  <c r="J1239" i="1" s="1"/>
  <c r="F1235" i="1"/>
  <c r="I1235" i="1" s="1"/>
  <c r="F1230" i="1"/>
  <c r="I1230" i="1" s="1"/>
  <c r="H1221" i="1"/>
  <c r="G1235" i="1"/>
  <c r="J1235" i="1" s="1"/>
  <c r="F1239" i="1"/>
  <c r="I1239" i="1" s="1"/>
  <c r="H1229" i="1"/>
  <c r="H1223" i="1"/>
  <c r="H1236" i="1"/>
  <c r="F1229" i="1"/>
  <c r="I1229" i="1" s="1"/>
  <c r="H1230" i="1"/>
  <c r="G1236" i="1"/>
  <c r="J1236" i="1" s="1"/>
  <c r="F1241" i="1"/>
  <c r="I1241" i="1" s="1"/>
  <c r="F1226" i="1"/>
  <c r="I1226" i="1" s="1"/>
  <c r="G1224" i="1"/>
  <c r="J1224" i="1" s="1"/>
  <c r="H1240" i="1"/>
  <c r="F1233" i="1"/>
  <c r="I1233" i="1" s="1"/>
  <c r="H1226" i="1"/>
  <c r="H1227" i="1"/>
  <c r="G1234" i="1"/>
  <c r="J1234" i="1" s="1"/>
  <c r="F1227" i="1"/>
  <c r="I1227" i="1" s="1"/>
  <c r="F1240" i="1"/>
  <c r="I1240" i="1" s="1"/>
  <c r="H1238" i="1"/>
  <c r="H1233" i="1"/>
  <c r="F1231" i="1"/>
  <c r="I1231" i="1" s="1"/>
  <c r="G1228" i="1"/>
  <c r="J1228" i="1" s="1"/>
  <c r="F1234" i="1"/>
  <c r="I1234" i="1" s="1"/>
  <c r="H1224" i="1"/>
  <c r="G1241" i="1"/>
  <c r="J1241" i="1" s="1"/>
  <c r="G1225" i="1"/>
  <c r="J1225" i="1" s="1"/>
  <c r="G1242" i="1"/>
  <c r="J1242" i="1" s="1"/>
  <c r="F1232" i="1"/>
  <c r="I1232" i="1" s="1"/>
  <c r="F1238" i="1"/>
  <c r="I1238" i="1" s="1"/>
  <c r="G1222" i="1"/>
  <c r="J1222" i="1" s="1"/>
  <c r="G1237" i="1"/>
  <c r="J1237" i="1" s="1"/>
  <c r="D1246" i="1"/>
  <c r="F1222" i="1"/>
  <c r="I1222" i="1" s="1"/>
  <c r="H1228" i="1"/>
  <c r="F1237" i="1"/>
  <c r="I1237" i="1" s="1"/>
  <c r="AQ1241" i="1"/>
  <c r="AT1241" i="1" s="1"/>
  <c r="AQ1242" i="1"/>
  <c r="AT1242" i="1" s="1"/>
  <c r="AN1221" i="1"/>
  <c r="AN1238" i="1"/>
  <c r="AN1231" i="1"/>
  <c r="AN1228" i="1"/>
  <c r="AN1222" i="1"/>
  <c r="AN1237" i="1"/>
  <c r="AN1226" i="1"/>
  <c r="AP1242" i="1"/>
  <c r="AS1242" i="1" s="1"/>
  <c r="AN1232" i="1"/>
  <c r="AP1241" i="1"/>
  <c r="AS1241" i="1" s="1"/>
  <c r="AN1223" i="1"/>
  <c r="AN1236" i="1"/>
  <c r="AN1234" i="1"/>
  <c r="AN1227" i="1"/>
  <c r="AN1224" i="1"/>
  <c r="AP1240" i="1"/>
  <c r="AS1240" i="1" s="1"/>
  <c r="AN1233" i="1"/>
  <c r="AN1235" i="1"/>
  <c r="AN1225" i="1"/>
  <c r="AN1230" i="1"/>
  <c r="AN1239" i="1"/>
  <c r="AN1229" i="1"/>
  <c r="BT1238" i="1"/>
  <c r="BW1238" i="1" s="1"/>
  <c r="BT1242" i="1"/>
  <c r="BW1242" i="1" s="1"/>
  <c r="BT1239" i="1"/>
  <c r="BW1239" i="1" s="1"/>
  <c r="BT1240" i="1"/>
  <c r="BW1240" i="1" s="1"/>
  <c r="BT1241" i="1"/>
  <c r="BW1241" i="1" s="1"/>
  <c r="BQ1221" i="1"/>
  <c r="BQ1226" i="1"/>
  <c r="BQ1230" i="1"/>
  <c r="BQ1234" i="1"/>
  <c r="BS1238" i="1"/>
  <c r="BV1238" i="1" s="1"/>
  <c r="BS1242" i="1"/>
  <c r="BV1242" i="1" s="1"/>
  <c r="BQ1223" i="1"/>
  <c r="BQ1227" i="1"/>
  <c r="BQ1231" i="1"/>
  <c r="BQ1235" i="1"/>
  <c r="BS1239" i="1"/>
  <c r="BV1239" i="1" s="1"/>
  <c r="BQ1224" i="1"/>
  <c r="BQ1228" i="1"/>
  <c r="BQ1232" i="1"/>
  <c r="BQ1236" i="1"/>
  <c r="BS1240" i="1"/>
  <c r="BV1240" i="1" s="1"/>
  <c r="BQ1222" i="1"/>
  <c r="BQ1225" i="1"/>
  <c r="BQ1229" i="1"/>
  <c r="BQ1233" i="1"/>
  <c r="BQ1237" i="1"/>
  <c r="BS1241" i="1"/>
  <c r="BV1241" i="1" s="1"/>
  <c r="J1221" i="1"/>
  <c r="CF1232" i="1" l="1"/>
  <c r="CI1232" i="1" s="1"/>
  <c r="CG1232" i="1"/>
  <c r="CG1235" i="1"/>
  <c r="CF1224" i="1"/>
  <c r="CI1224" i="1" s="1"/>
  <c r="CE1227" i="1"/>
  <c r="CH1227" i="1" s="1"/>
  <c r="CG1233" i="1"/>
  <c r="CG1226" i="1"/>
  <c r="BH1225" i="1"/>
  <c r="BK1225" i="1" s="1"/>
  <c r="CE1224" i="1"/>
  <c r="CH1224" i="1" s="1"/>
  <c r="CG1221" i="1"/>
  <c r="CF1235" i="1"/>
  <c r="CI1235" i="1" s="1"/>
  <c r="CE1228" i="1"/>
  <c r="CH1228" i="1" s="1"/>
  <c r="CG1228" i="1"/>
  <c r="CF1226" i="1"/>
  <c r="CI1226" i="1" s="1"/>
  <c r="CF1230" i="1"/>
  <c r="CI1230" i="1" s="1"/>
  <c r="CF1227" i="1"/>
  <c r="CI1227" i="1" s="1"/>
  <c r="CF1229" i="1"/>
  <c r="CI1229" i="1" s="1"/>
  <c r="CG1231" i="1"/>
  <c r="CE1231" i="1"/>
  <c r="CH1231" i="1" s="1"/>
  <c r="CE1225" i="1"/>
  <c r="CH1225" i="1" s="1"/>
  <c r="BI1233" i="1"/>
  <c r="CF1233" i="1"/>
  <c r="CI1233" i="1" s="1"/>
  <c r="CF1236" i="1"/>
  <c r="CI1236" i="1" s="1"/>
  <c r="CC1246" i="1"/>
  <c r="CG1223" i="1"/>
  <c r="CG1222" i="1"/>
  <c r="CF1222" i="1"/>
  <c r="CI1222" i="1" s="1"/>
  <c r="CG1229" i="1"/>
  <c r="CF1234" i="1"/>
  <c r="CI1234" i="1" s="1"/>
  <c r="CE1234" i="1"/>
  <c r="CH1234" i="1" s="1"/>
  <c r="CG1225" i="1"/>
  <c r="CF1223" i="1"/>
  <c r="CI1223" i="1" s="1"/>
  <c r="CG1236" i="1"/>
  <c r="CG1234" i="1"/>
  <c r="BI1237" i="1"/>
  <c r="BH1237" i="1"/>
  <c r="BK1237" i="1" s="1"/>
  <c r="BI1235" i="1"/>
  <c r="BG1226" i="1"/>
  <c r="BJ1226" i="1" s="1"/>
  <c r="BH1236" i="1"/>
  <c r="BK1236" i="1" s="1"/>
  <c r="BH1235" i="1"/>
  <c r="BK1235" i="1" s="1"/>
  <c r="BI1228" i="1"/>
  <c r="BH1228" i="1"/>
  <c r="BK1228" i="1" s="1"/>
  <c r="BH1224" i="1"/>
  <c r="BK1224" i="1" s="1"/>
  <c r="BI1231" i="1"/>
  <c r="BI1236" i="1"/>
  <c r="BG1222" i="1"/>
  <c r="BJ1222" i="1" s="1"/>
  <c r="BG1232" i="1"/>
  <c r="BJ1232" i="1" s="1"/>
  <c r="BI1226" i="1"/>
  <c r="BH1233" i="1"/>
  <c r="BK1233" i="1" s="1"/>
  <c r="BI1222" i="1"/>
  <c r="BI1232" i="1"/>
  <c r="BG1231" i="1"/>
  <c r="BJ1231" i="1" s="1"/>
  <c r="BG1225" i="1"/>
  <c r="BJ1225" i="1" s="1"/>
  <c r="BH1229" i="1"/>
  <c r="BK1229" i="1" s="1"/>
  <c r="BH1221" i="1"/>
  <c r="BK1221" i="1" s="1"/>
  <c r="BI1234" i="1"/>
  <c r="BG1229" i="1"/>
  <c r="BJ1229" i="1" s="1"/>
  <c r="BH1234" i="1"/>
  <c r="BK1234" i="1" s="1"/>
  <c r="BE1246" i="1"/>
  <c r="BG1230" i="1"/>
  <c r="BJ1230" i="1" s="1"/>
  <c r="BG1223" i="1"/>
  <c r="BJ1223" i="1" s="1"/>
  <c r="BH1238" i="1"/>
  <c r="BK1238" i="1" s="1"/>
  <c r="BG1224" i="1"/>
  <c r="BJ1224" i="1" s="1"/>
  <c r="BG1227" i="1"/>
  <c r="BJ1227" i="1" s="1"/>
  <c r="BH1223" i="1"/>
  <c r="BK1223" i="1" s="1"/>
  <c r="BH1230" i="1"/>
  <c r="BK1230" i="1" s="1"/>
  <c r="BH1227" i="1"/>
  <c r="BK1227" i="1" s="1"/>
  <c r="BI1238" i="1"/>
  <c r="B1252" i="1"/>
  <c r="B1265" i="1"/>
  <c r="B1261" i="1"/>
  <c r="C1261" i="1"/>
  <c r="B1256" i="1"/>
  <c r="I1246" i="1"/>
  <c r="B1251" i="1"/>
  <c r="J1246" i="1"/>
  <c r="F1246" i="1"/>
  <c r="B1262" i="1"/>
  <c r="G1246" i="1"/>
  <c r="B1257" i="1"/>
  <c r="C1256" i="1"/>
  <c r="C1257" i="1"/>
  <c r="B1248" i="1"/>
  <c r="B1249" i="1" s="1"/>
  <c r="C1262" i="1"/>
  <c r="C1252" i="1"/>
  <c r="C1251" i="1"/>
  <c r="D1252" i="1"/>
  <c r="H1246" i="1"/>
  <c r="D1251" i="1"/>
  <c r="AR1230" i="1"/>
  <c r="AQ1230" i="1"/>
  <c r="AT1230" i="1" s="1"/>
  <c r="AP1230" i="1"/>
  <c r="AS1230" i="1" s="1"/>
  <c r="AP1236" i="1"/>
  <c r="AS1236" i="1" s="1"/>
  <c r="AR1236" i="1"/>
  <c r="AQ1236" i="1"/>
  <c r="AT1236" i="1" s="1"/>
  <c r="AR1228" i="1"/>
  <c r="AP1228" i="1"/>
  <c r="AS1228" i="1" s="1"/>
  <c r="AQ1228" i="1"/>
  <c r="AT1228" i="1" s="1"/>
  <c r="AR1224" i="1"/>
  <c r="AP1224" i="1"/>
  <c r="AS1224" i="1" s="1"/>
  <c r="AQ1224" i="1"/>
  <c r="AT1224" i="1" s="1"/>
  <c r="AR1239" i="1"/>
  <c r="AP1239" i="1"/>
  <c r="AS1239" i="1" s="1"/>
  <c r="AQ1239" i="1"/>
  <c r="AT1239" i="1" s="1"/>
  <c r="AR1233" i="1"/>
  <c r="AP1233" i="1"/>
  <c r="AS1233" i="1" s="1"/>
  <c r="AQ1233" i="1"/>
  <c r="AT1233" i="1" s="1"/>
  <c r="AR1234" i="1"/>
  <c r="AP1234" i="1"/>
  <c r="AS1234" i="1" s="1"/>
  <c r="AQ1234" i="1"/>
  <c r="AT1234" i="1" s="1"/>
  <c r="AR1232" i="1"/>
  <c r="AP1232" i="1"/>
  <c r="AS1232" i="1" s="1"/>
  <c r="AQ1232" i="1"/>
  <c r="AT1232" i="1" s="1"/>
  <c r="AQ1222" i="1"/>
  <c r="AT1222" i="1" s="1"/>
  <c r="AR1222" i="1"/>
  <c r="AP1222" i="1"/>
  <c r="AR1221" i="1"/>
  <c r="AQ1221" i="1"/>
  <c r="AN1246" i="1"/>
  <c r="AR1225" i="1"/>
  <c r="AQ1225" i="1"/>
  <c r="AT1225" i="1" s="1"/>
  <c r="AP1225" i="1"/>
  <c r="AS1225" i="1" s="1"/>
  <c r="AQ1223" i="1"/>
  <c r="AT1223" i="1" s="1"/>
  <c r="AR1223" i="1"/>
  <c r="AP1223" i="1"/>
  <c r="AS1223" i="1" s="1"/>
  <c r="AP1226" i="1"/>
  <c r="AS1226" i="1" s="1"/>
  <c r="AR1226" i="1"/>
  <c r="AQ1226" i="1"/>
  <c r="AT1226" i="1" s="1"/>
  <c r="AQ1231" i="1"/>
  <c r="AT1231" i="1" s="1"/>
  <c r="AR1231" i="1"/>
  <c r="AP1231" i="1"/>
  <c r="AS1231" i="1" s="1"/>
  <c r="AP1229" i="1"/>
  <c r="AS1229" i="1" s="1"/>
  <c r="AR1229" i="1"/>
  <c r="AQ1229" i="1"/>
  <c r="AT1229" i="1" s="1"/>
  <c r="AQ1235" i="1"/>
  <c r="AT1235" i="1" s="1"/>
  <c r="AR1235" i="1"/>
  <c r="AP1235" i="1"/>
  <c r="AS1235" i="1" s="1"/>
  <c r="AR1227" i="1"/>
  <c r="AQ1227" i="1"/>
  <c r="AT1227" i="1" s="1"/>
  <c r="AP1227" i="1"/>
  <c r="AS1227" i="1" s="1"/>
  <c r="AP1237" i="1"/>
  <c r="AS1237" i="1" s="1"/>
  <c r="AR1237" i="1"/>
  <c r="AQ1237" i="1"/>
  <c r="AT1237" i="1" s="1"/>
  <c r="AR1238" i="1"/>
  <c r="AQ1238" i="1"/>
  <c r="AT1238" i="1" s="1"/>
  <c r="AP1238" i="1"/>
  <c r="AS1238" i="1" s="1"/>
  <c r="BS1237" i="1"/>
  <c r="BV1237" i="1" s="1"/>
  <c r="BT1237" i="1"/>
  <c r="BW1237" i="1" s="1"/>
  <c r="BU1237" i="1"/>
  <c r="BT1222" i="1"/>
  <c r="BW1222" i="1" s="1"/>
  <c r="BU1222" i="1"/>
  <c r="BS1222" i="1"/>
  <c r="BS1228" i="1"/>
  <c r="BV1228" i="1" s="1"/>
  <c r="BT1228" i="1"/>
  <c r="BW1228" i="1" s="1"/>
  <c r="BU1228" i="1"/>
  <c r="BS1231" i="1"/>
  <c r="BV1231" i="1" s="1"/>
  <c r="BT1231" i="1"/>
  <c r="BW1231" i="1" s="1"/>
  <c r="BU1231" i="1"/>
  <c r="BT1221" i="1"/>
  <c r="BQ1246" i="1"/>
  <c r="BU1221" i="1"/>
  <c r="BS1233" i="1"/>
  <c r="BV1233" i="1" s="1"/>
  <c r="BT1233" i="1"/>
  <c r="BW1233" i="1" s="1"/>
  <c r="BU1233" i="1"/>
  <c r="BT1224" i="1"/>
  <c r="BW1224" i="1" s="1"/>
  <c r="BU1224" i="1"/>
  <c r="BS1224" i="1"/>
  <c r="BV1224" i="1" s="1"/>
  <c r="BS1227" i="1"/>
  <c r="BV1227" i="1" s="1"/>
  <c r="BT1227" i="1"/>
  <c r="BW1227" i="1" s="1"/>
  <c r="BU1227" i="1"/>
  <c r="BS1234" i="1"/>
  <c r="BV1234" i="1" s="1"/>
  <c r="BT1234" i="1"/>
  <c r="BW1234" i="1" s="1"/>
  <c r="BU1234" i="1"/>
  <c r="BS1229" i="1"/>
  <c r="BV1229" i="1" s="1"/>
  <c r="BT1229" i="1"/>
  <c r="BW1229" i="1" s="1"/>
  <c r="BU1229" i="1"/>
  <c r="BU1236" i="1"/>
  <c r="BS1236" i="1"/>
  <c r="BV1236" i="1" s="1"/>
  <c r="BT1236" i="1"/>
  <c r="BW1236" i="1" s="1"/>
  <c r="BT1223" i="1"/>
  <c r="BW1223" i="1" s="1"/>
  <c r="BU1223" i="1"/>
  <c r="BS1223" i="1"/>
  <c r="BV1223" i="1" s="1"/>
  <c r="BS1230" i="1"/>
  <c r="BV1230" i="1" s="1"/>
  <c r="BT1230" i="1"/>
  <c r="BW1230" i="1" s="1"/>
  <c r="BU1230" i="1"/>
  <c r="BT1225" i="1"/>
  <c r="BW1225" i="1" s="1"/>
  <c r="BU1225" i="1"/>
  <c r="BS1225" i="1"/>
  <c r="BV1225" i="1" s="1"/>
  <c r="BS1232" i="1"/>
  <c r="BV1232" i="1" s="1"/>
  <c r="BT1232" i="1"/>
  <c r="BW1232" i="1" s="1"/>
  <c r="BU1232" i="1"/>
  <c r="BU1235" i="1"/>
  <c r="BS1235" i="1"/>
  <c r="BV1235" i="1" s="1"/>
  <c r="BT1235" i="1"/>
  <c r="BW1235" i="1" s="1"/>
  <c r="BS1226" i="1"/>
  <c r="BV1226" i="1" s="1"/>
  <c r="BT1226" i="1"/>
  <c r="BW1226" i="1" s="1"/>
  <c r="BU1226" i="1"/>
  <c r="CI1246" i="1" l="1"/>
  <c r="CG1246" i="1"/>
  <c r="CA1261" i="1"/>
  <c r="CE1246" i="1"/>
  <c r="CH1246" i="1"/>
  <c r="CC1252" i="1"/>
  <c r="CA1265" i="1"/>
  <c r="CA1256" i="1"/>
  <c r="CB1262" i="1"/>
  <c r="CA1262" i="1"/>
  <c r="CA1257" i="1"/>
  <c r="CA1248" i="1"/>
  <c r="CA1249" i="1" s="1"/>
  <c r="CA1252" i="1"/>
  <c r="CB1251" i="1"/>
  <c r="CB1256" i="1"/>
  <c r="CB1261" i="1"/>
  <c r="CA1251" i="1"/>
  <c r="CF1246" i="1"/>
  <c r="CB1257" i="1"/>
  <c r="CC1251" i="1"/>
  <c r="CB1252" i="1"/>
  <c r="BI1246" i="1"/>
  <c r="BC1265" i="1"/>
  <c r="BC1251" i="1"/>
  <c r="BC1248" i="1"/>
  <c r="BC1249" i="1" s="1"/>
  <c r="BD1262" i="1"/>
  <c r="BE1251" i="1"/>
  <c r="BJ1246" i="1"/>
  <c r="BC1256" i="1"/>
  <c r="BD1261" i="1"/>
  <c r="BC1252" i="1"/>
  <c r="BG1246" i="1"/>
  <c r="BC1262" i="1"/>
  <c r="BC1261" i="1"/>
  <c r="BK1246" i="1"/>
  <c r="BD1257" i="1"/>
  <c r="BC1257" i="1"/>
  <c r="BE1252" i="1"/>
  <c r="BD1252" i="1"/>
  <c r="BD1251" i="1"/>
  <c r="BD1256" i="1"/>
  <c r="BH1246" i="1"/>
  <c r="G1257" i="1"/>
  <c r="B1267" i="1" s="1"/>
  <c r="G1252" i="1"/>
  <c r="G1262" i="1"/>
  <c r="C1267" i="1" s="1"/>
  <c r="AL1257" i="1"/>
  <c r="AN1252" i="1"/>
  <c r="AL1248" i="1"/>
  <c r="AL1249" i="1" s="1"/>
  <c r="AR1246" i="1"/>
  <c r="AM1262" i="1"/>
  <c r="AL1265" i="1"/>
  <c r="AS1222" i="1"/>
  <c r="AS1246" i="1" s="1"/>
  <c r="AL1261" i="1"/>
  <c r="AL1252" i="1"/>
  <c r="AN1251" i="1"/>
  <c r="AL1251" i="1"/>
  <c r="AP1246" i="1"/>
  <c r="AM1261" i="1"/>
  <c r="AL1262" i="1"/>
  <c r="AL1256" i="1"/>
  <c r="AM1252" i="1"/>
  <c r="AT1221" i="1"/>
  <c r="AT1246" i="1" s="1"/>
  <c r="AM1251" i="1"/>
  <c r="AM1256" i="1"/>
  <c r="AM1257" i="1"/>
  <c r="AQ1246" i="1"/>
  <c r="BT1246" i="1"/>
  <c r="BP1252" i="1"/>
  <c r="BP1256" i="1"/>
  <c r="BW1221" i="1"/>
  <c r="BW1246" i="1" s="1"/>
  <c r="BO1257" i="1"/>
  <c r="BO1262" i="1"/>
  <c r="BP1251" i="1"/>
  <c r="BO1252" i="1"/>
  <c r="BP1257" i="1"/>
  <c r="BQ1252" i="1"/>
  <c r="BP1262" i="1"/>
  <c r="BO1265" i="1"/>
  <c r="BU1246" i="1"/>
  <c r="BO1248" i="1"/>
  <c r="BO1249" i="1" s="1"/>
  <c r="BO1261" i="1"/>
  <c r="BP1261" i="1"/>
  <c r="BO1251" i="1"/>
  <c r="BO1256" i="1"/>
  <c r="BV1222" i="1"/>
  <c r="BV1246" i="1" s="1"/>
  <c r="BQ1251" i="1"/>
  <c r="BS1246" i="1"/>
  <c r="CF1257" i="1" l="1"/>
  <c r="CA1267" i="1" s="1"/>
  <c r="CF1252" i="1"/>
  <c r="CF1262" i="1"/>
  <c r="CB1267" i="1" s="1"/>
  <c r="CE1286" i="1" s="1"/>
  <c r="CH1286" i="1" s="1"/>
  <c r="BH1262" i="1"/>
  <c r="BD1267" i="1" s="1"/>
  <c r="BG1288" i="1" s="1"/>
  <c r="BJ1288" i="1" s="1"/>
  <c r="BH1257" i="1"/>
  <c r="BC1267" i="1" s="1"/>
  <c r="BH1252" i="1"/>
  <c r="D1281" i="1"/>
  <c r="H1281" i="1" s="1"/>
  <c r="D1285" i="1"/>
  <c r="F1285" i="1" s="1"/>
  <c r="I1285" i="1" s="1"/>
  <c r="D1276" i="1"/>
  <c r="F1276" i="1" s="1"/>
  <c r="I1276" i="1" s="1"/>
  <c r="D1289" i="1"/>
  <c r="F1289" i="1" s="1"/>
  <c r="I1289" i="1" s="1"/>
  <c r="D1288" i="1"/>
  <c r="G1288" i="1" s="1"/>
  <c r="J1288" i="1" s="1"/>
  <c r="D1284" i="1"/>
  <c r="H1284" i="1" s="1"/>
  <c r="D1280" i="1"/>
  <c r="G1280" i="1" s="1"/>
  <c r="J1280" i="1" s="1"/>
  <c r="D1272" i="1"/>
  <c r="F1272" i="1" s="1"/>
  <c r="I1272" i="1" s="1"/>
  <c r="D1291" i="1"/>
  <c r="H1291" i="1" s="1"/>
  <c r="D1287" i="1"/>
  <c r="F1287" i="1" s="1"/>
  <c r="I1287" i="1" s="1"/>
  <c r="D1283" i="1"/>
  <c r="H1283" i="1" s="1"/>
  <c r="D1279" i="1"/>
  <c r="G1279" i="1" s="1"/>
  <c r="J1279" i="1" s="1"/>
  <c r="D1275" i="1"/>
  <c r="G1275" i="1" s="1"/>
  <c r="J1275" i="1" s="1"/>
  <c r="D1271" i="1"/>
  <c r="G1271" i="1" s="1"/>
  <c r="J1271" i="1" s="1"/>
  <c r="D1290" i="1"/>
  <c r="H1290" i="1" s="1"/>
  <c r="D1286" i="1"/>
  <c r="H1286" i="1" s="1"/>
  <c r="D1282" i="1"/>
  <c r="F1282" i="1" s="1"/>
  <c r="I1282" i="1" s="1"/>
  <c r="D1278" i="1"/>
  <c r="H1278" i="1" s="1"/>
  <c r="D1274" i="1"/>
  <c r="H1274" i="1" s="1"/>
  <c r="D1270" i="1"/>
  <c r="G1270" i="1" s="1"/>
  <c r="D1277" i="1"/>
  <c r="H1277" i="1" s="1"/>
  <c r="D1273" i="1"/>
  <c r="F1273" i="1" s="1"/>
  <c r="I1273" i="1" s="1"/>
  <c r="AQ1257" i="1"/>
  <c r="AL1267" i="1" s="1"/>
  <c r="AQ1252" i="1"/>
  <c r="AQ1262" i="1"/>
  <c r="AM1267" i="1" s="1"/>
  <c r="BT1262" i="1"/>
  <c r="BP1267" i="1" s="1"/>
  <c r="BT1257" i="1"/>
  <c r="BO1267" i="1" s="1"/>
  <c r="BT1252" i="1"/>
  <c r="CF1289" i="1" l="1"/>
  <c r="CI1289" i="1" s="1"/>
  <c r="CE1287" i="1"/>
  <c r="CH1287" i="1" s="1"/>
  <c r="CE1290" i="1"/>
  <c r="CH1290" i="1" s="1"/>
  <c r="CF1291" i="1"/>
  <c r="CI1291" i="1" s="1"/>
  <c r="CF1288" i="1"/>
  <c r="CI1288" i="1" s="1"/>
  <c r="CC1283" i="1"/>
  <c r="CF1283" i="1" s="1"/>
  <c r="CI1283" i="1" s="1"/>
  <c r="CC1276" i="1"/>
  <c r="CG1276" i="1" s="1"/>
  <c r="CC1273" i="1"/>
  <c r="CF1273" i="1" s="1"/>
  <c r="CI1273" i="1" s="1"/>
  <c r="CC1284" i="1"/>
  <c r="CE1284" i="1" s="1"/>
  <c r="CH1284" i="1" s="1"/>
  <c r="BG1290" i="1"/>
  <c r="BJ1290" i="1" s="1"/>
  <c r="CC1285" i="1"/>
  <c r="CF1285" i="1" s="1"/>
  <c r="CI1285" i="1" s="1"/>
  <c r="CC1270" i="1"/>
  <c r="CF1270" i="1" s="1"/>
  <c r="CI1270" i="1" s="1"/>
  <c r="CF1286" i="1"/>
  <c r="CI1286" i="1" s="1"/>
  <c r="CF1290" i="1"/>
  <c r="CI1290" i="1" s="1"/>
  <c r="CE1288" i="1"/>
  <c r="CH1288" i="1" s="1"/>
  <c r="CC1281" i="1"/>
  <c r="CF1281" i="1" s="1"/>
  <c r="CI1281" i="1" s="1"/>
  <c r="CC1274" i="1"/>
  <c r="CE1274" i="1" s="1"/>
  <c r="CH1274" i="1" s="1"/>
  <c r="CC1279" i="1"/>
  <c r="CF1279" i="1" s="1"/>
  <c r="CI1279" i="1" s="1"/>
  <c r="CC1277" i="1"/>
  <c r="CG1277" i="1" s="1"/>
  <c r="CC1272" i="1"/>
  <c r="CF1272" i="1" s="1"/>
  <c r="CI1272" i="1" s="1"/>
  <c r="CC1278" i="1"/>
  <c r="CE1278" i="1" s="1"/>
  <c r="CH1278" i="1" s="1"/>
  <c r="CC1275" i="1"/>
  <c r="CE1275" i="1" s="1"/>
  <c r="CH1275" i="1" s="1"/>
  <c r="CE1291" i="1"/>
  <c r="CH1291" i="1" s="1"/>
  <c r="CC1280" i="1"/>
  <c r="CF1280" i="1" s="1"/>
  <c r="CI1280" i="1" s="1"/>
  <c r="CF1287" i="1"/>
  <c r="CI1287" i="1" s="1"/>
  <c r="CE1289" i="1"/>
  <c r="CH1289" i="1" s="1"/>
  <c r="CC1282" i="1"/>
  <c r="CE1282" i="1" s="1"/>
  <c r="CH1282" i="1" s="1"/>
  <c r="CC1271" i="1"/>
  <c r="CG1271" i="1" s="1"/>
  <c r="CF1274" i="1"/>
  <c r="CI1274" i="1" s="1"/>
  <c r="BH1290" i="1"/>
  <c r="BK1290" i="1" s="1"/>
  <c r="BG1291" i="1"/>
  <c r="BJ1291" i="1" s="1"/>
  <c r="BG1289" i="1"/>
  <c r="BJ1289" i="1" s="1"/>
  <c r="BE1278" i="1"/>
  <c r="BG1278" i="1" s="1"/>
  <c r="BJ1278" i="1" s="1"/>
  <c r="BE1281" i="1"/>
  <c r="BG1281" i="1" s="1"/>
  <c r="BJ1281" i="1" s="1"/>
  <c r="BE1272" i="1"/>
  <c r="BI1272" i="1" s="1"/>
  <c r="BH1288" i="1"/>
  <c r="BK1288" i="1" s="1"/>
  <c r="BE1284" i="1"/>
  <c r="BG1284" i="1" s="1"/>
  <c r="BJ1284" i="1" s="1"/>
  <c r="BE1270" i="1"/>
  <c r="BI1270" i="1" s="1"/>
  <c r="BE1279" i="1"/>
  <c r="BI1279" i="1" s="1"/>
  <c r="BH1289" i="1"/>
  <c r="BK1289" i="1" s="1"/>
  <c r="BE1273" i="1"/>
  <c r="BI1273" i="1" s="1"/>
  <c r="BE1285" i="1"/>
  <c r="BH1285" i="1" s="1"/>
  <c r="BK1285" i="1" s="1"/>
  <c r="BE1277" i="1"/>
  <c r="BI1277" i="1" s="1"/>
  <c r="BE1286" i="1"/>
  <c r="BH1286" i="1" s="1"/>
  <c r="BK1286" i="1" s="1"/>
  <c r="BE1274" i="1"/>
  <c r="BG1274" i="1" s="1"/>
  <c r="BJ1274" i="1" s="1"/>
  <c r="BE1282" i="1"/>
  <c r="BG1282" i="1" s="1"/>
  <c r="BJ1282" i="1" s="1"/>
  <c r="BE1276" i="1"/>
  <c r="BI1276" i="1" s="1"/>
  <c r="BE1283" i="1"/>
  <c r="BH1283" i="1" s="1"/>
  <c r="BK1283" i="1" s="1"/>
  <c r="BE1287" i="1"/>
  <c r="BG1287" i="1" s="1"/>
  <c r="BJ1287" i="1" s="1"/>
  <c r="BH1291" i="1"/>
  <c r="BK1291" i="1" s="1"/>
  <c r="BE1271" i="1"/>
  <c r="BG1271" i="1" s="1"/>
  <c r="BE1275" i="1"/>
  <c r="BH1275" i="1" s="1"/>
  <c r="BK1275" i="1" s="1"/>
  <c r="BE1280" i="1"/>
  <c r="BG1280" i="1" s="1"/>
  <c r="BJ1280" i="1" s="1"/>
  <c r="F1281" i="1"/>
  <c r="I1281" i="1" s="1"/>
  <c r="G1281" i="1"/>
  <c r="J1281" i="1" s="1"/>
  <c r="G1285" i="1"/>
  <c r="J1285" i="1" s="1"/>
  <c r="G1291" i="1"/>
  <c r="J1291" i="1" s="1"/>
  <c r="F1284" i="1"/>
  <c r="I1284" i="1" s="1"/>
  <c r="H1285" i="1"/>
  <c r="H1276" i="1"/>
  <c r="H1273" i="1"/>
  <c r="H1287" i="1"/>
  <c r="G1277" i="1"/>
  <c r="J1277" i="1" s="1"/>
  <c r="G1276" i="1"/>
  <c r="J1276" i="1" s="1"/>
  <c r="F1288" i="1"/>
  <c r="I1288" i="1" s="1"/>
  <c r="H1279" i="1"/>
  <c r="G1289" i="1"/>
  <c r="J1289" i="1" s="1"/>
  <c r="G1272" i="1"/>
  <c r="J1272" i="1" s="1"/>
  <c r="H1289" i="1"/>
  <c r="F1286" i="1"/>
  <c r="I1286" i="1" s="1"/>
  <c r="H1272" i="1"/>
  <c r="F1279" i="1"/>
  <c r="I1279" i="1" s="1"/>
  <c r="H1270" i="1"/>
  <c r="F1271" i="1"/>
  <c r="I1271" i="1" s="1"/>
  <c r="F1283" i="1"/>
  <c r="I1283" i="1" s="1"/>
  <c r="H1288" i="1"/>
  <c r="G1282" i="1"/>
  <c r="J1282" i="1" s="1"/>
  <c r="F1290" i="1"/>
  <c r="I1290" i="1" s="1"/>
  <c r="G1283" i="1"/>
  <c r="J1283" i="1" s="1"/>
  <c r="H1280" i="1"/>
  <c r="G1274" i="1"/>
  <c r="J1274" i="1" s="1"/>
  <c r="G1290" i="1"/>
  <c r="J1290" i="1" s="1"/>
  <c r="F1274" i="1"/>
  <c r="I1274" i="1" s="1"/>
  <c r="F1280" i="1"/>
  <c r="I1280" i="1" s="1"/>
  <c r="H1282" i="1"/>
  <c r="G1286" i="1"/>
  <c r="J1286" i="1" s="1"/>
  <c r="H1275" i="1"/>
  <c r="F1277" i="1"/>
  <c r="I1277" i="1" s="1"/>
  <c r="F1275" i="1"/>
  <c r="I1275" i="1" s="1"/>
  <c r="F1291" i="1"/>
  <c r="I1291" i="1" s="1"/>
  <c r="G1284" i="1"/>
  <c r="J1284" i="1" s="1"/>
  <c r="G1287" i="1"/>
  <c r="J1287" i="1" s="1"/>
  <c r="D1295" i="1"/>
  <c r="G1273" i="1"/>
  <c r="J1273" i="1" s="1"/>
  <c r="F1278" i="1"/>
  <c r="I1278" i="1" s="1"/>
  <c r="H1271" i="1"/>
  <c r="G1278" i="1"/>
  <c r="J1278" i="1" s="1"/>
  <c r="AQ1290" i="1"/>
  <c r="AT1290" i="1" s="1"/>
  <c r="AN1270" i="1"/>
  <c r="AN1287" i="1"/>
  <c r="AN1280" i="1"/>
  <c r="AN1277" i="1"/>
  <c r="AN1271" i="1"/>
  <c r="AN1286" i="1"/>
  <c r="AN1275" i="1"/>
  <c r="AN1284" i="1"/>
  <c r="AN1274" i="1"/>
  <c r="AN1279" i="1"/>
  <c r="AN1288" i="1"/>
  <c r="AN1278" i="1"/>
  <c r="AN1283" i="1"/>
  <c r="AN1276" i="1"/>
  <c r="AN1273" i="1"/>
  <c r="AP1289" i="1"/>
  <c r="AS1289" i="1" s="1"/>
  <c r="AN1282" i="1"/>
  <c r="AP1291" i="1"/>
  <c r="AS1291" i="1" s="1"/>
  <c r="AN1281" i="1"/>
  <c r="AP1290" i="1"/>
  <c r="AS1290" i="1" s="1"/>
  <c r="AN1272" i="1"/>
  <c r="AN1285" i="1"/>
  <c r="AQ1291" i="1"/>
  <c r="AT1291" i="1" s="1"/>
  <c r="AQ1289" i="1"/>
  <c r="AT1289" i="1" s="1"/>
  <c r="BT1290" i="1"/>
  <c r="BW1290" i="1" s="1"/>
  <c r="BT1287" i="1"/>
  <c r="BW1287" i="1" s="1"/>
  <c r="BT1291" i="1"/>
  <c r="BW1291" i="1" s="1"/>
  <c r="BT1288" i="1"/>
  <c r="BW1288" i="1" s="1"/>
  <c r="BT1289" i="1"/>
  <c r="BW1289" i="1" s="1"/>
  <c r="BQ1272" i="1"/>
  <c r="BQ1276" i="1"/>
  <c r="BQ1280" i="1"/>
  <c r="BQ1284" i="1"/>
  <c r="BS1288" i="1"/>
  <c r="BV1288" i="1" s="1"/>
  <c r="BQ1273" i="1"/>
  <c r="BQ1277" i="1"/>
  <c r="BQ1281" i="1"/>
  <c r="BQ1285" i="1"/>
  <c r="BS1289" i="1"/>
  <c r="BV1289" i="1" s="1"/>
  <c r="BQ1270" i="1"/>
  <c r="BQ1274" i="1"/>
  <c r="BQ1278" i="1"/>
  <c r="BQ1282" i="1"/>
  <c r="BQ1286" i="1"/>
  <c r="BS1290" i="1"/>
  <c r="BV1290" i="1" s="1"/>
  <c r="BQ1271" i="1"/>
  <c r="BQ1275" i="1"/>
  <c r="BQ1279" i="1"/>
  <c r="BQ1283" i="1"/>
  <c r="BS1287" i="1"/>
  <c r="BV1287" i="1" s="1"/>
  <c r="BS1291" i="1"/>
  <c r="BV1291" i="1" s="1"/>
  <c r="J1270" i="1"/>
  <c r="CG1284" i="1" l="1"/>
  <c r="CE1285" i="1"/>
  <c r="CH1285" i="1" s="1"/>
  <c r="CE1281" i="1"/>
  <c r="CH1281" i="1" s="1"/>
  <c r="CE1273" i="1"/>
  <c r="CH1273" i="1" s="1"/>
  <c r="CG1272" i="1"/>
  <c r="CE1271" i="1"/>
  <c r="CH1271" i="1" s="1"/>
  <c r="CE1276" i="1"/>
  <c r="CH1276" i="1" s="1"/>
  <c r="CF1282" i="1"/>
  <c r="CI1282" i="1" s="1"/>
  <c r="CF1276" i="1"/>
  <c r="CI1276" i="1" s="1"/>
  <c r="CF1277" i="1"/>
  <c r="CI1277" i="1" s="1"/>
  <c r="CE1283" i="1"/>
  <c r="CH1283" i="1" s="1"/>
  <c r="CG1285" i="1"/>
  <c r="CG1283" i="1"/>
  <c r="CE1277" i="1"/>
  <c r="CH1277" i="1" s="1"/>
  <c r="CF1275" i="1"/>
  <c r="CI1275" i="1" s="1"/>
  <c r="CF1284" i="1"/>
  <c r="CI1284" i="1" s="1"/>
  <c r="CG1274" i="1"/>
  <c r="CG1278" i="1"/>
  <c r="CG1279" i="1"/>
  <c r="CG1281" i="1"/>
  <c r="CG1270" i="1"/>
  <c r="CG1273" i="1"/>
  <c r="CE1272" i="1"/>
  <c r="CH1272" i="1" s="1"/>
  <c r="CC1295" i="1"/>
  <c r="CE1279" i="1"/>
  <c r="CH1279" i="1" s="1"/>
  <c r="CG1282" i="1"/>
  <c r="CG1275" i="1"/>
  <c r="CF1278" i="1"/>
  <c r="CI1278" i="1" s="1"/>
  <c r="CE1280" i="1"/>
  <c r="CH1280" i="1" s="1"/>
  <c r="CF1271" i="1"/>
  <c r="CI1271" i="1" s="1"/>
  <c r="CG1280" i="1"/>
  <c r="BG1277" i="1"/>
  <c r="BJ1277" i="1" s="1"/>
  <c r="BG1279" i="1"/>
  <c r="BJ1279" i="1" s="1"/>
  <c r="BH1279" i="1"/>
  <c r="BK1279" i="1" s="1"/>
  <c r="BH1277" i="1"/>
  <c r="BK1277" i="1" s="1"/>
  <c r="BH1274" i="1"/>
  <c r="BK1274" i="1" s="1"/>
  <c r="BH1278" i="1"/>
  <c r="BK1278" i="1" s="1"/>
  <c r="BG1275" i="1"/>
  <c r="BJ1275" i="1" s="1"/>
  <c r="BI1274" i="1"/>
  <c r="BI1278" i="1"/>
  <c r="BI1275" i="1"/>
  <c r="BH1272" i="1"/>
  <c r="BK1272" i="1" s="1"/>
  <c r="BH1287" i="1"/>
  <c r="BK1287" i="1" s="1"/>
  <c r="BH1270" i="1"/>
  <c r="BK1270" i="1" s="1"/>
  <c r="BI1280" i="1"/>
  <c r="BI1287" i="1"/>
  <c r="BI1282" i="1"/>
  <c r="BH1282" i="1"/>
  <c r="BK1282" i="1" s="1"/>
  <c r="BH1280" i="1"/>
  <c r="BK1280" i="1" s="1"/>
  <c r="BI1284" i="1"/>
  <c r="BH1281" i="1"/>
  <c r="BK1281" i="1" s="1"/>
  <c r="BI1281" i="1"/>
  <c r="BH1271" i="1"/>
  <c r="BK1271" i="1" s="1"/>
  <c r="BH1273" i="1"/>
  <c r="BK1273" i="1" s="1"/>
  <c r="BG1285" i="1"/>
  <c r="BJ1285" i="1" s="1"/>
  <c r="BG1272" i="1"/>
  <c r="BJ1272" i="1" s="1"/>
  <c r="BH1284" i="1"/>
  <c r="BK1284" i="1" s="1"/>
  <c r="BI1286" i="1"/>
  <c r="BI1285" i="1"/>
  <c r="BG1283" i="1"/>
  <c r="BJ1283" i="1" s="1"/>
  <c r="BE1295" i="1"/>
  <c r="BG1286" i="1"/>
  <c r="BJ1286" i="1" s="1"/>
  <c r="BI1271" i="1"/>
  <c r="BG1273" i="1"/>
  <c r="BJ1273" i="1" s="1"/>
  <c r="BI1283" i="1"/>
  <c r="BG1276" i="1"/>
  <c r="BJ1276" i="1" s="1"/>
  <c r="BH1276" i="1"/>
  <c r="BK1276" i="1" s="1"/>
  <c r="B1297" i="1"/>
  <c r="B1298" i="1" s="1"/>
  <c r="B1301" i="1"/>
  <c r="B1314" i="1"/>
  <c r="B1300" i="1"/>
  <c r="D1301" i="1"/>
  <c r="I1295" i="1"/>
  <c r="B1305" i="1"/>
  <c r="C1311" i="1"/>
  <c r="C1306" i="1"/>
  <c r="F1295" i="1"/>
  <c r="C1305" i="1"/>
  <c r="C1310" i="1"/>
  <c r="J1295" i="1"/>
  <c r="B1310" i="1"/>
  <c r="B1306" i="1"/>
  <c r="D1300" i="1"/>
  <c r="C1300" i="1"/>
  <c r="C1301" i="1"/>
  <c r="H1295" i="1"/>
  <c r="G1295" i="1"/>
  <c r="B1311" i="1"/>
  <c r="BJ1271" i="1"/>
  <c r="AQ1272" i="1"/>
  <c r="AT1272" i="1" s="1"/>
  <c r="AR1272" i="1"/>
  <c r="AP1272" i="1"/>
  <c r="AS1272" i="1" s="1"/>
  <c r="AP1283" i="1"/>
  <c r="AS1283" i="1" s="1"/>
  <c r="AQ1283" i="1"/>
  <c r="AT1283" i="1" s="1"/>
  <c r="AR1283" i="1"/>
  <c r="AQ1271" i="1"/>
  <c r="AT1271" i="1" s="1"/>
  <c r="AP1271" i="1"/>
  <c r="AR1271" i="1"/>
  <c r="AP1278" i="1"/>
  <c r="AS1278" i="1" s="1"/>
  <c r="AQ1278" i="1"/>
  <c r="AT1278" i="1" s="1"/>
  <c r="AR1278" i="1"/>
  <c r="AP1277" i="1"/>
  <c r="AS1277" i="1" s="1"/>
  <c r="AR1277" i="1"/>
  <c r="AQ1277" i="1"/>
  <c r="AT1277" i="1" s="1"/>
  <c r="AP1281" i="1"/>
  <c r="AS1281" i="1" s="1"/>
  <c r="AQ1281" i="1"/>
  <c r="AT1281" i="1" s="1"/>
  <c r="AR1281" i="1"/>
  <c r="AP1273" i="1"/>
  <c r="AS1273" i="1" s="1"/>
  <c r="AR1273" i="1"/>
  <c r="AQ1273" i="1"/>
  <c r="AT1273" i="1" s="1"/>
  <c r="AR1288" i="1"/>
  <c r="AQ1288" i="1"/>
  <c r="AT1288" i="1" s="1"/>
  <c r="AP1288" i="1"/>
  <c r="AS1288" i="1" s="1"/>
  <c r="AQ1275" i="1"/>
  <c r="AT1275" i="1" s="1"/>
  <c r="AP1275" i="1"/>
  <c r="AS1275" i="1" s="1"/>
  <c r="AR1275" i="1"/>
  <c r="AP1280" i="1"/>
  <c r="AS1280" i="1" s="1"/>
  <c r="AR1280" i="1"/>
  <c r="AQ1280" i="1"/>
  <c r="AT1280" i="1" s="1"/>
  <c r="AR1282" i="1"/>
  <c r="AP1282" i="1"/>
  <c r="AS1282" i="1" s="1"/>
  <c r="AQ1282" i="1"/>
  <c r="AT1282" i="1" s="1"/>
  <c r="AP1274" i="1"/>
  <c r="AS1274" i="1" s="1"/>
  <c r="AR1274" i="1"/>
  <c r="AQ1274" i="1"/>
  <c r="AT1274" i="1" s="1"/>
  <c r="AR1270" i="1"/>
  <c r="AQ1270" i="1"/>
  <c r="AN1295" i="1"/>
  <c r="AP1284" i="1"/>
  <c r="AS1284" i="1" s="1"/>
  <c r="AQ1284" i="1"/>
  <c r="AT1284" i="1" s="1"/>
  <c r="AR1284" i="1"/>
  <c r="AR1285" i="1"/>
  <c r="AQ1285" i="1"/>
  <c r="AT1285" i="1" s="1"/>
  <c r="AP1285" i="1"/>
  <c r="AS1285" i="1" s="1"/>
  <c r="AP1276" i="1"/>
  <c r="AS1276" i="1" s="1"/>
  <c r="AR1276" i="1"/>
  <c r="AQ1276" i="1"/>
  <c r="AT1276" i="1" s="1"/>
  <c r="AR1279" i="1"/>
  <c r="AP1279" i="1"/>
  <c r="AS1279" i="1" s="1"/>
  <c r="AQ1279" i="1"/>
  <c r="AT1279" i="1" s="1"/>
  <c r="AQ1286" i="1"/>
  <c r="AT1286" i="1" s="1"/>
  <c r="AR1286" i="1"/>
  <c r="AP1286" i="1"/>
  <c r="AS1286" i="1" s="1"/>
  <c r="AP1287" i="1"/>
  <c r="AS1287" i="1" s="1"/>
  <c r="AR1287" i="1"/>
  <c r="AQ1287" i="1"/>
  <c r="AT1287" i="1" s="1"/>
  <c r="BS1279" i="1"/>
  <c r="BV1279" i="1" s="1"/>
  <c r="BU1279" i="1"/>
  <c r="BT1279" i="1"/>
  <c r="BW1279" i="1" s="1"/>
  <c r="BT1286" i="1"/>
  <c r="BW1286" i="1" s="1"/>
  <c r="BS1286" i="1"/>
  <c r="BV1286" i="1" s="1"/>
  <c r="BU1286" i="1"/>
  <c r="BQ1295" i="1"/>
  <c r="BT1270" i="1"/>
  <c r="BU1270" i="1"/>
  <c r="BT1277" i="1"/>
  <c r="BW1277" i="1" s="1"/>
  <c r="BS1277" i="1"/>
  <c r="BV1277" i="1" s="1"/>
  <c r="BU1277" i="1"/>
  <c r="BS1280" i="1"/>
  <c r="BV1280" i="1" s="1"/>
  <c r="BU1280" i="1"/>
  <c r="BT1280" i="1"/>
  <c r="BW1280" i="1" s="1"/>
  <c r="BT1275" i="1"/>
  <c r="BW1275" i="1" s="1"/>
  <c r="BS1275" i="1"/>
  <c r="BV1275" i="1" s="1"/>
  <c r="BU1275" i="1"/>
  <c r="BS1282" i="1"/>
  <c r="BV1282" i="1" s="1"/>
  <c r="BU1282" i="1"/>
  <c r="BT1282" i="1"/>
  <c r="BW1282" i="1" s="1"/>
  <c r="BS1273" i="1"/>
  <c r="BV1273" i="1" s="1"/>
  <c r="BU1273" i="1"/>
  <c r="BT1273" i="1"/>
  <c r="BW1273" i="1" s="1"/>
  <c r="BT1276" i="1"/>
  <c r="BW1276" i="1" s="1"/>
  <c r="BS1276" i="1"/>
  <c r="BV1276" i="1" s="1"/>
  <c r="BU1276" i="1"/>
  <c r="BU1271" i="1"/>
  <c r="BT1271" i="1"/>
  <c r="BW1271" i="1" s="1"/>
  <c r="BS1271" i="1"/>
  <c r="BU1278" i="1"/>
  <c r="BT1278" i="1"/>
  <c r="BW1278" i="1" s="1"/>
  <c r="BS1278" i="1"/>
  <c r="BV1278" i="1" s="1"/>
  <c r="BU1285" i="1"/>
  <c r="BT1285" i="1"/>
  <c r="BW1285" i="1" s="1"/>
  <c r="BS1285" i="1"/>
  <c r="BV1285" i="1" s="1"/>
  <c r="BU1272" i="1"/>
  <c r="BT1272" i="1"/>
  <c r="BW1272" i="1" s="1"/>
  <c r="BS1272" i="1"/>
  <c r="BV1272" i="1" s="1"/>
  <c r="BU1283" i="1"/>
  <c r="BT1283" i="1"/>
  <c r="BW1283" i="1" s="1"/>
  <c r="BS1283" i="1"/>
  <c r="BV1283" i="1" s="1"/>
  <c r="BT1274" i="1"/>
  <c r="BW1274" i="1" s="1"/>
  <c r="BS1274" i="1"/>
  <c r="BV1274" i="1" s="1"/>
  <c r="BU1274" i="1"/>
  <c r="BT1281" i="1"/>
  <c r="BW1281" i="1" s="1"/>
  <c r="BS1281" i="1"/>
  <c r="BV1281" i="1" s="1"/>
  <c r="BU1281" i="1"/>
  <c r="BU1284" i="1"/>
  <c r="BT1284" i="1"/>
  <c r="BW1284" i="1" s="1"/>
  <c r="BS1284" i="1"/>
  <c r="BV1284" i="1" s="1"/>
  <c r="CH1295" i="1" l="1"/>
  <c r="CA1300" i="1"/>
  <c r="CA1306" i="1"/>
  <c r="CA1310" i="1"/>
  <c r="CI1295" i="1"/>
  <c r="CB1311" i="1"/>
  <c r="CA1305" i="1"/>
  <c r="CB1310" i="1"/>
  <c r="CF1295" i="1"/>
  <c r="CB1301" i="1"/>
  <c r="CG1295" i="1"/>
  <c r="CE1295" i="1"/>
  <c r="CB1305" i="1"/>
  <c r="CA1311" i="1"/>
  <c r="CA1301" i="1"/>
  <c r="CB1300" i="1"/>
  <c r="CB1306" i="1"/>
  <c r="CA1314" i="1"/>
  <c r="CC1300" i="1"/>
  <c r="CA1297" i="1"/>
  <c r="CA1298" i="1" s="1"/>
  <c r="CC1301" i="1"/>
  <c r="BE1301" i="1"/>
  <c r="BH1295" i="1"/>
  <c r="BD1311" i="1"/>
  <c r="BC1297" i="1"/>
  <c r="BC1298" i="1" s="1"/>
  <c r="BK1295" i="1"/>
  <c r="BE1300" i="1"/>
  <c r="BC1306" i="1"/>
  <c r="BC1305" i="1"/>
  <c r="BD1301" i="1"/>
  <c r="BC1314" i="1"/>
  <c r="BJ1295" i="1"/>
  <c r="BD1306" i="1"/>
  <c r="BC1301" i="1"/>
  <c r="BI1295" i="1"/>
  <c r="BD1310" i="1"/>
  <c r="BG1295" i="1"/>
  <c r="BC1300" i="1"/>
  <c r="BC1311" i="1"/>
  <c r="BD1305" i="1"/>
  <c r="BC1310" i="1"/>
  <c r="BD1300" i="1"/>
  <c r="G1301" i="1"/>
  <c r="G1311" i="1"/>
  <c r="C1316" i="1" s="1"/>
  <c r="G1306" i="1"/>
  <c r="B1316" i="1" s="1"/>
  <c r="AM1301" i="1"/>
  <c r="AM1300" i="1"/>
  <c r="AL1301" i="1"/>
  <c r="AM1306" i="1"/>
  <c r="AM1305" i="1"/>
  <c r="AQ1295" i="1"/>
  <c r="AT1270" i="1"/>
  <c r="AT1295" i="1" s="1"/>
  <c r="AN1301" i="1"/>
  <c r="AL1306" i="1"/>
  <c r="AM1311" i="1"/>
  <c r="AL1311" i="1"/>
  <c r="AL1314" i="1"/>
  <c r="AL1297" i="1"/>
  <c r="AL1298" i="1" s="1"/>
  <c r="AR1295" i="1"/>
  <c r="AL1305" i="1"/>
  <c r="AL1310" i="1"/>
  <c r="AL1300" i="1"/>
  <c r="AS1271" i="1"/>
  <c r="AS1295" i="1" s="1"/>
  <c r="AM1310" i="1"/>
  <c r="AN1300" i="1"/>
  <c r="AP1295" i="1"/>
  <c r="BP1310" i="1"/>
  <c r="BO1310" i="1"/>
  <c r="BO1305" i="1"/>
  <c r="BO1300" i="1"/>
  <c r="BQ1300" i="1"/>
  <c r="BS1295" i="1"/>
  <c r="BV1271" i="1"/>
  <c r="BV1295" i="1" s="1"/>
  <c r="BO1297" i="1"/>
  <c r="BO1298" i="1" s="1"/>
  <c r="BO1314" i="1"/>
  <c r="BU1295" i="1"/>
  <c r="BP1305" i="1"/>
  <c r="BP1301" i="1"/>
  <c r="BP1311" i="1"/>
  <c r="BO1301" i="1"/>
  <c r="BP1306" i="1"/>
  <c r="BW1270" i="1"/>
  <c r="BW1295" i="1" s="1"/>
  <c r="BP1300" i="1"/>
  <c r="BO1306" i="1"/>
  <c r="BQ1301" i="1"/>
  <c r="BT1295" i="1"/>
  <c r="BO1311" i="1"/>
  <c r="CF1301" i="1" l="1"/>
  <c r="CF1311" i="1"/>
  <c r="CB1316" i="1" s="1"/>
  <c r="CE1337" i="1" s="1"/>
  <c r="CH1337" i="1" s="1"/>
  <c r="CF1306" i="1"/>
  <c r="CA1316" i="1" s="1"/>
  <c r="CF1338" i="1" s="1"/>
  <c r="CI1338" i="1" s="1"/>
  <c r="BH1301" i="1"/>
  <c r="BH1306" i="1"/>
  <c r="BC1316" i="1" s="1"/>
  <c r="BH1311" i="1"/>
  <c r="BD1316" i="1" s="1"/>
  <c r="D1337" i="1"/>
  <c r="H1337" i="1" s="1"/>
  <c r="D1321" i="1"/>
  <c r="G1321" i="1" s="1"/>
  <c r="J1321" i="1" s="1"/>
  <c r="D1333" i="1"/>
  <c r="H1333" i="1" s="1"/>
  <c r="D1329" i="1"/>
  <c r="H1329" i="1" s="1"/>
  <c r="D1325" i="1"/>
  <c r="G1325" i="1" s="1"/>
  <c r="J1325" i="1" s="1"/>
  <c r="D1322" i="1"/>
  <c r="H1322" i="1" s="1"/>
  <c r="D1340" i="1"/>
  <c r="H1340" i="1" s="1"/>
  <c r="D1332" i="1"/>
  <c r="G1332" i="1" s="1"/>
  <c r="J1332" i="1" s="1"/>
  <c r="D1324" i="1"/>
  <c r="F1324" i="1" s="1"/>
  <c r="I1324" i="1" s="1"/>
  <c r="D1339" i="1"/>
  <c r="H1339" i="1" s="1"/>
  <c r="D1335" i="1"/>
  <c r="F1335" i="1" s="1"/>
  <c r="I1335" i="1" s="1"/>
  <c r="D1331" i="1"/>
  <c r="H1331" i="1" s="1"/>
  <c r="D1327" i="1"/>
  <c r="F1327" i="1" s="1"/>
  <c r="I1327" i="1" s="1"/>
  <c r="D1323" i="1"/>
  <c r="G1323" i="1" s="1"/>
  <c r="J1323" i="1" s="1"/>
  <c r="D1319" i="1"/>
  <c r="G1319" i="1" s="1"/>
  <c r="D1336" i="1"/>
  <c r="G1336" i="1" s="1"/>
  <c r="J1336" i="1" s="1"/>
  <c r="D1328" i="1"/>
  <c r="H1328" i="1" s="1"/>
  <c r="D1320" i="1"/>
  <c r="G1320" i="1" s="1"/>
  <c r="J1320" i="1" s="1"/>
  <c r="D1338" i="1"/>
  <c r="H1338" i="1" s="1"/>
  <c r="D1334" i="1"/>
  <c r="G1334" i="1" s="1"/>
  <c r="J1334" i="1" s="1"/>
  <c r="D1330" i="1"/>
  <c r="G1330" i="1" s="1"/>
  <c r="J1330" i="1" s="1"/>
  <c r="D1326" i="1"/>
  <c r="G1326" i="1" s="1"/>
  <c r="J1326" i="1" s="1"/>
  <c r="AQ1311" i="1"/>
  <c r="AM1316" i="1" s="1"/>
  <c r="AP1340" i="1" s="1"/>
  <c r="AS1340" i="1" s="1"/>
  <c r="AQ1306" i="1"/>
  <c r="AL1316" i="1" s="1"/>
  <c r="AQ1301" i="1"/>
  <c r="BT1306" i="1"/>
  <c r="BO1316" i="1" s="1"/>
  <c r="BT1311" i="1"/>
  <c r="BP1316" i="1" s="1"/>
  <c r="BT1301" i="1"/>
  <c r="CE1339" i="1" l="1"/>
  <c r="CH1339" i="1" s="1"/>
  <c r="CC1319" i="1"/>
  <c r="CG1319" i="1" s="1"/>
  <c r="CF1337" i="1"/>
  <c r="CI1337" i="1" s="1"/>
  <c r="CE1336" i="1"/>
  <c r="CH1336" i="1" s="1"/>
  <c r="CC1324" i="1"/>
  <c r="CG1324" i="1" s="1"/>
  <c r="CC1325" i="1"/>
  <c r="CE1325" i="1" s="1"/>
  <c r="CH1325" i="1" s="1"/>
  <c r="CC1326" i="1"/>
  <c r="CF1326" i="1" s="1"/>
  <c r="CI1326" i="1" s="1"/>
  <c r="CE1338" i="1"/>
  <c r="CH1338" i="1" s="1"/>
  <c r="CE1340" i="1"/>
  <c r="CH1340" i="1" s="1"/>
  <c r="CC1322" i="1"/>
  <c r="CG1322" i="1" s="1"/>
  <c r="CC1331" i="1"/>
  <c r="CE1331" i="1" s="1"/>
  <c r="CH1331" i="1" s="1"/>
  <c r="CC1333" i="1"/>
  <c r="CF1333" i="1" s="1"/>
  <c r="CI1333" i="1" s="1"/>
  <c r="CC1330" i="1"/>
  <c r="CE1330" i="1" s="1"/>
  <c r="CH1330" i="1" s="1"/>
  <c r="CC1323" i="1"/>
  <c r="CG1323" i="1" s="1"/>
  <c r="CF1340" i="1"/>
  <c r="CI1340" i="1" s="1"/>
  <c r="CC1334" i="1"/>
  <c r="CF1334" i="1" s="1"/>
  <c r="CI1334" i="1" s="1"/>
  <c r="CC1327" i="1"/>
  <c r="CE1327" i="1" s="1"/>
  <c r="CH1327" i="1" s="1"/>
  <c r="CF1336" i="1"/>
  <c r="CI1336" i="1" s="1"/>
  <c r="CC1321" i="1"/>
  <c r="CE1321" i="1" s="1"/>
  <c r="CH1321" i="1" s="1"/>
  <c r="CE1335" i="1"/>
  <c r="CH1335" i="1" s="1"/>
  <c r="CC1329" i="1"/>
  <c r="CG1329" i="1" s="1"/>
  <c r="CC1332" i="1"/>
  <c r="CF1332" i="1" s="1"/>
  <c r="CI1332" i="1" s="1"/>
  <c r="CC1320" i="1"/>
  <c r="CF1320" i="1" s="1"/>
  <c r="CI1320" i="1" s="1"/>
  <c r="CF1339" i="1"/>
  <c r="CI1339" i="1" s="1"/>
  <c r="CC1328" i="1"/>
  <c r="CF1328" i="1" s="1"/>
  <c r="CI1328" i="1" s="1"/>
  <c r="CF1335" i="1"/>
  <c r="CI1335" i="1" s="1"/>
  <c r="BH1337" i="1"/>
  <c r="BK1337" i="1" s="1"/>
  <c r="BE1320" i="1"/>
  <c r="BG1320" i="1" s="1"/>
  <c r="BE1327" i="1"/>
  <c r="BG1327" i="1" s="1"/>
  <c r="BJ1327" i="1" s="1"/>
  <c r="BE1332" i="1"/>
  <c r="BH1332" i="1" s="1"/>
  <c r="BK1332" i="1" s="1"/>
  <c r="F1338" i="1"/>
  <c r="I1338" i="1" s="1"/>
  <c r="BE1333" i="1"/>
  <c r="BG1333" i="1" s="1"/>
  <c r="BJ1333" i="1" s="1"/>
  <c r="BE1334" i="1"/>
  <c r="BI1334" i="1" s="1"/>
  <c r="BG1340" i="1"/>
  <c r="BJ1340" i="1" s="1"/>
  <c r="BH1340" i="1"/>
  <c r="BK1340" i="1" s="1"/>
  <c r="BE1336" i="1"/>
  <c r="BG1336" i="1" s="1"/>
  <c r="BJ1336" i="1" s="1"/>
  <c r="BE1322" i="1"/>
  <c r="BI1322" i="1" s="1"/>
  <c r="BE1323" i="1"/>
  <c r="BI1323" i="1" s="1"/>
  <c r="BG1338" i="1"/>
  <c r="BJ1338" i="1" s="1"/>
  <c r="BH1338" i="1"/>
  <c r="BK1338" i="1" s="1"/>
  <c r="BE1321" i="1"/>
  <c r="BI1321" i="1" s="1"/>
  <c r="BE1328" i="1"/>
  <c r="BH1328" i="1" s="1"/>
  <c r="BK1328" i="1" s="1"/>
  <c r="BE1329" i="1"/>
  <c r="BH1329" i="1" s="1"/>
  <c r="BK1329" i="1" s="1"/>
  <c r="BE1324" i="1"/>
  <c r="BI1324" i="1" s="1"/>
  <c r="BG1337" i="1"/>
  <c r="BJ1337" i="1" s="1"/>
  <c r="BH1339" i="1"/>
  <c r="BK1339" i="1" s="1"/>
  <c r="BE1326" i="1"/>
  <c r="BI1326" i="1" s="1"/>
  <c r="BE1331" i="1"/>
  <c r="BG1331" i="1" s="1"/>
  <c r="BJ1331" i="1" s="1"/>
  <c r="BE1325" i="1"/>
  <c r="BG1325" i="1" s="1"/>
  <c r="BJ1325" i="1" s="1"/>
  <c r="BE1330" i="1"/>
  <c r="BH1330" i="1" s="1"/>
  <c r="BK1330" i="1" s="1"/>
  <c r="BE1335" i="1"/>
  <c r="BG1335" i="1" s="1"/>
  <c r="BJ1335" i="1" s="1"/>
  <c r="BE1319" i="1"/>
  <c r="BH1319" i="1" s="1"/>
  <c r="BG1339" i="1"/>
  <c r="BJ1339" i="1" s="1"/>
  <c r="F1337" i="1"/>
  <c r="I1337" i="1" s="1"/>
  <c r="G1337" i="1"/>
  <c r="J1337" i="1" s="1"/>
  <c r="G1333" i="1"/>
  <c r="J1333" i="1" s="1"/>
  <c r="H1335" i="1"/>
  <c r="F1340" i="1"/>
  <c r="I1340" i="1" s="1"/>
  <c r="G1335" i="1"/>
  <c r="J1335" i="1" s="1"/>
  <c r="H1319" i="1"/>
  <c r="H1324" i="1"/>
  <c r="H1334" i="1"/>
  <c r="G1322" i="1"/>
  <c r="J1322" i="1" s="1"/>
  <c r="F1329" i="1"/>
  <c r="I1329" i="1" s="1"/>
  <c r="F1321" i="1"/>
  <c r="I1321" i="1" s="1"/>
  <c r="F1323" i="1"/>
  <c r="I1323" i="1" s="1"/>
  <c r="F1326" i="1"/>
  <c r="I1326" i="1" s="1"/>
  <c r="F1339" i="1"/>
  <c r="I1339" i="1" s="1"/>
  <c r="H1320" i="1"/>
  <c r="H1321" i="1"/>
  <c r="F1320" i="1"/>
  <c r="I1320" i="1" s="1"/>
  <c r="H1323" i="1"/>
  <c r="G1340" i="1"/>
  <c r="J1340" i="1" s="1"/>
  <c r="F1333" i="1"/>
  <c r="I1333" i="1" s="1"/>
  <c r="F1330" i="1"/>
  <c r="I1330" i="1" s="1"/>
  <c r="G1338" i="1"/>
  <c r="J1338" i="1" s="1"/>
  <c r="F1332" i="1"/>
  <c r="I1332" i="1" s="1"/>
  <c r="H1326" i="1"/>
  <c r="G1328" i="1"/>
  <c r="J1328" i="1" s="1"/>
  <c r="F1336" i="1"/>
  <c r="I1336" i="1" s="1"/>
  <c r="H1325" i="1"/>
  <c r="F1331" i="1"/>
  <c r="I1331" i="1" s="1"/>
  <c r="H1332" i="1"/>
  <c r="F1322" i="1"/>
  <c r="I1322" i="1" s="1"/>
  <c r="G1331" i="1"/>
  <c r="J1331" i="1" s="1"/>
  <c r="G1339" i="1"/>
  <c r="J1339" i="1" s="1"/>
  <c r="H1336" i="1"/>
  <c r="G1329" i="1"/>
  <c r="J1329" i="1" s="1"/>
  <c r="D1344" i="1"/>
  <c r="G1324" i="1"/>
  <c r="J1324" i="1" s="1"/>
  <c r="F1328" i="1"/>
  <c r="I1328" i="1" s="1"/>
  <c r="H1327" i="1"/>
  <c r="G1327" i="1"/>
  <c r="J1327" i="1" s="1"/>
  <c r="F1325" i="1"/>
  <c r="I1325" i="1" s="1"/>
  <c r="H1330" i="1"/>
  <c r="F1334" i="1"/>
  <c r="I1334" i="1" s="1"/>
  <c r="AP1338" i="1"/>
  <c r="AS1338" i="1" s="1"/>
  <c r="AP1339" i="1"/>
  <c r="AS1339" i="1" s="1"/>
  <c r="AQ1338" i="1"/>
  <c r="AT1338" i="1" s="1"/>
  <c r="AQ1340" i="1"/>
  <c r="AT1340" i="1" s="1"/>
  <c r="AQ1339" i="1"/>
  <c r="AT1339" i="1" s="1"/>
  <c r="AN1324" i="1"/>
  <c r="AN1336" i="1"/>
  <c r="AN1329" i="1"/>
  <c r="AN1320" i="1"/>
  <c r="AN1319" i="1"/>
  <c r="AN1331" i="1"/>
  <c r="AN1335" i="1"/>
  <c r="AN1330" i="1"/>
  <c r="AN1323" i="1"/>
  <c r="AN1332" i="1"/>
  <c r="AN1325" i="1"/>
  <c r="AN1334" i="1"/>
  <c r="AN1328" i="1"/>
  <c r="AN1327" i="1"/>
  <c r="AN1322" i="1"/>
  <c r="AN1333" i="1"/>
  <c r="AN1326" i="1"/>
  <c r="AN1337" i="1"/>
  <c r="AN1321" i="1"/>
  <c r="BQ1320" i="1"/>
  <c r="BQ1324" i="1"/>
  <c r="BQ1328" i="1"/>
  <c r="BQ1332" i="1"/>
  <c r="BS1336" i="1"/>
  <c r="BV1336" i="1" s="1"/>
  <c r="BS1340" i="1"/>
  <c r="BV1340" i="1" s="1"/>
  <c r="BQ1321" i="1"/>
  <c r="BQ1325" i="1"/>
  <c r="BQ1329" i="1"/>
  <c r="BQ1333" i="1"/>
  <c r="BS1337" i="1"/>
  <c r="BV1337" i="1" s="1"/>
  <c r="BQ1322" i="1"/>
  <c r="BQ1326" i="1"/>
  <c r="BQ1330" i="1"/>
  <c r="BQ1334" i="1"/>
  <c r="BS1338" i="1"/>
  <c r="BV1338" i="1" s="1"/>
  <c r="BQ1319" i="1"/>
  <c r="BQ1323" i="1"/>
  <c r="BQ1327" i="1"/>
  <c r="BQ1331" i="1"/>
  <c r="BQ1335" i="1"/>
  <c r="BS1339" i="1"/>
  <c r="BV1339" i="1" s="1"/>
  <c r="BT1340" i="1"/>
  <c r="BW1340" i="1" s="1"/>
  <c r="BT1337" i="1"/>
  <c r="BW1337" i="1" s="1"/>
  <c r="BT1338" i="1"/>
  <c r="BW1338" i="1" s="1"/>
  <c r="BT1339" i="1"/>
  <c r="BW1339" i="1" s="1"/>
  <c r="BT1336" i="1"/>
  <c r="BW1336" i="1" s="1"/>
  <c r="J1319" i="1"/>
  <c r="CG1331" i="1" l="1"/>
  <c r="CF1321" i="1"/>
  <c r="CI1321" i="1" s="1"/>
  <c r="CE1326" i="1"/>
  <c r="CH1326" i="1" s="1"/>
  <c r="CF1319" i="1"/>
  <c r="CI1319" i="1" s="1"/>
  <c r="CG1325" i="1"/>
  <c r="CF1325" i="1"/>
  <c r="CI1325" i="1" s="1"/>
  <c r="CE1322" i="1"/>
  <c r="CH1322" i="1" s="1"/>
  <c r="CG1333" i="1"/>
  <c r="CF1327" i="1"/>
  <c r="CI1327" i="1" s="1"/>
  <c r="CF1330" i="1"/>
  <c r="CI1330" i="1" s="1"/>
  <c r="CG1330" i="1"/>
  <c r="CG1327" i="1"/>
  <c r="CF1329" i="1"/>
  <c r="CI1329" i="1" s="1"/>
  <c r="CE1324" i="1"/>
  <c r="CH1324" i="1" s="1"/>
  <c r="CF1324" i="1"/>
  <c r="CI1324" i="1" s="1"/>
  <c r="BI1332" i="1"/>
  <c r="CG1326" i="1"/>
  <c r="CG1334" i="1"/>
  <c r="CF1322" i="1"/>
  <c r="CI1322" i="1" s="1"/>
  <c r="CE1323" i="1"/>
  <c r="CH1323" i="1" s="1"/>
  <c r="CE1334" i="1"/>
  <c r="CH1334" i="1" s="1"/>
  <c r="CE1333" i="1"/>
  <c r="CH1333" i="1" s="1"/>
  <c r="CE1320" i="1"/>
  <c r="CH1320" i="1" s="1"/>
  <c r="CF1331" i="1"/>
  <c r="CI1331" i="1" s="1"/>
  <c r="CC1344" i="1"/>
  <c r="CE1329" i="1"/>
  <c r="CH1329" i="1" s="1"/>
  <c r="CG1320" i="1"/>
  <c r="CG1332" i="1"/>
  <c r="CF1323" i="1"/>
  <c r="CI1323" i="1" s="1"/>
  <c r="CG1321" i="1"/>
  <c r="CE1332" i="1"/>
  <c r="CH1332" i="1" s="1"/>
  <c r="CG1328" i="1"/>
  <c r="CE1328" i="1"/>
  <c r="CH1328" i="1" s="1"/>
  <c r="BI1320" i="1"/>
  <c r="BH1325" i="1"/>
  <c r="BK1325" i="1" s="1"/>
  <c r="BG1332" i="1"/>
  <c r="BJ1332" i="1" s="1"/>
  <c r="BG1330" i="1"/>
  <c r="BJ1330" i="1" s="1"/>
  <c r="BI1331" i="1"/>
  <c r="BH1320" i="1"/>
  <c r="BK1320" i="1" s="1"/>
  <c r="BI1327" i="1"/>
  <c r="BG1324" i="1"/>
  <c r="BJ1324" i="1" s="1"/>
  <c r="BH1327" i="1"/>
  <c r="BK1327" i="1" s="1"/>
  <c r="BI1336" i="1"/>
  <c r="BH1331" i="1"/>
  <c r="BK1331" i="1" s="1"/>
  <c r="BI1330" i="1"/>
  <c r="BH1336" i="1"/>
  <c r="BK1336" i="1" s="1"/>
  <c r="BH1324" i="1"/>
  <c r="BK1324" i="1" s="1"/>
  <c r="BI1335" i="1"/>
  <c r="BG1322" i="1"/>
  <c r="BJ1322" i="1" s="1"/>
  <c r="BH1334" i="1"/>
  <c r="BK1334" i="1" s="1"/>
  <c r="BH1333" i="1"/>
  <c r="BK1333" i="1" s="1"/>
  <c r="BI1333" i="1"/>
  <c r="BG1329" i="1"/>
  <c r="BJ1329" i="1" s="1"/>
  <c r="BG1321" i="1"/>
  <c r="BJ1321" i="1" s="1"/>
  <c r="BG1326" i="1"/>
  <c r="BJ1326" i="1" s="1"/>
  <c r="BG1334" i="1"/>
  <c r="BJ1334" i="1" s="1"/>
  <c r="BI1325" i="1"/>
  <c r="BI1329" i="1"/>
  <c r="BH1326" i="1"/>
  <c r="BK1326" i="1" s="1"/>
  <c r="BH1335" i="1"/>
  <c r="BK1335" i="1" s="1"/>
  <c r="BH1322" i="1"/>
  <c r="BK1322" i="1" s="1"/>
  <c r="BI1328" i="1"/>
  <c r="BI1319" i="1"/>
  <c r="BH1323" i="1"/>
  <c r="BK1323" i="1" s="1"/>
  <c r="BG1328" i="1"/>
  <c r="BJ1328" i="1" s="1"/>
  <c r="BH1321" i="1"/>
  <c r="BK1321" i="1" s="1"/>
  <c r="BE1344" i="1"/>
  <c r="BG1323" i="1"/>
  <c r="BJ1323" i="1" s="1"/>
  <c r="B1346" i="1"/>
  <c r="B1347" i="1" s="1"/>
  <c r="C1359" i="1"/>
  <c r="C1355" i="1"/>
  <c r="G1344" i="1"/>
  <c r="C1350" i="1"/>
  <c r="B1363" i="1"/>
  <c r="J1344" i="1"/>
  <c r="F1344" i="1"/>
  <c r="D1350" i="1"/>
  <c r="D1349" i="1"/>
  <c r="C1354" i="1"/>
  <c r="C1349" i="1"/>
  <c r="H1344" i="1"/>
  <c r="B1355" i="1"/>
  <c r="B1359" i="1"/>
  <c r="B1360" i="1"/>
  <c r="B1350" i="1"/>
  <c r="B1354" i="1"/>
  <c r="C1360" i="1"/>
  <c r="B1349" i="1"/>
  <c r="I1344" i="1"/>
  <c r="BK1319" i="1"/>
  <c r="BJ1320" i="1"/>
  <c r="AQ1337" i="1"/>
  <c r="AT1337" i="1" s="1"/>
  <c r="AR1337" i="1"/>
  <c r="AP1337" i="1"/>
  <c r="AS1337" i="1" s="1"/>
  <c r="AR1335" i="1"/>
  <c r="AP1335" i="1"/>
  <c r="AS1335" i="1" s="1"/>
  <c r="AQ1335" i="1"/>
  <c r="AT1335" i="1" s="1"/>
  <c r="AP1326" i="1"/>
  <c r="AS1326" i="1" s="1"/>
  <c r="AQ1326" i="1"/>
  <c r="AT1326" i="1" s="1"/>
  <c r="AR1326" i="1"/>
  <c r="AP1332" i="1"/>
  <c r="AS1332" i="1" s="1"/>
  <c r="AR1332" i="1"/>
  <c r="AQ1332" i="1"/>
  <c r="AT1332" i="1" s="1"/>
  <c r="AP1329" i="1"/>
  <c r="AS1329" i="1" s="1"/>
  <c r="AR1329" i="1"/>
  <c r="AQ1329" i="1"/>
  <c r="AT1329" i="1" s="1"/>
  <c r="AP1333" i="1"/>
  <c r="AS1333" i="1" s="1"/>
  <c r="AQ1333" i="1"/>
  <c r="AT1333" i="1" s="1"/>
  <c r="AR1333" i="1"/>
  <c r="AQ1334" i="1"/>
  <c r="AT1334" i="1" s="1"/>
  <c r="AR1334" i="1"/>
  <c r="AP1334" i="1"/>
  <c r="AS1334" i="1" s="1"/>
  <c r="AR1323" i="1"/>
  <c r="AP1323" i="1"/>
  <c r="AS1323" i="1" s="1"/>
  <c r="AQ1323" i="1"/>
  <c r="AT1323" i="1" s="1"/>
  <c r="AR1331" i="1"/>
  <c r="AP1331" i="1"/>
  <c r="AS1331" i="1" s="1"/>
  <c r="AQ1331" i="1"/>
  <c r="AT1331" i="1" s="1"/>
  <c r="AQ1336" i="1"/>
  <c r="AT1336" i="1" s="1"/>
  <c r="AR1336" i="1"/>
  <c r="AP1336" i="1"/>
  <c r="AS1336" i="1" s="1"/>
  <c r="AP1327" i="1"/>
  <c r="AS1327" i="1" s="1"/>
  <c r="AQ1327" i="1"/>
  <c r="AT1327" i="1" s="1"/>
  <c r="AR1327" i="1"/>
  <c r="AP1325" i="1"/>
  <c r="AS1325" i="1" s="1"/>
  <c r="AR1325" i="1"/>
  <c r="AQ1325" i="1"/>
  <c r="AT1325" i="1" s="1"/>
  <c r="AQ1320" i="1"/>
  <c r="AT1320" i="1" s="1"/>
  <c r="AR1320" i="1"/>
  <c r="AP1320" i="1"/>
  <c r="AP1328" i="1"/>
  <c r="AS1328" i="1" s="1"/>
  <c r="AQ1328" i="1"/>
  <c r="AT1328" i="1" s="1"/>
  <c r="AR1328" i="1"/>
  <c r="AR1321" i="1"/>
  <c r="AP1321" i="1"/>
  <c r="AS1321" i="1" s="1"/>
  <c r="AQ1321" i="1"/>
  <c r="AT1321" i="1" s="1"/>
  <c r="AQ1322" i="1"/>
  <c r="AT1322" i="1" s="1"/>
  <c r="AR1322" i="1"/>
  <c r="AP1322" i="1"/>
  <c r="AS1322" i="1" s="1"/>
  <c r="AQ1330" i="1"/>
  <c r="AT1330" i="1" s="1"/>
  <c r="AR1330" i="1"/>
  <c r="AP1330" i="1"/>
  <c r="AS1330" i="1" s="1"/>
  <c r="AN1344" i="1"/>
  <c r="AQ1319" i="1"/>
  <c r="AR1319" i="1"/>
  <c r="AP1324" i="1"/>
  <c r="AS1324" i="1" s="1"/>
  <c r="AQ1324" i="1"/>
  <c r="AT1324" i="1" s="1"/>
  <c r="AR1324" i="1"/>
  <c r="BS1331" i="1"/>
  <c r="BV1331" i="1" s="1"/>
  <c r="BT1331" i="1"/>
  <c r="BW1331" i="1" s="1"/>
  <c r="BU1331" i="1"/>
  <c r="BS1322" i="1"/>
  <c r="BV1322" i="1" s="1"/>
  <c r="BT1322" i="1"/>
  <c r="BW1322" i="1" s="1"/>
  <c r="BU1322" i="1"/>
  <c r="BS1325" i="1"/>
  <c r="BV1325" i="1" s="1"/>
  <c r="BT1325" i="1"/>
  <c r="BW1325" i="1" s="1"/>
  <c r="BU1325" i="1"/>
  <c r="BS1332" i="1"/>
  <c r="BV1332" i="1" s="1"/>
  <c r="BT1332" i="1"/>
  <c r="BW1332" i="1" s="1"/>
  <c r="BU1332" i="1"/>
  <c r="BU1327" i="1"/>
  <c r="BS1327" i="1"/>
  <c r="BV1327" i="1" s="1"/>
  <c r="BT1327" i="1"/>
  <c r="BW1327" i="1" s="1"/>
  <c r="BS1334" i="1"/>
  <c r="BV1334" i="1" s="1"/>
  <c r="BU1334" i="1"/>
  <c r="BT1334" i="1"/>
  <c r="BW1334" i="1" s="1"/>
  <c r="BS1321" i="1"/>
  <c r="BV1321" i="1" s="1"/>
  <c r="BT1321" i="1"/>
  <c r="BW1321" i="1" s="1"/>
  <c r="BU1321" i="1"/>
  <c r="BS1328" i="1"/>
  <c r="BV1328" i="1" s="1"/>
  <c r="BT1328" i="1"/>
  <c r="BW1328" i="1" s="1"/>
  <c r="BU1328" i="1"/>
  <c r="BS1323" i="1"/>
  <c r="BV1323" i="1" s="1"/>
  <c r="BT1323" i="1"/>
  <c r="BW1323" i="1" s="1"/>
  <c r="BU1323" i="1"/>
  <c r="BU1330" i="1"/>
  <c r="BS1330" i="1"/>
  <c r="BV1330" i="1" s="1"/>
  <c r="BT1330" i="1"/>
  <c r="BW1330" i="1" s="1"/>
  <c r="BS1333" i="1"/>
  <c r="BV1333" i="1" s="1"/>
  <c r="BU1333" i="1"/>
  <c r="BT1333" i="1"/>
  <c r="BW1333" i="1" s="1"/>
  <c r="BT1324" i="1"/>
  <c r="BW1324" i="1" s="1"/>
  <c r="BU1324" i="1"/>
  <c r="BS1324" i="1"/>
  <c r="BV1324" i="1" s="1"/>
  <c r="BS1335" i="1"/>
  <c r="BV1335" i="1" s="1"/>
  <c r="BU1335" i="1"/>
  <c r="BT1335" i="1"/>
  <c r="BW1335" i="1" s="1"/>
  <c r="BQ1344" i="1"/>
  <c r="BT1319" i="1"/>
  <c r="BU1319" i="1"/>
  <c r="BS1326" i="1"/>
  <c r="BV1326" i="1" s="1"/>
  <c r="BT1326" i="1"/>
  <c r="BW1326" i="1" s="1"/>
  <c r="BU1326" i="1"/>
  <c r="BU1329" i="1"/>
  <c r="BS1329" i="1"/>
  <c r="BV1329" i="1" s="1"/>
  <c r="BT1329" i="1"/>
  <c r="BW1329" i="1" s="1"/>
  <c r="BU1320" i="1"/>
  <c r="BS1320" i="1"/>
  <c r="BT1320" i="1"/>
  <c r="BW1320" i="1" s="1"/>
  <c r="CC1350" i="1" l="1"/>
  <c r="CB1355" i="1"/>
  <c r="CA1346" i="1"/>
  <c r="CA1347" i="1" s="1"/>
  <c r="CH1344" i="1"/>
  <c r="CI1344" i="1"/>
  <c r="CA1349" i="1"/>
  <c r="CF1344" i="1"/>
  <c r="CB1350" i="1"/>
  <c r="CB1360" i="1"/>
  <c r="CA1363" i="1"/>
  <c r="CG1344" i="1"/>
  <c r="CA1355" i="1"/>
  <c r="CA1360" i="1"/>
  <c r="CC1349" i="1"/>
  <c r="CA1354" i="1"/>
  <c r="CA1350" i="1"/>
  <c r="CB1354" i="1"/>
  <c r="CB1349" i="1"/>
  <c r="CB1359" i="1"/>
  <c r="CE1344" i="1"/>
  <c r="CA1359" i="1"/>
  <c r="BC1359" i="1"/>
  <c r="BG1344" i="1"/>
  <c r="BE1350" i="1"/>
  <c r="BE1349" i="1"/>
  <c r="BJ1344" i="1"/>
  <c r="BC1349" i="1"/>
  <c r="BC1346" i="1"/>
  <c r="BC1347" i="1" s="1"/>
  <c r="BD1354" i="1"/>
  <c r="BC1354" i="1"/>
  <c r="BD1350" i="1"/>
  <c r="BC1363" i="1"/>
  <c r="BI1344" i="1"/>
  <c r="BD1359" i="1"/>
  <c r="BD1355" i="1"/>
  <c r="BD1360" i="1"/>
  <c r="BC1360" i="1"/>
  <c r="BH1344" i="1"/>
  <c r="BC1355" i="1"/>
  <c r="BD1349" i="1"/>
  <c r="BC1350" i="1"/>
  <c r="BK1344" i="1"/>
  <c r="G1350" i="1"/>
  <c r="G1360" i="1"/>
  <c r="C1365" i="1" s="1"/>
  <c r="G1355" i="1"/>
  <c r="B1365" i="1" s="1"/>
  <c r="AM1360" i="1"/>
  <c r="AL1350" i="1"/>
  <c r="AQ1344" i="1"/>
  <c r="AM1354" i="1"/>
  <c r="AL1360" i="1"/>
  <c r="AN1350" i="1"/>
  <c r="AM1350" i="1"/>
  <c r="AL1355" i="1"/>
  <c r="AM1355" i="1"/>
  <c r="AT1319" i="1"/>
  <c r="AT1344" i="1" s="1"/>
  <c r="AM1349" i="1"/>
  <c r="AR1344" i="1"/>
  <c r="AL1363" i="1"/>
  <c r="AL1346" i="1"/>
  <c r="AL1347" i="1" s="1"/>
  <c r="AM1359" i="1"/>
  <c r="AN1349" i="1"/>
  <c r="AL1359" i="1"/>
  <c r="AL1354" i="1"/>
  <c r="AL1349" i="1"/>
  <c r="AS1320" i="1"/>
  <c r="AS1344" i="1" s="1"/>
  <c r="AP1344" i="1"/>
  <c r="BV1320" i="1"/>
  <c r="BV1344" i="1" s="1"/>
  <c r="BP1359" i="1"/>
  <c r="BQ1349" i="1"/>
  <c r="BS1344" i="1"/>
  <c r="BO1354" i="1"/>
  <c r="BO1349" i="1"/>
  <c r="BO1359" i="1"/>
  <c r="BO1346" i="1"/>
  <c r="BO1347" i="1" s="1"/>
  <c r="BU1344" i="1"/>
  <c r="BO1363" i="1"/>
  <c r="BO1350" i="1"/>
  <c r="BP1350" i="1"/>
  <c r="BT1344" i="1"/>
  <c r="BP1354" i="1"/>
  <c r="BO1355" i="1"/>
  <c r="BP1355" i="1"/>
  <c r="BP1349" i="1"/>
  <c r="BQ1350" i="1"/>
  <c r="BP1360" i="1"/>
  <c r="BO1360" i="1"/>
  <c r="BW1319" i="1"/>
  <c r="BW1344" i="1" s="1"/>
  <c r="CF1355" i="1" l="1"/>
  <c r="CA1365" i="1" s="1"/>
  <c r="CF1360" i="1"/>
  <c r="CB1365" i="1" s="1"/>
  <c r="CE1384" i="1" s="1"/>
  <c r="CH1384" i="1" s="1"/>
  <c r="CF1350" i="1"/>
  <c r="BH1350" i="1"/>
  <c r="BH1355" i="1"/>
  <c r="BC1365" i="1" s="1"/>
  <c r="BH1360" i="1"/>
  <c r="BD1365" i="1" s="1"/>
  <c r="D1374" i="1"/>
  <c r="H1374" i="1" s="1"/>
  <c r="D1386" i="1"/>
  <c r="G1386" i="1" s="1"/>
  <c r="J1386" i="1" s="1"/>
  <c r="D1388" i="1"/>
  <c r="F1388" i="1" s="1"/>
  <c r="I1388" i="1" s="1"/>
  <c r="D1378" i="1"/>
  <c r="F1378" i="1" s="1"/>
  <c r="I1378" i="1" s="1"/>
  <c r="D1371" i="1"/>
  <c r="G1371" i="1" s="1"/>
  <c r="J1371" i="1" s="1"/>
  <c r="D1382" i="1"/>
  <c r="F1382" i="1" s="1"/>
  <c r="I1382" i="1" s="1"/>
  <c r="D1369" i="1"/>
  <c r="H1369" i="1" s="1"/>
  <c r="D1384" i="1"/>
  <c r="F1384" i="1" s="1"/>
  <c r="I1384" i="1" s="1"/>
  <c r="D1380" i="1"/>
  <c r="G1380" i="1" s="1"/>
  <c r="J1380" i="1" s="1"/>
  <c r="D1376" i="1"/>
  <c r="G1376" i="1" s="1"/>
  <c r="J1376" i="1" s="1"/>
  <c r="D1372" i="1"/>
  <c r="F1372" i="1" s="1"/>
  <c r="I1372" i="1" s="1"/>
  <c r="D1368" i="1"/>
  <c r="G1368" i="1" s="1"/>
  <c r="D1387" i="1"/>
  <c r="F1387" i="1" s="1"/>
  <c r="I1387" i="1" s="1"/>
  <c r="D1383" i="1"/>
  <c r="F1383" i="1" s="1"/>
  <c r="I1383" i="1" s="1"/>
  <c r="D1379" i="1"/>
  <c r="F1379" i="1" s="1"/>
  <c r="I1379" i="1" s="1"/>
  <c r="D1375" i="1"/>
  <c r="H1375" i="1" s="1"/>
  <c r="D1370" i="1"/>
  <c r="H1370" i="1" s="1"/>
  <c r="D1389" i="1"/>
  <c r="F1389" i="1" s="1"/>
  <c r="I1389" i="1" s="1"/>
  <c r="D1385" i="1"/>
  <c r="G1385" i="1" s="1"/>
  <c r="J1385" i="1" s="1"/>
  <c r="D1381" i="1"/>
  <c r="H1381" i="1" s="1"/>
  <c r="D1377" i="1"/>
  <c r="F1377" i="1" s="1"/>
  <c r="I1377" i="1" s="1"/>
  <c r="D1373" i="1"/>
  <c r="F1373" i="1" s="1"/>
  <c r="I1373" i="1" s="1"/>
  <c r="AQ1360" i="1"/>
  <c r="AM1365" i="1" s="1"/>
  <c r="AP1389" i="1" s="1"/>
  <c r="AS1389" i="1" s="1"/>
  <c r="AQ1350" i="1"/>
  <c r="AQ1355" i="1"/>
  <c r="AL1365" i="1" s="1"/>
  <c r="BT1355" i="1"/>
  <c r="BO1365" i="1" s="1"/>
  <c r="BT1360" i="1"/>
  <c r="BP1365" i="1" s="1"/>
  <c r="BT1350" i="1"/>
  <c r="CC1377" i="1" l="1"/>
  <c r="CF1377" i="1" s="1"/>
  <c r="CI1377" i="1" s="1"/>
  <c r="CC1382" i="1"/>
  <c r="CF1382" i="1" s="1"/>
  <c r="CI1382" i="1" s="1"/>
  <c r="CE1385" i="1"/>
  <c r="CH1385" i="1" s="1"/>
  <c r="CF1384" i="1"/>
  <c r="CI1384" i="1" s="1"/>
  <c r="CE1388" i="1"/>
  <c r="CH1388" i="1" s="1"/>
  <c r="CE1386" i="1"/>
  <c r="CH1386" i="1" s="1"/>
  <c r="CF1389" i="1"/>
  <c r="CI1389" i="1" s="1"/>
  <c r="CC1380" i="1"/>
  <c r="CF1380" i="1" s="1"/>
  <c r="CI1380" i="1" s="1"/>
  <c r="CC1376" i="1"/>
  <c r="CG1376" i="1" s="1"/>
  <c r="CF1388" i="1"/>
  <c r="CI1388" i="1" s="1"/>
  <c r="CE1387" i="1"/>
  <c r="CH1387" i="1" s="1"/>
  <c r="CC1371" i="1"/>
  <c r="CF1371" i="1" s="1"/>
  <c r="CI1371" i="1" s="1"/>
  <c r="CC1378" i="1"/>
  <c r="CE1378" i="1" s="1"/>
  <c r="CH1378" i="1" s="1"/>
  <c r="CC1369" i="1"/>
  <c r="CE1369" i="1" s="1"/>
  <c r="CH1369" i="1" s="1"/>
  <c r="CC1372" i="1"/>
  <c r="CG1372" i="1" s="1"/>
  <c r="CC1373" i="1"/>
  <c r="CE1373" i="1" s="1"/>
  <c r="CH1373" i="1" s="1"/>
  <c r="CC1370" i="1"/>
  <c r="CC1375" i="1"/>
  <c r="CE1375" i="1" s="1"/>
  <c r="CH1375" i="1" s="1"/>
  <c r="CE1389" i="1"/>
  <c r="CH1389" i="1" s="1"/>
  <c r="CC1368" i="1"/>
  <c r="CF1368" i="1" s="1"/>
  <c r="CI1368" i="1" s="1"/>
  <c r="CF1387" i="1"/>
  <c r="CI1387" i="1" s="1"/>
  <c r="CC1381" i="1"/>
  <c r="CG1381" i="1" s="1"/>
  <c r="CC1374" i="1"/>
  <c r="CF1374" i="1" s="1"/>
  <c r="CI1374" i="1" s="1"/>
  <c r="CC1383" i="1"/>
  <c r="CF1383" i="1" s="1"/>
  <c r="CI1383" i="1" s="1"/>
  <c r="CF1385" i="1"/>
  <c r="CI1385" i="1" s="1"/>
  <c r="CF1386" i="1"/>
  <c r="CI1386" i="1" s="1"/>
  <c r="CC1379" i="1"/>
  <c r="CE1379" i="1" s="1"/>
  <c r="CH1379" i="1" s="1"/>
  <c r="BE1382" i="1"/>
  <c r="BG1382" i="1" s="1"/>
  <c r="BJ1382" i="1" s="1"/>
  <c r="BG1389" i="1"/>
  <c r="BJ1389" i="1" s="1"/>
  <c r="AN1379" i="1"/>
  <c r="AR1379" i="1" s="1"/>
  <c r="BG1387" i="1"/>
  <c r="BJ1387" i="1" s="1"/>
  <c r="BE1375" i="1"/>
  <c r="BI1375" i="1" s="1"/>
  <c r="BE1376" i="1"/>
  <c r="BH1376" i="1" s="1"/>
  <c r="BK1376" i="1" s="1"/>
  <c r="BG1388" i="1"/>
  <c r="BJ1388" i="1" s="1"/>
  <c r="BG1386" i="1"/>
  <c r="BJ1386" i="1" s="1"/>
  <c r="BH1389" i="1"/>
  <c r="BK1389" i="1" s="1"/>
  <c r="BE1381" i="1"/>
  <c r="BG1381" i="1" s="1"/>
  <c r="BJ1381" i="1" s="1"/>
  <c r="BE1369" i="1"/>
  <c r="BG1369" i="1" s="1"/>
  <c r="BE1371" i="1"/>
  <c r="BG1371" i="1" s="1"/>
  <c r="BJ1371" i="1" s="1"/>
  <c r="BE1368" i="1"/>
  <c r="BH1368" i="1" s="1"/>
  <c r="BE1385" i="1"/>
  <c r="BI1385" i="1" s="1"/>
  <c r="CG1382" i="1"/>
  <c r="BH1387" i="1"/>
  <c r="BK1387" i="1" s="1"/>
  <c r="BE1384" i="1"/>
  <c r="BH1384" i="1" s="1"/>
  <c r="BK1384" i="1" s="1"/>
  <c r="BE1373" i="1"/>
  <c r="BG1373" i="1" s="1"/>
  <c r="BJ1373" i="1" s="1"/>
  <c r="BE1370" i="1"/>
  <c r="BG1370" i="1" s="1"/>
  <c r="BJ1370" i="1" s="1"/>
  <c r="BH1386" i="1"/>
  <c r="BK1386" i="1" s="1"/>
  <c r="BE1374" i="1"/>
  <c r="BG1374" i="1" s="1"/>
  <c r="BJ1374" i="1" s="1"/>
  <c r="BE1378" i="1"/>
  <c r="BH1378" i="1" s="1"/>
  <c r="BK1378" i="1" s="1"/>
  <c r="BE1383" i="1"/>
  <c r="BI1383" i="1" s="1"/>
  <c r="CG1377" i="1"/>
  <c r="BH1388" i="1"/>
  <c r="BK1388" i="1" s="1"/>
  <c r="BE1377" i="1"/>
  <c r="BH1377" i="1" s="1"/>
  <c r="BK1377" i="1" s="1"/>
  <c r="BE1372" i="1"/>
  <c r="BG1372" i="1" s="1"/>
  <c r="BJ1372" i="1" s="1"/>
  <c r="BE1379" i="1"/>
  <c r="BG1379" i="1" s="1"/>
  <c r="BJ1379" i="1" s="1"/>
  <c r="BE1380" i="1"/>
  <c r="BH1380" i="1" s="1"/>
  <c r="BK1380" i="1" s="1"/>
  <c r="CE1377" i="1"/>
  <c r="CH1377" i="1" s="1"/>
  <c r="F1374" i="1"/>
  <c r="I1374" i="1" s="1"/>
  <c r="G1388" i="1"/>
  <c r="J1388" i="1" s="1"/>
  <c r="AP1387" i="1"/>
  <c r="AS1387" i="1" s="1"/>
  <c r="G1374" i="1"/>
  <c r="J1374" i="1" s="1"/>
  <c r="H1386" i="1"/>
  <c r="F1381" i="1"/>
  <c r="I1381" i="1" s="1"/>
  <c r="G1375" i="1"/>
  <c r="J1375" i="1" s="1"/>
  <c r="H1368" i="1"/>
  <c r="G1378" i="1"/>
  <c r="J1378" i="1" s="1"/>
  <c r="G1384" i="1"/>
  <c r="J1384" i="1" s="1"/>
  <c r="H1371" i="1"/>
  <c r="H1378" i="1"/>
  <c r="G1381" i="1"/>
  <c r="J1381" i="1" s="1"/>
  <c r="F1375" i="1"/>
  <c r="I1375" i="1" s="1"/>
  <c r="H1384" i="1"/>
  <c r="F1386" i="1"/>
  <c r="I1386" i="1" s="1"/>
  <c r="H1388" i="1"/>
  <c r="F1380" i="1"/>
  <c r="I1380" i="1" s="1"/>
  <c r="G1370" i="1"/>
  <c r="J1370" i="1" s="1"/>
  <c r="F1369" i="1"/>
  <c r="I1369" i="1" s="1"/>
  <c r="F1371" i="1"/>
  <c r="I1371" i="1" s="1"/>
  <c r="G1382" i="1"/>
  <c r="J1382" i="1" s="1"/>
  <c r="G1389" i="1"/>
  <c r="J1389" i="1" s="1"/>
  <c r="H1377" i="1"/>
  <c r="H1373" i="1"/>
  <c r="G1387" i="1"/>
  <c r="J1387" i="1" s="1"/>
  <c r="H1379" i="1"/>
  <c r="G1369" i="1"/>
  <c r="J1369" i="1" s="1"/>
  <c r="G1372" i="1"/>
  <c r="J1372" i="1" s="1"/>
  <c r="G1379" i="1"/>
  <c r="J1379" i="1" s="1"/>
  <c r="H1372" i="1"/>
  <c r="H1383" i="1"/>
  <c r="F1376" i="1"/>
  <c r="I1376" i="1" s="1"/>
  <c r="F1385" i="1"/>
  <c r="I1385" i="1" s="1"/>
  <c r="H1382" i="1"/>
  <c r="G1373" i="1"/>
  <c r="J1373" i="1" s="1"/>
  <c r="H1389" i="1"/>
  <c r="G1383" i="1"/>
  <c r="J1383" i="1" s="1"/>
  <c r="H1387" i="1"/>
  <c r="H1376" i="1"/>
  <c r="D1393" i="1"/>
  <c r="G1377" i="1"/>
  <c r="J1377" i="1" s="1"/>
  <c r="H1380" i="1"/>
  <c r="H1385" i="1"/>
  <c r="F1370" i="1"/>
  <c r="I1370" i="1" s="1"/>
  <c r="AP1388" i="1"/>
  <c r="AS1388" i="1" s="1"/>
  <c r="AN1376" i="1"/>
  <c r="AP1376" i="1" s="1"/>
  <c r="AS1376" i="1" s="1"/>
  <c r="AN1386" i="1"/>
  <c r="AQ1386" i="1" s="1"/>
  <c r="AT1386" i="1" s="1"/>
  <c r="AN1382" i="1"/>
  <c r="AR1382" i="1" s="1"/>
  <c r="AN1377" i="1"/>
  <c r="AP1377" i="1" s="1"/>
  <c r="AS1377" i="1" s="1"/>
  <c r="AN1371" i="1"/>
  <c r="AN1381" i="1"/>
  <c r="AN1383" i="1"/>
  <c r="AN1369" i="1"/>
  <c r="AN1370" i="1"/>
  <c r="AN1384" i="1"/>
  <c r="AN1374" i="1"/>
  <c r="AN1378" i="1"/>
  <c r="AQ1388" i="1"/>
  <c r="AT1388" i="1" s="1"/>
  <c r="AQ1387" i="1"/>
  <c r="AT1387" i="1" s="1"/>
  <c r="AQ1389" i="1"/>
  <c r="AT1389" i="1" s="1"/>
  <c r="AN1373" i="1"/>
  <c r="AN1368" i="1"/>
  <c r="AN1372" i="1"/>
  <c r="AN1385" i="1"/>
  <c r="AN1380" i="1"/>
  <c r="AN1375" i="1"/>
  <c r="BT1388" i="1"/>
  <c r="BW1388" i="1" s="1"/>
  <c r="BT1385" i="1"/>
  <c r="BW1385" i="1" s="1"/>
  <c r="BT1389" i="1"/>
  <c r="BW1389" i="1" s="1"/>
  <c r="BT1386" i="1"/>
  <c r="BW1386" i="1" s="1"/>
  <c r="BT1387" i="1"/>
  <c r="BW1387" i="1" s="1"/>
  <c r="BQ1368" i="1"/>
  <c r="BQ1373" i="1"/>
  <c r="BQ1377" i="1"/>
  <c r="BQ1381" i="1"/>
  <c r="BS1385" i="1"/>
  <c r="BV1385" i="1" s="1"/>
  <c r="BS1389" i="1"/>
  <c r="BV1389" i="1" s="1"/>
  <c r="BQ1370" i="1"/>
  <c r="BQ1374" i="1"/>
  <c r="BQ1378" i="1"/>
  <c r="BQ1382" i="1"/>
  <c r="BS1386" i="1"/>
  <c r="BV1386" i="1" s="1"/>
  <c r="BQ1371" i="1"/>
  <c r="BQ1375" i="1"/>
  <c r="BQ1379" i="1"/>
  <c r="BQ1383" i="1"/>
  <c r="BS1387" i="1"/>
  <c r="BV1387" i="1" s="1"/>
  <c r="BQ1369" i="1"/>
  <c r="BQ1372" i="1"/>
  <c r="BQ1376" i="1"/>
  <c r="BQ1380" i="1"/>
  <c r="BQ1384" i="1"/>
  <c r="BS1388" i="1"/>
  <c r="BV1388" i="1" s="1"/>
  <c r="J1368" i="1"/>
  <c r="CF1376" i="1" l="1"/>
  <c r="CI1376" i="1" s="1"/>
  <c r="CE1376" i="1"/>
  <c r="CH1376" i="1" s="1"/>
  <c r="CE1382" i="1"/>
  <c r="CH1382" i="1" s="1"/>
  <c r="CF1378" i="1"/>
  <c r="CI1378" i="1" s="1"/>
  <c r="CG1378" i="1"/>
  <c r="CE1380" i="1"/>
  <c r="CH1380" i="1" s="1"/>
  <c r="CG1380" i="1"/>
  <c r="CE1371" i="1"/>
  <c r="CH1371" i="1" s="1"/>
  <c r="CG1371" i="1"/>
  <c r="CE1374" i="1"/>
  <c r="CH1374" i="1" s="1"/>
  <c r="CF1369" i="1"/>
  <c r="CI1369" i="1" s="1"/>
  <c r="BG1376" i="1"/>
  <c r="BJ1376" i="1" s="1"/>
  <c r="CF1379" i="1"/>
  <c r="CI1379" i="1" s="1"/>
  <c r="CG1374" i="1"/>
  <c r="CG1369" i="1"/>
  <c r="CE1372" i="1"/>
  <c r="CH1372" i="1" s="1"/>
  <c r="CF1381" i="1"/>
  <c r="CI1381" i="1" s="1"/>
  <c r="CG1375" i="1"/>
  <c r="CG1383" i="1"/>
  <c r="CF1375" i="1"/>
  <c r="CI1375" i="1" s="1"/>
  <c r="CG1379" i="1"/>
  <c r="CE1370" i="1"/>
  <c r="CH1370" i="1" s="1"/>
  <c r="CF1370" i="1"/>
  <c r="CI1370" i="1" s="1"/>
  <c r="CG1370" i="1"/>
  <c r="CG1368" i="1"/>
  <c r="CF1373" i="1"/>
  <c r="CI1373" i="1" s="1"/>
  <c r="CF1372" i="1"/>
  <c r="CI1372" i="1" s="1"/>
  <c r="CG1373" i="1"/>
  <c r="CE1381" i="1"/>
  <c r="CH1381" i="1" s="1"/>
  <c r="CE1383" i="1"/>
  <c r="CH1383" i="1" s="1"/>
  <c r="CC1393" i="1"/>
  <c r="BG1377" i="1"/>
  <c r="BJ1377" i="1" s="1"/>
  <c r="BG1385" i="1"/>
  <c r="BJ1385" i="1" s="1"/>
  <c r="BI1376" i="1"/>
  <c r="BH1370" i="1"/>
  <c r="BK1370" i="1" s="1"/>
  <c r="BI1368" i="1"/>
  <c r="BI1381" i="1"/>
  <c r="BH1381" i="1"/>
  <c r="BK1381" i="1" s="1"/>
  <c r="BI1377" i="1"/>
  <c r="BI1371" i="1"/>
  <c r="BH1374" i="1"/>
  <c r="BK1374" i="1" s="1"/>
  <c r="BI1382" i="1"/>
  <c r="BG1383" i="1"/>
  <c r="BJ1383" i="1" s="1"/>
  <c r="AP1379" i="1"/>
  <c r="AS1379" i="1" s="1"/>
  <c r="BH1382" i="1"/>
  <c r="BK1382" i="1" s="1"/>
  <c r="BI1370" i="1"/>
  <c r="BG1380" i="1"/>
  <c r="BJ1380" i="1" s="1"/>
  <c r="AQ1379" i="1"/>
  <c r="AT1379" i="1" s="1"/>
  <c r="BI1373" i="1"/>
  <c r="BH1375" i="1"/>
  <c r="BK1375" i="1" s="1"/>
  <c r="BH1385" i="1"/>
  <c r="BK1385" i="1" s="1"/>
  <c r="BH1369" i="1"/>
  <c r="BK1369" i="1" s="1"/>
  <c r="BG1384" i="1"/>
  <c r="BJ1384" i="1" s="1"/>
  <c r="BG1375" i="1"/>
  <c r="BJ1375" i="1" s="1"/>
  <c r="BI1369" i="1"/>
  <c r="BG1378" i="1"/>
  <c r="BJ1378" i="1" s="1"/>
  <c r="BI1378" i="1"/>
  <c r="BH1379" i="1"/>
  <c r="BK1379" i="1" s="1"/>
  <c r="BH1373" i="1"/>
  <c r="BK1373" i="1" s="1"/>
  <c r="BH1371" i="1"/>
  <c r="BK1371" i="1" s="1"/>
  <c r="BI1379" i="1"/>
  <c r="BI1372" i="1"/>
  <c r="BI1384" i="1"/>
  <c r="BH1383" i="1"/>
  <c r="BK1383" i="1" s="1"/>
  <c r="BH1372" i="1"/>
  <c r="BK1372" i="1" s="1"/>
  <c r="BI1374" i="1"/>
  <c r="BI1380" i="1"/>
  <c r="BE1393" i="1"/>
  <c r="AP1386" i="1"/>
  <c r="AS1386" i="1" s="1"/>
  <c r="AP1382" i="1"/>
  <c r="AS1382" i="1" s="1"/>
  <c r="AQ1382" i="1"/>
  <c r="AT1382" i="1" s="1"/>
  <c r="B1409" i="1"/>
  <c r="B1408" i="1"/>
  <c r="D1399" i="1"/>
  <c r="C1409" i="1"/>
  <c r="I1393" i="1"/>
  <c r="G1393" i="1"/>
  <c r="C1399" i="1"/>
  <c r="C1404" i="1"/>
  <c r="C1398" i="1"/>
  <c r="H1393" i="1"/>
  <c r="J1393" i="1"/>
  <c r="B1395" i="1"/>
  <c r="B1396" i="1" s="1"/>
  <c r="C1408" i="1"/>
  <c r="B1412" i="1"/>
  <c r="C1403" i="1"/>
  <c r="B1399" i="1"/>
  <c r="B1404" i="1"/>
  <c r="B1403" i="1"/>
  <c r="F1393" i="1"/>
  <c r="D1398" i="1"/>
  <c r="B1398" i="1"/>
  <c r="AR1377" i="1"/>
  <c r="AR1386" i="1"/>
  <c r="AR1376" i="1"/>
  <c r="BK1368" i="1"/>
  <c r="AQ1377" i="1"/>
  <c r="AT1377" i="1" s="1"/>
  <c r="AQ1376" i="1"/>
  <c r="AT1376" i="1" s="1"/>
  <c r="BJ1369" i="1"/>
  <c r="AP1372" i="1"/>
  <c r="AS1372" i="1" s="1"/>
  <c r="AQ1372" i="1"/>
  <c r="AT1372" i="1" s="1"/>
  <c r="AR1372" i="1"/>
  <c r="AR1373" i="1"/>
  <c r="AP1373" i="1"/>
  <c r="AS1373" i="1" s="1"/>
  <c r="AQ1373" i="1"/>
  <c r="AT1373" i="1" s="1"/>
  <c r="AQ1371" i="1"/>
  <c r="AT1371" i="1" s="1"/>
  <c r="AP1371" i="1"/>
  <c r="AS1371" i="1" s="1"/>
  <c r="AR1371" i="1"/>
  <c r="AQ1375" i="1"/>
  <c r="AT1375" i="1" s="1"/>
  <c r="AP1375" i="1"/>
  <c r="AS1375" i="1" s="1"/>
  <c r="AR1375" i="1"/>
  <c r="AR1368" i="1"/>
  <c r="AQ1368" i="1"/>
  <c r="AN1393" i="1"/>
  <c r="AR1378" i="1"/>
  <c r="AP1378" i="1"/>
  <c r="AS1378" i="1" s="1"/>
  <c r="AQ1378" i="1"/>
  <c r="AT1378" i="1" s="1"/>
  <c r="AR1369" i="1"/>
  <c r="AP1369" i="1"/>
  <c r="AQ1369" i="1"/>
  <c r="AT1369" i="1" s="1"/>
  <c r="AR1385" i="1"/>
  <c r="AP1385" i="1"/>
  <c r="AS1385" i="1" s="1"/>
  <c r="AQ1385" i="1"/>
  <c r="AT1385" i="1" s="1"/>
  <c r="AP1384" i="1"/>
  <c r="AS1384" i="1" s="1"/>
  <c r="AQ1384" i="1"/>
  <c r="AT1384" i="1" s="1"/>
  <c r="AR1384" i="1"/>
  <c r="AP1381" i="1"/>
  <c r="AS1381" i="1" s="1"/>
  <c r="AQ1381" i="1"/>
  <c r="AT1381" i="1" s="1"/>
  <c r="AR1381" i="1"/>
  <c r="AQ1370" i="1"/>
  <c r="AT1370" i="1" s="1"/>
  <c r="AR1370" i="1"/>
  <c r="AP1370" i="1"/>
  <c r="AS1370" i="1" s="1"/>
  <c r="AQ1380" i="1"/>
  <c r="AT1380" i="1" s="1"/>
  <c r="AP1380" i="1"/>
  <c r="AS1380" i="1" s="1"/>
  <c r="AR1380" i="1"/>
  <c r="AR1374" i="1"/>
  <c r="AP1374" i="1"/>
  <c r="AS1374" i="1" s="1"/>
  <c r="AQ1374" i="1"/>
  <c r="AT1374" i="1" s="1"/>
  <c r="AP1383" i="1"/>
  <c r="AS1383" i="1" s="1"/>
  <c r="AR1383" i="1"/>
  <c r="AQ1383" i="1"/>
  <c r="AT1383" i="1" s="1"/>
  <c r="BT1372" i="1"/>
  <c r="BW1372" i="1" s="1"/>
  <c r="BS1372" i="1"/>
  <c r="BV1372" i="1" s="1"/>
  <c r="BU1372" i="1"/>
  <c r="BU1379" i="1"/>
  <c r="BT1379" i="1"/>
  <c r="BW1379" i="1" s="1"/>
  <c r="BS1379" i="1"/>
  <c r="BV1379" i="1" s="1"/>
  <c r="BS1382" i="1"/>
  <c r="BV1382" i="1" s="1"/>
  <c r="BU1382" i="1"/>
  <c r="BT1382" i="1"/>
  <c r="BW1382" i="1" s="1"/>
  <c r="BT1373" i="1"/>
  <c r="BW1373" i="1" s="1"/>
  <c r="BS1373" i="1"/>
  <c r="BV1373" i="1" s="1"/>
  <c r="BU1373" i="1"/>
  <c r="BU1384" i="1"/>
  <c r="BT1384" i="1"/>
  <c r="BW1384" i="1" s="1"/>
  <c r="BS1384" i="1"/>
  <c r="BV1384" i="1" s="1"/>
  <c r="BT1369" i="1"/>
  <c r="BW1369" i="1" s="1"/>
  <c r="BS1369" i="1"/>
  <c r="BU1369" i="1"/>
  <c r="BT1375" i="1"/>
  <c r="BW1375" i="1" s="1"/>
  <c r="BS1375" i="1"/>
  <c r="BV1375" i="1" s="1"/>
  <c r="BU1375" i="1"/>
  <c r="BU1378" i="1"/>
  <c r="BT1378" i="1"/>
  <c r="BW1378" i="1" s="1"/>
  <c r="BS1378" i="1"/>
  <c r="BV1378" i="1" s="1"/>
  <c r="BT1368" i="1"/>
  <c r="BQ1393" i="1"/>
  <c r="BU1368" i="1"/>
  <c r="BT1380" i="1"/>
  <c r="BW1380" i="1" s="1"/>
  <c r="BS1380" i="1"/>
  <c r="BV1380" i="1" s="1"/>
  <c r="BU1380" i="1"/>
  <c r="BT1371" i="1"/>
  <c r="BW1371" i="1" s="1"/>
  <c r="BS1371" i="1"/>
  <c r="BV1371" i="1" s="1"/>
  <c r="BU1371" i="1"/>
  <c r="BT1374" i="1"/>
  <c r="BW1374" i="1" s="1"/>
  <c r="BS1374" i="1"/>
  <c r="BV1374" i="1" s="1"/>
  <c r="BU1374" i="1"/>
  <c r="BS1381" i="1"/>
  <c r="BV1381" i="1" s="1"/>
  <c r="BU1381" i="1"/>
  <c r="BT1381" i="1"/>
  <c r="BW1381" i="1" s="1"/>
  <c r="BT1376" i="1"/>
  <c r="BW1376" i="1" s="1"/>
  <c r="BS1376" i="1"/>
  <c r="BV1376" i="1" s="1"/>
  <c r="BU1376" i="1"/>
  <c r="BS1383" i="1"/>
  <c r="BV1383" i="1" s="1"/>
  <c r="BU1383" i="1"/>
  <c r="BT1383" i="1"/>
  <c r="BW1383" i="1" s="1"/>
  <c r="BT1370" i="1"/>
  <c r="BW1370" i="1" s="1"/>
  <c r="BS1370" i="1"/>
  <c r="BV1370" i="1" s="1"/>
  <c r="BU1370" i="1"/>
  <c r="BU1377" i="1"/>
  <c r="BT1377" i="1"/>
  <c r="BW1377" i="1" s="1"/>
  <c r="BS1377" i="1"/>
  <c r="BV1377" i="1" s="1"/>
  <c r="CH1393" i="1" l="1"/>
  <c r="CB1403" i="1"/>
  <c r="CB1404" i="1"/>
  <c r="CA1395" i="1"/>
  <c r="CA1396" i="1" s="1"/>
  <c r="CC1399" i="1"/>
  <c r="CF1393" i="1"/>
  <c r="CI1393" i="1"/>
  <c r="CA1409" i="1"/>
  <c r="CB1409" i="1"/>
  <c r="CA1404" i="1"/>
  <c r="CB1399" i="1"/>
  <c r="CA1412" i="1"/>
  <c r="CG1393" i="1"/>
  <c r="CB1398" i="1"/>
  <c r="CB1408" i="1"/>
  <c r="CC1398" i="1"/>
  <c r="CA1408" i="1"/>
  <c r="CE1393" i="1"/>
  <c r="CA1403" i="1"/>
  <c r="CA1399" i="1"/>
  <c r="CA1398" i="1"/>
  <c r="BD1408" i="1"/>
  <c r="BE1399" i="1"/>
  <c r="BG1393" i="1"/>
  <c r="BC1395" i="1"/>
  <c r="BC1396" i="1" s="1"/>
  <c r="BC1408" i="1"/>
  <c r="BJ1393" i="1"/>
  <c r="BD1398" i="1"/>
  <c r="BC1403" i="1"/>
  <c r="BC1398" i="1"/>
  <c r="BD1399" i="1"/>
  <c r="BD1409" i="1"/>
  <c r="BI1393" i="1"/>
  <c r="BH1393" i="1"/>
  <c r="BD1403" i="1"/>
  <c r="BE1398" i="1"/>
  <c r="BC1412" i="1"/>
  <c r="BC1409" i="1"/>
  <c r="BC1399" i="1"/>
  <c r="BK1393" i="1"/>
  <c r="BC1404" i="1"/>
  <c r="BD1404" i="1"/>
  <c r="G1404" i="1"/>
  <c r="B1414" i="1" s="1"/>
  <c r="G1399" i="1"/>
  <c r="G1409" i="1"/>
  <c r="C1414" i="1" s="1"/>
  <c r="AM1408" i="1"/>
  <c r="AL1398" i="1"/>
  <c r="AS1369" i="1"/>
  <c r="AS1393" i="1" s="1"/>
  <c r="AN1398" i="1"/>
  <c r="AL1408" i="1"/>
  <c r="AL1403" i="1"/>
  <c r="AP1393" i="1"/>
  <c r="AL1409" i="1"/>
  <c r="AN1399" i="1"/>
  <c r="AL1404" i="1"/>
  <c r="AM1398" i="1"/>
  <c r="AL1399" i="1"/>
  <c r="AT1368" i="1"/>
  <c r="AT1393" i="1" s="1"/>
  <c r="AM1409" i="1"/>
  <c r="AQ1393" i="1"/>
  <c r="AM1404" i="1"/>
  <c r="AM1399" i="1"/>
  <c r="AM1403" i="1"/>
  <c r="AR1393" i="1"/>
  <c r="AL1412" i="1"/>
  <c r="AL1395" i="1"/>
  <c r="AL1396" i="1" s="1"/>
  <c r="BO1395" i="1"/>
  <c r="BO1396" i="1" s="1"/>
  <c r="BO1412" i="1"/>
  <c r="BU1393" i="1"/>
  <c r="BP1409" i="1"/>
  <c r="BO1399" i="1"/>
  <c r="BP1403" i="1"/>
  <c r="BO1404" i="1"/>
  <c r="BT1393" i="1"/>
  <c r="BP1398" i="1"/>
  <c r="BP1404" i="1"/>
  <c r="BP1399" i="1"/>
  <c r="BQ1399" i="1"/>
  <c r="BO1409" i="1"/>
  <c r="BW1368" i="1"/>
  <c r="BW1393" i="1" s="1"/>
  <c r="BQ1398" i="1"/>
  <c r="BS1393" i="1"/>
  <c r="BP1408" i="1"/>
  <c r="BV1369" i="1"/>
  <c r="BV1393" i="1" s="1"/>
  <c r="BO1403" i="1"/>
  <c r="BO1398" i="1"/>
  <c r="BO1408" i="1"/>
  <c r="CF1399" i="1" l="1"/>
  <c r="CF1409" i="1"/>
  <c r="CB1414" i="1" s="1"/>
  <c r="CE1433" i="1" s="1"/>
  <c r="CH1433" i="1" s="1"/>
  <c r="CF1404" i="1"/>
  <c r="CA1414" i="1" s="1"/>
  <c r="CC1423" i="1" s="1"/>
  <c r="CE1423" i="1" s="1"/>
  <c r="CH1423" i="1" s="1"/>
  <c r="BH1399" i="1"/>
  <c r="BH1409" i="1"/>
  <c r="BD1414" i="1" s="1"/>
  <c r="BH1404" i="1"/>
  <c r="BC1414" i="1" s="1"/>
  <c r="CE1436" i="1"/>
  <c r="CH1436" i="1" s="1"/>
  <c r="D1425" i="1"/>
  <c r="H1425" i="1" s="1"/>
  <c r="D1433" i="1"/>
  <c r="H1433" i="1" s="1"/>
  <c r="D1429" i="1"/>
  <c r="F1429" i="1" s="1"/>
  <c r="I1429" i="1" s="1"/>
  <c r="D1420" i="1"/>
  <c r="G1420" i="1" s="1"/>
  <c r="J1420" i="1" s="1"/>
  <c r="D1437" i="1"/>
  <c r="F1437" i="1" s="1"/>
  <c r="I1437" i="1" s="1"/>
  <c r="D1435" i="1"/>
  <c r="G1435" i="1" s="1"/>
  <c r="J1435" i="1" s="1"/>
  <c r="D1431" i="1"/>
  <c r="G1431" i="1" s="1"/>
  <c r="J1431" i="1" s="1"/>
  <c r="D1427" i="1"/>
  <c r="H1427" i="1" s="1"/>
  <c r="D1423" i="1"/>
  <c r="G1423" i="1" s="1"/>
  <c r="J1423" i="1" s="1"/>
  <c r="D1419" i="1"/>
  <c r="H1419" i="1" s="1"/>
  <c r="D1438" i="1"/>
  <c r="G1438" i="1" s="1"/>
  <c r="J1438" i="1" s="1"/>
  <c r="D1434" i="1"/>
  <c r="G1434" i="1" s="1"/>
  <c r="J1434" i="1" s="1"/>
  <c r="D1430" i="1"/>
  <c r="H1430" i="1" s="1"/>
  <c r="D1426" i="1"/>
  <c r="G1426" i="1" s="1"/>
  <c r="J1426" i="1" s="1"/>
  <c r="D1422" i="1"/>
  <c r="H1422" i="1" s="1"/>
  <c r="D1418" i="1"/>
  <c r="G1418" i="1" s="1"/>
  <c r="J1418" i="1" s="1"/>
  <c r="D1421" i="1"/>
  <c r="H1421" i="1" s="1"/>
  <c r="D1417" i="1"/>
  <c r="H1417" i="1" s="1"/>
  <c r="D1436" i="1"/>
  <c r="F1436" i="1" s="1"/>
  <c r="I1436" i="1" s="1"/>
  <c r="D1432" i="1"/>
  <c r="H1432" i="1" s="1"/>
  <c r="D1428" i="1"/>
  <c r="F1428" i="1" s="1"/>
  <c r="I1428" i="1" s="1"/>
  <c r="D1424" i="1"/>
  <c r="H1424" i="1" s="1"/>
  <c r="BT1409" i="1"/>
  <c r="BP1414" i="1" s="1"/>
  <c r="BS1438" i="1" s="1"/>
  <c r="BV1438" i="1" s="1"/>
  <c r="AQ1404" i="1"/>
  <c r="AL1414" i="1" s="1"/>
  <c r="AQ1399" i="1"/>
  <c r="AQ1409" i="1"/>
  <c r="AM1414" i="1" s="1"/>
  <c r="BT1399" i="1"/>
  <c r="BT1404" i="1"/>
  <c r="BO1414" i="1" s="1"/>
  <c r="CE1438" i="1" l="1"/>
  <c r="CH1438" i="1" s="1"/>
  <c r="CC1431" i="1"/>
  <c r="CE1431" i="1" s="1"/>
  <c r="CH1431" i="1" s="1"/>
  <c r="CC1419" i="1"/>
  <c r="CF1419" i="1" s="1"/>
  <c r="CI1419" i="1" s="1"/>
  <c r="CC1422" i="1"/>
  <c r="CG1422" i="1" s="1"/>
  <c r="CE1434" i="1"/>
  <c r="CH1434" i="1" s="1"/>
  <c r="CF1437" i="1"/>
  <c r="CI1437" i="1" s="1"/>
  <c r="CF1436" i="1"/>
  <c r="CI1436" i="1" s="1"/>
  <c r="CC1425" i="1"/>
  <c r="CG1425" i="1" s="1"/>
  <c r="CE1435" i="1"/>
  <c r="CH1435" i="1" s="1"/>
  <c r="CF1438" i="1"/>
  <c r="CI1438" i="1" s="1"/>
  <c r="CF1435" i="1"/>
  <c r="CI1435" i="1" s="1"/>
  <c r="CC1420" i="1"/>
  <c r="CF1420" i="1" s="1"/>
  <c r="CI1420" i="1" s="1"/>
  <c r="CC1429" i="1"/>
  <c r="CE1429" i="1" s="1"/>
  <c r="CH1429" i="1" s="1"/>
  <c r="CC1426" i="1"/>
  <c r="CF1426" i="1" s="1"/>
  <c r="CI1426" i="1" s="1"/>
  <c r="CC1428" i="1"/>
  <c r="CE1428" i="1" s="1"/>
  <c r="CH1428" i="1" s="1"/>
  <c r="CC1418" i="1"/>
  <c r="CF1418" i="1" s="1"/>
  <c r="CI1418" i="1" s="1"/>
  <c r="CF1433" i="1"/>
  <c r="CI1433" i="1" s="1"/>
  <c r="CC1432" i="1"/>
  <c r="CG1432" i="1" s="1"/>
  <c r="CC1427" i="1"/>
  <c r="CF1427" i="1" s="1"/>
  <c r="CI1427" i="1" s="1"/>
  <c r="CC1430" i="1"/>
  <c r="CE1430" i="1" s="1"/>
  <c r="CH1430" i="1" s="1"/>
  <c r="CC1424" i="1"/>
  <c r="CG1424" i="1" s="1"/>
  <c r="CF1434" i="1"/>
  <c r="CI1434" i="1" s="1"/>
  <c r="CC1421" i="1"/>
  <c r="CF1421" i="1" s="1"/>
  <c r="CI1421" i="1" s="1"/>
  <c r="CC1417" i="1"/>
  <c r="CF1417" i="1" s="1"/>
  <c r="CI1417" i="1" s="1"/>
  <c r="CE1437" i="1"/>
  <c r="CH1437" i="1" s="1"/>
  <c r="BH1438" i="1"/>
  <c r="BK1438" i="1" s="1"/>
  <c r="BG1437" i="1"/>
  <c r="BJ1437" i="1" s="1"/>
  <c r="BG1436" i="1"/>
  <c r="BJ1436" i="1" s="1"/>
  <c r="BE1424" i="1"/>
  <c r="BH1424" i="1" s="1"/>
  <c r="BK1424" i="1" s="1"/>
  <c r="BE1419" i="1"/>
  <c r="BG1419" i="1" s="1"/>
  <c r="BJ1419" i="1" s="1"/>
  <c r="BG1435" i="1"/>
  <c r="BJ1435" i="1" s="1"/>
  <c r="BH1437" i="1"/>
  <c r="BK1437" i="1" s="1"/>
  <c r="BG1438" i="1"/>
  <c r="BJ1438" i="1" s="1"/>
  <c r="BE1423" i="1"/>
  <c r="BI1423" i="1" s="1"/>
  <c r="BE1417" i="1"/>
  <c r="BH1417" i="1" s="1"/>
  <c r="BE1420" i="1"/>
  <c r="BG1420" i="1" s="1"/>
  <c r="BJ1420" i="1" s="1"/>
  <c r="BE1429" i="1"/>
  <c r="BH1429" i="1" s="1"/>
  <c r="BK1429" i="1" s="1"/>
  <c r="BE1422" i="1"/>
  <c r="BH1422" i="1" s="1"/>
  <c r="BK1422" i="1" s="1"/>
  <c r="BE1433" i="1"/>
  <c r="BI1433" i="1" s="1"/>
  <c r="BE1418" i="1"/>
  <c r="BH1418" i="1" s="1"/>
  <c r="BK1418" i="1" s="1"/>
  <c r="CG1423" i="1"/>
  <c r="BH1435" i="1"/>
  <c r="BK1435" i="1" s="1"/>
  <c r="CF1423" i="1"/>
  <c r="CI1423" i="1" s="1"/>
  <c r="BE1434" i="1"/>
  <c r="BH1434" i="1" s="1"/>
  <c r="BK1434" i="1" s="1"/>
  <c r="BE1426" i="1"/>
  <c r="BH1426" i="1" s="1"/>
  <c r="BK1426" i="1" s="1"/>
  <c r="BE1427" i="1"/>
  <c r="BI1427" i="1" s="1"/>
  <c r="BE1430" i="1"/>
  <c r="BH1430" i="1" s="1"/>
  <c r="BK1430" i="1" s="1"/>
  <c r="BH1436" i="1"/>
  <c r="BK1436" i="1" s="1"/>
  <c r="G1425" i="1"/>
  <c r="J1425" i="1" s="1"/>
  <c r="BE1425" i="1"/>
  <c r="BH1425" i="1" s="1"/>
  <c r="BK1425" i="1" s="1"/>
  <c r="BE1431" i="1"/>
  <c r="BH1431" i="1" s="1"/>
  <c r="BK1431" i="1" s="1"/>
  <c r="BE1432" i="1"/>
  <c r="BI1432" i="1" s="1"/>
  <c r="BE1428" i="1"/>
  <c r="BI1428" i="1" s="1"/>
  <c r="BE1421" i="1"/>
  <c r="BH1421" i="1" s="1"/>
  <c r="BK1421" i="1" s="1"/>
  <c r="F1425" i="1"/>
  <c r="I1425" i="1" s="1"/>
  <c r="BS1435" i="1"/>
  <c r="BV1435" i="1" s="1"/>
  <c r="BS1437" i="1"/>
  <c r="BV1437" i="1" s="1"/>
  <c r="BS1436" i="1"/>
  <c r="BV1436" i="1" s="1"/>
  <c r="F1427" i="1"/>
  <c r="I1427" i="1" s="1"/>
  <c r="F1433" i="1"/>
  <c r="I1433" i="1" s="1"/>
  <c r="F1420" i="1"/>
  <c r="I1420" i="1" s="1"/>
  <c r="F1432" i="1"/>
  <c r="I1432" i="1" s="1"/>
  <c r="G1430" i="1"/>
  <c r="J1430" i="1" s="1"/>
  <c r="F1422" i="1"/>
  <c r="I1422" i="1" s="1"/>
  <c r="G1421" i="1"/>
  <c r="J1421" i="1" s="1"/>
  <c r="H1429" i="1"/>
  <c r="G1437" i="1"/>
  <c r="J1437" i="1" s="1"/>
  <c r="H1423" i="1"/>
  <c r="G1424" i="1"/>
  <c r="J1424" i="1" s="1"/>
  <c r="H1428" i="1"/>
  <c r="G1433" i="1"/>
  <c r="J1433" i="1" s="1"/>
  <c r="F1438" i="1"/>
  <c r="I1438" i="1" s="1"/>
  <c r="F1431" i="1"/>
  <c r="I1431" i="1" s="1"/>
  <c r="G1429" i="1"/>
  <c r="J1429" i="1" s="1"/>
  <c r="H1436" i="1"/>
  <c r="F1430" i="1"/>
  <c r="I1430" i="1" s="1"/>
  <c r="H1420" i="1"/>
  <c r="H1434" i="1"/>
  <c r="H1435" i="1"/>
  <c r="H1418" i="1"/>
  <c r="F1419" i="1"/>
  <c r="I1419" i="1" s="1"/>
  <c r="G1428" i="1"/>
  <c r="J1428" i="1" s="1"/>
  <c r="G1419" i="1"/>
  <c r="J1419" i="1" s="1"/>
  <c r="G1417" i="1"/>
  <c r="H1437" i="1"/>
  <c r="F1426" i="1"/>
  <c r="I1426" i="1" s="1"/>
  <c r="F1423" i="1"/>
  <c r="I1423" i="1" s="1"/>
  <c r="F1421" i="1"/>
  <c r="I1421" i="1" s="1"/>
  <c r="G1432" i="1"/>
  <c r="J1432" i="1" s="1"/>
  <c r="F1434" i="1"/>
  <c r="I1434" i="1" s="1"/>
  <c r="G1427" i="1"/>
  <c r="J1427" i="1" s="1"/>
  <c r="F1418" i="1"/>
  <c r="F1424" i="1"/>
  <c r="I1424" i="1" s="1"/>
  <c r="F1435" i="1"/>
  <c r="I1435" i="1" s="1"/>
  <c r="H1426" i="1"/>
  <c r="G1422" i="1"/>
  <c r="J1422" i="1" s="1"/>
  <c r="G1436" i="1"/>
  <c r="J1436" i="1" s="1"/>
  <c r="D1442" i="1"/>
  <c r="H1438" i="1"/>
  <c r="H1431" i="1"/>
  <c r="BS1434" i="1"/>
  <c r="BV1434" i="1" s="1"/>
  <c r="AP1438" i="1"/>
  <c r="AS1438" i="1" s="1"/>
  <c r="AN1425" i="1"/>
  <c r="AN1433" i="1"/>
  <c r="AN1418" i="1"/>
  <c r="AN1431" i="1"/>
  <c r="AN1422" i="1"/>
  <c r="AN1423" i="1"/>
  <c r="AN1435" i="1"/>
  <c r="AN1417" i="1"/>
  <c r="AP1437" i="1"/>
  <c r="AS1437" i="1" s="1"/>
  <c r="AN1424" i="1"/>
  <c r="AN1432" i="1"/>
  <c r="AN1428" i="1"/>
  <c r="AP1436" i="1"/>
  <c r="AS1436" i="1" s="1"/>
  <c r="AN1429" i="1"/>
  <c r="AN1419" i="1"/>
  <c r="AN1426" i="1"/>
  <c r="AN1421" i="1"/>
  <c r="AN1420" i="1"/>
  <c r="AN1434" i="1"/>
  <c r="AN1427" i="1"/>
  <c r="AN1430" i="1"/>
  <c r="AQ1437" i="1"/>
  <c r="AT1437" i="1" s="1"/>
  <c r="AQ1436" i="1"/>
  <c r="AT1436" i="1" s="1"/>
  <c r="AQ1438" i="1"/>
  <c r="AT1438" i="1" s="1"/>
  <c r="BT1435" i="1"/>
  <c r="BW1435" i="1" s="1"/>
  <c r="BT1436" i="1"/>
  <c r="BW1436" i="1" s="1"/>
  <c r="BT1437" i="1"/>
  <c r="BW1437" i="1" s="1"/>
  <c r="BT1434" i="1"/>
  <c r="BW1434" i="1" s="1"/>
  <c r="BT1438" i="1"/>
  <c r="BW1438" i="1" s="1"/>
  <c r="BQ1424" i="1"/>
  <c r="BQ1417" i="1"/>
  <c r="BQ1422" i="1"/>
  <c r="BQ1418" i="1"/>
  <c r="BQ1433" i="1"/>
  <c r="BQ1431" i="1"/>
  <c r="BQ1423" i="1"/>
  <c r="BQ1420" i="1"/>
  <c r="BQ1426" i="1"/>
  <c r="BQ1430" i="1"/>
  <c r="BQ1425" i="1"/>
  <c r="BQ1427" i="1"/>
  <c r="BQ1419" i="1"/>
  <c r="BQ1428" i="1"/>
  <c r="BQ1432" i="1"/>
  <c r="BQ1421" i="1"/>
  <c r="BQ1429" i="1"/>
  <c r="CG1428" i="1" l="1"/>
  <c r="CE1419" i="1"/>
  <c r="CH1419" i="1" s="1"/>
  <c r="CG1431" i="1"/>
  <c r="CE1425" i="1"/>
  <c r="CH1425" i="1" s="1"/>
  <c r="CG1429" i="1"/>
  <c r="CE1424" i="1"/>
  <c r="CH1424" i="1" s="1"/>
  <c r="CF1429" i="1"/>
  <c r="CI1429" i="1" s="1"/>
  <c r="CG1430" i="1"/>
  <c r="CE1420" i="1"/>
  <c r="CH1420" i="1" s="1"/>
  <c r="CG1420" i="1"/>
  <c r="CF1432" i="1"/>
  <c r="CI1432" i="1" s="1"/>
  <c r="CE1432" i="1"/>
  <c r="CH1432" i="1" s="1"/>
  <c r="CF1422" i="1"/>
  <c r="CI1422" i="1" s="1"/>
  <c r="CF1431" i="1"/>
  <c r="CI1431" i="1" s="1"/>
  <c r="CE1421" i="1"/>
  <c r="CH1421" i="1" s="1"/>
  <c r="CE1422" i="1"/>
  <c r="CH1422" i="1" s="1"/>
  <c r="CF1425" i="1"/>
  <c r="CI1425" i="1" s="1"/>
  <c r="CG1419" i="1"/>
  <c r="BG1424" i="1"/>
  <c r="BJ1424" i="1" s="1"/>
  <c r="CE1426" i="1"/>
  <c r="CH1426" i="1" s="1"/>
  <c r="CG1426" i="1"/>
  <c r="CF1424" i="1"/>
  <c r="CI1424" i="1" s="1"/>
  <c r="BG1423" i="1"/>
  <c r="BJ1423" i="1" s="1"/>
  <c r="CE1427" i="1"/>
  <c r="CH1427" i="1" s="1"/>
  <c r="CG1427" i="1"/>
  <c r="CG1417" i="1"/>
  <c r="CG1418" i="1"/>
  <c r="CF1430" i="1"/>
  <c r="CI1430" i="1" s="1"/>
  <c r="BH1419" i="1"/>
  <c r="BK1419" i="1" s="1"/>
  <c r="CF1428" i="1"/>
  <c r="CI1428" i="1" s="1"/>
  <c r="CE1418" i="1"/>
  <c r="CH1418" i="1" s="1"/>
  <c r="CG1421" i="1"/>
  <c r="CC1442" i="1"/>
  <c r="BI1417" i="1"/>
  <c r="BG1433" i="1"/>
  <c r="BJ1433" i="1" s="1"/>
  <c r="BG1418" i="1"/>
  <c r="BJ1418" i="1" s="1"/>
  <c r="BI1431" i="1"/>
  <c r="BH1432" i="1"/>
  <c r="BK1432" i="1" s="1"/>
  <c r="BI1418" i="1"/>
  <c r="BI1420" i="1"/>
  <c r="BG1431" i="1"/>
  <c r="BJ1431" i="1" s="1"/>
  <c r="BG1434" i="1"/>
  <c r="BJ1434" i="1" s="1"/>
  <c r="BG1426" i="1"/>
  <c r="BJ1426" i="1" s="1"/>
  <c r="BI1424" i="1"/>
  <c r="BH1433" i="1"/>
  <c r="BK1433" i="1" s="1"/>
  <c r="BI1421" i="1"/>
  <c r="BI1429" i="1"/>
  <c r="BH1420" i="1"/>
  <c r="BK1420" i="1" s="1"/>
  <c r="BI1419" i="1"/>
  <c r="BH1423" i="1"/>
  <c r="BK1423" i="1" s="1"/>
  <c r="BG1422" i="1"/>
  <c r="BJ1422" i="1" s="1"/>
  <c r="BI1426" i="1"/>
  <c r="BG1432" i="1"/>
  <c r="BJ1432" i="1" s="1"/>
  <c r="BG1429" i="1"/>
  <c r="BJ1429" i="1" s="1"/>
  <c r="BI1422" i="1"/>
  <c r="BI1425" i="1"/>
  <c r="BG1428" i="1"/>
  <c r="BJ1428" i="1" s="1"/>
  <c r="BH1427" i="1"/>
  <c r="BK1427" i="1" s="1"/>
  <c r="BE1442" i="1"/>
  <c r="BG1430" i="1"/>
  <c r="BJ1430" i="1" s="1"/>
  <c r="BG1425" i="1"/>
  <c r="BJ1425" i="1" s="1"/>
  <c r="BI1430" i="1"/>
  <c r="BG1421" i="1"/>
  <c r="BJ1421" i="1" s="1"/>
  <c r="BH1428" i="1"/>
  <c r="BK1428" i="1" s="1"/>
  <c r="BG1427" i="1"/>
  <c r="BJ1427" i="1" s="1"/>
  <c r="BI1434" i="1"/>
  <c r="B1448" i="1"/>
  <c r="D1448" i="1"/>
  <c r="C1447" i="1"/>
  <c r="G1442" i="1"/>
  <c r="C1448" i="1"/>
  <c r="B1457" i="1"/>
  <c r="J1417" i="1"/>
  <c r="J1442" i="1" s="1"/>
  <c r="F1442" i="1"/>
  <c r="B1458" i="1"/>
  <c r="I1418" i="1"/>
  <c r="I1442" i="1" s="1"/>
  <c r="C1453" i="1"/>
  <c r="C1452" i="1"/>
  <c r="B1461" i="1"/>
  <c r="B1447" i="1"/>
  <c r="D1447" i="1"/>
  <c r="H1442" i="1"/>
  <c r="B1452" i="1"/>
  <c r="C1458" i="1"/>
  <c r="B1453" i="1"/>
  <c r="B1444" i="1"/>
  <c r="B1445" i="1" s="1"/>
  <c r="C1457" i="1"/>
  <c r="BK1417" i="1"/>
  <c r="AP1427" i="1"/>
  <c r="AS1427" i="1" s="1"/>
  <c r="AQ1427" i="1"/>
  <c r="AT1427" i="1" s="1"/>
  <c r="AR1427" i="1"/>
  <c r="AP1428" i="1"/>
  <c r="AS1428" i="1" s="1"/>
  <c r="AR1428" i="1"/>
  <c r="AQ1428" i="1"/>
  <c r="AT1428" i="1" s="1"/>
  <c r="AR1417" i="1"/>
  <c r="AN1442" i="1"/>
  <c r="AQ1417" i="1"/>
  <c r="AQ1419" i="1"/>
  <c r="AT1419" i="1" s="1"/>
  <c r="AR1419" i="1"/>
  <c r="AP1419" i="1"/>
  <c r="AS1419" i="1" s="1"/>
  <c r="AP1435" i="1"/>
  <c r="AS1435" i="1" s="1"/>
  <c r="AR1435" i="1"/>
  <c r="AQ1435" i="1"/>
  <c r="AT1435" i="1" s="1"/>
  <c r="AQ1430" i="1"/>
  <c r="AT1430" i="1" s="1"/>
  <c r="AR1430" i="1"/>
  <c r="AP1430" i="1"/>
  <c r="AS1430" i="1" s="1"/>
  <c r="AP1421" i="1"/>
  <c r="AS1421" i="1" s="1"/>
  <c r="AR1421" i="1"/>
  <c r="AQ1421" i="1"/>
  <c r="AT1421" i="1" s="1"/>
  <c r="AP1422" i="1"/>
  <c r="AS1422" i="1" s="1"/>
  <c r="AR1422" i="1"/>
  <c r="AQ1422" i="1"/>
  <c r="AT1422" i="1" s="1"/>
  <c r="AP1425" i="1"/>
  <c r="AS1425" i="1" s="1"/>
  <c r="AQ1425" i="1"/>
  <c r="AT1425" i="1" s="1"/>
  <c r="AR1425" i="1"/>
  <c r="AP1426" i="1"/>
  <c r="AS1426" i="1" s="1"/>
  <c r="AQ1426" i="1"/>
  <c r="AT1426" i="1" s="1"/>
  <c r="AR1426" i="1"/>
  <c r="AP1431" i="1"/>
  <c r="AS1431" i="1" s="1"/>
  <c r="AQ1431" i="1"/>
  <c r="AT1431" i="1" s="1"/>
  <c r="AR1431" i="1"/>
  <c r="AP1434" i="1"/>
  <c r="AS1434" i="1" s="1"/>
  <c r="AR1434" i="1"/>
  <c r="AQ1434" i="1"/>
  <c r="AT1434" i="1" s="1"/>
  <c r="AP1432" i="1"/>
  <c r="AS1432" i="1" s="1"/>
  <c r="AR1432" i="1"/>
  <c r="AQ1432" i="1"/>
  <c r="AT1432" i="1" s="1"/>
  <c r="AP1418" i="1"/>
  <c r="AR1418" i="1"/>
  <c r="AQ1418" i="1"/>
  <c r="AT1418" i="1" s="1"/>
  <c r="AQ1420" i="1"/>
  <c r="AT1420" i="1" s="1"/>
  <c r="AR1420" i="1"/>
  <c r="AP1420" i="1"/>
  <c r="AS1420" i="1" s="1"/>
  <c r="AQ1429" i="1"/>
  <c r="AT1429" i="1" s="1"/>
  <c r="AP1429" i="1"/>
  <c r="AS1429" i="1" s="1"/>
  <c r="AR1429" i="1"/>
  <c r="AQ1424" i="1"/>
  <c r="AT1424" i="1" s="1"/>
  <c r="AR1424" i="1"/>
  <c r="AP1424" i="1"/>
  <c r="AS1424" i="1" s="1"/>
  <c r="AP1423" i="1"/>
  <c r="AS1423" i="1" s="1"/>
  <c r="AQ1423" i="1"/>
  <c r="AT1423" i="1" s="1"/>
  <c r="AR1423" i="1"/>
  <c r="AQ1433" i="1"/>
  <c r="AT1433" i="1" s="1"/>
  <c r="AP1433" i="1"/>
  <c r="AS1433" i="1" s="1"/>
  <c r="AR1433" i="1"/>
  <c r="BT1428" i="1"/>
  <c r="BW1428" i="1" s="1"/>
  <c r="BS1428" i="1"/>
  <c r="BV1428" i="1" s="1"/>
  <c r="BU1428" i="1"/>
  <c r="BS1425" i="1"/>
  <c r="BV1425" i="1" s="1"/>
  <c r="BT1425" i="1"/>
  <c r="BW1425" i="1" s="1"/>
  <c r="BU1425" i="1"/>
  <c r="BS1426" i="1"/>
  <c r="BV1426" i="1" s="1"/>
  <c r="BU1426" i="1"/>
  <c r="BT1426" i="1"/>
  <c r="BW1426" i="1" s="1"/>
  <c r="BT1433" i="1"/>
  <c r="BW1433" i="1" s="1"/>
  <c r="BU1433" i="1"/>
  <c r="BS1433" i="1"/>
  <c r="BV1433" i="1" s="1"/>
  <c r="BS1422" i="1"/>
  <c r="BV1422" i="1" s="1"/>
  <c r="BT1422" i="1"/>
  <c r="BW1422" i="1" s="1"/>
  <c r="BU1422" i="1"/>
  <c r="BS1429" i="1"/>
  <c r="BV1429" i="1" s="1"/>
  <c r="BT1429" i="1"/>
  <c r="BW1429" i="1" s="1"/>
  <c r="BU1429" i="1"/>
  <c r="BS1420" i="1"/>
  <c r="BV1420" i="1" s="1"/>
  <c r="BU1420" i="1"/>
  <c r="BT1420" i="1"/>
  <c r="BW1420" i="1" s="1"/>
  <c r="BT1417" i="1"/>
  <c r="BQ1442" i="1"/>
  <c r="BU1417" i="1"/>
  <c r="BU1421" i="1"/>
  <c r="BS1421" i="1"/>
  <c r="BV1421" i="1" s="1"/>
  <c r="BT1421" i="1"/>
  <c r="BW1421" i="1" s="1"/>
  <c r="BT1419" i="1"/>
  <c r="BW1419" i="1" s="1"/>
  <c r="BS1419" i="1"/>
  <c r="BV1419" i="1" s="1"/>
  <c r="BU1419" i="1"/>
  <c r="BS1423" i="1"/>
  <c r="BV1423" i="1" s="1"/>
  <c r="BU1423" i="1"/>
  <c r="BT1423" i="1"/>
  <c r="BW1423" i="1" s="1"/>
  <c r="BU1424" i="1"/>
  <c r="BT1424" i="1"/>
  <c r="BW1424" i="1" s="1"/>
  <c r="BS1424" i="1"/>
  <c r="BV1424" i="1" s="1"/>
  <c r="BT1432" i="1"/>
  <c r="BW1432" i="1" s="1"/>
  <c r="BS1432" i="1"/>
  <c r="BV1432" i="1" s="1"/>
  <c r="BU1432" i="1"/>
  <c r="BU1427" i="1"/>
  <c r="BS1427" i="1"/>
  <c r="BV1427" i="1" s="1"/>
  <c r="BT1427" i="1"/>
  <c r="BW1427" i="1" s="1"/>
  <c r="BT1430" i="1"/>
  <c r="BW1430" i="1" s="1"/>
  <c r="BS1430" i="1"/>
  <c r="BV1430" i="1" s="1"/>
  <c r="BU1430" i="1"/>
  <c r="BT1431" i="1"/>
  <c r="BW1431" i="1" s="1"/>
  <c r="BU1431" i="1"/>
  <c r="BS1431" i="1"/>
  <c r="BV1431" i="1" s="1"/>
  <c r="BS1418" i="1"/>
  <c r="BU1418" i="1"/>
  <c r="BT1418" i="1"/>
  <c r="BW1418" i="1" s="1"/>
  <c r="CH1442" i="1" l="1"/>
  <c r="CB1448" i="1"/>
  <c r="CF1442" i="1"/>
  <c r="CB1458" i="1"/>
  <c r="CI1442" i="1"/>
  <c r="CA1457" i="1"/>
  <c r="CG1442" i="1"/>
  <c r="CB1452" i="1"/>
  <c r="CA1461" i="1"/>
  <c r="CA1452" i="1"/>
  <c r="CA1447" i="1"/>
  <c r="CB1453" i="1"/>
  <c r="CA1453" i="1"/>
  <c r="CC1448" i="1"/>
  <c r="CA1458" i="1"/>
  <c r="CA1444" i="1"/>
  <c r="CA1445" i="1" s="1"/>
  <c r="CC1447" i="1"/>
  <c r="CB1457" i="1"/>
  <c r="CA1448" i="1"/>
  <c r="CE1442" i="1"/>
  <c r="CB1447" i="1"/>
  <c r="BD1453" i="1"/>
  <c r="BH1442" i="1"/>
  <c r="BD1458" i="1"/>
  <c r="BC1447" i="1"/>
  <c r="BG1442" i="1"/>
  <c r="BI1442" i="1"/>
  <c r="BE1448" i="1"/>
  <c r="BC1453" i="1"/>
  <c r="BD1452" i="1"/>
  <c r="BC1461" i="1"/>
  <c r="BC1452" i="1"/>
  <c r="BD1448" i="1"/>
  <c r="BC1458" i="1"/>
  <c r="BC1457" i="1"/>
  <c r="BC1444" i="1"/>
  <c r="BC1445" i="1" s="1"/>
  <c r="BK1442" i="1"/>
  <c r="BJ1442" i="1"/>
  <c r="BD1447" i="1"/>
  <c r="BE1447" i="1"/>
  <c r="BD1457" i="1"/>
  <c r="BC1448" i="1"/>
  <c r="G1448" i="1"/>
  <c r="G1458" i="1"/>
  <c r="C1463" i="1" s="1"/>
  <c r="G1453" i="1"/>
  <c r="B1463" i="1" s="1"/>
  <c r="AL1461" i="1"/>
  <c r="AL1444" i="1"/>
  <c r="AL1445" i="1" s="1"/>
  <c r="AR1442" i="1"/>
  <c r="AN1447" i="1"/>
  <c r="AL1447" i="1"/>
  <c r="AL1457" i="1"/>
  <c r="AM1457" i="1"/>
  <c r="AL1452" i="1"/>
  <c r="AS1418" i="1"/>
  <c r="AS1442" i="1" s="1"/>
  <c r="AP1442" i="1"/>
  <c r="AL1453" i="1"/>
  <c r="AM1447" i="1"/>
  <c r="AQ1442" i="1"/>
  <c r="AM1453" i="1"/>
  <c r="AM1448" i="1"/>
  <c r="AM1458" i="1"/>
  <c r="AT1417" i="1"/>
  <c r="AT1442" i="1" s="1"/>
  <c r="AL1448" i="1"/>
  <c r="AL1458" i="1"/>
  <c r="AM1452" i="1"/>
  <c r="AN1448" i="1"/>
  <c r="BW1417" i="1"/>
  <c r="BW1442" i="1" s="1"/>
  <c r="BQ1448" i="1"/>
  <c r="BP1448" i="1"/>
  <c r="BP1447" i="1"/>
  <c r="BO1453" i="1"/>
  <c r="BO1458" i="1"/>
  <c r="BP1452" i="1"/>
  <c r="BO1448" i="1"/>
  <c r="BT1442" i="1"/>
  <c r="BP1458" i="1"/>
  <c r="BP1453" i="1"/>
  <c r="BV1418" i="1"/>
  <c r="BV1442" i="1" s="1"/>
  <c r="BO1452" i="1"/>
  <c r="BP1457" i="1"/>
  <c r="BO1457" i="1"/>
  <c r="BO1447" i="1"/>
  <c r="BS1442" i="1"/>
  <c r="BQ1447" i="1"/>
  <c r="BO1444" i="1"/>
  <c r="BO1445" i="1" s="1"/>
  <c r="BO1461" i="1"/>
  <c r="BU1442" i="1"/>
  <c r="CF1448" i="1" l="1"/>
  <c r="CF1458" i="1"/>
  <c r="CB1463" i="1" s="1"/>
  <c r="CE1485" i="1" s="1"/>
  <c r="CH1485" i="1" s="1"/>
  <c r="CF1453" i="1"/>
  <c r="CA1463" i="1" s="1"/>
  <c r="CC1475" i="1" s="1"/>
  <c r="CE1475" i="1" s="1"/>
  <c r="CH1475" i="1" s="1"/>
  <c r="BH1448" i="1"/>
  <c r="BH1458" i="1"/>
  <c r="BD1463" i="1" s="1"/>
  <c r="BG1485" i="1" s="1"/>
  <c r="BJ1485" i="1" s="1"/>
  <c r="BH1453" i="1"/>
  <c r="BC1463" i="1" s="1"/>
  <c r="D1483" i="1"/>
  <c r="H1483" i="1" s="1"/>
  <c r="D1487" i="1"/>
  <c r="H1487" i="1" s="1"/>
  <c r="D1486" i="1"/>
  <c r="G1486" i="1" s="1"/>
  <c r="J1486" i="1" s="1"/>
  <c r="D1470" i="1"/>
  <c r="H1470" i="1" s="1"/>
  <c r="D1479" i="1"/>
  <c r="G1479" i="1" s="1"/>
  <c r="J1479" i="1" s="1"/>
  <c r="D1482" i="1"/>
  <c r="G1482" i="1" s="1"/>
  <c r="J1482" i="1" s="1"/>
  <c r="D1478" i="1"/>
  <c r="F1478" i="1" s="1"/>
  <c r="I1478" i="1" s="1"/>
  <c r="D1473" i="1"/>
  <c r="H1473" i="1" s="1"/>
  <c r="D1467" i="1"/>
  <c r="F1467" i="1" s="1"/>
  <c r="D1485" i="1"/>
  <c r="G1485" i="1" s="1"/>
  <c r="J1485" i="1" s="1"/>
  <c r="D1481" i="1"/>
  <c r="F1481" i="1" s="1"/>
  <c r="I1481" i="1" s="1"/>
  <c r="D1477" i="1"/>
  <c r="F1477" i="1" s="1"/>
  <c r="I1477" i="1" s="1"/>
  <c r="D1471" i="1"/>
  <c r="F1471" i="1" s="1"/>
  <c r="I1471" i="1" s="1"/>
  <c r="D1466" i="1"/>
  <c r="G1466" i="1" s="1"/>
  <c r="D1484" i="1"/>
  <c r="F1484" i="1" s="1"/>
  <c r="I1484" i="1" s="1"/>
  <c r="D1480" i="1"/>
  <c r="G1480" i="1" s="1"/>
  <c r="J1480" i="1" s="1"/>
  <c r="D1475" i="1"/>
  <c r="H1475" i="1" s="1"/>
  <c r="D1474" i="1"/>
  <c r="H1474" i="1" s="1"/>
  <c r="D1468" i="1"/>
  <c r="G1468" i="1" s="1"/>
  <c r="J1468" i="1" s="1"/>
  <c r="D1469" i="1"/>
  <c r="G1469" i="1" s="1"/>
  <c r="J1469" i="1" s="1"/>
  <c r="D1476" i="1"/>
  <c r="H1476" i="1" s="1"/>
  <c r="D1472" i="1"/>
  <c r="F1472" i="1" s="1"/>
  <c r="I1472" i="1" s="1"/>
  <c r="BG1484" i="1"/>
  <c r="BJ1484" i="1" s="1"/>
  <c r="AQ1458" i="1"/>
  <c r="AM1463" i="1" s="1"/>
  <c r="AQ1448" i="1"/>
  <c r="AQ1453" i="1"/>
  <c r="AL1463" i="1" s="1"/>
  <c r="BT1453" i="1"/>
  <c r="BO1463" i="1" s="1"/>
  <c r="BT1448" i="1"/>
  <c r="BT1458" i="1"/>
  <c r="BP1463" i="1" s="1"/>
  <c r="CE1486" i="1" l="1"/>
  <c r="CH1486" i="1" s="1"/>
  <c r="CC1476" i="1"/>
  <c r="CE1476" i="1" s="1"/>
  <c r="CH1476" i="1" s="1"/>
  <c r="CC1470" i="1"/>
  <c r="CG1470" i="1" s="1"/>
  <c r="CE1484" i="1"/>
  <c r="CH1484" i="1" s="1"/>
  <c r="CC1481" i="1"/>
  <c r="CF1481" i="1" s="1"/>
  <c r="CI1481" i="1" s="1"/>
  <c r="CC1466" i="1"/>
  <c r="CF1466" i="1" s="1"/>
  <c r="CI1466" i="1" s="1"/>
  <c r="CE1487" i="1"/>
  <c r="CH1487" i="1" s="1"/>
  <c r="CE1482" i="1"/>
  <c r="CH1482" i="1" s="1"/>
  <c r="CC1474" i="1"/>
  <c r="CE1474" i="1" s="1"/>
  <c r="CH1474" i="1" s="1"/>
  <c r="CF1482" i="1"/>
  <c r="CI1482" i="1" s="1"/>
  <c r="CC1480" i="1"/>
  <c r="CF1480" i="1" s="1"/>
  <c r="CI1480" i="1" s="1"/>
  <c r="CF1485" i="1"/>
  <c r="CI1485" i="1" s="1"/>
  <c r="CC1469" i="1"/>
  <c r="CE1469" i="1" s="1"/>
  <c r="CH1469" i="1" s="1"/>
  <c r="CC1467" i="1"/>
  <c r="CF1467" i="1" s="1"/>
  <c r="CI1467" i="1" s="1"/>
  <c r="CE1483" i="1"/>
  <c r="CH1483" i="1" s="1"/>
  <c r="CC1472" i="1"/>
  <c r="CF1472" i="1" s="1"/>
  <c r="CI1472" i="1" s="1"/>
  <c r="CC1473" i="1"/>
  <c r="CE1473" i="1" s="1"/>
  <c r="CH1473" i="1" s="1"/>
  <c r="CC1471" i="1"/>
  <c r="CG1471" i="1" s="1"/>
  <c r="CF1486" i="1"/>
  <c r="CI1486" i="1" s="1"/>
  <c r="CF1487" i="1"/>
  <c r="CI1487" i="1" s="1"/>
  <c r="CF1484" i="1"/>
  <c r="CI1484" i="1" s="1"/>
  <c r="CC1479" i="1"/>
  <c r="CE1479" i="1" s="1"/>
  <c r="CH1479" i="1" s="1"/>
  <c r="CC1468" i="1"/>
  <c r="CG1468" i="1" s="1"/>
  <c r="CF1483" i="1"/>
  <c r="CI1483" i="1" s="1"/>
  <c r="CC1477" i="1"/>
  <c r="CF1477" i="1" s="1"/>
  <c r="CI1477" i="1" s="1"/>
  <c r="CC1478" i="1"/>
  <c r="CE1478" i="1" s="1"/>
  <c r="CH1478" i="1" s="1"/>
  <c r="BE1475" i="1"/>
  <c r="BG1475" i="1" s="1"/>
  <c r="BJ1475" i="1" s="1"/>
  <c r="BH1484" i="1"/>
  <c r="BK1484" i="1" s="1"/>
  <c r="BG1486" i="1"/>
  <c r="BJ1486" i="1" s="1"/>
  <c r="CG1475" i="1"/>
  <c r="BE1470" i="1"/>
  <c r="BG1470" i="1" s="1"/>
  <c r="BJ1470" i="1" s="1"/>
  <c r="CF1475" i="1"/>
  <c r="CI1475" i="1" s="1"/>
  <c r="BE1466" i="1"/>
  <c r="BH1466" i="1" s="1"/>
  <c r="BE1476" i="1"/>
  <c r="BI1476" i="1" s="1"/>
  <c r="BE1468" i="1"/>
  <c r="BG1468" i="1" s="1"/>
  <c r="BJ1468" i="1" s="1"/>
  <c r="BE1483" i="1"/>
  <c r="BI1483" i="1" s="1"/>
  <c r="BH1485" i="1"/>
  <c r="BK1485" i="1" s="1"/>
  <c r="BE1480" i="1"/>
  <c r="BI1480" i="1" s="1"/>
  <c r="BE1472" i="1"/>
  <c r="BH1472" i="1" s="1"/>
  <c r="BK1472" i="1" s="1"/>
  <c r="BE1482" i="1"/>
  <c r="BH1482" i="1" s="1"/>
  <c r="BK1482" i="1" s="1"/>
  <c r="BH1487" i="1"/>
  <c r="BK1487" i="1" s="1"/>
  <c r="BE1473" i="1"/>
  <c r="BG1473" i="1" s="1"/>
  <c r="BJ1473" i="1" s="1"/>
  <c r="BE1479" i="1"/>
  <c r="BG1479" i="1" s="1"/>
  <c r="BJ1479" i="1" s="1"/>
  <c r="BE1474" i="1"/>
  <c r="BH1474" i="1" s="1"/>
  <c r="BK1474" i="1" s="1"/>
  <c r="BE1469" i="1"/>
  <c r="BG1469" i="1" s="1"/>
  <c r="BJ1469" i="1" s="1"/>
  <c r="BE1467" i="1"/>
  <c r="BI1467" i="1" s="1"/>
  <c r="BH1486" i="1"/>
  <c r="BK1486" i="1" s="1"/>
  <c r="BE1477" i="1"/>
  <c r="BG1477" i="1" s="1"/>
  <c r="BJ1477" i="1" s="1"/>
  <c r="BE1478" i="1"/>
  <c r="BH1478" i="1" s="1"/>
  <c r="BK1478" i="1" s="1"/>
  <c r="BE1481" i="1"/>
  <c r="BH1481" i="1" s="1"/>
  <c r="BK1481" i="1" s="1"/>
  <c r="BG1487" i="1"/>
  <c r="BJ1487" i="1" s="1"/>
  <c r="BE1471" i="1"/>
  <c r="BH1471" i="1" s="1"/>
  <c r="BK1471" i="1" s="1"/>
  <c r="F1483" i="1"/>
  <c r="I1483" i="1" s="1"/>
  <c r="F1486" i="1"/>
  <c r="I1486" i="1" s="1"/>
  <c r="G1483" i="1"/>
  <c r="J1483" i="1" s="1"/>
  <c r="F1482" i="1"/>
  <c r="I1482" i="1" s="1"/>
  <c r="H1466" i="1"/>
  <c r="F1485" i="1"/>
  <c r="I1485" i="1" s="1"/>
  <c r="F1474" i="1"/>
  <c r="I1474" i="1" s="1"/>
  <c r="G1487" i="1"/>
  <c r="J1487" i="1" s="1"/>
  <c r="F1487" i="1"/>
  <c r="I1487" i="1" s="1"/>
  <c r="G1472" i="1"/>
  <c r="J1472" i="1" s="1"/>
  <c r="H1485" i="1"/>
  <c r="H1469" i="1"/>
  <c r="H1482" i="1"/>
  <c r="F1469" i="1"/>
  <c r="I1469" i="1" s="1"/>
  <c r="G1484" i="1"/>
  <c r="J1484" i="1" s="1"/>
  <c r="G1478" i="1"/>
  <c r="J1478" i="1" s="1"/>
  <c r="G1473" i="1"/>
  <c r="J1473" i="1" s="1"/>
  <c r="H1480" i="1"/>
  <c r="H1477" i="1"/>
  <c r="G1477" i="1"/>
  <c r="J1477" i="1" s="1"/>
  <c r="F1470" i="1"/>
  <c r="I1470" i="1" s="1"/>
  <c r="F1480" i="1"/>
  <c r="I1480" i="1" s="1"/>
  <c r="G1475" i="1"/>
  <c r="J1475" i="1" s="1"/>
  <c r="F1473" i="1"/>
  <c r="I1473" i="1" s="1"/>
  <c r="G1470" i="1"/>
  <c r="J1470" i="1" s="1"/>
  <c r="G1467" i="1"/>
  <c r="J1467" i="1" s="1"/>
  <c r="H1486" i="1"/>
  <c r="G1471" i="1"/>
  <c r="J1471" i="1" s="1"/>
  <c r="F1479" i="1"/>
  <c r="I1479" i="1" s="1"/>
  <c r="H1467" i="1"/>
  <c r="F1476" i="1"/>
  <c r="I1476" i="1" s="1"/>
  <c r="G1474" i="1"/>
  <c r="J1474" i="1" s="1"/>
  <c r="F1475" i="1"/>
  <c r="I1475" i="1" s="1"/>
  <c r="G1476" i="1"/>
  <c r="J1476" i="1" s="1"/>
  <c r="H1479" i="1"/>
  <c r="D1491" i="1"/>
  <c r="G1481" i="1"/>
  <c r="J1481" i="1" s="1"/>
  <c r="H1471" i="1"/>
  <c r="H1468" i="1"/>
  <c r="F1468" i="1"/>
  <c r="I1468" i="1" s="1"/>
  <c r="H1481" i="1"/>
  <c r="H1484" i="1"/>
  <c r="H1478" i="1"/>
  <c r="H1472" i="1"/>
  <c r="AN1470" i="1"/>
  <c r="AN1480" i="1"/>
  <c r="AN1477" i="1"/>
  <c r="AN1469" i="1"/>
  <c r="AN1468" i="1"/>
  <c r="AN1476" i="1"/>
  <c r="AN1481" i="1"/>
  <c r="AN1482" i="1"/>
  <c r="AN1472" i="1"/>
  <c r="AN1466" i="1"/>
  <c r="AN1471" i="1"/>
  <c r="AN1479" i="1"/>
  <c r="AN1475" i="1"/>
  <c r="AN1467" i="1"/>
  <c r="AN1483" i="1"/>
  <c r="AP1487" i="1"/>
  <c r="AS1487" i="1" s="1"/>
  <c r="AN1484" i="1"/>
  <c r="AN1478" i="1"/>
  <c r="AN1474" i="1"/>
  <c r="AP1486" i="1"/>
  <c r="AS1486" i="1" s="1"/>
  <c r="AP1485" i="1"/>
  <c r="AS1485" i="1" s="1"/>
  <c r="AN1473" i="1"/>
  <c r="AQ1485" i="1"/>
  <c r="AT1485" i="1" s="1"/>
  <c r="AQ1486" i="1"/>
  <c r="AT1486" i="1" s="1"/>
  <c r="AQ1487" i="1"/>
  <c r="AT1487" i="1" s="1"/>
  <c r="BQ1472" i="1"/>
  <c r="BQ1477" i="1"/>
  <c r="BQ1475" i="1"/>
  <c r="BQ1473" i="1"/>
  <c r="BQ1481" i="1"/>
  <c r="BQ1479" i="1"/>
  <c r="BS1485" i="1"/>
  <c r="BV1485" i="1" s="1"/>
  <c r="BQ1478" i="1"/>
  <c r="BQ1468" i="1"/>
  <c r="BQ1474" i="1"/>
  <c r="BS1486" i="1"/>
  <c r="BV1486" i="1" s="1"/>
  <c r="BQ1476" i="1"/>
  <c r="BQ1482" i="1"/>
  <c r="BS1487" i="1"/>
  <c r="BV1487" i="1" s="1"/>
  <c r="BQ1466" i="1"/>
  <c r="BQ1471" i="1"/>
  <c r="BQ1467" i="1"/>
  <c r="BQ1470" i="1"/>
  <c r="BQ1480" i="1"/>
  <c r="BS1484" i="1"/>
  <c r="BV1484" i="1" s="1"/>
  <c r="BQ1469" i="1"/>
  <c r="BS1483" i="1"/>
  <c r="BV1483" i="1" s="1"/>
  <c r="BT1487" i="1"/>
  <c r="BW1487" i="1" s="1"/>
  <c r="BT1486" i="1"/>
  <c r="BW1486" i="1" s="1"/>
  <c r="BT1485" i="1"/>
  <c r="BW1485" i="1" s="1"/>
  <c r="BT1484" i="1"/>
  <c r="BW1484" i="1" s="1"/>
  <c r="BT1483" i="1"/>
  <c r="BW1483" i="1" s="1"/>
  <c r="J1466" i="1"/>
  <c r="I1467" i="1"/>
  <c r="CF1479" i="1" l="1"/>
  <c r="CI1479" i="1" s="1"/>
  <c r="CG1476" i="1"/>
  <c r="CE1481" i="1"/>
  <c r="CH1481" i="1" s="1"/>
  <c r="CF1474" i="1"/>
  <c r="CI1474" i="1" s="1"/>
  <c r="CG1472" i="1"/>
  <c r="CG1481" i="1"/>
  <c r="CG1478" i="1"/>
  <c r="CF1471" i="1"/>
  <c r="CI1471" i="1" s="1"/>
  <c r="CF1476" i="1"/>
  <c r="CI1476" i="1" s="1"/>
  <c r="CG1480" i="1"/>
  <c r="CF1470" i="1"/>
  <c r="CI1470" i="1" s="1"/>
  <c r="CE1480" i="1"/>
  <c r="CH1480" i="1" s="1"/>
  <c r="CE1470" i="1"/>
  <c r="CH1470" i="1" s="1"/>
  <c r="CG1477" i="1"/>
  <c r="CF1473" i="1"/>
  <c r="CI1473" i="1" s="1"/>
  <c r="CF1468" i="1"/>
  <c r="CI1468" i="1" s="1"/>
  <c r="CF1469" i="1"/>
  <c r="CI1469" i="1" s="1"/>
  <c r="CG1466" i="1"/>
  <c r="CE1471" i="1"/>
  <c r="CH1471" i="1" s="1"/>
  <c r="CG1469" i="1"/>
  <c r="CE1467" i="1"/>
  <c r="CH1467" i="1" s="1"/>
  <c r="CG1467" i="1"/>
  <c r="CG1473" i="1"/>
  <c r="CG1474" i="1"/>
  <c r="CF1478" i="1"/>
  <c r="CI1478" i="1" s="1"/>
  <c r="CE1472" i="1"/>
  <c r="CH1472" i="1" s="1"/>
  <c r="CG1479" i="1"/>
  <c r="CE1477" i="1"/>
  <c r="CH1477" i="1" s="1"/>
  <c r="CE1468" i="1"/>
  <c r="CH1468" i="1" s="1"/>
  <c r="CC1491" i="1"/>
  <c r="BH1475" i="1"/>
  <c r="BK1475" i="1" s="1"/>
  <c r="BI1475" i="1"/>
  <c r="BI1473" i="1"/>
  <c r="BH1480" i="1"/>
  <c r="BK1480" i="1" s="1"/>
  <c r="BH1470" i="1"/>
  <c r="BK1470" i="1" s="1"/>
  <c r="BG1478" i="1"/>
  <c r="BJ1478" i="1" s="1"/>
  <c r="BI1470" i="1"/>
  <c r="BG1482" i="1"/>
  <c r="BJ1482" i="1" s="1"/>
  <c r="BH1468" i="1"/>
  <c r="BK1468" i="1" s="1"/>
  <c r="BG1476" i="1"/>
  <c r="BJ1476" i="1" s="1"/>
  <c r="BI1468" i="1"/>
  <c r="BH1477" i="1"/>
  <c r="BK1477" i="1" s="1"/>
  <c r="BH1476" i="1"/>
  <c r="BK1476" i="1" s="1"/>
  <c r="BG1483" i="1"/>
  <c r="BJ1483" i="1" s="1"/>
  <c r="BH1483" i="1"/>
  <c r="BK1483" i="1" s="1"/>
  <c r="BG1474" i="1"/>
  <c r="BJ1474" i="1" s="1"/>
  <c r="BI1471" i="1"/>
  <c r="BH1469" i="1"/>
  <c r="BK1469" i="1" s="1"/>
  <c r="BI1482" i="1"/>
  <c r="BI1466" i="1"/>
  <c r="BH1473" i="1"/>
  <c r="BK1473" i="1" s="1"/>
  <c r="BH1467" i="1"/>
  <c r="BK1467" i="1" s="1"/>
  <c r="BG1481" i="1"/>
  <c r="BJ1481" i="1" s="1"/>
  <c r="BG1480" i="1"/>
  <c r="BJ1480" i="1" s="1"/>
  <c r="BG1467" i="1"/>
  <c r="BJ1467" i="1" s="1"/>
  <c r="BI1478" i="1"/>
  <c r="BI1469" i="1"/>
  <c r="BG1472" i="1"/>
  <c r="BJ1472" i="1" s="1"/>
  <c r="BE1491" i="1"/>
  <c r="BI1481" i="1"/>
  <c r="BI1472" i="1"/>
  <c r="BG1471" i="1"/>
  <c r="BJ1471" i="1" s="1"/>
  <c r="BI1477" i="1"/>
  <c r="BH1479" i="1"/>
  <c r="BK1479" i="1" s="1"/>
  <c r="BI1474" i="1"/>
  <c r="BI1479" i="1"/>
  <c r="B1493" i="1"/>
  <c r="B1494" i="1" s="1"/>
  <c r="B1497" i="1"/>
  <c r="C1497" i="1"/>
  <c r="B1510" i="1"/>
  <c r="J1491" i="1"/>
  <c r="C1507" i="1"/>
  <c r="C1502" i="1"/>
  <c r="B1502" i="1"/>
  <c r="C1506" i="1"/>
  <c r="I1491" i="1"/>
  <c r="G1491" i="1"/>
  <c r="D1496" i="1"/>
  <c r="B1506" i="1"/>
  <c r="D1497" i="1"/>
  <c r="H1491" i="1"/>
  <c r="B1496" i="1"/>
  <c r="B1507" i="1"/>
  <c r="B1501" i="1"/>
  <c r="F1491" i="1"/>
  <c r="C1496" i="1"/>
  <c r="C1501" i="1"/>
  <c r="BK1466" i="1"/>
  <c r="AP1473" i="1"/>
  <c r="AS1473" i="1" s="1"/>
  <c r="AQ1473" i="1"/>
  <c r="AT1473" i="1" s="1"/>
  <c r="AR1473" i="1"/>
  <c r="AQ1467" i="1"/>
  <c r="AT1467" i="1" s="1"/>
  <c r="AR1467" i="1"/>
  <c r="AP1467" i="1"/>
  <c r="AQ1476" i="1"/>
  <c r="AT1476" i="1" s="1"/>
  <c r="AP1476" i="1"/>
  <c r="AS1476" i="1" s="1"/>
  <c r="AR1476" i="1"/>
  <c r="AP1484" i="1"/>
  <c r="AS1484" i="1" s="1"/>
  <c r="AQ1484" i="1"/>
  <c r="AT1484" i="1" s="1"/>
  <c r="AR1484" i="1"/>
  <c r="AR1475" i="1"/>
  <c r="AQ1475" i="1"/>
  <c r="AT1475" i="1" s="1"/>
  <c r="AP1475" i="1"/>
  <c r="AS1475" i="1" s="1"/>
  <c r="AR1468" i="1"/>
  <c r="AP1468" i="1"/>
  <c r="AS1468" i="1" s="1"/>
  <c r="AQ1468" i="1"/>
  <c r="AT1468" i="1" s="1"/>
  <c r="AP1470" i="1"/>
  <c r="AS1470" i="1" s="1"/>
  <c r="AQ1470" i="1"/>
  <c r="AT1470" i="1" s="1"/>
  <c r="AR1470" i="1"/>
  <c r="AP1479" i="1"/>
  <c r="AS1479" i="1" s="1"/>
  <c r="AQ1479" i="1"/>
  <c r="AT1479" i="1" s="1"/>
  <c r="AR1479" i="1"/>
  <c r="AR1482" i="1"/>
  <c r="AP1482" i="1"/>
  <c r="AS1482" i="1" s="1"/>
  <c r="AQ1482" i="1"/>
  <c r="AT1482" i="1" s="1"/>
  <c r="AQ1469" i="1"/>
  <c r="AT1469" i="1" s="1"/>
  <c r="AP1469" i="1"/>
  <c r="AS1469" i="1" s="1"/>
  <c r="AR1469" i="1"/>
  <c r="AP1478" i="1"/>
  <c r="AS1478" i="1" s="1"/>
  <c r="AQ1478" i="1"/>
  <c r="AT1478" i="1" s="1"/>
  <c r="AR1478" i="1"/>
  <c r="AQ1466" i="1"/>
  <c r="AR1466" i="1"/>
  <c r="AN1491" i="1"/>
  <c r="AR1480" i="1"/>
  <c r="AP1480" i="1"/>
  <c r="AS1480" i="1" s="1"/>
  <c r="AQ1480" i="1"/>
  <c r="AT1480" i="1" s="1"/>
  <c r="AQ1472" i="1"/>
  <c r="AT1472" i="1" s="1"/>
  <c r="AP1472" i="1"/>
  <c r="AS1472" i="1" s="1"/>
  <c r="AR1472" i="1"/>
  <c r="AQ1474" i="1"/>
  <c r="AT1474" i="1" s="1"/>
  <c r="AP1474" i="1"/>
  <c r="AS1474" i="1" s="1"/>
  <c r="AR1474" i="1"/>
  <c r="AQ1483" i="1"/>
  <c r="AT1483" i="1" s="1"/>
  <c r="AR1483" i="1"/>
  <c r="AP1483" i="1"/>
  <c r="AS1483" i="1" s="1"/>
  <c r="AQ1471" i="1"/>
  <c r="AT1471" i="1" s="1"/>
  <c r="AR1471" i="1"/>
  <c r="AP1471" i="1"/>
  <c r="AS1471" i="1" s="1"/>
  <c r="AP1481" i="1"/>
  <c r="AS1481" i="1" s="1"/>
  <c r="AQ1481" i="1"/>
  <c r="AT1481" i="1" s="1"/>
  <c r="AR1481" i="1"/>
  <c r="AQ1477" i="1"/>
  <c r="AT1477" i="1" s="1"/>
  <c r="AP1477" i="1"/>
  <c r="AS1477" i="1" s="1"/>
  <c r="AR1477" i="1"/>
  <c r="BU1469" i="1"/>
  <c r="BS1469" i="1"/>
  <c r="BV1469" i="1" s="1"/>
  <c r="BT1469" i="1"/>
  <c r="BW1469" i="1" s="1"/>
  <c r="BU1467" i="1"/>
  <c r="BS1467" i="1"/>
  <c r="BT1467" i="1"/>
  <c r="BW1467" i="1" s="1"/>
  <c r="BT1482" i="1"/>
  <c r="BW1482" i="1" s="1"/>
  <c r="BS1482" i="1"/>
  <c r="BV1482" i="1" s="1"/>
  <c r="BU1482" i="1"/>
  <c r="BU1468" i="1"/>
  <c r="BT1468" i="1"/>
  <c r="BW1468" i="1" s="1"/>
  <c r="BS1468" i="1"/>
  <c r="BV1468" i="1" s="1"/>
  <c r="BU1481" i="1"/>
  <c r="BS1481" i="1"/>
  <c r="BV1481" i="1" s="1"/>
  <c r="BT1481" i="1"/>
  <c r="BW1481" i="1" s="1"/>
  <c r="BT1472" i="1"/>
  <c r="BW1472" i="1" s="1"/>
  <c r="BS1472" i="1"/>
  <c r="BV1472" i="1" s="1"/>
  <c r="BU1472" i="1"/>
  <c r="BS1471" i="1"/>
  <c r="BV1471" i="1" s="1"/>
  <c r="BT1471" i="1"/>
  <c r="BW1471" i="1" s="1"/>
  <c r="BU1471" i="1"/>
  <c r="BT1476" i="1"/>
  <c r="BW1476" i="1" s="1"/>
  <c r="BU1476" i="1"/>
  <c r="BS1476" i="1"/>
  <c r="BV1476" i="1" s="1"/>
  <c r="BT1478" i="1"/>
  <c r="BW1478" i="1" s="1"/>
  <c r="BS1478" i="1"/>
  <c r="BV1478" i="1" s="1"/>
  <c r="BU1478" i="1"/>
  <c r="BU1473" i="1"/>
  <c r="BT1473" i="1"/>
  <c r="BW1473" i="1" s="1"/>
  <c r="BS1473" i="1"/>
  <c r="BV1473" i="1" s="1"/>
  <c r="BS1480" i="1"/>
  <c r="BV1480" i="1" s="1"/>
  <c r="BU1480" i="1"/>
  <c r="BT1480" i="1"/>
  <c r="BW1480" i="1" s="1"/>
  <c r="BQ1491" i="1"/>
  <c r="BU1466" i="1"/>
  <c r="BT1466" i="1"/>
  <c r="BU1475" i="1"/>
  <c r="BS1475" i="1"/>
  <c r="BV1475" i="1" s="1"/>
  <c r="BT1475" i="1"/>
  <c r="BW1475" i="1" s="1"/>
  <c r="BU1470" i="1"/>
  <c r="BT1470" i="1"/>
  <c r="BW1470" i="1" s="1"/>
  <c r="BS1470" i="1"/>
  <c r="BV1470" i="1" s="1"/>
  <c r="BS1474" i="1"/>
  <c r="BV1474" i="1" s="1"/>
  <c r="BT1474" i="1"/>
  <c r="BW1474" i="1" s="1"/>
  <c r="BU1474" i="1"/>
  <c r="BT1479" i="1"/>
  <c r="BW1479" i="1" s="1"/>
  <c r="BS1479" i="1"/>
  <c r="BV1479" i="1" s="1"/>
  <c r="BU1479" i="1"/>
  <c r="BS1477" i="1"/>
  <c r="BV1477" i="1" s="1"/>
  <c r="BT1477" i="1"/>
  <c r="BW1477" i="1" s="1"/>
  <c r="BU1477" i="1"/>
  <c r="CB1507" i="1" l="1"/>
  <c r="CH1491" i="1"/>
  <c r="CI1491" i="1"/>
  <c r="CB1502" i="1"/>
  <c r="CF1491" i="1"/>
  <c r="CA1493" i="1"/>
  <c r="CA1494" i="1" s="1"/>
  <c r="CG1491" i="1"/>
  <c r="CB1506" i="1"/>
  <c r="CA1510" i="1"/>
  <c r="CB1497" i="1"/>
  <c r="CA1496" i="1"/>
  <c r="CB1496" i="1"/>
  <c r="CA1506" i="1"/>
  <c r="CA1502" i="1"/>
  <c r="CE1491" i="1"/>
  <c r="CC1496" i="1"/>
  <c r="CC1497" i="1"/>
  <c r="CA1507" i="1"/>
  <c r="CA1497" i="1"/>
  <c r="CB1501" i="1"/>
  <c r="CA1501" i="1"/>
  <c r="BC1493" i="1"/>
  <c r="BC1494" i="1" s="1"/>
  <c r="BD1507" i="1"/>
  <c r="BD1497" i="1"/>
  <c r="BH1491" i="1"/>
  <c r="BD1506" i="1"/>
  <c r="BI1491" i="1"/>
  <c r="BK1491" i="1"/>
  <c r="BC1510" i="1"/>
  <c r="BC1496" i="1"/>
  <c r="BD1502" i="1"/>
  <c r="BC1502" i="1"/>
  <c r="BD1496" i="1"/>
  <c r="BE1496" i="1"/>
  <c r="BJ1491" i="1"/>
  <c r="BC1497" i="1"/>
  <c r="BD1501" i="1"/>
  <c r="BC1506" i="1"/>
  <c r="BG1491" i="1"/>
  <c r="BC1501" i="1"/>
  <c r="BC1507" i="1"/>
  <c r="BE1497" i="1"/>
  <c r="G1507" i="1"/>
  <c r="C1512" i="1" s="1"/>
  <c r="G1497" i="1"/>
  <c r="G1502" i="1"/>
  <c r="B1512" i="1" s="1"/>
  <c r="AM1502" i="1"/>
  <c r="AL1502" i="1"/>
  <c r="AM1507" i="1"/>
  <c r="AT1466" i="1"/>
  <c r="AT1491" i="1" s="1"/>
  <c r="AQ1491" i="1"/>
  <c r="AM1496" i="1"/>
  <c r="AM1501" i="1"/>
  <c r="AN1497" i="1"/>
  <c r="AL1507" i="1"/>
  <c r="AL1497" i="1"/>
  <c r="AM1497" i="1"/>
  <c r="AL1506" i="1"/>
  <c r="AP1491" i="1"/>
  <c r="AM1506" i="1"/>
  <c r="AL1496" i="1"/>
  <c r="AS1467" i="1"/>
  <c r="AS1491" i="1" s="1"/>
  <c r="AL1501" i="1"/>
  <c r="AN1496" i="1"/>
  <c r="AL1493" i="1"/>
  <c r="AL1494" i="1" s="1"/>
  <c r="AL1510" i="1"/>
  <c r="AR1491" i="1"/>
  <c r="BP1506" i="1"/>
  <c r="BS1491" i="1"/>
  <c r="BO1506" i="1"/>
  <c r="BQ1496" i="1"/>
  <c r="BO1501" i="1"/>
  <c r="BV1467" i="1"/>
  <c r="BV1491" i="1" s="1"/>
  <c r="BO1496" i="1"/>
  <c r="BP1497" i="1"/>
  <c r="BP1507" i="1"/>
  <c r="BO1507" i="1"/>
  <c r="BO1502" i="1"/>
  <c r="BW1466" i="1"/>
  <c r="BW1491" i="1" s="1"/>
  <c r="BQ1497" i="1"/>
  <c r="BO1497" i="1"/>
  <c r="BP1501" i="1"/>
  <c r="BT1491" i="1"/>
  <c r="BP1496" i="1"/>
  <c r="BP1502" i="1"/>
  <c r="BO1493" i="1"/>
  <c r="BO1494" i="1" s="1"/>
  <c r="BO1510" i="1"/>
  <c r="BU1491" i="1"/>
  <c r="CF1497" i="1" l="1"/>
  <c r="CF1502" i="1"/>
  <c r="CA1512" i="1" s="1"/>
  <c r="CF1507" i="1"/>
  <c r="CB1512" i="1" s="1"/>
  <c r="CE1532" i="1" s="1"/>
  <c r="CH1532" i="1" s="1"/>
  <c r="BH1497" i="1"/>
  <c r="BH1507" i="1"/>
  <c r="BD1512" i="1" s="1"/>
  <c r="BH1502" i="1"/>
  <c r="BC1512" i="1" s="1"/>
  <c r="AQ1497" i="1"/>
  <c r="D1528" i="1"/>
  <c r="H1528" i="1" s="1"/>
  <c r="D1533" i="1"/>
  <c r="H1533" i="1" s="1"/>
  <c r="D1524" i="1"/>
  <c r="G1524" i="1" s="1"/>
  <c r="J1524" i="1" s="1"/>
  <c r="D1515" i="1"/>
  <c r="H1515" i="1" s="1"/>
  <c r="D1518" i="1"/>
  <c r="G1518" i="1" s="1"/>
  <c r="J1518" i="1" s="1"/>
  <c r="D1527" i="1"/>
  <c r="H1527" i="1" s="1"/>
  <c r="D1525" i="1"/>
  <c r="F1525" i="1" s="1"/>
  <c r="I1525" i="1" s="1"/>
  <c r="D1522" i="1"/>
  <c r="H1522" i="1" s="1"/>
  <c r="D1535" i="1"/>
  <c r="H1535" i="1" s="1"/>
  <c r="D1526" i="1"/>
  <c r="G1526" i="1" s="1"/>
  <c r="J1526" i="1" s="1"/>
  <c r="D1534" i="1"/>
  <c r="F1534" i="1" s="1"/>
  <c r="I1534" i="1" s="1"/>
  <c r="D1531" i="1"/>
  <c r="G1531" i="1" s="1"/>
  <c r="J1531" i="1" s="1"/>
  <c r="D1521" i="1"/>
  <c r="H1521" i="1" s="1"/>
  <c r="D1536" i="1"/>
  <c r="F1536" i="1" s="1"/>
  <c r="I1536" i="1" s="1"/>
  <c r="D1529" i="1"/>
  <c r="F1529" i="1" s="1"/>
  <c r="I1529" i="1" s="1"/>
  <c r="D1530" i="1"/>
  <c r="H1530" i="1" s="1"/>
  <c r="D1519" i="1"/>
  <c r="G1519" i="1" s="1"/>
  <c r="J1519" i="1" s="1"/>
  <c r="D1520" i="1"/>
  <c r="G1520" i="1" s="1"/>
  <c r="J1520" i="1" s="1"/>
  <c r="D1517" i="1"/>
  <c r="G1517" i="1" s="1"/>
  <c r="J1517" i="1" s="1"/>
  <c r="D1523" i="1"/>
  <c r="F1523" i="1" s="1"/>
  <c r="I1523" i="1" s="1"/>
  <c r="D1516" i="1"/>
  <c r="F1516" i="1" s="1"/>
  <c r="D1532" i="1"/>
  <c r="G1532" i="1" s="1"/>
  <c r="J1532" i="1" s="1"/>
  <c r="AQ1507" i="1"/>
  <c r="AM1512" i="1" s="1"/>
  <c r="AP1535" i="1" s="1"/>
  <c r="AS1535" i="1" s="1"/>
  <c r="AQ1502" i="1"/>
  <c r="AL1512" i="1" s="1"/>
  <c r="BT1497" i="1"/>
  <c r="BT1507" i="1"/>
  <c r="BP1512" i="1" s="1"/>
  <c r="BT1502" i="1"/>
  <c r="BO1512" i="1" s="1"/>
  <c r="CC1523" i="1" l="1"/>
  <c r="CG1523" i="1" s="1"/>
  <c r="CC1516" i="1"/>
  <c r="CG1516" i="1" s="1"/>
  <c r="CF1533" i="1"/>
  <c r="CI1533" i="1" s="1"/>
  <c r="CC1521" i="1"/>
  <c r="CE1521" i="1" s="1"/>
  <c r="CH1521" i="1" s="1"/>
  <c r="CF1536" i="1"/>
  <c r="CI1536" i="1" s="1"/>
  <c r="CC1515" i="1"/>
  <c r="CF1515" i="1" s="1"/>
  <c r="CI1515" i="1" s="1"/>
  <c r="CC1519" i="1"/>
  <c r="CG1519" i="1" s="1"/>
  <c r="CC1525" i="1"/>
  <c r="CF1525" i="1" s="1"/>
  <c r="CI1525" i="1" s="1"/>
  <c r="CC1522" i="1"/>
  <c r="CF1522" i="1" s="1"/>
  <c r="CI1522" i="1" s="1"/>
  <c r="CE1531" i="1"/>
  <c r="CH1531" i="1" s="1"/>
  <c r="CF1532" i="1"/>
  <c r="CI1532" i="1" s="1"/>
  <c r="CE1533" i="1"/>
  <c r="CH1533" i="1" s="1"/>
  <c r="CC1517" i="1"/>
  <c r="CG1517" i="1" s="1"/>
  <c r="CF1534" i="1"/>
  <c r="CI1534" i="1" s="1"/>
  <c r="CC1528" i="1"/>
  <c r="CF1528" i="1" s="1"/>
  <c r="CI1528" i="1" s="1"/>
  <c r="CE1534" i="1"/>
  <c r="CH1534" i="1" s="1"/>
  <c r="CC1527" i="1"/>
  <c r="CF1527" i="1" s="1"/>
  <c r="CI1527" i="1" s="1"/>
  <c r="CC1518" i="1"/>
  <c r="CG1518" i="1" s="1"/>
  <c r="CE1536" i="1"/>
  <c r="CH1536" i="1" s="1"/>
  <c r="CC1520" i="1"/>
  <c r="CF1520" i="1" s="1"/>
  <c r="CI1520" i="1" s="1"/>
  <c r="CE1535" i="1"/>
  <c r="CH1535" i="1" s="1"/>
  <c r="CF1535" i="1"/>
  <c r="CI1535" i="1" s="1"/>
  <c r="CC1529" i="1"/>
  <c r="CE1529" i="1" s="1"/>
  <c r="CH1529" i="1" s="1"/>
  <c r="CC1524" i="1"/>
  <c r="CF1524" i="1" s="1"/>
  <c r="CI1524" i="1" s="1"/>
  <c r="CF1531" i="1"/>
  <c r="CI1531" i="1" s="1"/>
  <c r="CC1530" i="1"/>
  <c r="CE1530" i="1" s="1"/>
  <c r="CH1530" i="1" s="1"/>
  <c r="CC1526" i="1"/>
  <c r="CG1526" i="1" s="1"/>
  <c r="BE1524" i="1"/>
  <c r="BI1524" i="1" s="1"/>
  <c r="BH1534" i="1"/>
  <c r="BK1534" i="1" s="1"/>
  <c r="BE1528" i="1"/>
  <c r="BI1528" i="1" s="1"/>
  <c r="BH1533" i="1"/>
  <c r="BK1533" i="1" s="1"/>
  <c r="BE1523" i="1"/>
  <c r="BG1523" i="1" s="1"/>
  <c r="BJ1523" i="1" s="1"/>
  <c r="BE1530" i="1"/>
  <c r="BG1530" i="1" s="1"/>
  <c r="BJ1530" i="1" s="1"/>
  <c r="CE1516" i="1"/>
  <c r="CH1516" i="1" s="1"/>
  <c r="BE1518" i="1"/>
  <c r="BG1518" i="1" s="1"/>
  <c r="BJ1518" i="1" s="1"/>
  <c r="BG1535" i="1"/>
  <c r="BJ1535" i="1" s="1"/>
  <c r="BE1526" i="1"/>
  <c r="BH1526" i="1" s="1"/>
  <c r="BK1526" i="1" s="1"/>
  <c r="BE1527" i="1"/>
  <c r="BG1527" i="1" s="1"/>
  <c r="BJ1527" i="1" s="1"/>
  <c r="BH1535" i="1"/>
  <c r="BK1535" i="1" s="1"/>
  <c r="CF1523" i="1"/>
  <c r="CI1523" i="1" s="1"/>
  <c r="BG1534" i="1"/>
  <c r="BJ1534" i="1" s="1"/>
  <c r="BE1520" i="1"/>
  <c r="BH1520" i="1" s="1"/>
  <c r="BK1520" i="1" s="1"/>
  <c r="BG1533" i="1"/>
  <c r="BJ1533" i="1" s="1"/>
  <c r="BE1521" i="1"/>
  <c r="BG1521" i="1" s="1"/>
  <c r="BJ1521" i="1" s="1"/>
  <c r="BG1536" i="1"/>
  <c r="BJ1536" i="1" s="1"/>
  <c r="BE1516" i="1"/>
  <c r="BG1516" i="1" s="1"/>
  <c r="BE1532" i="1"/>
  <c r="BH1532" i="1" s="1"/>
  <c r="BK1532" i="1" s="1"/>
  <c r="BE1525" i="1"/>
  <c r="BH1525" i="1" s="1"/>
  <c r="BK1525" i="1" s="1"/>
  <c r="BE1531" i="1"/>
  <c r="BI1531" i="1" s="1"/>
  <c r="BH1536" i="1"/>
  <c r="BK1536" i="1" s="1"/>
  <c r="BE1522" i="1"/>
  <c r="BG1522" i="1" s="1"/>
  <c r="BJ1522" i="1" s="1"/>
  <c r="BE1517" i="1"/>
  <c r="BI1517" i="1" s="1"/>
  <c r="BE1519" i="1"/>
  <c r="BG1519" i="1" s="1"/>
  <c r="BJ1519" i="1" s="1"/>
  <c r="BE1529" i="1"/>
  <c r="BH1529" i="1" s="1"/>
  <c r="BK1529" i="1" s="1"/>
  <c r="BE1515" i="1"/>
  <c r="BI1515" i="1" s="1"/>
  <c r="F1528" i="1"/>
  <c r="I1528" i="1" s="1"/>
  <c r="H1524" i="1"/>
  <c r="AP1536" i="1"/>
  <c r="AS1536" i="1" s="1"/>
  <c r="G1528" i="1"/>
  <c r="J1528" i="1" s="1"/>
  <c r="F1533" i="1"/>
  <c r="I1533" i="1" s="1"/>
  <c r="G1533" i="1"/>
  <c r="J1533" i="1" s="1"/>
  <c r="G1515" i="1"/>
  <c r="J1515" i="1" s="1"/>
  <c r="F1522" i="1"/>
  <c r="I1522" i="1" s="1"/>
  <c r="F1521" i="1"/>
  <c r="I1521" i="1" s="1"/>
  <c r="F1518" i="1"/>
  <c r="I1518" i="1" s="1"/>
  <c r="H1531" i="1"/>
  <c r="F1530" i="1"/>
  <c r="I1530" i="1" s="1"/>
  <c r="F1526" i="1"/>
  <c r="I1526" i="1" s="1"/>
  <c r="F1524" i="1"/>
  <c r="I1524" i="1" s="1"/>
  <c r="H1525" i="1"/>
  <c r="F1531" i="1"/>
  <c r="I1531" i="1" s="1"/>
  <c r="G1522" i="1"/>
  <c r="J1522" i="1" s="1"/>
  <c r="G1530" i="1"/>
  <c r="J1530" i="1" s="1"/>
  <c r="G1523" i="1"/>
  <c r="J1523" i="1" s="1"/>
  <c r="H1520" i="1"/>
  <c r="F1527" i="1"/>
  <c r="I1527" i="1" s="1"/>
  <c r="F1520" i="1"/>
  <c r="I1520" i="1" s="1"/>
  <c r="H1536" i="1"/>
  <c r="F1532" i="1"/>
  <c r="I1532" i="1" s="1"/>
  <c r="G1527" i="1"/>
  <c r="J1527" i="1" s="1"/>
  <c r="G1536" i="1"/>
  <c r="J1536" i="1" s="1"/>
  <c r="H1526" i="1"/>
  <c r="G1525" i="1"/>
  <c r="J1525" i="1" s="1"/>
  <c r="G1534" i="1"/>
  <c r="J1534" i="1" s="1"/>
  <c r="G1516" i="1"/>
  <c r="J1516" i="1" s="1"/>
  <c r="F1535" i="1"/>
  <c r="I1535" i="1" s="1"/>
  <c r="H1518" i="1"/>
  <c r="G1535" i="1"/>
  <c r="J1535" i="1" s="1"/>
  <c r="G1521" i="1"/>
  <c r="J1521" i="1" s="1"/>
  <c r="H1529" i="1"/>
  <c r="H1534" i="1"/>
  <c r="H1532" i="1"/>
  <c r="G1529" i="1"/>
  <c r="J1529" i="1" s="1"/>
  <c r="H1516" i="1"/>
  <c r="F1519" i="1"/>
  <c r="I1519" i="1" s="1"/>
  <c r="F1517" i="1"/>
  <c r="I1517" i="1" s="1"/>
  <c r="H1519" i="1"/>
  <c r="H1517" i="1"/>
  <c r="D1540" i="1"/>
  <c r="H1523" i="1"/>
  <c r="AN1524" i="1"/>
  <c r="AQ1524" i="1" s="1"/>
  <c r="AT1524" i="1" s="1"/>
  <c r="AN1515" i="1"/>
  <c r="AQ1515" i="1" s="1"/>
  <c r="AN1521" i="1"/>
  <c r="AQ1521" i="1" s="1"/>
  <c r="AT1521" i="1" s="1"/>
  <c r="AP1534" i="1"/>
  <c r="AS1534" i="1" s="1"/>
  <c r="AN1520" i="1"/>
  <c r="AP1520" i="1" s="1"/>
  <c r="AS1520" i="1" s="1"/>
  <c r="AN1527" i="1"/>
  <c r="AP1527" i="1" s="1"/>
  <c r="AS1527" i="1" s="1"/>
  <c r="AN1530" i="1"/>
  <c r="AR1530" i="1" s="1"/>
  <c r="AN1517" i="1"/>
  <c r="AR1517" i="1" s="1"/>
  <c r="AN1531" i="1"/>
  <c r="AN1518" i="1"/>
  <c r="AN1523" i="1"/>
  <c r="AN1532" i="1"/>
  <c r="AQ1534" i="1"/>
  <c r="AT1534" i="1" s="1"/>
  <c r="AQ1535" i="1"/>
  <c r="AT1535" i="1" s="1"/>
  <c r="AQ1536" i="1"/>
  <c r="AT1536" i="1" s="1"/>
  <c r="AN1533" i="1"/>
  <c r="AN1526" i="1"/>
  <c r="AN1529" i="1"/>
  <c r="AN1528" i="1"/>
  <c r="AN1525" i="1"/>
  <c r="AN1522" i="1"/>
  <c r="AN1516" i="1"/>
  <c r="AN1519" i="1"/>
  <c r="BQ1522" i="1"/>
  <c r="BT1536" i="1"/>
  <c r="BW1536" i="1" s="1"/>
  <c r="BT1533" i="1"/>
  <c r="BW1533" i="1" s="1"/>
  <c r="BT1535" i="1"/>
  <c r="BW1535" i="1" s="1"/>
  <c r="BT1534" i="1"/>
  <c r="BW1534" i="1" s="1"/>
  <c r="BT1532" i="1"/>
  <c r="BW1532" i="1" s="1"/>
  <c r="BQ1530" i="1"/>
  <c r="BQ1516" i="1"/>
  <c r="BS1536" i="1"/>
  <c r="BV1536" i="1" s="1"/>
  <c r="BS1534" i="1"/>
  <c r="BV1534" i="1" s="1"/>
  <c r="BQ1519" i="1"/>
  <c r="BQ1517" i="1"/>
  <c r="BQ1524" i="1"/>
  <c r="BQ1531" i="1"/>
  <c r="BS1533" i="1"/>
  <c r="BV1533" i="1" s="1"/>
  <c r="BQ1526" i="1"/>
  <c r="BS1532" i="1"/>
  <c r="BV1532" i="1" s="1"/>
  <c r="BS1535" i="1"/>
  <c r="BV1535" i="1" s="1"/>
  <c r="BQ1528" i="1"/>
  <c r="BQ1523" i="1"/>
  <c r="BQ1527" i="1"/>
  <c r="BQ1521" i="1"/>
  <c r="BQ1529" i="1"/>
  <c r="BQ1525" i="1"/>
  <c r="BQ1518" i="1"/>
  <c r="BQ1515" i="1"/>
  <c r="BQ1520" i="1"/>
  <c r="I1516" i="1"/>
  <c r="CE1523" i="1" l="1"/>
  <c r="CH1523" i="1" s="1"/>
  <c r="CG1530" i="1"/>
  <c r="CG1529" i="1"/>
  <c r="CF1516" i="1"/>
  <c r="CI1516" i="1" s="1"/>
  <c r="CE1528" i="1"/>
  <c r="CH1528" i="1" s="1"/>
  <c r="CE1518" i="1"/>
  <c r="CH1518" i="1" s="1"/>
  <c r="CE1520" i="1"/>
  <c r="CH1520" i="1" s="1"/>
  <c r="CE1526" i="1"/>
  <c r="CH1526" i="1" s="1"/>
  <c r="CG1521" i="1"/>
  <c r="BG1524" i="1"/>
  <c r="BJ1524" i="1" s="1"/>
  <c r="CG1524" i="1"/>
  <c r="CF1529" i="1"/>
  <c r="CI1529" i="1" s="1"/>
  <c r="CF1521" i="1"/>
  <c r="CI1521" i="1" s="1"/>
  <c r="CE1524" i="1"/>
  <c r="CH1524" i="1" s="1"/>
  <c r="CF1526" i="1"/>
  <c r="CI1526" i="1" s="1"/>
  <c r="CF1517" i="1"/>
  <c r="CI1517" i="1" s="1"/>
  <c r="CG1528" i="1"/>
  <c r="CG1515" i="1"/>
  <c r="CF1530" i="1"/>
  <c r="CI1530" i="1" s="1"/>
  <c r="CG1527" i="1"/>
  <c r="CE1517" i="1"/>
  <c r="CH1517" i="1" s="1"/>
  <c r="CE1522" i="1"/>
  <c r="CH1522" i="1" s="1"/>
  <c r="CF1518" i="1"/>
  <c r="CI1518" i="1" s="1"/>
  <c r="CG1520" i="1"/>
  <c r="CE1519" i="1"/>
  <c r="CH1519" i="1" s="1"/>
  <c r="CF1519" i="1"/>
  <c r="CI1519" i="1" s="1"/>
  <c r="BH1524" i="1"/>
  <c r="BK1524" i="1" s="1"/>
  <c r="CC1540" i="1"/>
  <c r="CE1527" i="1"/>
  <c r="CH1527" i="1" s="1"/>
  <c r="CE1525" i="1"/>
  <c r="CH1525" i="1" s="1"/>
  <c r="CG1525" i="1"/>
  <c r="CG1522" i="1"/>
  <c r="BH1518" i="1"/>
  <c r="BK1518" i="1" s="1"/>
  <c r="BG1528" i="1"/>
  <c r="BJ1528" i="1" s="1"/>
  <c r="BI1518" i="1"/>
  <c r="BI1527" i="1"/>
  <c r="BH1516" i="1"/>
  <c r="BK1516" i="1" s="1"/>
  <c r="BH1528" i="1"/>
  <c r="BK1528" i="1" s="1"/>
  <c r="BI1520" i="1"/>
  <c r="BH1530" i="1"/>
  <c r="BK1530" i="1" s="1"/>
  <c r="BH1523" i="1"/>
  <c r="BK1523" i="1" s="1"/>
  <c r="BH1517" i="1"/>
  <c r="BK1517" i="1" s="1"/>
  <c r="BG1529" i="1"/>
  <c r="BJ1529" i="1" s="1"/>
  <c r="BH1531" i="1"/>
  <c r="BK1531" i="1" s="1"/>
  <c r="BG1526" i="1"/>
  <c r="BJ1526" i="1" s="1"/>
  <c r="BI1529" i="1"/>
  <c r="BG1531" i="1"/>
  <c r="BJ1531" i="1" s="1"/>
  <c r="BH1527" i="1"/>
  <c r="BK1527" i="1" s="1"/>
  <c r="BI1521" i="1"/>
  <c r="BI1526" i="1"/>
  <c r="BI1530" i="1"/>
  <c r="BG1525" i="1"/>
  <c r="BJ1525" i="1" s="1"/>
  <c r="BG1520" i="1"/>
  <c r="BJ1520" i="1" s="1"/>
  <c r="BI1523" i="1"/>
  <c r="BG1517" i="1"/>
  <c r="BJ1517" i="1" s="1"/>
  <c r="BG1532" i="1"/>
  <c r="BJ1532" i="1" s="1"/>
  <c r="BH1519" i="1"/>
  <c r="BK1519" i="1" s="1"/>
  <c r="BE1540" i="1"/>
  <c r="BI1516" i="1"/>
  <c r="BH1515" i="1"/>
  <c r="BI1522" i="1"/>
  <c r="BH1522" i="1"/>
  <c r="BK1522" i="1" s="1"/>
  <c r="BH1521" i="1"/>
  <c r="BK1521" i="1" s="1"/>
  <c r="BI1519" i="1"/>
  <c r="BI1525" i="1"/>
  <c r="BI1532" i="1"/>
  <c r="AP1524" i="1"/>
  <c r="AS1524" i="1" s="1"/>
  <c r="AP1530" i="1"/>
  <c r="AS1530" i="1" s="1"/>
  <c r="AP1517" i="1"/>
  <c r="AS1517" i="1" s="1"/>
  <c r="AQ1530" i="1"/>
  <c r="AT1530" i="1" s="1"/>
  <c r="AR1524" i="1"/>
  <c r="G1540" i="1"/>
  <c r="C1546" i="1"/>
  <c r="J1540" i="1"/>
  <c r="C1545" i="1"/>
  <c r="C1550" i="1"/>
  <c r="C1551" i="1"/>
  <c r="C1555" i="1"/>
  <c r="B1555" i="1"/>
  <c r="B1556" i="1"/>
  <c r="B1545" i="1"/>
  <c r="I1540" i="1"/>
  <c r="B1546" i="1"/>
  <c r="F1540" i="1"/>
  <c r="B1559" i="1"/>
  <c r="B1542" i="1"/>
  <c r="B1543" i="1" s="1"/>
  <c r="D1546" i="1"/>
  <c r="H1540" i="1"/>
  <c r="B1551" i="1"/>
  <c r="B1550" i="1"/>
  <c r="C1556" i="1"/>
  <c r="D1545" i="1"/>
  <c r="AP1521" i="1"/>
  <c r="AS1521" i="1" s="1"/>
  <c r="AR1515" i="1"/>
  <c r="AR1520" i="1"/>
  <c r="AQ1520" i="1"/>
  <c r="AT1520" i="1" s="1"/>
  <c r="AN1540" i="1"/>
  <c r="AQ1527" i="1"/>
  <c r="AT1527" i="1" s="1"/>
  <c r="AR1521" i="1"/>
  <c r="AR1527" i="1"/>
  <c r="BJ1516" i="1"/>
  <c r="AQ1517" i="1"/>
  <c r="AT1517" i="1" s="1"/>
  <c r="AQ1529" i="1"/>
  <c r="AT1529" i="1" s="1"/>
  <c r="AR1529" i="1"/>
  <c r="AP1529" i="1"/>
  <c r="AS1529" i="1" s="1"/>
  <c r="AQ1523" i="1"/>
  <c r="AT1523" i="1" s="1"/>
  <c r="AR1523" i="1"/>
  <c r="AP1523" i="1"/>
  <c r="AS1523" i="1" s="1"/>
  <c r="AR1519" i="1"/>
  <c r="AQ1519" i="1"/>
  <c r="AT1519" i="1" s="1"/>
  <c r="AP1519" i="1"/>
  <c r="AS1519" i="1" s="1"/>
  <c r="AQ1526" i="1"/>
  <c r="AT1526" i="1" s="1"/>
  <c r="AP1526" i="1"/>
  <c r="AS1526" i="1" s="1"/>
  <c r="AR1526" i="1"/>
  <c r="AQ1522" i="1"/>
  <c r="AT1522" i="1" s="1"/>
  <c r="AP1522" i="1"/>
  <c r="AS1522" i="1" s="1"/>
  <c r="AR1522" i="1"/>
  <c r="AP1528" i="1"/>
  <c r="AS1528" i="1" s="1"/>
  <c r="AQ1528" i="1"/>
  <c r="AT1528" i="1" s="1"/>
  <c r="AR1528" i="1"/>
  <c r="AR1532" i="1"/>
  <c r="AP1532" i="1"/>
  <c r="AS1532" i="1" s="1"/>
  <c r="AQ1532" i="1"/>
  <c r="AT1532" i="1" s="1"/>
  <c r="AP1525" i="1"/>
  <c r="AS1525" i="1" s="1"/>
  <c r="AQ1525" i="1"/>
  <c r="AT1525" i="1" s="1"/>
  <c r="AR1525" i="1"/>
  <c r="AQ1518" i="1"/>
  <c r="AT1518" i="1" s="1"/>
  <c r="AR1518" i="1"/>
  <c r="AP1518" i="1"/>
  <c r="AS1518" i="1" s="1"/>
  <c r="AT1515" i="1"/>
  <c r="AR1516" i="1"/>
  <c r="AP1516" i="1"/>
  <c r="AQ1516" i="1"/>
  <c r="AT1516" i="1" s="1"/>
  <c r="AP1533" i="1"/>
  <c r="AS1533" i="1" s="1"/>
  <c r="AQ1533" i="1"/>
  <c r="AT1533" i="1" s="1"/>
  <c r="AR1533" i="1"/>
  <c r="AP1531" i="1"/>
  <c r="AS1531" i="1" s="1"/>
  <c r="AR1531" i="1"/>
  <c r="AQ1531" i="1"/>
  <c r="AT1531" i="1" s="1"/>
  <c r="BU1525" i="1"/>
  <c r="BS1525" i="1"/>
  <c r="BV1525" i="1" s="1"/>
  <c r="BT1525" i="1"/>
  <c r="BW1525" i="1" s="1"/>
  <c r="BS1523" i="1"/>
  <c r="BV1523" i="1" s="1"/>
  <c r="BT1523" i="1"/>
  <c r="BW1523" i="1" s="1"/>
  <c r="BU1523" i="1"/>
  <c r="BT1526" i="1"/>
  <c r="BW1526" i="1" s="1"/>
  <c r="BS1526" i="1"/>
  <c r="BV1526" i="1" s="1"/>
  <c r="BU1526" i="1"/>
  <c r="BT1517" i="1"/>
  <c r="BW1517" i="1" s="1"/>
  <c r="BU1517" i="1"/>
  <c r="BS1517" i="1"/>
  <c r="BV1517" i="1" s="1"/>
  <c r="BU1516" i="1"/>
  <c r="BT1516" i="1"/>
  <c r="BW1516" i="1" s="1"/>
  <c r="BS1516" i="1"/>
  <c r="BT1520" i="1"/>
  <c r="BW1520" i="1" s="1"/>
  <c r="BS1520" i="1"/>
  <c r="BV1520" i="1" s="1"/>
  <c r="BU1520" i="1"/>
  <c r="BU1529" i="1"/>
  <c r="BT1529" i="1"/>
  <c r="BW1529" i="1" s="1"/>
  <c r="BS1529" i="1"/>
  <c r="BV1529" i="1" s="1"/>
  <c r="BU1528" i="1"/>
  <c r="BT1528" i="1"/>
  <c r="BW1528" i="1" s="1"/>
  <c r="BS1528" i="1"/>
  <c r="BV1528" i="1" s="1"/>
  <c r="BS1519" i="1"/>
  <c r="BV1519" i="1" s="1"/>
  <c r="BT1519" i="1"/>
  <c r="BW1519" i="1" s="1"/>
  <c r="BU1519" i="1"/>
  <c r="BT1530" i="1"/>
  <c r="BW1530" i="1" s="1"/>
  <c r="BS1530" i="1"/>
  <c r="BV1530" i="1" s="1"/>
  <c r="BU1530" i="1"/>
  <c r="BT1515" i="1"/>
  <c r="BU1515" i="1"/>
  <c r="BQ1540" i="1"/>
  <c r="BS1521" i="1"/>
  <c r="BV1521" i="1" s="1"/>
  <c r="BU1521" i="1"/>
  <c r="BT1521" i="1"/>
  <c r="BW1521" i="1" s="1"/>
  <c r="BU1531" i="1"/>
  <c r="BT1531" i="1"/>
  <c r="BW1531" i="1" s="1"/>
  <c r="BS1531" i="1"/>
  <c r="BV1531" i="1" s="1"/>
  <c r="BU1518" i="1"/>
  <c r="BT1518" i="1"/>
  <c r="BW1518" i="1" s="1"/>
  <c r="BS1518" i="1"/>
  <c r="BV1518" i="1" s="1"/>
  <c r="BU1527" i="1"/>
  <c r="BT1527" i="1"/>
  <c r="BW1527" i="1" s="1"/>
  <c r="BS1527" i="1"/>
  <c r="BV1527" i="1" s="1"/>
  <c r="BS1524" i="1"/>
  <c r="BV1524" i="1" s="1"/>
  <c r="BT1524" i="1"/>
  <c r="BW1524" i="1" s="1"/>
  <c r="BU1524" i="1"/>
  <c r="BS1522" i="1"/>
  <c r="BV1522" i="1" s="1"/>
  <c r="BT1522" i="1"/>
  <c r="BW1522" i="1" s="1"/>
  <c r="BU1522" i="1"/>
  <c r="CH1540" i="1" l="1"/>
  <c r="CG1540" i="1"/>
  <c r="CA1559" i="1"/>
  <c r="CI1540" i="1"/>
  <c r="CC1546" i="1"/>
  <c r="CB1556" i="1"/>
  <c r="CC1545" i="1"/>
  <c r="CA1542" i="1"/>
  <c r="CA1543" i="1" s="1"/>
  <c r="CB1546" i="1"/>
  <c r="CA1550" i="1"/>
  <c r="CA1551" i="1"/>
  <c r="CB1555" i="1"/>
  <c r="CF1540" i="1"/>
  <c r="CA1556" i="1"/>
  <c r="CB1550" i="1"/>
  <c r="CB1545" i="1"/>
  <c r="CB1551" i="1"/>
  <c r="CE1540" i="1"/>
  <c r="CA1546" i="1"/>
  <c r="CA1545" i="1"/>
  <c r="CA1555" i="1"/>
  <c r="BC1555" i="1"/>
  <c r="BC1559" i="1"/>
  <c r="BJ1540" i="1"/>
  <c r="BC1545" i="1"/>
  <c r="BG1540" i="1"/>
  <c r="BD1545" i="1"/>
  <c r="BD1546" i="1"/>
  <c r="BD1556" i="1"/>
  <c r="BK1515" i="1"/>
  <c r="BK1540" i="1" s="1"/>
  <c r="BC1546" i="1"/>
  <c r="BC1550" i="1"/>
  <c r="BE1546" i="1"/>
  <c r="BD1555" i="1"/>
  <c r="BC1551" i="1"/>
  <c r="BI1540" i="1"/>
  <c r="BE1545" i="1"/>
  <c r="BD1551" i="1"/>
  <c r="BH1540" i="1"/>
  <c r="BC1556" i="1"/>
  <c r="BC1542" i="1"/>
  <c r="BC1543" i="1" s="1"/>
  <c r="BD1550" i="1"/>
  <c r="G1551" i="1"/>
  <c r="B1561" i="1" s="1"/>
  <c r="G1546" i="1"/>
  <c r="G1556" i="1"/>
  <c r="C1561" i="1" s="1"/>
  <c r="AM1556" i="1"/>
  <c r="AL1556" i="1"/>
  <c r="AR1540" i="1"/>
  <c r="AL1542" i="1"/>
  <c r="AL1543" i="1" s="1"/>
  <c r="AL1559" i="1"/>
  <c r="AM1545" i="1"/>
  <c r="AN1546" i="1"/>
  <c r="AL1546" i="1"/>
  <c r="AM1550" i="1"/>
  <c r="AM1551" i="1"/>
  <c r="AL1551" i="1"/>
  <c r="AS1516" i="1"/>
  <c r="AS1540" i="1" s="1"/>
  <c r="AL1550" i="1"/>
  <c r="AM1555" i="1"/>
  <c r="AN1545" i="1"/>
  <c r="AP1540" i="1"/>
  <c r="AL1555" i="1"/>
  <c r="AL1545" i="1"/>
  <c r="AM1546" i="1"/>
  <c r="AQ1540" i="1"/>
  <c r="AT1540" i="1"/>
  <c r="BO1559" i="1"/>
  <c r="BO1542" i="1"/>
  <c r="BO1543" i="1" s="1"/>
  <c r="BU1540" i="1"/>
  <c r="BT1540" i="1"/>
  <c r="BP1551" i="1"/>
  <c r="BO1556" i="1"/>
  <c r="BO1551" i="1"/>
  <c r="BW1515" i="1"/>
  <c r="BW1540" i="1" s="1"/>
  <c r="BP1550" i="1"/>
  <c r="BO1546" i="1"/>
  <c r="BP1556" i="1"/>
  <c r="BQ1546" i="1"/>
  <c r="BP1546" i="1"/>
  <c r="BP1545" i="1"/>
  <c r="BV1516" i="1"/>
  <c r="BV1540" i="1" s="1"/>
  <c r="BO1555" i="1"/>
  <c r="BO1550" i="1"/>
  <c r="BS1540" i="1"/>
  <c r="BP1555" i="1"/>
  <c r="BQ1545" i="1"/>
  <c r="BO1545" i="1"/>
  <c r="CF1551" i="1" l="1"/>
  <c r="CA1561" i="1" s="1"/>
  <c r="CF1556" i="1"/>
  <c r="CB1561" i="1" s="1"/>
  <c r="CE1581" i="1" s="1"/>
  <c r="CH1581" i="1" s="1"/>
  <c r="CF1546" i="1"/>
  <c r="BH1546" i="1"/>
  <c r="BH1556" i="1"/>
  <c r="BD1561" i="1" s="1"/>
  <c r="BH1551" i="1"/>
  <c r="BC1561" i="1" s="1"/>
  <c r="D1564" i="1"/>
  <c r="G1564" i="1" s="1"/>
  <c r="D1579" i="1"/>
  <c r="H1579" i="1" s="1"/>
  <c r="D1571" i="1"/>
  <c r="H1571" i="1" s="1"/>
  <c r="D1578" i="1"/>
  <c r="H1578" i="1" s="1"/>
  <c r="D1570" i="1"/>
  <c r="F1570" i="1" s="1"/>
  <c r="I1570" i="1" s="1"/>
  <c r="D1583" i="1"/>
  <c r="F1583" i="1" s="1"/>
  <c r="I1583" i="1" s="1"/>
  <c r="D1575" i="1"/>
  <c r="F1575" i="1" s="1"/>
  <c r="I1575" i="1" s="1"/>
  <c r="D1567" i="1"/>
  <c r="H1567" i="1" s="1"/>
  <c r="D1582" i="1"/>
  <c r="G1582" i="1" s="1"/>
  <c r="J1582" i="1" s="1"/>
  <c r="D1574" i="1"/>
  <c r="G1574" i="1" s="1"/>
  <c r="J1574" i="1" s="1"/>
  <c r="D1566" i="1"/>
  <c r="G1566" i="1" s="1"/>
  <c r="J1566" i="1" s="1"/>
  <c r="D1585" i="1"/>
  <c r="F1585" i="1" s="1"/>
  <c r="I1585" i="1" s="1"/>
  <c r="D1581" i="1"/>
  <c r="F1581" i="1" s="1"/>
  <c r="I1581" i="1" s="1"/>
  <c r="D1577" i="1"/>
  <c r="G1577" i="1" s="1"/>
  <c r="J1577" i="1" s="1"/>
  <c r="D1573" i="1"/>
  <c r="G1573" i="1" s="1"/>
  <c r="J1573" i="1" s="1"/>
  <c r="D1569" i="1"/>
  <c r="H1569" i="1" s="1"/>
  <c r="D1565" i="1"/>
  <c r="H1565" i="1" s="1"/>
  <c r="D1584" i="1"/>
  <c r="F1584" i="1" s="1"/>
  <c r="I1584" i="1" s="1"/>
  <c r="D1580" i="1"/>
  <c r="H1580" i="1" s="1"/>
  <c r="D1576" i="1"/>
  <c r="H1576" i="1" s="1"/>
  <c r="D1572" i="1"/>
  <c r="H1572" i="1" s="1"/>
  <c r="D1568" i="1"/>
  <c r="G1568" i="1" s="1"/>
  <c r="J1568" i="1" s="1"/>
  <c r="AQ1546" i="1"/>
  <c r="AQ1556" i="1"/>
  <c r="AM1561" i="1" s="1"/>
  <c r="AQ1551" i="1"/>
  <c r="AL1561" i="1" s="1"/>
  <c r="BT1556" i="1"/>
  <c r="BP1561" i="1" s="1"/>
  <c r="BS1583" i="1" s="1"/>
  <c r="BV1583" i="1" s="1"/>
  <c r="BT1546" i="1"/>
  <c r="BT1551" i="1"/>
  <c r="BO1561" i="1" s="1"/>
  <c r="CF1581" i="1" l="1"/>
  <c r="CI1581" i="1" s="1"/>
  <c r="CC1576" i="1"/>
  <c r="CG1576" i="1" s="1"/>
  <c r="CE1583" i="1"/>
  <c r="CH1583" i="1" s="1"/>
  <c r="CC1570" i="1"/>
  <c r="CE1570" i="1" s="1"/>
  <c r="CH1570" i="1" s="1"/>
  <c r="CF1584" i="1"/>
  <c r="CI1584" i="1" s="1"/>
  <c r="CC1565" i="1"/>
  <c r="CG1565" i="1" s="1"/>
  <c r="CC1577" i="1"/>
  <c r="CG1577" i="1" s="1"/>
  <c r="CF1580" i="1"/>
  <c r="CI1580" i="1" s="1"/>
  <c r="CF1582" i="1"/>
  <c r="CI1582" i="1" s="1"/>
  <c r="CC1578" i="1"/>
  <c r="CF1578" i="1" s="1"/>
  <c r="CI1578" i="1" s="1"/>
  <c r="CC1579" i="1"/>
  <c r="CE1579" i="1" s="1"/>
  <c r="CH1579" i="1" s="1"/>
  <c r="CC1572" i="1"/>
  <c r="CG1572" i="1" s="1"/>
  <c r="CC1569" i="1"/>
  <c r="CG1569" i="1" s="1"/>
  <c r="CE1584" i="1"/>
  <c r="CH1584" i="1" s="1"/>
  <c r="CC1573" i="1"/>
  <c r="CF1573" i="1" s="1"/>
  <c r="CI1573" i="1" s="1"/>
  <c r="CC1574" i="1"/>
  <c r="CF1574" i="1" s="1"/>
  <c r="CI1574" i="1" s="1"/>
  <c r="CC1567" i="1"/>
  <c r="CG1567" i="1" s="1"/>
  <c r="CC1564" i="1"/>
  <c r="CF1564" i="1" s="1"/>
  <c r="CI1564" i="1" s="1"/>
  <c r="CF1583" i="1"/>
  <c r="CI1583" i="1" s="1"/>
  <c r="CC1568" i="1"/>
  <c r="CG1568" i="1" s="1"/>
  <c r="CE1585" i="1"/>
  <c r="CH1585" i="1" s="1"/>
  <c r="CC1566" i="1"/>
  <c r="CG1566" i="1" s="1"/>
  <c r="CE1582" i="1"/>
  <c r="CH1582" i="1" s="1"/>
  <c r="CC1575" i="1"/>
  <c r="CF1575" i="1" s="1"/>
  <c r="CI1575" i="1" s="1"/>
  <c r="CF1585" i="1"/>
  <c r="CI1585" i="1" s="1"/>
  <c r="CC1571" i="1"/>
  <c r="CE1571" i="1" s="1"/>
  <c r="CH1571" i="1" s="1"/>
  <c r="CE1580" i="1"/>
  <c r="CH1580" i="1" s="1"/>
  <c r="H1575" i="1"/>
  <c r="BE1579" i="1"/>
  <c r="BH1579" i="1" s="1"/>
  <c r="BK1579" i="1" s="1"/>
  <c r="CE1576" i="1"/>
  <c r="CH1576" i="1" s="1"/>
  <c r="BE1569" i="1"/>
  <c r="BI1569" i="1" s="1"/>
  <c r="BH1584" i="1"/>
  <c r="BK1584" i="1" s="1"/>
  <c r="BE1570" i="1"/>
  <c r="BG1570" i="1" s="1"/>
  <c r="BJ1570" i="1" s="1"/>
  <c r="BE1574" i="1"/>
  <c r="BG1574" i="1" s="1"/>
  <c r="BJ1574" i="1" s="1"/>
  <c r="BE1580" i="1"/>
  <c r="BI1580" i="1" s="1"/>
  <c r="BE1581" i="1"/>
  <c r="BG1581" i="1" s="1"/>
  <c r="BJ1581" i="1" s="1"/>
  <c r="BE1568" i="1"/>
  <c r="BI1568" i="1" s="1"/>
  <c r="BG1582" i="1"/>
  <c r="BJ1582" i="1" s="1"/>
  <c r="BG1583" i="1"/>
  <c r="BJ1583" i="1" s="1"/>
  <c r="BE1566" i="1"/>
  <c r="BG1566" i="1" s="1"/>
  <c r="BJ1566" i="1" s="1"/>
  <c r="BH1582" i="1"/>
  <c r="BK1582" i="1" s="1"/>
  <c r="BE1575" i="1"/>
  <c r="BI1575" i="1" s="1"/>
  <c r="BG1585" i="1"/>
  <c r="BJ1585" i="1" s="1"/>
  <c r="BE1576" i="1"/>
  <c r="BG1576" i="1" s="1"/>
  <c r="BJ1576" i="1" s="1"/>
  <c r="BE1577" i="1"/>
  <c r="BH1577" i="1" s="1"/>
  <c r="BK1577" i="1" s="1"/>
  <c r="BG1584" i="1"/>
  <c r="BJ1584" i="1" s="1"/>
  <c r="BE1567" i="1"/>
  <c r="BH1567" i="1" s="1"/>
  <c r="BK1567" i="1" s="1"/>
  <c r="BH1585" i="1"/>
  <c r="BK1585" i="1" s="1"/>
  <c r="BE1578" i="1"/>
  <c r="BG1578" i="1" s="1"/>
  <c r="BJ1578" i="1" s="1"/>
  <c r="BH1583" i="1"/>
  <c r="BK1583" i="1" s="1"/>
  <c r="BE1564" i="1"/>
  <c r="BI1564" i="1" s="1"/>
  <c r="BE1572" i="1"/>
  <c r="BG1572" i="1" s="1"/>
  <c r="BJ1572" i="1" s="1"/>
  <c r="BE1573" i="1"/>
  <c r="BI1573" i="1" s="1"/>
  <c r="BE1571" i="1"/>
  <c r="BH1571" i="1" s="1"/>
  <c r="BK1571" i="1" s="1"/>
  <c r="BE1565" i="1"/>
  <c r="BI1565" i="1" s="1"/>
  <c r="H1564" i="1"/>
  <c r="H1585" i="1"/>
  <c r="G1567" i="1"/>
  <c r="J1567" i="1" s="1"/>
  <c r="G1578" i="1"/>
  <c r="J1578" i="1" s="1"/>
  <c r="G1569" i="1"/>
  <c r="J1569" i="1" s="1"/>
  <c r="F1576" i="1"/>
  <c r="I1576" i="1" s="1"/>
  <c r="G1585" i="1"/>
  <c r="J1585" i="1" s="1"/>
  <c r="H1570" i="1"/>
  <c r="G1579" i="1"/>
  <c r="J1579" i="1" s="1"/>
  <c r="F1578" i="1"/>
  <c r="I1578" i="1" s="1"/>
  <c r="F1567" i="1"/>
  <c r="I1567" i="1" s="1"/>
  <c r="G1576" i="1"/>
  <c r="J1576" i="1" s="1"/>
  <c r="H1583" i="1"/>
  <c r="F1574" i="1"/>
  <c r="I1574" i="1" s="1"/>
  <c r="G1583" i="1"/>
  <c r="J1583" i="1" s="1"/>
  <c r="H1568" i="1"/>
  <c r="G1584" i="1"/>
  <c r="J1584" i="1" s="1"/>
  <c r="F1579" i="1"/>
  <c r="I1579" i="1" s="1"/>
  <c r="F1568" i="1"/>
  <c r="I1568" i="1" s="1"/>
  <c r="H1577" i="1"/>
  <c r="H1574" i="1"/>
  <c r="H1584" i="1"/>
  <c r="F1577" i="1"/>
  <c r="I1577" i="1" s="1"/>
  <c r="F1582" i="1"/>
  <c r="I1582" i="1" s="1"/>
  <c r="F1569" i="1"/>
  <c r="I1569" i="1" s="1"/>
  <c r="F1566" i="1"/>
  <c r="I1566" i="1" s="1"/>
  <c r="F1571" i="1"/>
  <c r="I1571" i="1" s="1"/>
  <c r="G1570" i="1"/>
  <c r="J1570" i="1" s="1"/>
  <c r="G1575" i="1"/>
  <c r="J1575" i="1" s="1"/>
  <c r="F1580" i="1"/>
  <c r="I1580" i="1" s="1"/>
  <c r="F1573" i="1"/>
  <c r="I1573" i="1" s="1"/>
  <c r="H1566" i="1"/>
  <c r="H1582" i="1"/>
  <c r="G1581" i="1"/>
  <c r="J1581" i="1" s="1"/>
  <c r="G1571" i="1"/>
  <c r="J1571" i="1" s="1"/>
  <c r="G1580" i="1"/>
  <c r="J1580" i="1" s="1"/>
  <c r="H1573" i="1"/>
  <c r="H1581" i="1"/>
  <c r="F1572" i="1"/>
  <c r="I1572" i="1" s="1"/>
  <c r="F1565" i="1"/>
  <c r="I1565" i="1" s="1"/>
  <c r="G1572" i="1"/>
  <c r="J1572" i="1" s="1"/>
  <c r="G1565" i="1"/>
  <c r="J1565" i="1" s="1"/>
  <c r="D1589" i="1"/>
  <c r="BS1581" i="1"/>
  <c r="BV1581" i="1" s="1"/>
  <c r="BS1582" i="1"/>
  <c r="BV1582" i="1" s="1"/>
  <c r="BS1585" i="1"/>
  <c r="BV1585" i="1" s="1"/>
  <c r="AN1573" i="1"/>
  <c r="AP1584" i="1"/>
  <c r="AS1584" i="1" s="1"/>
  <c r="AN1579" i="1"/>
  <c r="AN1581" i="1"/>
  <c r="AN1569" i="1"/>
  <c r="AN1565" i="1"/>
  <c r="AP1583" i="1"/>
  <c r="AS1583" i="1" s="1"/>
  <c r="AN1578" i="1"/>
  <c r="AN1580" i="1"/>
  <c r="AN1577" i="1"/>
  <c r="AN1576" i="1"/>
  <c r="AN1575" i="1"/>
  <c r="AN1568" i="1"/>
  <c r="AN1570" i="1"/>
  <c r="AN1564" i="1"/>
  <c r="AN1567" i="1"/>
  <c r="AN1566" i="1"/>
  <c r="AN1572" i="1"/>
  <c r="AP1585" i="1"/>
  <c r="AS1585" i="1" s="1"/>
  <c r="AN1571" i="1"/>
  <c r="AN1574" i="1"/>
  <c r="AN1582" i="1"/>
  <c r="BS1584" i="1"/>
  <c r="BV1584" i="1" s="1"/>
  <c r="AQ1585" i="1"/>
  <c r="AT1585" i="1" s="1"/>
  <c r="AQ1584" i="1"/>
  <c r="AT1584" i="1" s="1"/>
  <c r="AQ1583" i="1"/>
  <c r="AT1583" i="1" s="1"/>
  <c r="BT1581" i="1"/>
  <c r="BW1581" i="1" s="1"/>
  <c r="BT1582" i="1"/>
  <c r="BW1582" i="1" s="1"/>
  <c r="BT1585" i="1"/>
  <c r="BW1585" i="1" s="1"/>
  <c r="BT1583" i="1"/>
  <c r="BW1583" i="1" s="1"/>
  <c r="BT1584" i="1"/>
  <c r="BW1584" i="1" s="1"/>
  <c r="BQ1567" i="1"/>
  <c r="BQ1564" i="1"/>
  <c r="BQ1575" i="1"/>
  <c r="BQ1569" i="1"/>
  <c r="BQ1570" i="1"/>
  <c r="BQ1565" i="1"/>
  <c r="BQ1577" i="1"/>
  <c r="BQ1571" i="1"/>
  <c r="BQ1574" i="1"/>
  <c r="BQ1568" i="1"/>
  <c r="BQ1579" i="1"/>
  <c r="BQ1573" i="1"/>
  <c r="BQ1576" i="1"/>
  <c r="BQ1572" i="1"/>
  <c r="BQ1566" i="1"/>
  <c r="BQ1578" i="1"/>
  <c r="BQ1580" i="1"/>
  <c r="J1564" i="1"/>
  <c r="CG1564" i="1" l="1"/>
  <c r="CG1573" i="1"/>
  <c r="CF1565" i="1"/>
  <c r="CI1565" i="1" s="1"/>
  <c r="CF1576" i="1"/>
  <c r="CI1576" i="1" s="1"/>
  <c r="CG1578" i="1"/>
  <c r="CE1578" i="1"/>
  <c r="CH1578" i="1" s="1"/>
  <c r="CE1566" i="1"/>
  <c r="CH1566" i="1" s="1"/>
  <c r="CF1570" i="1"/>
  <c r="CI1570" i="1" s="1"/>
  <c r="CE1569" i="1"/>
  <c r="CH1569" i="1" s="1"/>
  <c r="CF1577" i="1"/>
  <c r="CI1577" i="1" s="1"/>
  <c r="CG1570" i="1"/>
  <c r="CF1579" i="1"/>
  <c r="CI1579" i="1" s="1"/>
  <c r="CG1571" i="1"/>
  <c r="CG1574" i="1"/>
  <c r="CE1577" i="1"/>
  <c r="CH1577" i="1" s="1"/>
  <c r="CE1565" i="1"/>
  <c r="CH1565" i="1" s="1"/>
  <c r="CF1566" i="1"/>
  <c r="CI1566" i="1" s="1"/>
  <c r="CE1567" i="1"/>
  <c r="CH1567" i="1" s="1"/>
  <c r="CF1567" i="1"/>
  <c r="CI1567" i="1" s="1"/>
  <c r="CF1569" i="1"/>
  <c r="CI1569" i="1" s="1"/>
  <c r="CE1574" i="1"/>
  <c r="CH1574" i="1" s="1"/>
  <c r="CF1568" i="1"/>
  <c r="CI1568" i="1" s="1"/>
  <c r="CE1573" i="1"/>
  <c r="CH1573" i="1" s="1"/>
  <c r="CF1572" i="1"/>
  <c r="CI1572" i="1" s="1"/>
  <c r="CG1579" i="1"/>
  <c r="CE1572" i="1"/>
  <c r="CH1572" i="1" s="1"/>
  <c r="CE1568" i="1"/>
  <c r="CH1568" i="1" s="1"/>
  <c r="CC1589" i="1"/>
  <c r="CF1571" i="1"/>
  <c r="CI1571" i="1" s="1"/>
  <c r="CG1575" i="1"/>
  <c r="CE1575" i="1"/>
  <c r="CH1575" i="1" s="1"/>
  <c r="BI1570" i="1"/>
  <c r="BI1566" i="1"/>
  <c r="BH1574" i="1"/>
  <c r="BK1574" i="1" s="1"/>
  <c r="BG1580" i="1"/>
  <c r="BJ1580" i="1" s="1"/>
  <c r="BG1579" i="1"/>
  <c r="BJ1579" i="1" s="1"/>
  <c r="BH1566" i="1"/>
  <c r="BK1566" i="1" s="1"/>
  <c r="BH1575" i="1"/>
  <c r="BK1575" i="1" s="1"/>
  <c r="BG1571" i="1"/>
  <c r="BJ1571" i="1" s="1"/>
  <c r="BI1579" i="1"/>
  <c r="BG1567" i="1"/>
  <c r="BJ1567" i="1" s="1"/>
  <c r="BH1569" i="1"/>
  <c r="BK1569" i="1" s="1"/>
  <c r="BI1574" i="1"/>
  <c r="BG1569" i="1"/>
  <c r="BJ1569" i="1" s="1"/>
  <c r="BH1581" i="1"/>
  <c r="BK1581" i="1" s="1"/>
  <c r="BH1578" i="1"/>
  <c r="BK1578" i="1" s="1"/>
  <c r="BI1577" i="1"/>
  <c r="BI1581" i="1"/>
  <c r="BG1573" i="1"/>
  <c r="BJ1573" i="1" s="1"/>
  <c r="BH1565" i="1"/>
  <c r="BK1565" i="1" s="1"/>
  <c r="BI1567" i="1"/>
  <c r="BG1575" i="1"/>
  <c r="BJ1575" i="1" s="1"/>
  <c r="BH1580" i="1"/>
  <c r="BK1580" i="1" s="1"/>
  <c r="BI1571" i="1"/>
  <c r="BH1570" i="1"/>
  <c r="BK1570" i="1" s="1"/>
  <c r="BH1568" i="1"/>
  <c r="BK1568" i="1" s="1"/>
  <c r="BG1577" i="1"/>
  <c r="BJ1577" i="1" s="1"/>
  <c r="BI1578" i="1"/>
  <c r="BH1573" i="1"/>
  <c r="BK1573" i="1" s="1"/>
  <c r="BE1589" i="1"/>
  <c r="BH1572" i="1"/>
  <c r="BK1572" i="1" s="1"/>
  <c r="BI1576" i="1"/>
  <c r="BG1568" i="1"/>
  <c r="BJ1568" i="1" s="1"/>
  <c r="BG1565" i="1"/>
  <c r="BJ1565" i="1" s="1"/>
  <c r="BI1572" i="1"/>
  <c r="BH1564" i="1"/>
  <c r="BH1576" i="1"/>
  <c r="BK1576" i="1" s="1"/>
  <c r="B1608" i="1"/>
  <c r="H1589" i="1"/>
  <c r="C1595" i="1"/>
  <c r="I1589" i="1"/>
  <c r="D1595" i="1"/>
  <c r="C1604" i="1"/>
  <c r="C1600" i="1"/>
  <c r="B1595" i="1"/>
  <c r="C1605" i="1"/>
  <c r="B1604" i="1"/>
  <c r="B1605" i="1"/>
  <c r="B1591" i="1"/>
  <c r="B1592" i="1" s="1"/>
  <c r="J1589" i="1"/>
  <c r="C1594" i="1"/>
  <c r="D1594" i="1"/>
  <c r="B1594" i="1"/>
  <c r="C1599" i="1"/>
  <c r="G1589" i="1"/>
  <c r="B1600" i="1"/>
  <c r="B1599" i="1"/>
  <c r="F1589" i="1"/>
  <c r="AR1571" i="1"/>
  <c r="AQ1571" i="1"/>
  <c r="AT1571" i="1" s="1"/>
  <c r="AP1571" i="1"/>
  <c r="AS1571" i="1" s="1"/>
  <c r="AQ1575" i="1"/>
  <c r="AT1575" i="1" s="1"/>
  <c r="AP1575" i="1"/>
  <c r="AS1575" i="1" s="1"/>
  <c r="AR1575" i="1"/>
  <c r="AQ1578" i="1"/>
  <c r="AT1578" i="1" s="1"/>
  <c r="AP1578" i="1"/>
  <c r="AS1578" i="1" s="1"/>
  <c r="AR1578" i="1"/>
  <c r="AQ1576" i="1"/>
  <c r="AT1576" i="1" s="1"/>
  <c r="AR1576" i="1"/>
  <c r="AP1576" i="1"/>
  <c r="AS1576" i="1" s="1"/>
  <c r="AQ1579" i="1"/>
  <c r="AT1579" i="1" s="1"/>
  <c r="AP1579" i="1"/>
  <c r="AS1579" i="1" s="1"/>
  <c r="AR1579" i="1"/>
  <c r="AP1574" i="1"/>
  <c r="AS1574" i="1" s="1"/>
  <c r="AR1574" i="1"/>
  <c r="AQ1574" i="1"/>
  <c r="AT1574" i="1" s="1"/>
  <c r="AQ1566" i="1"/>
  <c r="AT1566" i="1" s="1"/>
  <c r="AP1566" i="1"/>
  <c r="AS1566" i="1" s="1"/>
  <c r="AR1566" i="1"/>
  <c r="AQ1568" i="1"/>
  <c r="AT1568" i="1" s="1"/>
  <c r="AP1568" i="1"/>
  <c r="AS1568" i="1" s="1"/>
  <c r="AR1568" i="1"/>
  <c r="AP1580" i="1"/>
  <c r="AS1580" i="1" s="1"/>
  <c r="AR1580" i="1"/>
  <c r="AQ1580" i="1"/>
  <c r="AT1580" i="1" s="1"/>
  <c r="AP1569" i="1"/>
  <c r="AS1569" i="1" s="1"/>
  <c r="AQ1569" i="1"/>
  <c r="AT1569" i="1" s="1"/>
  <c r="AR1569" i="1"/>
  <c r="AR1573" i="1"/>
  <c r="AP1573" i="1"/>
  <c r="AS1573" i="1" s="1"/>
  <c r="AQ1573" i="1"/>
  <c r="AT1573" i="1" s="1"/>
  <c r="AR1567" i="1"/>
  <c r="AP1567" i="1"/>
  <c r="AS1567" i="1" s="1"/>
  <c r="AQ1567" i="1"/>
  <c r="AT1567" i="1" s="1"/>
  <c r="AQ1581" i="1"/>
  <c r="AT1581" i="1" s="1"/>
  <c r="AR1581" i="1"/>
  <c r="AP1581" i="1"/>
  <c r="AS1581" i="1" s="1"/>
  <c r="AN1589" i="1"/>
  <c r="AQ1564" i="1"/>
  <c r="AR1564" i="1"/>
  <c r="AQ1582" i="1"/>
  <c r="AT1582" i="1" s="1"/>
  <c r="AP1582" i="1"/>
  <c r="AS1582" i="1" s="1"/>
  <c r="AR1582" i="1"/>
  <c r="AR1572" i="1"/>
  <c r="AP1572" i="1"/>
  <c r="AS1572" i="1" s="1"/>
  <c r="AQ1572" i="1"/>
  <c r="AT1572" i="1" s="1"/>
  <c r="AP1570" i="1"/>
  <c r="AS1570" i="1" s="1"/>
  <c r="AR1570" i="1"/>
  <c r="AQ1570" i="1"/>
  <c r="AT1570" i="1" s="1"/>
  <c r="AR1577" i="1"/>
  <c r="AQ1577" i="1"/>
  <c r="AT1577" i="1" s="1"/>
  <c r="AP1577" i="1"/>
  <c r="AS1577" i="1" s="1"/>
  <c r="AR1565" i="1"/>
  <c r="AP1565" i="1"/>
  <c r="AQ1565" i="1"/>
  <c r="AT1565" i="1" s="1"/>
  <c r="BS1566" i="1"/>
  <c r="BV1566" i="1" s="1"/>
  <c r="BU1566" i="1"/>
  <c r="BT1566" i="1"/>
  <c r="BW1566" i="1" s="1"/>
  <c r="BU1573" i="1"/>
  <c r="BT1573" i="1"/>
  <c r="BW1573" i="1" s="1"/>
  <c r="BS1573" i="1"/>
  <c r="BV1573" i="1" s="1"/>
  <c r="BT1574" i="1"/>
  <c r="BW1574" i="1" s="1"/>
  <c r="BS1574" i="1"/>
  <c r="BV1574" i="1" s="1"/>
  <c r="BU1574" i="1"/>
  <c r="BU1570" i="1"/>
  <c r="BT1570" i="1"/>
  <c r="BW1570" i="1" s="1"/>
  <c r="BS1570" i="1"/>
  <c r="BV1570" i="1" s="1"/>
  <c r="BT1575" i="1"/>
  <c r="BW1575" i="1" s="1"/>
  <c r="BS1575" i="1"/>
  <c r="BV1575" i="1" s="1"/>
  <c r="BU1575" i="1"/>
  <c r="BS1572" i="1"/>
  <c r="BV1572" i="1" s="1"/>
  <c r="BT1572" i="1"/>
  <c r="BW1572" i="1" s="1"/>
  <c r="BU1572" i="1"/>
  <c r="BU1579" i="1"/>
  <c r="BT1579" i="1"/>
  <c r="BW1579" i="1" s="1"/>
  <c r="BS1579" i="1"/>
  <c r="BV1579" i="1" s="1"/>
  <c r="BS1571" i="1"/>
  <c r="BV1571" i="1" s="1"/>
  <c r="BT1571" i="1"/>
  <c r="BW1571" i="1" s="1"/>
  <c r="BU1571" i="1"/>
  <c r="BT1564" i="1"/>
  <c r="BU1564" i="1"/>
  <c r="BQ1589" i="1"/>
  <c r="BU1580" i="1"/>
  <c r="BS1580" i="1"/>
  <c r="BV1580" i="1" s="1"/>
  <c r="BT1580" i="1"/>
  <c r="BW1580" i="1" s="1"/>
  <c r="BU1568" i="1"/>
  <c r="BT1568" i="1"/>
  <c r="BW1568" i="1" s="1"/>
  <c r="BS1568" i="1"/>
  <c r="BV1568" i="1" s="1"/>
  <c r="BS1577" i="1"/>
  <c r="BV1577" i="1" s="1"/>
  <c r="BT1577" i="1"/>
  <c r="BW1577" i="1" s="1"/>
  <c r="BU1577" i="1"/>
  <c r="BU1567" i="1"/>
  <c r="BS1567" i="1"/>
  <c r="BV1567" i="1" s="1"/>
  <c r="BT1567" i="1"/>
  <c r="BW1567" i="1" s="1"/>
  <c r="BU1578" i="1"/>
  <c r="BS1578" i="1"/>
  <c r="BV1578" i="1" s="1"/>
  <c r="BT1578" i="1"/>
  <c r="BW1578" i="1" s="1"/>
  <c r="BU1576" i="1"/>
  <c r="BT1576" i="1"/>
  <c r="BW1576" i="1" s="1"/>
  <c r="BS1576" i="1"/>
  <c r="BV1576" i="1" s="1"/>
  <c r="BU1565" i="1"/>
  <c r="BT1565" i="1"/>
  <c r="BW1565" i="1" s="1"/>
  <c r="BS1565" i="1"/>
  <c r="BT1569" i="1"/>
  <c r="BW1569" i="1" s="1"/>
  <c r="BS1569" i="1"/>
  <c r="BV1569" i="1" s="1"/>
  <c r="BU1569" i="1"/>
  <c r="CI1589" i="1" l="1"/>
  <c r="CA1591" i="1"/>
  <c r="CA1592" i="1" s="1"/>
  <c r="CB1595" i="1"/>
  <c r="CH1589" i="1"/>
  <c r="CC1595" i="1"/>
  <c r="CB1605" i="1"/>
  <c r="CB1600" i="1"/>
  <c r="CA1595" i="1"/>
  <c r="CC1594" i="1"/>
  <c r="CE1589" i="1"/>
  <c r="CA1594" i="1"/>
  <c r="CA1608" i="1"/>
  <c r="CG1589" i="1"/>
  <c r="CB1594" i="1"/>
  <c r="CB1604" i="1"/>
  <c r="CA1600" i="1"/>
  <c r="CA1599" i="1"/>
  <c r="CA1605" i="1"/>
  <c r="CF1589" i="1"/>
  <c r="CA1604" i="1"/>
  <c r="CB1599" i="1"/>
  <c r="BI1589" i="1"/>
  <c r="BE1595" i="1"/>
  <c r="BC1594" i="1"/>
  <c r="BD1595" i="1"/>
  <c r="BD1600" i="1"/>
  <c r="BC1591" i="1"/>
  <c r="BC1592" i="1" s="1"/>
  <c r="BK1564" i="1"/>
  <c r="BK1589" i="1" s="1"/>
  <c r="BD1599" i="1"/>
  <c r="BD1594" i="1"/>
  <c r="BC1608" i="1"/>
  <c r="BD1604" i="1"/>
  <c r="BD1605" i="1"/>
  <c r="BH1589" i="1"/>
  <c r="BC1595" i="1"/>
  <c r="BE1594" i="1"/>
  <c r="BJ1589" i="1"/>
  <c r="BC1599" i="1"/>
  <c r="BG1589" i="1"/>
  <c r="BC1604" i="1"/>
  <c r="BC1600" i="1"/>
  <c r="BC1605" i="1"/>
  <c r="G1595" i="1"/>
  <c r="G1600" i="1"/>
  <c r="B1610" i="1" s="1"/>
  <c r="G1605" i="1"/>
  <c r="C1610" i="1" s="1"/>
  <c r="AP1589" i="1"/>
  <c r="AS1565" i="1"/>
  <c r="AS1589" i="1" s="1"/>
  <c r="AL1599" i="1"/>
  <c r="AM1604" i="1"/>
  <c r="AL1594" i="1"/>
  <c r="AN1594" i="1"/>
  <c r="AL1604" i="1"/>
  <c r="AL1600" i="1"/>
  <c r="AL1595" i="1"/>
  <c r="AN1595" i="1"/>
  <c r="AM1595" i="1"/>
  <c r="AM1599" i="1"/>
  <c r="AM1605" i="1"/>
  <c r="AM1600" i="1"/>
  <c r="AM1594" i="1"/>
  <c r="AL1605" i="1"/>
  <c r="AT1564" i="1"/>
  <c r="AT1589" i="1" s="1"/>
  <c r="AQ1589" i="1"/>
  <c r="AL1591" i="1"/>
  <c r="AL1592" i="1" s="1"/>
  <c r="AL1608" i="1"/>
  <c r="AR1589" i="1"/>
  <c r="BO1600" i="1"/>
  <c r="BP1595" i="1"/>
  <c r="BO1605" i="1"/>
  <c r="BP1600" i="1"/>
  <c r="BO1595" i="1"/>
  <c r="BP1594" i="1"/>
  <c r="BP1605" i="1"/>
  <c r="BQ1595" i="1"/>
  <c r="BW1564" i="1"/>
  <c r="BW1589" i="1" s="1"/>
  <c r="BP1599" i="1"/>
  <c r="BT1589" i="1"/>
  <c r="BV1565" i="1"/>
  <c r="BV1589" i="1" s="1"/>
  <c r="BO1604" i="1"/>
  <c r="BO1594" i="1"/>
  <c r="BO1599" i="1"/>
  <c r="BP1604" i="1"/>
  <c r="BQ1594" i="1"/>
  <c r="BS1589" i="1"/>
  <c r="BO1591" i="1"/>
  <c r="BO1592" i="1" s="1"/>
  <c r="BO1608" i="1"/>
  <c r="BU1589" i="1"/>
  <c r="CF1595" i="1" l="1"/>
  <c r="CF1605" i="1"/>
  <c r="CB1610" i="1" s="1"/>
  <c r="CE1632" i="1" s="1"/>
  <c r="CH1632" i="1" s="1"/>
  <c r="CF1600" i="1"/>
  <c r="CA1610" i="1" s="1"/>
  <c r="BH1600" i="1"/>
  <c r="BC1610" i="1" s="1"/>
  <c r="BH1605" i="1"/>
  <c r="BD1610" i="1" s="1"/>
  <c r="BH1595" i="1"/>
  <c r="D1622" i="1"/>
  <c r="H1622" i="1" s="1"/>
  <c r="D1633" i="1"/>
  <c r="F1633" i="1" s="1"/>
  <c r="I1633" i="1" s="1"/>
  <c r="D1613" i="1"/>
  <c r="H1613" i="1" s="1"/>
  <c r="D1618" i="1"/>
  <c r="F1618" i="1" s="1"/>
  <c r="I1618" i="1" s="1"/>
  <c r="D1626" i="1"/>
  <c r="F1626" i="1" s="1"/>
  <c r="I1626" i="1" s="1"/>
  <c r="D1617" i="1"/>
  <c r="H1617" i="1" s="1"/>
  <c r="D1634" i="1"/>
  <c r="F1634" i="1" s="1"/>
  <c r="I1634" i="1" s="1"/>
  <c r="D1625" i="1"/>
  <c r="F1625" i="1" s="1"/>
  <c r="I1625" i="1" s="1"/>
  <c r="D1614" i="1"/>
  <c r="G1614" i="1" s="1"/>
  <c r="J1614" i="1" s="1"/>
  <c r="D1630" i="1"/>
  <c r="F1630" i="1" s="1"/>
  <c r="I1630" i="1" s="1"/>
  <c r="D1629" i="1"/>
  <c r="F1629" i="1" s="1"/>
  <c r="I1629" i="1" s="1"/>
  <c r="D1621" i="1"/>
  <c r="H1621" i="1" s="1"/>
  <c r="D1616" i="1"/>
  <c r="F1616" i="1" s="1"/>
  <c r="I1616" i="1" s="1"/>
  <c r="D1632" i="1"/>
  <c r="F1632" i="1" s="1"/>
  <c r="I1632" i="1" s="1"/>
  <c r="D1628" i="1"/>
  <c r="F1628" i="1" s="1"/>
  <c r="I1628" i="1" s="1"/>
  <c r="D1624" i="1"/>
  <c r="F1624" i="1" s="1"/>
  <c r="I1624" i="1" s="1"/>
  <c r="D1620" i="1"/>
  <c r="F1620" i="1" s="1"/>
  <c r="I1620" i="1" s="1"/>
  <c r="D1615" i="1"/>
  <c r="F1615" i="1" s="1"/>
  <c r="I1615" i="1" s="1"/>
  <c r="D1631" i="1"/>
  <c r="F1631" i="1" s="1"/>
  <c r="I1631" i="1" s="1"/>
  <c r="D1627" i="1"/>
  <c r="F1627" i="1" s="1"/>
  <c r="I1627" i="1" s="1"/>
  <c r="D1623" i="1"/>
  <c r="H1623" i="1" s="1"/>
  <c r="D1619" i="1"/>
  <c r="G1619" i="1" s="1"/>
  <c r="J1619" i="1" s="1"/>
  <c r="BG1634" i="1"/>
  <c r="BJ1634" i="1" s="1"/>
  <c r="AQ1605" i="1"/>
  <c r="AM1610" i="1" s="1"/>
  <c r="AQ1595" i="1"/>
  <c r="AQ1600" i="1"/>
  <c r="AL1610" i="1" s="1"/>
  <c r="BT1605" i="1"/>
  <c r="BP1610" i="1" s="1"/>
  <c r="BS1631" i="1" s="1"/>
  <c r="BV1631" i="1" s="1"/>
  <c r="BT1600" i="1"/>
  <c r="BO1610" i="1" s="1"/>
  <c r="BT1595" i="1"/>
  <c r="CC1620" i="1" l="1"/>
  <c r="CF1620" i="1" s="1"/>
  <c r="CI1620" i="1" s="1"/>
  <c r="CE1633" i="1"/>
  <c r="CH1633" i="1" s="1"/>
  <c r="CE1630" i="1"/>
  <c r="CH1630" i="1" s="1"/>
  <c r="CF1634" i="1"/>
  <c r="CI1634" i="1" s="1"/>
  <c r="CC1626" i="1"/>
  <c r="CE1626" i="1" s="1"/>
  <c r="CH1626" i="1" s="1"/>
  <c r="CF1631" i="1"/>
  <c r="CI1631" i="1" s="1"/>
  <c r="CE1629" i="1"/>
  <c r="CH1629" i="1" s="1"/>
  <c r="CC1619" i="1"/>
  <c r="CG1619" i="1" s="1"/>
  <c r="CC1617" i="1"/>
  <c r="CE1617" i="1" s="1"/>
  <c r="CH1617" i="1" s="1"/>
  <c r="CC1623" i="1"/>
  <c r="CF1623" i="1" s="1"/>
  <c r="CI1623" i="1" s="1"/>
  <c r="CC1628" i="1"/>
  <c r="CG1628" i="1" s="1"/>
  <c r="CC1615" i="1"/>
  <c r="CE1615" i="1" s="1"/>
  <c r="CH1615" i="1" s="1"/>
  <c r="CC1621" i="1"/>
  <c r="CG1621" i="1" s="1"/>
  <c r="CF1632" i="1"/>
  <c r="CI1632" i="1" s="1"/>
  <c r="CE1634" i="1"/>
  <c r="CH1634" i="1" s="1"/>
  <c r="CE1631" i="1"/>
  <c r="CH1631" i="1" s="1"/>
  <c r="CC1616" i="1"/>
  <c r="CF1616" i="1" s="1"/>
  <c r="CI1616" i="1" s="1"/>
  <c r="CC1627" i="1"/>
  <c r="CF1627" i="1" s="1"/>
  <c r="CI1627" i="1" s="1"/>
  <c r="CC1625" i="1"/>
  <c r="CF1625" i="1" s="1"/>
  <c r="CI1625" i="1" s="1"/>
  <c r="CC1614" i="1"/>
  <c r="CG1614" i="1" s="1"/>
  <c r="CF1633" i="1"/>
  <c r="CI1633" i="1" s="1"/>
  <c r="CC1624" i="1"/>
  <c r="CF1624" i="1" s="1"/>
  <c r="CI1624" i="1" s="1"/>
  <c r="CF1630" i="1"/>
  <c r="CI1630" i="1" s="1"/>
  <c r="CC1613" i="1"/>
  <c r="CF1613" i="1" s="1"/>
  <c r="CI1613" i="1" s="1"/>
  <c r="CC1618" i="1"/>
  <c r="CF1618" i="1" s="1"/>
  <c r="CI1618" i="1" s="1"/>
  <c r="CF1629" i="1"/>
  <c r="CI1629" i="1" s="1"/>
  <c r="CC1622" i="1"/>
  <c r="CF1622" i="1" s="1"/>
  <c r="CI1622" i="1" s="1"/>
  <c r="BH1632" i="1"/>
  <c r="BK1632" i="1" s="1"/>
  <c r="BE1618" i="1"/>
  <c r="BG1618" i="1" s="1"/>
  <c r="BJ1618" i="1" s="1"/>
  <c r="BE1613" i="1"/>
  <c r="BH1613" i="1" s="1"/>
  <c r="BE1625" i="1"/>
  <c r="BH1625" i="1" s="1"/>
  <c r="BK1625" i="1" s="1"/>
  <c r="BE1620" i="1"/>
  <c r="BI1620" i="1" s="1"/>
  <c r="BH1634" i="1"/>
  <c r="BK1634" i="1" s="1"/>
  <c r="BE1621" i="1"/>
  <c r="BG1621" i="1" s="1"/>
  <c r="BJ1621" i="1" s="1"/>
  <c r="BE1630" i="1"/>
  <c r="BI1630" i="1" s="1"/>
  <c r="BE1614" i="1"/>
  <c r="BI1614" i="1" s="1"/>
  <c r="BE1615" i="1"/>
  <c r="BH1615" i="1" s="1"/>
  <c r="BK1615" i="1" s="1"/>
  <c r="BE1624" i="1"/>
  <c r="BG1624" i="1" s="1"/>
  <c r="BJ1624" i="1" s="1"/>
  <c r="BE1622" i="1"/>
  <c r="BH1622" i="1" s="1"/>
  <c r="BK1622" i="1" s="1"/>
  <c r="BE1616" i="1"/>
  <c r="BH1616" i="1" s="1"/>
  <c r="BK1616" i="1" s="1"/>
  <c r="BH1633" i="1"/>
  <c r="BK1633" i="1" s="1"/>
  <c r="BE1627" i="1"/>
  <c r="BG1627" i="1" s="1"/>
  <c r="BJ1627" i="1" s="1"/>
  <c r="BG1632" i="1"/>
  <c r="BJ1632" i="1" s="1"/>
  <c r="BG1633" i="1"/>
  <c r="BJ1633" i="1" s="1"/>
  <c r="BE1619" i="1"/>
  <c r="BI1619" i="1" s="1"/>
  <c r="BE1617" i="1"/>
  <c r="BH1617" i="1" s="1"/>
  <c r="BK1617" i="1" s="1"/>
  <c r="BH1631" i="1"/>
  <c r="BK1631" i="1" s="1"/>
  <c r="BE1623" i="1"/>
  <c r="BI1623" i="1" s="1"/>
  <c r="BE1629" i="1"/>
  <c r="BG1629" i="1" s="1"/>
  <c r="BJ1629" i="1" s="1"/>
  <c r="BE1628" i="1"/>
  <c r="BG1628" i="1" s="1"/>
  <c r="BJ1628" i="1" s="1"/>
  <c r="BE1626" i="1"/>
  <c r="BG1626" i="1" s="1"/>
  <c r="BJ1626" i="1" s="1"/>
  <c r="BG1631" i="1"/>
  <c r="BJ1631" i="1" s="1"/>
  <c r="G1622" i="1"/>
  <c r="J1622" i="1" s="1"/>
  <c r="G1626" i="1"/>
  <c r="J1626" i="1" s="1"/>
  <c r="BS1632" i="1"/>
  <c r="BV1632" i="1" s="1"/>
  <c r="F1614" i="1"/>
  <c r="I1614" i="1" s="1"/>
  <c r="F1622" i="1"/>
  <c r="I1622" i="1" s="1"/>
  <c r="H1620" i="1"/>
  <c r="G1634" i="1"/>
  <c r="J1634" i="1" s="1"/>
  <c r="G1613" i="1"/>
  <c r="J1613" i="1" s="1"/>
  <c r="H1618" i="1"/>
  <c r="H1624" i="1"/>
  <c r="H1627" i="1"/>
  <c r="G1630" i="1"/>
  <c r="J1630" i="1" s="1"/>
  <c r="H1625" i="1"/>
  <c r="H1633" i="1"/>
  <c r="G1618" i="1"/>
  <c r="J1618" i="1" s="1"/>
  <c r="G1633" i="1"/>
  <c r="J1633" i="1" s="1"/>
  <c r="H1630" i="1"/>
  <c r="G1632" i="1"/>
  <c r="J1632" i="1" s="1"/>
  <c r="G1625" i="1"/>
  <c r="J1625" i="1" s="1"/>
  <c r="G1616" i="1"/>
  <c r="J1616" i="1" s="1"/>
  <c r="F1617" i="1"/>
  <c r="I1617" i="1" s="1"/>
  <c r="G1631" i="1"/>
  <c r="J1631" i="1" s="1"/>
  <c r="H1629" i="1"/>
  <c r="H1626" i="1"/>
  <c r="H1634" i="1"/>
  <c r="G1629" i="1"/>
  <c r="J1629" i="1" s="1"/>
  <c r="H1616" i="1"/>
  <c r="F1623" i="1"/>
  <c r="I1623" i="1" s="1"/>
  <c r="G1617" i="1"/>
  <c r="J1617" i="1" s="1"/>
  <c r="F1619" i="1"/>
  <c r="I1619" i="1" s="1"/>
  <c r="H1632" i="1"/>
  <c r="H1614" i="1"/>
  <c r="G1623" i="1"/>
  <c r="J1623" i="1" s="1"/>
  <c r="H1628" i="1"/>
  <c r="D1638" i="1"/>
  <c r="G1620" i="1"/>
  <c r="J1620" i="1" s="1"/>
  <c r="G1624" i="1"/>
  <c r="J1624" i="1" s="1"/>
  <c r="F1621" i="1"/>
  <c r="I1621" i="1" s="1"/>
  <c r="G1627" i="1"/>
  <c r="J1627" i="1" s="1"/>
  <c r="H1619" i="1"/>
  <c r="H1615" i="1"/>
  <c r="G1621" i="1"/>
  <c r="J1621" i="1" s="1"/>
  <c r="G1615" i="1"/>
  <c r="J1615" i="1" s="1"/>
  <c r="H1631" i="1"/>
  <c r="G1628" i="1"/>
  <c r="J1628" i="1" s="1"/>
  <c r="BQ1613" i="1"/>
  <c r="BU1613" i="1" s="1"/>
  <c r="BS1633" i="1"/>
  <c r="BV1633" i="1" s="1"/>
  <c r="BQ1628" i="1"/>
  <c r="BS1628" i="1" s="1"/>
  <c r="BV1628" i="1" s="1"/>
  <c r="BQ1614" i="1"/>
  <c r="BS1614" i="1" s="1"/>
  <c r="BS1634" i="1"/>
  <c r="BV1634" i="1" s="1"/>
  <c r="BS1630" i="1"/>
  <c r="BV1630" i="1" s="1"/>
  <c r="AQ1632" i="1"/>
  <c r="AT1632" i="1" s="1"/>
  <c r="AQ1634" i="1"/>
  <c r="AT1634" i="1" s="1"/>
  <c r="AQ1633" i="1"/>
  <c r="AT1633" i="1" s="1"/>
  <c r="BQ1621" i="1"/>
  <c r="BS1621" i="1" s="1"/>
  <c r="BV1621" i="1" s="1"/>
  <c r="AN1627" i="1"/>
  <c r="AN1628" i="1"/>
  <c r="AN1626" i="1"/>
  <c r="AN1614" i="1"/>
  <c r="AN1623" i="1"/>
  <c r="AN1615" i="1"/>
  <c r="AN1613" i="1"/>
  <c r="AN1620" i="1"/>
  <c r="AP1634" i="1"/>
  <c r="AS1634" i="1" s="1"/>
  <c r="AN1631" i="1"/>
  <c r="AN1630" i="1"/>
  <c r="AP1633" i="1"/>
  <c r="AS1633" i="1" s="1"/>
  <c r="AN1622" i="1"/>
  <c r="AP1632" i="1"/>
  <c r="AS1632" i="1" s="1"/>
  <c r="AN1616" i="1"/>
  <c r="AN1625" i="1"/>
  <c r="AN1618" i="1"/>
  <c r="AN1624" i="1"/>
  <c r="AN1617" i="1"/>
  <c r="AN1629" i="1"/>
  <c r="AN1619" i="1"/>
  <c r="AN1621" i="1"/>
  <c r="BQ1626" i="1"/>
  <c r="BT1626" i="1" s="1"/>
  <c r="BW1626" i="1" s="1"/>
  <c r="BQ1620" i="1"/>
  <c r="BU1620" i="1" s="1"/>
  <c r="BQ1627" i="1"/>
  <c r="BS1627" i="1" s="1"/>
  <c r="BV1627" i="1" s="1"/>
  <c r="BQ1619" i="1"/>
  <c r="BS1619" i="1" s="1"/>
  <c r="BV1619" i="1" s="1"/>
  <c r="BQ1624" i="1"/>
  <c r="BU1624" i="1" s="1"/>
  <c r="BQ1616" i="1"/>
  <c r="BU1616" i="1" s="1"/>
  <c r="BQ1625" i="1"/>
  <c r="BU1625" i="1" s="1"/>
  <c r="BQ1617" i="1"/>
  <c r="BT1617" i="1" s="1"/>
  <c r="BW1617" i="1" s="1"/>
  <c r="BT1633" i="1"/>
  <c r="BW1633" i="1" s="1"/>
  <c r="BT1632" i="1"/>
  <c r="BW1632" i="1" s="1"/>
  <c r="BT1631" i="1"/>
  <c r="BW1631" i="1" s="1"/>
  <c r="BT1630" i="1"/>
  <c r="BW1630" i="1" s="1"/>
  <c r="BT1634" i="1"/>
  <c r="BW1634" i="1" s="1"/>
  <c r="BQ1618" i="1"/>
  <c r="BQ1623" i="1"/>
  <c r="BQ1615" i="1"/>
  <c r="BQ1622" i="1"/>
  <c r="BQ1629" i="1"/>
  <c r="CE1620" i="1" l="1"/>
  <c r="CH1620" i="1" s="1"/>
  <c r="CE1624" i="1"/>
  <c r="CH1624" i="1" s="1"/>
  <c r="CG1620" i="1"/>
  <c r="CE1627" i="1"/>
  <c r="CH1627" i="1" s="1"/>
  <c r="CG1627" i="1"/>
  <c r="CG1625" i="1"/>
  <c r="CG1623" i="1"/>
  <c r="CE1618" i="1"/>
  <c r="CH1618" i="1" s="1"/>
  <c r="CG1624" i="1"/>
  <c r="CE1623" i="1"/>
  <c r="CH1623" i="1" s="1"/>
  <c r="CE1616" i="1"/>
  <c r="CH1616" i="1" s="1"/>
  <c r="CF1626" i="1"/>
  <c r="CI1626" i="1" s="1"/>
  <c r="CF1617" i="1"/>
  <c r="CI1617" i="1" s="1"/>
  <c r="CE1621" i="1"/>
  <c r="CH1621" i="1" s="1"/>
  <c r="CF1621" i="1"/>
  <c r="CI1621" i="1" s="1"/>
  <c r="CG1617" i="1"/>
  <c r="CG1626" i="1"/>
  <c r="CG1618" i="1"/>
  <c r="CG1616" i="1"/>
  <c r="CF1619" i="1"/>
  <c r="CI1619" i="1" s="1"/>
  <c r="CF1615" i="1"/>
  <c r="CI1615" i="1" s="1"/>
  <c r="CE1619" i="1"/>
  <c r="CH1619" i="1" s="1"/>
  <c r="CF1614" i="1"/>
  <c r="CI1614" i="1" s="1"/>
  <c r="CE1614" i="1"/>
  <c r="CH1614" i="1" s="1"/>
  <c r="CG1615" i="1"/>
  <c r="CE1625" i="1"/>
  <c r="CH1625" i="1" s="1"/>
  <c r="CF1628" i="1"/>
  <c r="CI1628" i="1" s="1"/>
  <c r="CE1628" i="1"/>
  <c r="CH1628" i="1" s="1"/>
  <c r="CE1622" i="1"/>
  <c r="CH1622" i="1" s="1"/>
  <c r="CG1613" i="1"/>
  <c r="CG1622" i="1"/>
  <c r="CC1638" i="1"/>
  <c r="BG1615" i="1"/>
  <c r="BJ1615" i="1" s="1"/>
  <c r="BI1622" i="1"/>
  <c r="BG1614" i="1"/>
  <c r="BJ1614" i="1" s="1"/>
  <c r="BH1619" i="1"/>
  <c r="BK1619" i="1" s="1"/>
  <c r="BH1629" i="1"/>
  <c r="BK1629" i="1" s="1"/>
  <c r="BH1614" i="1"/>
  <c r="BK1614" i="1" s="1"/>
  <c r="BI1627" i="1"/>
  <c r="BI1625" i="1"/>
  <c r="BI1618" i="1"/>
  <c r="BG1625" i="1"/>
  <c r="BJ1625" i="1" s="1"/>
  <c r="BH1621" i="1"/>
  <c r="BK1621" i="1" s="1"/>
  <c r="BH1618" i="1"/>
  <c r="BK1618" i="1" s="1"/>
  <c r="BH1630" i="1"/>
  <c r="BK1630" i="1" s="1"/>
  <c r="BG1620" i="1"/>
  <c r="BJ1620" i="1" s="1"/>
  <c r="BI1621" i="1"/>
  <c r="BH1628" i="1"/>
  <c r="BK1628" i="1" s="1"/>
  <c r="BI1617" i="1"/>
  <c r="BI1613" i="1"/>
  <c r="BG1619" i="1"/>
  <c r="BJ1619" i="1" s="1"/>
  <c r="BI1629" i="1"/>
  <c r="BG1617" i="1"/>
  <c r="BJ1617" i="1" s="1"/>
  <c r="BG1630" i="1"/>
  <c r="BJ1630" i="1" s="1"/>
  <c r="BH1620" i="1"/>
  <c r="BK1620" i="1" s="1"/>
  <c r="BI1616" i="1"/>
  <c r="BG1616" i="1"/>
  <c r="BJ1616" i="1" s="1"/>
  <c r="BH1626" i="1"/>
  <c r="BK1626" i="1" s="1"/>
  <c r="BG1622" i="1"/>
  <c r="BJ1622" i="1" s="1"/>
  <c r="BH1627" i="1"/>
  <c r="BK1627" i="1" s="1"/>
  <c r="BI1628" i="1"/>
  <c r="BI1624" i="1"/>
  <c r="BI1615" i="1"/>
  <c r="BE1638" i="1"/>
  <c r="BH1624" i="1"/>
  <c r="BK1624" i="1" s="1"/>
  <c r="BI1626" i="1"/>
  <c r="BH1623" i="1"/>
  <c r="BK1623" i="1" s="1"/>
  <c r="BG1623" i="1"/>
  <c r="BJ1623" i="1" s="1"/>
  <c r="BT1620" i="1"/>
  <c r="BW1620" i="1" s="1"/>
  <c r="BT1613" i="1"/>
  <c r="BW1613" i="1" s="1"/>
  <c r="BT1624" i="1"/>
  <c r="BW1624" i="1" s="1"/>
  <c r="BT1627" i="1"/>
  <c r="BW1627" i="1" s="1"/>
  <c r="B1653" i="1"/>
  <c r="I1638" i="1"/>
  <c r="F1638" i="1"/>
  <c r="B1643" i="1"/>
  <c r="D1643" i="1"/>
  <c r="D1644" i="1"/>
  <c r="B1644" i="1"/>
  <c r="C1653" i="1"/>
  <c r="H1638" i="1"/>
  <c r="B1648" i="1"/>
  <c r="B1657" i="1"/>
  <c r="C1654" i="1"/>
  <c r="B1640" i="1"/>
  <c r="B1641" i="1" s="1"/>
  <c r="J1638" i="1"/>
  <c r="C1649" i="1"/>
  <c r="C1648" i="1"/>
  <c r="B1649" i="1"/>
  <c r="C1644" i="1"/>
  <c r="C1643" i="1"/>
  <c r="G1638" i="1"/>
  <c r="B1654" i="1"/>
  <c r="BU1626" i="1"/>
  <c r="BT1614" i="1"/>
  <c r="BW1614" i="1" s="1"/>
  <c r="BS1617" i="1"/>
  <c r="BV1617" i="1" s="1"/>
  <c r="BT1628" i="1"/>
  <c r="BW1628" i="1" s="1"/>
  <c r="BK1613" i="1"/>
  <c r="BS1624" i="1"/>
  <c r="BV1624" i="1" s="1"/>
  <c r="BT1621" i="1"/>
  <c r="BW1621" i="1" s="1"/>
  <c r="BS1616" i="1"/>
  <c r="BV1616" i="1" s="1"/>
  <c r="BU1614" i="1"/>
  <c r="BU1621" i="1"/>
  <c r="BU1628" i="1"/>
  <c r="BS1620" i="1"/>
  <c r="BV1620" i="1" s="1"/>
  <c r="BU1617" i="1"/>
  <c r="AP1624" i="1"/>
  <c r="AS1624" i="1" s="1"/>
  <c r="AR1624" i="1"/>
  <c r="AQ1624" i="1"/>
  <c r="AT1624" i="1" s="1"/>
  <c r="AQ1631" i="1"/>
  <c r="AT1631" i="1" s="1"/>
  <c r="AR1631" i="1"/>
  <c r="AP1631" i="1"/>
  <c r="AS1631" i="1" s="1"/>
  <c r="AR1628" i="1"/>
  <c r="AP1628" i="1"/>
  <c r="AS1628" i="1" s="1"/>
  <c r="AQ1628" i="1"/>
  <c r="AT1628" i="1" s="1"/>
  <c r="AP1618" i="1"/>
  <c r="AS1618" i="1" s="1"/>
  <c r="AR1618" i="1"/>
  <c r="AQ1618" i="1"/>
  <c r="AT1618" i="1" s="1"/>
  <c r="AR1627" i="1"/>
  <c r="AQ1627" i="1"/>
  <c r="AT1627" i="1" s="1"/>
  <c r="AP1627" i="1"/>
  <c r="AS1627" i="1" s="1"/>
  <c r="BS1625" i="1"/>
  <c r="BV1625" i="1" s="1"/>
  <c r="BS1626" i="1"/>
  <c r="BV1626" i="1" s="1"/>
  <c r="AP1629" i="1"/>
  <c r="AS1629" i="1" s="1"/>
  <c r="AQ1629" i="1"/>
  <c r="AT1629" i="1" s="1"/>
  <c r="AR1629" i="1"/>
  <c r="AR1625" i="1"/>
  <c r="AP1625" i="1"/>
  <c r="AS1625" i="1" s="1"/>
  <c r="AQ1625" i="1"/>
  <c r="AT1625" i="1" s="1"/>
  <c r="AQ1620" i="1"/>
  <c r="AT1620" i="1" s="1"/>
  <c r="AR1620" i="1"/>
  <c r="AP1620" i="1"/>
  <c r="AS1620" i="1" s="1"/>
  <c r="AP1614" i="1"/>
  <c r="AR1614" i="1"/>
  <c r="AQ1614" i="1"/>
  <c r="AT1614" i="1" s="1"/>
  <c r="AR1621" i="1"/>
  <c r="AP1621" i="1"/>
  <c r="AS1621" i="1" s="1"/>
  <c r="AQ1621" i="1"/>
  <c r="AT1621" i="1" s="1"/>
  <c r="AR1615" i="1"/>
  <c r="AQ1615" i="1"/>
  <c r="AT1615" i="1" s="1"/>
  <c r="AP1615" i="1"/>
  <c r="AS1615" i="1" s="1"/>
  <c r="AR1619" i="1"/>
  <c r="AQ1619" i="1"/>
  <c r="AT1619" i="1" s="1"/>
  <c r="AP1619" i="1"/>
  <c r="AS1619" i="1" s="1"/>
  <c r="AP1622" i="1"/>
  <c r="AS1622" i="1" s="1"/>
  <c r="AQ1622" i="1"/>
  <c r="AT1622" i="1" s="1"/>
  <c r="AR1622" i="1"/>
  <c r="AP1623" i="1"/>
  <c r="AS1623" i="1" s="1"/>
  <c r="AQ1623" i="1"/>
  <c r="AT1623" i="1" s="1"/>
  <c r="AR1623" i="1"/>
  <c r="BU1627" i="1"/>
  <c r="BT1616" i="1"/>
  <c r="BW1616" i="1" s="1"/>
  <c r="AR1617" i="1"/>
  <c r="AP1617" i="1"/>
  <c r="AS1617" i="1" s="1"/>
  <c r="AQ1617" i="1"/>
  <c r="AT1617" i="1" s="1"/>
  <c r="AR1616" i="1"/>
  <c r="AQ1616" i="1"/>
  <c r="AT1616" i="1" s="1"/>
  <c r="AP1616" i="1"/>
  <c r="AS1616" i="1" s="1"/>
  <c r="AQ1630" i="1"/>
  <c r="AT1630" i="1" s="1"/>
  <c r="AP1630" i="1"/>
  <c r="AS1630" i="1" s="1"/>
  <c r="AR1630" i="1"/>
  <c r="AN1638" i="1"/>
  <c r="AQ1613" i="1"/>
  <c r="AR1613" i="1"/>
  <c r="AR1626" i="1"/>
  <c r="AP1626" i="1"/>
  <c r="AS1626" i="1" s="1"/>
  <c r="AQ1626" i="1"/>
  <c r="AT1626" i="1" s="1"/>
  <c r="BT1625" i="1"/>
  <c r="BW1625" i="1" s="1"/>
  <c r="BU1619" i="1"/>
  <c r="BT1619" i="1"/>
  <c r="BW1619" i="1" s="1"/>
  <c r="BT1622" i="1"/>
  <c r="BW1622" i="1" s="1"/>
  <c r="BU1622" i="1"/>
  <c r="BS1622" i="1"/>
  <c r="BV1622" i="1" s="1"/>
  <c r="BU1615" i="1"/>
  <c r="BT1615" i="1"/>
  <c r="BW1615" i="1" s="1"/>
  <c r="BS1615" i="1"/>
  <c r="BV1615" i="1" s="1"/>
  <c r="BS1623" i="1"/>
  <c r="BV1623" i="1" s="1"/>
  <c r="BU1623" i="1"/>
  <c r="BT1623" i="1"/>
  <c r="BW1623" i="1" s="1"/>
  <c r="BV1614" i="1"/>
  <c r="BS1629" i="1"/>
  <c r="BV1629" i="1" s="1"/>
  <c r="BT1629" i="1"/>
  <c r="BW1629" i="1" s="1"/>
  <c r="BU1629" i="1"/>
  <c r="BU1618" i="1"/>
  <c r="BT1618" i="1"/>
  <c r="BW1618" i="1" s="1"/>
  <c r="BS1618" i="1"/>
  <c r="BV1618" i="1" s="1"/>
  <c r="BQ1638" i="1"/>
  <c r="CB1654" i="1" l="1"/>
  <c r="CA1643" i="1"/>
  <c r="CI1638" i="1"/>
  <c r="CB1649" i="1"/>
  <c r="CG1638" i="1"/>
  <c r="CH1638" i="1"/>
  <c r="CB1644" i="1"/>
  <c r="CF1638" i="1"/>
  <c r="CA1653" i="1"/>
  <c r="CB1643" i="1"/>
  <c r="CA1654" i="1"/>
  <c r="CB1648" i="1"/>
  <c r="CA1648" i="1"/>
  <c r="CA1644" i="1"/>
  <c r="CC1644" i="1"/>
  <c r="CE1638" i="1"/>
  <c r="CA1649" i="1"/>
  <c r="CB1653" i="1"/>
  <c r="CA1657" i="1"/>
  <c r="CC1643" i="1"/>
  <c r="CA1640" i="1"/>
  <c r="CA1641" i="1" s="1"/>
  <c r="BC1640" i="1"/>
  <c r="BC1641" i="1" s="1"/>
  <c r="BI1638" i="1"/>
  <c r="BJ1638" i="1"/>
  <c r="BC1644" i="1"/>
  <c r="BE1644" i="1"/>
  <c r="BD1644" i="1"/>
  <c r="BC1657" i="1"/>
  <c r="BH1638" i="1"/>
  <c r="BK1638" i="1"/>
  <c r="BC1653" i="1"/>
  <c r="BC1648" i="1"/>
  <c r="BD1654" i="1"/>
  <c r="BC1649" i="1"/>
  <c r="BD1649" i="1"/>
  <c r="BD1653" i="1"/>
  <c r="BD1648" i="1"/>
  <c r="BD1643" i="1"/>
  <c r="BE1643" i="1"/>
  <c r="BG1638" i="1"/>
  <c r="BC1654" i="1"/>
  <c r="BC1643" i="1"/>
  <c r="G1644" i="1"/>
  <c r="G1654" i="1"/>
  <c r="C1659" i="1" s="1"/>
  <c r="G1649" i="1"/>
  <c r="B1659" i="1" s="1"/>
  <c r="BO1640" i="1"/>
  <c r="BO1641" i="1" s="1"/>
  <c r="AM1644" i="1"/>
  <c r="AL1649" i="1"/>
  <c r="AL1654" i="1"/>
  <c r="AM1643" i="1"/>
  <c r="AQ1638" i="1"/>
  <c r="AN1644" i="1"/>
  <c r="AM1648" i="1"/>
  <c r="AT1613" i="1"/>
  <c r="AT1638" i="1" s="1"/>
  <c r="AL1644" i="1"/>
  <c r="AM1654" i="1"/>
  <c r="AM1649" i="1"/>
  <c r="AL1657" i="1"/>
  <c r="AL1640" i="1"/>
  <c r="AL1641" i="1" s="1"/>
  <c r="AR1638" i="1"/>
  <c r="AN1643" i="1"/>
  <c r="AL1648" i="1"/>
  <c r="AP1638" i="1"/>
  <c r="AM1653" i="1"/>
  <c r="AS1614" i="1"/>
  <c r="AS1638" i="1" s="1"/>
  <c r="AL1653" i="1"/>
  <c r="AL1643" i="1"/>
  <c r="BP1654" i="1"/>
  <c r="BP1653" i="1"/>
  <c r="BS1638" i="1"/>
  <c r="BW1638" i="1"/>
  <c r="BQ1644" i="1"/>
  <c r="BQ1643" i="1"/>
  <c r="BV1638" i="1"/>
  <c r="BO1644" i="1"/>
  <c r="BP1643" i="1"/>
  <c r="BP1644" i="1"/>
  <c r="BO1643" i="1"/>
  <c r="BU1638" i="1"/>
  <c r="BO1649" i="1"/>
  <c r="BP1649" i="1"/>
  <c r="BO1654" i="1"/>
  <c r="BO1648" i="1"/>
  <c r="BO1653" i="1"/>
  <c r="BO1657" i="1"/>
  <c r="BT1638" i="1"/>
  <c r="BP1648" i="1"/>
  <c r="CF1644" i="1" l="1"/>
  <c r="CF1649" i="1"/>
  <c r="CA1659" i="1" s="1"/>
  <c r="CF1654" i="1"/>
  <c r="CB1659" i="1" s="1"/>
  <c r="CE1682" i="1" s="1"/>
  <c r="CH1682" i="1" s="1"/>
  <c r="BH1644" i="1"/>
  <c r="BH1654" i="1"/>
  <c r="BD1659" i="1" s="1"/>
  <c r="BH1649" i="1"/>
  <c r="BC1659" i="1" s="1"/>
  <c r="D1676" i="1"/>
  <c r="G1676" i="1" s="1"/>
  <c r="J1676" i="1" s="1"/>
  <c r="D1662" i="1"/>
  <c r="H1662" i="1" s="1"/>
  <c r="D1668" i="1"/>
  <c r="G1668" i="1" s="1"/>
  <c r="J1668" i="1" s="1"/>
  <c r="D1680" i="1"/>
  <c r="G1680" i="1" s="1"/>
  <c r="J1680" i="1" s="1"/>
  <c r="D1672" i="1"/>
  <c r="H1672" i="1" s="1"/>
  <c r="D1664" i="1"/>
  <c r="H1664" i="1" s="1"/>
  <c r="D1677" i="1"/>
  <c r="G1677" i="1" s="1"/>
  <c r="J1677" i="1" s="1"/>
  <c r="D1669" i="1"/>
  <c r="H1669" i="1" s="1"/>
  <c r="D1681" i="1"/>
  <c r="H1681" i="1" s="1"/>
  <c r="D1673" i="1"/>
  <c r="H1673" i="1" s="1"/>
  <c r="D1665" i="1"/>
  <c r="F1665" i="1" s="1"/>
  <c r="I1665" i="1" s="1"/>
  <c r="D1683" i="1"/>
  <c r="G1683" i="1" s="1"/>
  <c r="J1683" i="1" s="1"/>
  <c r="D1679" i="1"/>
  <c r="H1679" i="1" s="1"/>
  <c r="D1675" i="1"/>
  <c r="G1675" i="1" s="1"/>
  <c r="J1675" i="1" s="1"/>
  <c r="D1671" i="1"/>
  <c r="G1671" i="1" s="1"/>
  <c r="J1671" i="1" s="1"/>
  <c r="D1667" i="1"/>
  <c r="F1667" i="1" s="1"/>
  <c r="I1667" i="1" s="1"/>
  <c r="D1663" i="1"/>
  <c r="H1663" i="1" s="1"/>
  <c r="D1682" i="1"/>
  <c r="G1682" i="1" s="1"/>
  <c r="J1682" i="1" s="1"/>
  <c r="D1678" i="1"/>
  <c r="G1678" i="1" s="1"/>
  <c r="J1678" i="1" s="1"/>
  <c r="D1674" i="1"/>
  <c r="G1674" i="1" s="1"/>
  <c r="J1674" i="1" s="1"/>
  <c r="D1670" i="1"/>
  <c r="H1670" i="1" s="1"/>
  <c r="D1666" i="1"/>
  <c r="F1666" i="1" s="1"/>
  <c r="I1666" i="1" s="1"/>
  <c r="AQ1644" i="1"/>
  <c r="AQ1654" i="1"/>
  <c r="AM1659" i="1" s="1"/>
  <c r="AQ1649" i="1"/>
  <c r="AL1659" i="1" s="1"/>
  <c r="BT1654" i="1"/>
  <c r="BP1659" i="1" s="1"/>
  <c r="BT1649" i="1"/>
  <c r="BO1659" i="1" s="1"/>
  <c r="BT1644" i="1"/>
  <c r="CE1683" i="1" l="1"/>
  <c r="CH1683" i="1" s="1"/>
  <c r="CC1669" i="1"/>
  <c r="CF1669" i="1" s="1"/>
  <c r="CI1669" i="1" s="1"/>
  <c r="CF1682" i="1"/>
  <c r="CI1682" i="1" s="1"/>
  <c r="CC1677" i="1"/>
  <c r="CE1677" i="1" s="1"/>
  <c r="CH1677" i="1" s="1"/>
  <c r="CC1664" i="1"/>
  <c r="CG1664" i="1" s="1"/>
  <c r="CF1678" i="1"/>
  <c r="CI1678" i="1" s="1"/>
  <c r="CF1679" i="1"/>
  <c r="CI1679" i="1" s="1"/>
  <c r="CC1671" i="1"/>
  <c r="CE1671" i="1" s="1"/>
  <c r="CH1671" i="1" s="1"/>
  <c r="CC1673" i="1"/>
  <c r="CF1673" i="1" s="1"/>
  <c r="CI1673" i="1" s="1"/>
  <c r="CC1672" i="1"/>
  <c r="CG1672" i="1" s="1"/>
  <c r="CC1667" i="1"/>
  <c r="CG1667" i="1" s="1"/>
  <c r="CE1680" i="1"/>
  <c r="CH1680" i="1" s="1"/>
  <c r="CE1678" i="1"/>
  <c r="CH1678" i="1" s="1"/>
  <c r="CF1683" i="1"/>
  <c r="CI1683" i="1" s="1"/>
  <c r="CF1681" i="1"/>
  <c r="CI1681" i="1" s="1"/>
  <c r="CC1675" i="1"/>
  <c r="CG1675" i="1" s="1"/>
  <c r="CC1668" i="1"/>
  <c r="CG1668" i="1" s="1"/>
  <c r="CE1681" i="1"/>
  <c r="CH1681" i="1" s="1"/>
  <c r="CC1674" i="1"/>
  <c r="CG1674" i="1" s="1"/>
  <c r="CC1670" i="1"/>
  <c r="CF1670" i="1" s="1"/>
  <c r="CI1670" i="1" s="1"/>
  <c r="CF1680" i="1"/>
  <c r="CI1680" i="1" s="1"/>
  <c r="CC1666" i="1"/>
  <c r="CF1666" i="1" s="1"/>
  <c r="CI1666" i="1" s="1"/>
  <c r="CC1665" i="1"/>
  <c r="CE1665" i="1" s="1"/>
  <c r="CH1665" i="1" s="1"/>
  <c r="CC1663" i="1"/>
  <c r="CG1663" i="1" s="1"/>
  <c r="CE1679" i="1"/>
  <c r="CH1679" i="1" s="1"/>
  <c r="CC1676" i="1"/>
  <c r="CF1676" i="1" s="1"/>
  <c r="CI1676" i="1" s="1"/>
  <c r="CC1662" i="1"/>
  <c r="CG1662" i="1" s="1"/>
  <c r="F1671" i="1"/>
  <c r="I1671" i="1" s="1"/>
  <c r="BH1681" i="1"/>
  <c r="BK1681" i="1" s="1"/>
  <c r="CG1669" i="1"/>
  <c r="BE1668" i="1"/>
  <c r="BG1668" i="1" s="1"/>
  <c r="BJ1668" i="1" s="1"/>
  <c r="BH1682" i="1"/>
  <c r="BK1682" i="1" s="1"/>
  <c r="F1676" i="1"/>
  <c r="I1676" i="1" s="1"/>
  <c r="BE1671" i="1"/>
  <c r="BG1671" i="1" s="1"/>
  <c r="BJ1671" i="1" s="1"/>
  <c r="BH1683" i="1"/>
  <c r="BK1683" i="1" s="1"/>
  <c r="BE1665" i="1"/>
  <c r="BI1665" i="1" s="1"/>
  <c r="BE1664" i="1"/>
  <c r="BH1664" i="1" s="1"/>
  <c r="BK1664" i="1" s="1"/>
  <c r="BE1674" i="1"/>
  <c r="BI1674" i="1" s="1"/>
  <c r="BE1666" i="1"/>
  <c r="BH1666" i="1" s="1"/>
  <c r="BK1666" i="1" s="1"/>
  <c r="BE1663" i="1"/>
  <c r="BH1663" i="1" s="1"/>
  <c r="BK1663" i="1" s="1"/>
  <c r="BG1680" i="1"/>
  <c r="BJ1680" i="1" s="1"/>
  <c r="BE1673" i="1"/>
  <c r="BG1673" i="1" s="1"/>
  <c r="BJ1673" i="1" s="1"/>
  <c r="BE1662" i="1"/>
  <c r="BH1662" i="1" s="1"/>
  <c r="BG1681" i="1"/>
  <c r="BJ1681" i="1" s="1"/>
  <c r="BE1677" i="1"/>
  <c r="BG1677" i="1" s="1"/>
  <c r="BJ1677" i="1" s="1"/>
  <c r="BG1682" i="1"/>
  <c r="BJ1682" i="1" s="1"/>
  <c r="BE1670" i="1"/>
  <c r="BG1670" i="1" s="1"/>
  <c r="BJ1670" i="1" s="1"/>
  <c r="BE1679" i="1"/>
  <c r="BI1679" i="1" s="1"/>
  <c r="BG1683" i="1"/>
  <c r="BJ1683" i="1" s="1"/>
  <c r="BH1680" i="1"/>
  <c r="BK1680" i="1" s="1"/>
  <c r="BE1675" i="1"/>
  <c r="BG1675" i="1" s="1"/>
  <c r="BJ1675" i="1" s="1"/>
  <c r="BE1676" i="1"/>
  <c r="BI1676" i="1" s="1"/>
  <c r="BE1672" i="1"/>
  <c r="BG1672" i="1" s="1"/>
  <c r="BJ1672" i="1" s="1"/>
  <c r="BE1669" i="1"/>
  <c r="BH1669" i="1" s="1"/>
  <c r="BK1669" i="1" s="1"/>
  <c r="BE1678" i="1"/>
  <c r="BI1678" i="1" s="1"/>
  <c r="BE1667" i="1"/>
  <c r="BI1667" i="1" s="1"/>
  <c r="F1678" i="1"/>
  <c r="I1678" i="1" s="1"/>
  <c r="H1676" i="1"/>
  <c r="G1662" i="1"/>
  <c r="J1662" i="1" s="1"/>
  <c r="F1668" i="1"/>
  <c r="I1668" i="1" s="1"/>
  <c r="H1665" i="1"/>
  <c r="F1680" i="1"/>
  <c r="I1680" i="1" s="1"/>
  <c r="H1677" i="1"/>
  <c r="F1677" i="1"/>
  <c r="I1677" i="1" s="1"/>
  <c r="H1668" i="1"/>
  <c r="G1665" i="1"/>
  <c r="J1665" i="1" s="1"/>
  <c r="F1664" i="1"/>
  <c r="I1664" i="1" s="1"/>
  <c r="F1673" i="1"/>
  <c r="I1673" i="1" s="1"/>
  <c r="F1682" i="1"/>
  <c r="I1682" i="1" s="1"/>
  <c r="G1673" i="1"/>
  <c r="J1673" i="1" s="1"/>
  <c r="G1664" i="1"/>
  <c r="J1664" i="1" s="1"/>
  <c r="F1672" i="1"/>
  <c r="I1672" i="1" s="1"/>
  <c r="G1666" i="1"/>
  <c r="J1666" i="1" s="1"/>
  <c r="F1675" i="1"/>
  <c r="I1675" i="1" s="1"/>
  <c r="F1681" i="1"/>
  <c r="I1681" i="1" s="1"/>
  <c r="G1681" i="1"/>
  <c r="J1681" i="1" s="1"/>
  <c r="G1663" i="1"/>
  <c r="J1663" i="1" s="1"/>
  <c r="F1679" i="1"/>
  <c r="I1679" i="1" s="1"/>
  <c r="F1674" i="1"/>
  <c r="I1674" i="1" s="1"/>
  <c r="G1667" i="1"/>
  <c r="J1667" i="1" s="1"/>
  <c r="F1683" i="1"/>
  <c r="I1683" i="1" s="1"/>
  <c r="G1672" i="1"/>
  <c r="J1672" i="1" s="1"/>
  <c r="F1670" i="1"/>
  <c r="I1670" i="1" s="1"/>
  <c r="F1669" i="1"/>
  <c r="I1669" i="1" s="1"/>
  <c r="H1680" i="1"/>
  <c r="G1669" i="1"/>
  <c r="J1669" i="1" s="1"/>
  <c r="H1666" i="1"/>
  <c r="H1674" i="1"/>
  <c r="H1682" i="1"/>
  <c r="H1667" i="1"/>
  <c r="H1675" i="1"/>
  <c r="H1683" i="1"/>
  <c r="G1670" i="1"/>
  <c r="J1670" i="1" s="1"/>
  <c r="H1678" i="1"/>
  <c r="F1663" i="1"/>
  <c r="H1671" i="1"/>
  <c r="G1679" i="1"/>
  <c r="J1679" i="1" s="1"/>
  <c r="D1687" i="1"/>
  <c r="AN1676" i="1"/>
  <c r="AN1680" i="1"/>
  <c r="AN1675" i="1"/>
  <c r="AN1663" i="1"/>
  <c r="AN1673" i="1"/>
  <c r="AN1662" i="1"/>
  <c r="AN1672" i="1"/>
  <c r="AN1668" i="1"/>
  <c r="AN1669" i="1"/>
  <c r="AP1682" i="1"/>
  <c r="AS1682" i="1" s="1"/>
  <c r="AP1683" i="1"/>
  <c r="AS1683" i="1" s="1"/>
  <c r="AN1670" i="1"/>
  <c r="AN1678" i="1"/>
  <c r="AP1681" i="1"/>
  <c r="AS1681" i="1" s="1"/>
  <c r="AN1666" i="1"/>
  <c r="AN1664" i="1"/>
  <c r="AN1667" i="1"/>
  <c r="AN1671" i="1"/>
  <c r="AN1679" i="1"/>
  <c r="AN1677" i="1"/>
  <c r="AN1674" i="1"/>
  <c r="AN1665" i="1"/>
  <c r="AQ1682" i="1"/>
  <c r="AT1682" i="1" s="1"/>
  <c r="AQ1681" i="1"/>
  <c r="AT1681" i="1" s="1"/>
  <c r="AQ1683" i="1"/>
  <c r="AT1683" i="1" s="1"/>
  <c r="BT1683" i="1"/>
  <c r="BW1683" i="1" s="1"/>
  <c r="BT1682" i="1"/>
  <c r="BW1682" i="1" s="1"/>
  <c r="BT1680" i="1"/>
  <c r="BW1680" i="1" s="1"/>
  <c r="BT1679" i="1"/>
  <c r="BW1679" i="1" s="1"/>
  <c r="BT1681" i="1"/>
  <c r="BW1681" i="1" s="1"/>
  <c r="BQ1668" i="1"/>
  <c r="BQ1663" i="1"/>
  <c r="BQ1671" i="1"/>
  <c r="BQ1673" i="1"/>
  <c r="BQ1678" i="1"/>
  <c r="BS1683" i="1"/>
  <c r="BV1683" i="1" s="1"/>
  <c r="BQ1672" i="1"/>
  <c r="BQ1666" i="1"/>
  <c r="BS1679" i="1"/>
  <c r="BV1679" i="1" s="1"/>
  <c r="BQ1677" i="1"/>
  <c r="BQ1662" i="1"/>
  <c r="BQ1676" i="1"/>
  <c r="BQ1674" i="1"/>
  <c r="BQ1665" i="1"/>
  <c r="BS1681" i="1"/>
  <c r="BV1681" i="1" s="1"/>
  <c r="BQ1667" i="1"/>
  <c r="BQ1664" i="1"/>
  <c r="BS1680" i="1"/>
  <c r="BV1680" i="1" s="1"/>
  <c r="BS1682" i="1"/>
  <c r="BV1682" i="1" s="1"/>
  <c r="BQ1669" i="1"/>
  <c r="BQ1670" i="1"/>
  <c r="BQ1675" i="1"/>
  <c r="CE1664" i="1" l="1"/>
  <c r="CH1664" i="1" s="1"/>
  <c r="CG1666" i="1"/>
  <c r="CE1675" i="1"/>
  <c r="CH1675" i="1" s="1"/>
  <c r="CF1677" i="1"/>
  <c r="CI1677" i="1" s="1"/>
  <c r="CF1667" i="1"/>
  <c r="CI1667" i="1" s="1"/>
  <c r="CF1675" i="1"/>
  <c r="CI1675" i="1" s="1"/>
  <c r="CG1677" i="1"/>
  <c r="CF1662" i="1"/>
  <c r="CI1662" i="1" s="1"/>
  <c r="CE1670" i="1"/>
  <c r="CH1670" i="1" s="1"/>
  <c r="CG1671" i="1"/>
  <c r="CE1673" i="1"/>
  <c r="CH1673" i="1" s="1"/>
  <c r="CE1669" i="1"/>
  <c r="CH1669" i="1" s="1"/>
  <c r="CF1664" i="1"/>
  <c r="CI1664" i="1" s="1"/>
  <c r="CF1671" i="1"/>
  <c r="CI1671" i="1" s="1"/>
  <c r="CE1663" i="1"/>
  <c r="CH1663" i="1" s="1"/>
  <c r="CG1673" i="1"/>
  <c r="CE1674" i="1"/>
  <c r="CH1674" i="1" s="1"/>
  <c r="CE1676" i="1"/>
  <c r="CH1676" i="1" s="1"/>
  <c r="CG1676" i="1"/>
  <c r="CE1667" i="1"/>
  <c r="CH1667" i="1" s="1"/>
  <c r="CE1666" i="1"/>
  <c r="CH1666" i="1" s="1"/>
  <c r="CF1674" i="1"/>
  <c r="CI1674" i="1" s="1"/>
  <c r="CF1672" i="1"/>
  <c r="CI1672" i="1" s="1"/>
  <c r="CE1672" i="1"/>
  <c r="CH1672" i="1" s="1"/>
  <c r="CC1687" i="1"/>
  <c r="CF1665" i="1"/>
  <c r="CI1665" i="1" s="1"/>
  <c r="CG1665" i="1"/>
  <c r="CG1670" i="1"/>
  <c r="CF1668" i="1"/>
  <c r="CI1668" i="1" s="1"/>
  <c r="CE1668" i="1"/>
  <c r="CH1668" i="1" s="1"/>
  <c r="CF1663" i="1"/>
  <c r="CI1663" i="1" s="1"/>
  <c r="BH1676" i="1"/>
  <c r="BK1676" i="1" s="1"/>
  <c r="BH1668" i="1"/>
  <c r="BK1668" i="1" s="1"/>
  <c r="BI1677" i="1"/>
  <c r="BI1668" i="1"/>
  <c r="BI1672" i="1"/>
  <c r="BH1674" i="1"/>
  <c r="BK1674" i="1" s="1"/>
  <c r="BI1664" i="1"/>
  <c r="BH1672" i="1"/>
  <c r="BK1672" i="1" s="1"/>
  <c r="BG1665" i="1"/>
  <c r="BJ1665" i="1" s="1"/>
  <c r="BH1678" i="1"/>
  <c r="BK1678" i="1" s="1"/>
  <c r="BH1675" i="1"/>
  <c r="BK1675" i="1" s="1"/>
  <c r="BI1662" i="1"/>
  <c r="BH1671" i="1"/>
  <c r="BK1671" i="1" s="1"/>
  <c r="BG1678" i="1"/>
  <c r="BJ1678" i="1" s="1"/>
  <c r="BI1663" i="1"/>
  <c r="BH1665" i="1"/>
  <c r="BK1665" i="1" s="1"/>
  <c r="BG1666" i="1"/>
  <c r="BJ1666" i="1" s="1"/>
  <c r="BH1673" i="1"/>
  <c r="BK1673" i="1" s="1"/>
  <c r="BI1669" i="1"/>
  <c r="BH1677" i="1"/>
  <c r="BK1677" i="1" s="1"/>
  <c r="BI1673" i="1"/>
  <c r="BI1666" i="1"/>
  <c r="BG1674" i="1"/>
  <c r="BJ1674" i="1" s="1"/>
  <c r="BG1663" i="1"/>
  <c r="BG1669" i="1"/>
  <c r="BJ1669" i="1" s="1"/>
  <c r="BH1667" i="1"/>
  <c r="BK1667" i="1" s="1"/>
  <c r="BH1670" i="1"/>
  <c r="BK1670" i="1" s="1"/>
  <c r="BE1687" i="1"/>
  <c r="BI1671" i="1"/>
  <c r="BG1664" i="1"/>
  <c r="BJ1664" i="1" s="1"/>
  <c r="BI1675" i="1"/>
  <c r="BG1679" i="1"/>
  <c r="BJ1679" i="1" s="1"/>
  <c r="BG1667" i="1"/>
  <c r="BJ1667" i="1" s="1"/>
  <c r="BI1670" i="1"/>
  <c r="BG1676" i="1"/>
  <c r="BJ1676" i="1" s="1"/>
  <c r="BH1679" i="1"/>
  <c r="BK1679" i="1" s="1"/>
  <c r="B1703" i="1"/>
  <c r="B1706" i="1"/>
  <c r="C1692" i="1"/>
  <c r="C1702" i="1"/>
  <c r="B1689" i="1"/>
  <c r="B1690" i="1" s="1"/>
  <c r="G1687" i="1"/>
  <c r="B1702" i="1"/>
  <c r="C1698" i="1"/>
  <c r="C1697" i="1"/>
  <c r="C1693" i="1"/>
  <c r="J1687" i="1"/>
  <c r="I1663" i="1"/>
  <c r="I1687" i="1" s="1"/>
  <c r="C1703" i="1"/>
  <c r="D1693" i="1"/>
  <c r="H1687" i="1"/>
  <c r="B1693" i="1"/>
  <c r="F1687" i="1"/>
  <c r="B1698" i="1"/>
  <c r="B1697" i="1"/>
  <c r="B1692" i="1"/>
  <c r="D1692" i="1"/>
  <c r="BK1662" i="1"/>
  <c r="AR1664" i="1"/>
  <c r="AP1664" i="1"/>
  <c r="AS1664" i="1" s="1"/>
  <c r="AQ1664" i="1"/>
  <c r="AT1664" i="1" s="1"/>
  <c r="AR1668" i="1"/>
  <c r="AQ1668" i="1"/>
  <c r="AT1668" i="1" s="1"/>
  <c r="AP1668" i="1"/>
  <c r="AS1668" i="1" s="1"/>
  <c r="AR1679" i="1"/>
  <c r="AQ1679" i="1"/>
  <c r="AT1679" i="1" s="1"/>
  <c r="AP1679" i="1"/>
  <c r="AS1679" i="1" s="1"/>
  <c r="AR1666" i="1"/>
  <c r="AQ1666" i="1"/>
  <c r="AT1666" i="1" s="1"/>
  <c r="AP1666" i="1"/>
  <c r="AS1666" i="1" s="1"/>
  <c r="AR1672" i="1"/>
  <c r="AQ1672" i="1"/>
  <c r="AT1672" i="1" s="1"/>
  <c r="AP1672" i="1"/>
  <c r="AS1672" i="1" s="1"/>
  <c r="AQ1675" i="1"/>
  <c r="AT1675" i="1" s="1"/>
  <c r="AP1675" i="1"/>
  <c r="AS1675" i="1" s="1"/>
  <c r="AR1675" i="1"/>
  <c r="AQ1665" i="1"/>
  <c r="AT1665" i="1" s="1"/>
  <c r="AP1665" i="1"/>
  <c r="AS1665" i="1" s="1"/>
  <c r="AR1665" i="1"/>
  <c r="AQ1671" i="1"/>
  <c r="AT1671" i="1" s="1"/>
  <c r="AR1671" i="1"/>
  <c r="AP1671" i="1"/>
  <c r="AS1671" i="1" s="1"/>
  <c r="AQ1662" i="1"/>
  <c r="AR1662" i="1"/>
  <c r="AN1687" i="1"/>
  <c r="AP1680" i="1"/>
  <c r="AS1680" i="1" s="1"/>
  <c r="AQ1680" i="1"/>
  <c r="AT1680" i="1" s="1"/>
  <c r="AR1680" i="1"/>
  <c r="AQ1677" i="1"/>
  <c r="AT1677" i="1" s="1"/>
  <c r="AP1677" i="1"/>
  <c r="AS1677" i="1" s="1"/>
  <c r="AR1677" i="1"/>
  <c r="AQ1670" i="1"/>
  <c r="AT1670" i="1" s="1"/>
  <c r="AP1670" i="1"/>
  <c r="AS1670" i="1" s="1"/>
  <c r="AR1670" i="1"/>
  <c r="AP1663" i="1"/>
  <c r="AR1663" i="1"/>
  <c r="AQ1663" i="1"/>
  <c r="AT1663" i="1" s="1"/>
  <c r="AP1674" i="1"/>
  <c r="AS1674" i="1" s="1"/>
  <c r="AR1674" i="1"/>
  <c r="AQ1674" i="1"/>
  <c r="AT1674" i="1" s="1"/>
  <c r="AQ1667" i="1"/>
  <c r="AT1667" i="1" s="1"/>
  <c r="AR1667" i="1"/>
  <c r="AP1667" i="1"/>
  <c r="AS1667" i="1" s="1"/>
  <c r="AR1678" i="1"/>
  <c r="AQ1678" i="1"/>
  <c r="AT1678" i="1" s="1"/>
  <c r="AP1678" i="1"/>
  <c r="AS1678" i="1" s="1"/>
  <c r="AR1669" i="1"/>
  <c r="AQ1669" i="1"/>
  <c r="AT1669" i="1" s="1"/>
  <c r="AP1669" i="1"/>
  <c r="AS1669" i="1" s="1"/>
  <c r="AP1673" i="1"/>
  <c r="AS1673" i="1" s="1"/>
  <c r="AR1673" i="1"/>
  <c r="AQ1673" i="1"/>
  <c r="AT1673" i="1" s="1"/>
  <c r="AQ1676" i="1"/>
  <c r="AT1676" i="1" s="1"/>
  <c r="AP1676" i="1"/>
  <c r="AS1676" i="1" s="1"/>
  <c r="AR1676" i="1"/>
  <c r="BU1669" i="1"/>
  <c r="BT1669" i="1"/>
  <c r="BW1669" i="1" s="1"/>
  <c r="BS1669" i="1"/>
  <c r="BV1669" i="1" s="1"/>
  <c r="BU1667" i="1"/>
  <c r="BS1667" i="1"/>
  <c r="BV1667" i="1" s="1"/>
  <c r="BT1667" i="1"/>
  <c r="BW1667" i="1" s="1"/>
  <c r="BS1676" i="1"/>
  <c r="BV1676" i="1" s="1"/>
  <c r="BU1676" i="1"/>
  <c r="BT1676" i="1"/>
  <c r="BW1676" i="1" s="1"/>
  <c r="BT1666" i="1"/>
  <c r="BW1666" i="1" s="1"/>
  <c r="BU1666" i="1"/>
  <c r="BS1666" i="1"/>
  <c r="BV1666" i="1" s="1"/>
  <c r="BU1673" i="1"/>
  <c r="BT1673" i="1"/>
  <c r="BW1673" i="1" s="1"/>
  <c r="BS1673" i="1"/>
  <c r="BV1673" i="1" s="1"/>
  <c r="BQ1687" i="1"/>
  <c r="BU1662" i="1"/>
  <c r="BT1662" i="1"/>
  <c r="BT1672" i="1"/>
  <c r="BW1672" i="1" s="1"/>
  <c r="BS1672" i="1"/>
  <c r="BV1672" i="1" s="1"/>
  <c r="BU1672" i="1"/>
  <c r="BU1671" i="1"/>
  <c r="BT1671" i="1"/>
  <c r="BW1671" i="1" s="1"/>
  <c r="BS1671" i="1"/>
  <c r="BV1671" i="1" s="1"/>
  <c r="BT1675" i="1"/>
  <c r="BW1675" i="1" s="1"/>
  <c r="BU1675" i="1"/>
  <c r="BS1675" i="1"/>
  <c r="BV1675" i="1" s="1"/>
  <c r="BS1665" i="1"/>
  <c r="BV1665" i="1" s="1"/>
  <c r="BU1665" i="1"/>
  <c r="BT1665" i="1"/>
  <c r="BW1665" i="1" s="1"/>
  <c r="BU1677" i="1"/>
  <c r="BT1677" i="1"/>
  <c r="BW1677" i="1" s="1"/>
  <c r="BS1677" i="1"/>
  <c r="BV1677" i="1" s="1"/>
  <c r="BS1663" i="1"/>
  <c r="BT1663" i="1"/>
  <c r="BW1663" i="1" s="1"/>
  <c r="BU1663" i="1"/>
  <c r="BT1670" i="1"/>
  <c r="BW1670" i="1" s="1"/>
  <c r="BS1670" i="1"/>
  <c r="BV1670" i="1" s="1"/>
  <c r="BU1670" i="1"/>
  <c r="BT1664" i="1"/>
  <c r="BW1664" i="1" s="1"/>
  <c r="BU1664" i="1"/>
  <c r="BS1664" i="1"/>
  <c r="BV1664" i="1" s="1"/>
  <c r="BS1674" i="1"/>
  <c r="BV1674" i="1" s="1"/>
  <c r="BU1674" i="1"/>
  <c r="BT1674" i="1"/>
  <c r="BW1674" i="1" s="1"/>
  <c r="BS1678" i="1"/>
  <c r="BV1678" i="1" s="1"/>
  <c r="BU1678" i="1"/>
  <c r="BT1678" i="1"/>
  <c r="BW1678" i="1" s="1"/>
  <c r="BU1668" i="1"/>
  <c r="BS1668" i="1"/>
  <c r="BV1668" i="1" s="1"/>
  <c r="BT1668" i="1"/>
  <c r="BW1668" i="1" s="1"/>
  <c r="CB1697" i="1" l="1"/>
  <c r="CB1698" i="1"/>
  <c r="CC1693" i="1"/>
  <c r="CH1687" i="1"/>
  <c r="CA1703" i="1"/>
  <c r="CI1687" i="1"/>
  <c r="CF1687" i="1"/>
  <c r="CA1702" i="1"/>
  <c r="CE1687" i="1"/>
  <c r="CA1692" i="1"/>
  <c r="CG1687" i="1"/>
  <c r="CA1697" i="1"/>
  <c r="CB1693" i="1"/>
  <c r="CB1692" i="1"/>
  <c r="CA1693" i="1"/>
  <c r="CA1698" i="1"/>
  <c r="CB1702" i="1"/>
  <c r="CB1703" i="1"/>
  <c r="CA1689" i="1"/>
  <c r="CA1690" i="1" s="1"/>
  <c r="CA1706" i="1"/>
  <c r="CC1692" i="1"/>
  <c r="BC1706" i="1"/>
  <c r="BC1689" i="1"/>
  <c r="BC1690" i="1" s="1"/>
  <c r="BE1693" i="1"/>
  <c r="BC1703" i="1"/>
  <c r="BJ1663" i="1"/>
  <c r="BJ1687" i="1" s="1"/>
  <c r="BG1687" i="1"/>
  <c r="BD1703" i="1"/>
  <c r="BE1692" i="1"/>
  <c r="BD1702" i="1"/>
  <c r="BH1687" i="1"/>
  <c r="BC1692" i="1"/>
  <c r="BD1697" i="1"/>
  <c r="BC1698" i="1"/>
  <c r="BI1687" i="1"/>
  <c r="BD1698" i="1"/>
  <c r="BK1687" i="1"/>
  <c r="BD1692" i="1"/>
  <c r="BC1702" i="1"/>
  <c r="BC1697" i="1"/>
  <c r="BC1693" i="1"/>
  <c r="BD1693" i="1"/>
  <c r="G1703" i="1"/>
  <c r="C1708" i="1" s="1"/>
  <c r="G1698" i="1"/>
  <c r="B1708" i="1" s="1"/>
  <c r="G1693" i="1"/>
  <c r="AS1663" i="1"/>
  <c r="AS1687" i="1" s="1"/>
  <c r="AP1687" i="1"/>
  <c r="AL1697" i="1"/>
  <c r="AM1702" i="1"/>
  <c r="AL1702" i="1"/>
  <c r="AN1692" i="1"/>
  <c r="AL1692" i="1"/>
  <c r="AL1689" i="1"/>
  <c r="AL1690" i="1" s="1"/>
  <c r="AL1706" i="1"/>
  <c r="AR1687" i="1"/>
  <c r="AM1697" i="1"/>
  <c r="AQ1687" i="1"/>
  <c r="AM1692" i="1"/>
  <c r="AM1698" i="1"/>
  <c r="AT1662" i="1"/>
  <c r="AT1687" i="1" s="1"/>
  <c r="AM1703" i="1"/>
  <c r="AL1703" i="1"/>
  <c r="AL1693" i="1"/>
  <c r="AM1693" i="1"/>
  <c r="AL1698" i="1"/>
  <c r="AN1693" i="1"/>
  <c r="BO1692" i="1"/>
  <c r="BO1697" i="1"/>
  <c r="BV1663" i="1"/>
  <c r="BV1687" i="1" s="1"/>
  <c r="BO1702" i="1"/>
  <c r="BQ1692" i="1"/>
  <c r="BP1702" i="1"/>
  <c r="BS1687" i="1"/>
  <c r="BP1693" i="1"/>
  <c r="BP1703" i="1"/>
  <c r="BO1693" i="1"/>
  <c r="BP1697" i="1"/>
  <c r="BP1698" i="1"/>
  <c r="BP1692" i="1"/>
  <c r="BT1687" i="1"/>
  <c r="BO1698" i="1"/>
  <c r="BQ1693" i="1"/>
  <c r="BW1662" i="1"/>
  <c r="BW1687" i="1" s="1"/>
  <c r="BO1703" i="1"/>
  <c r="BO1689" i="1"/>
  <c r="BO1690" i="1" s="1"/>
  <c r="BU1687" i="1"/>
  <c r="BO1706" i="1"/>
  <c r="CF1693" i="1" l="1"/>
  <c r="CF1698" i="1"/>
  <c r="CA1708" i="1" s="1"/>
  <c r="CF1703" i="1"/>
  <c r="CB1708" i="1" s="1"/>
  <c r="CC1712" i="1" s="1"/>
  <c r="CF1712" i="1" s="1"/>
  <c r="CI1712" i="1" s="1"/>
  <c r="BH1693" i="1"/>
  <c r="BH1698" i="1"/>
  <c r="BC1708" i="1" s="1"/>
  <c r="BH1703" i="1"/>
  <c r="BD1708" i="1" s="1"/>
  <c r="BG1729" i="1" s="1"/>
  <c r="BJ1729" i="1" s="1"/>
  <c r="D1716" i="1"/>
  <c r="F1716" i="1" s="1"/>
  <c r="I1716" i="1" s="1"/>
  <c r="D1713" i="1"/>
  <c r="H1713" i="1" s="1"/>
  <c r="D1728" i="1"/>
  <c r="H1728" i="1" s="1"/>
  <c r="D1724" i="1"/>
  <c r="H1724" i="1" s="1"/>
  <c r="D1732" i="1"/>
  <c r="H1732" i="1" s="1"/>
  <c r="D1721" i="1"/>
  <c r="H1721" i="1" s="1"/>
  <c r="D1729" i="1"/>
  <c r="G1729" i="1" s="1"/>
  <c r="J1729" i="1" s="1"/>
  <c r="D1714" i="1"/>
  <c r="G1714" i="1" s="1"/>
  <c r="J1714" i="1" s="1"/>
  <c r="D1720" i="1"/>
  <c r="F1720" i="1" s="1"/>
  <c r="I1720" i="1" s="1"/>
  <c r="D1712" i="1"/>
  <c r="G1712" i="1" s="1"/>
  <c r="J1712" i="1" s="1"/>
  <c r="D1725" i="1"/>
  <c r="F1725" i="1" s="1"/>
  <c r="I1725" i="1" s="1"/>
  <c r="D1717" i="1"/>
  <c r="F1717" i="1" s="1"/>
  <c r="I1717" i="1" s="1"/>
  <c r="D1731" i="1"/>
  <c r="G1731" i="1" s="1"/>
  <c r="J1731" i="1" s="1"/>
  <c r="D1727" i="1"/>
  <c r="F1727" i="1" s="1"/>
  <c r="I1727" i="1" s="1"/>
  <c r="D1723" i="1"/>
  <c r="F1723" i="1" s="1"/>
  <c r="I1723" i="1" s="1"/>
  <c r="D1719" i="1"/>
  <c r="H1719" i="1" s="1"/>
  <c r="D1715" i="1"/>
  <c r="G1715" i="1" s="1"/>
  <c r="J1715" i="1" s="1"/>
  <c r="D1711" i="1"/>
  <c r="G1711" i="1" s="1"/>
  <c r="D1730" i="1"/>
  <c r="F1730" i="1" s="1"/>
  <c r="I1730" i="1" s="1"/>
  <c r="D1726" i="1"/>
  <c r="H1726" i="1" s="1"/>
  <c r="D1722" i="1"/>
  <c r="G1722" i="1" s="1"/>
  <c r="J1722" i="1" s="1"/>
  <c r="D1718" i="1"/>
  <c r="H1718" i="1" s="1"/>
  <c r="AQ1703" i="1"/>
  <c r="AM1708" i="1" s="1"/>
  <c r="AQ1693" i="1"/>
  <c r="AQ1698" i="1"/>
  <c r="AL1708" i="1" s="1"/>
  <c r="BT1698" i="1"/>
  <c r="BO1708" i="1" s="1"/>
  <c r="BT1693" i="1"/>
  <c r="BT1703" i="1"/>
  <c r="BP1708" i="1" s="1"/>
  <c r="CC1713" i="1" l="1"/>
  <c r="CG1713" i="1" s="1"/>
  <c r="CC1723" i="1"/>
  <c r="CF1723" i="1" s="1"/>
  <c r="CI1723" i="1" s="1"/>
  <c r="CF1729" i="1"/>
  <c r="CI1729" i="1" s="1"/>
  <c r="CC1726" i="1"/>
  <c r="CF1726" i="1" s="1"/>
  <c r="CI1726" i="1" s="1"/>
  <c r="CE1729" i="1"/>
  <c r="CH1729" i="1" s="1"/>
  <c r="CF1732" i="1"/>
  <c r="CI1732" i="1" s="1"/>
  <c r="CC1717" i="1"/>
  <c r="CG1717" i="1" s="1"/>
  <c r="CC1716" i="1"/>
  <c r="CF1716" i="1" s="1"/>
  <c r="CI1716" i="1" s="1"/>
  <c r="CE1728" i="1"/>
  <c r="CH1728" i="1" s="1"/>
  <c r="CE1727" i="1"/>
  <c r="CH1727" i="1" s="1"/>
  <c r="CC1722" i="1"/>
  <c r="CF1722" i="1" s="1"/>
  <c r="CI1722" i="1" s="1"/>
  <c r="CC1719" i="1"/>
  <c r="CE1719" i="1" s="1"/>
  <c r="CH1719" i="1" s="1"/>
  <c r="CC1725" i="1"/>
  <c r="CF1725" i="1" s="1"/>
  <c r="CI1725" i="1" s="1"/>
  <c r="CC1720" i="1"/>
  <c r="CF1720" i="1" s="1"/>
  <c r="CI1720" i="1" s="1"/>
  <c r="CE1730" i="1"/>
  <c r="CH1730" i="1" s="1"/>
  <c r="CC1714" i="1"/>
  <c r="CF1714" i="1" s="1"/>
  <c r="CI1714" i="1" s="1"/>
  <c r="CC1715" i="1"/>
  <c r="CF1715" i="1" s="1"/>
  <c r="CI1715" i="1" s="1"/>
  <c r="CC1724" i="1"/>
  <c r="CF1724" i="1" s="1"/>
  <c r="CI1724" i="1" s="1"/>
  <c r="CE1732" i="1"/>
  <c r="CH1732" i="1" s="1"/>
  <c r="CE1731" i="1"/>
  <c r="CH1731" i="1" s="1"/>
  <c r="CC1718" i="1"/>
  <c r="CF1718" i="1" s="1"/>
  <c r="CI1718" i="1" s="1"/>
  <c r="CC1711" i="1"/>
  <c r="CF1711" i="1" s="1"/>
  <c r="CI1711" i="1" s="1"/>
  <c r="CF1730" i="1"/>
  <c r="CI1730" i="1" s="1"/>
  <c r="CF1731" i="1"/>
  <c r="CI1731" i="1" s="1"/>
  <c r="CF1728" i="1"/>
  <c r="CI1728" i="1" s="1"/>
  <c r="CC1721" i="1"/>
  <c r="CE1721" i="1" s="1"/>
  <c r="CH1721" i="1" s="1"/>
  <c r="CF1727" i="1"/>
  <c r="CI1727" i="1" s="1"/>
  <c r="CG1712" i="1"/>
  <c r="CE1712" i="1"/>
  <c r="CH1712" i="1" s="1"/>
  <c r="BG1732" i="1"/>
  <c r="BJ1732" i="1" s="1"/>
  <c r="G1728" i="1"/>
  <c r="J1728" i="1" s="1"/>
  <c r="CE1714" i="1"/>
  <c r="CH1714" i="1" s="1"/>
  <c r="BE1718" i="1"/>
  <c r="BI1718" i="1" s="1"/>
  <c r="BG1730" i="1"/>
  <c r="BJ1730" i="1" s="1"/>
  <c r="BG1731" i="1"/>
  <c r="BJ1731" i="1" s="1"/>
  <c r="BE1716" i="1"/>
  <c r="BG1716" i="1" s="1"/>
  <c r="BJ1716" i="1" s="1"/>
  <c r="BH1732" i="1"/>
  <c r="BK1732" i="1" s="1"/>
  <c r="BH1731" i="1"/>
  <c r="BK1731" i="1" s="1"/>
  <c r="BE1727" i="1"/>
  <c r="BI1727" i="1" s="1"/>
  <c r="BE1715" i="1"/>
  <c r="BI1715" i="1" s="1"/>
  <c r="BE1723" i="1"/>
  <c r="BH1723" i="1" s="1"/>
  <c r="BK1723" i="1" s="1"/>
  <c r="BE1726" i="1"/>
  <c r="BH1726" i="1" s="1"/>
  <c r="BK1726" i="1" s="1"/>
  <c r="BH1729" i="1"/>
  <c r="BK1729" i="1" s="1"/>
  <c r="BE1728" i="1"/>
  <c r="BH1728" i="1" s="1"/>
  <c r="BK1728" i="1" s="1"/>
  <c r="BE1714" i="1"/>
  <c r="BG1714" i="1" s="1"/>
  <c r="BJ1714" i="1" s="1"/>
  <c r="BE1721" i="1"/>
  <c r="BI1721" i="1" s="1"/>
  <c r="BE1719" i="1"/>
  <c r="BH1719" i="1" s="1"/>
  <c r="BK1719" i="1" s="1"/>
  <c r="BH1730" i="1"/>
  <c r="BK1730" i="1" s="1"/>
  <c r="BE1711" i="1"/>
  <c r="BI1711" i="1" s="1"/>
  <c r="BE1720" i="1"/>
  <c r="BH1720" i="1" s="1"/>
  <c r="BK1720" i="1" s="1"/>
  <c r="BE1712" i="1"/>
  <c r="BG1712" i="1" s="1"/>
  <c r="BE1722" i="1"/>
  <c r="BI1722" i="1" s="1"/>
  <c r="BE1717" i="1"/>
  <c r="BH1717" i="1" s="1"/>
  <c r="BK1717" i="1" s="1"/>
  <c r="BE1725" i="1"/>
  <c r="BI1725" i="1" s="1"/>
  <c r="BE1724" i="1"/>
  <c r="BG1724" i="1" s="1"/>
  <c r="BJ1724" i="1" s="1"/>
  <c r="BE1713" i="1"/>
  <c r="BH1713" i="1" s="1"/>
  <c r="BK1713" i="1" s="1"/>
  <c r="F1728" i="1"/>
  <c r="I1728" i="1" s="1"/>
  <c r="F1712" i="1"/>
  <c r="I1712" i="1" s="1"/>
  <c r="G1730" i="1"/>
  <c r="J1730" i="1" s="1"/>
  <c r="H1725" i="1"/>
  <c r="F1721" i="1"/>
  <c r="I1721" i="1" s="1"/>
  <c r="G1725" i="1"/>
  <c r="J1725" i="1" s="1"/>
  <c r="F1713" i="1"/>
  <c r="I1713" i="1" s="1"/>
  <c r="G1724" i="1"/>
  <c r="J1724" i="1" s="1"/>
  <c r="G1723" i="1"/>
  <c r="J1723" i="1" s="1"/>
  <c r="F1729" i="1"/>
  <c r="I1729" i="1" s="1"/>
  <c r="G1719" i="1"/>
  <c r="J1719" i="1" s="1"/>
  <c r="H1717" i="1"/>
  <c r="H1723" i="1"/>
  <c r="H1716" i="1"/>
  <c r="H1730" i="1"/>
  <c r="G1716" i="1"/>
  <c r="J1716" i="1" s="1"/>
  <c r="F1724" i="1"/>
  <c r="I1724" i="1" s="1"/>
  <c r="H1714" i="1"/>
  <c r="G1713" i="1"/>
  <c r="J1713" i="1" s="1"/>
  <c r="G1721" i="1"/>
  <c r="J1721" i="1" s="1"/>
  <c r="F1722" i="1"/>
  <c r="I1722" i="1" s="1"/>
  <c r="F1719" i="1"/>
  <c r="I1719" i="1" s="1"/>
  <c r="F1731" i="1"/>
  <c r="I1731" i="1" s="1"/>
  <c r="F1726" i="1"/>
  <c r="I1726" i="1" s="1"/>
  <c r="F1732" i="1"/>
  <c r="I1732" i="1" s="1"/>
  <c r="G1717" i="1"/>
  <c r="J1717" i="1" s="1"/>
  <c r="F1714" i="1"/>
  <c r="I1714" i="1" s="1"/>
  <c r="H1715" i="1"/>
  <c r="H1720" i="1"/>
  <c r="D1736" i="1"/>
  <c r="H1731" i="1"/>
  <c r="G1732" i="1"/>
  <c r="J1732" i="1" s="1"/>
  <c r="H1729" i="1"/>
  <c r="G1720" i="1"/>
  <c r="J1720" i="1" s="1"/>
  <c r="F1715" i="1"/>
  <c r="I1715" i="1" s="1"/>
  <c r="H1722" i="1"/>
  <c r="H1712" i="1"/>
  <c r="G1727" i="1"/>
  <c r="J1727" i="1" s="1"/>
  <c r="G1726" i="1"/>
  <c r="J1726" i="1" s="1"/>
  <c r="H1711" i="1"/>
  <c r="H1727" i="1"/>
  <c r="F1718" i="1"/>
  <c r="I1718" i="1" s="1"/>
  <c r="G1718" i="1"/>
  <c r="J1718" i="1" s="1"/>
  <c r="AQ1730" i="1"/>
  <c r="AT1730" i="1" s="1"/>
  <c r="AQ1731" i="1"/>
  <c r="AT1731" i="1" s="1"/>
  <c r="AQ1732" i="1"/>
  <c r="AT1732" i="1" s="1"/>
  <c r="AN1729" i="1"/>
  <c r="AN1716" i="1"/>
  <c r="AN1717" i="1"/>
  <c r="AN1714" i="1"/>
  <c r="AN1726" i="1"/>
  <c r="AN1723" i="1"/>
  <c r="AN1725" i="1"/>
  <c r="AN1713" i="1"/>
  <c r="AN1720" i="1"/>
  <c r="AN1719" i="1"/>
  <c r="AN1715" i="1"/>
  <c r="AN1724" i="1"/>
  <c r="AN1721" i="1"/>
  <c r="AN1722" i="1"/>
  <c r="AN1712" i="1"/>
  <c r="AP1731" i="1"/>
  <c r="AS1731" i="1" s="1"/>
  <c r="AP1732" i="1"/>
  <c r="AS1732" i="1" s="1"/>
  <c r="AN1728" i="1"/>
  <c r="AN1727" i="1"/>
  <c r="AN1718" i="1"/>
  <c r="AN1711" i="1"/>
  <c r="AP1730" i="1"/>
  <c r="AS1730" i="1" s="1"/>
  <c r="BT1730" i="1"/>
  <c r="BW1730" i="1" s="1"/>
  <c r="BT1728" i="1"/>
  <c r="BW1728" i="1" s="1"/>
  <c r="BT1732" i="1"/>
  <c r="BW1732" i="1" s="1"/>
  <c r="BT1731" i="1"/>
  <c r="BW1731" i="1" s="1"/>
  <c r="BT1729" i="1"/>
  <c r="BW1729" i="1" s="1"/>
  <c r="BS1731" i="1"/>
  <c r="BV1731" i="1" s="1"/>
  <c r="BS1730" i="1"/>
  <c r="BV1730" i="1" s="1"/>
  <c r="BQ1712" i="1"/>
  <c r="BQ1725" i="1"/>
  <c r="BQ1722" i="1"/>
  <c r="BQ1713" i="1"/>
  <c r="BS1732" i="1"/>
  <c r="BV1732" i="1" s="1"/>
  <c r="BQ1726" i="1"/>
  <c r="BQ1721" i="1"/>
  <c r="BQ1718" i="1"/>
  <c r="BQ1717" i="1"/>
  <c r="BQ1715" i="1"/>
  <c r="BS1729" i="1"/>
  <c r="BV1729" i="1" s="1"/>
  <c r="BQ1716" i="1"/>
  <c r="BQ1719" i="1"/>
  <c r="BQ1711" i="1"/>
  <c r="BQ1724" i="1"/>
  <c r="BS1728" i="1"/>
  <c r="BV1728" i="1" s="1"/>
  <c r="BQ1727" i="1"/>
  <c r="BQ1720" i="1"/>
  <c r="BQ1723" i="1"/>
  <c r="BQ1714" i="1"/>
  <c r="J1711" i="1"/>
  <c r="CF1713" i="1" l="1"/>
  <c r="CI1713" i="1" s="1"/>
  <c r="CE1713" i="1"/>
  <c r="CH1713" i="1" s="1"/>
  <c r="CE1722" i="1"/>
  <c r="CH1722" i="1" s="1"/>
  <c r="CF1717" i="1"/>
  <c r="CI1717" i="1" s="1"/>
  <c r="CE1723" i="1"/>
  <c r="CH1723" i="1" s="1"/>
  <c r="CG1723" i="1"/>
  <c r="CE1726" i="1"/>
  <c r="CH1726" i="1" s="1"/>
  <c r="CG1716" i="1"/>
  <c r="CE1717" i="1"/>
  <c r="CH1717" i="1" s="1"/>
  <c r="CG1714" i="1"/>
  <c r="CG1721" i="1"/>
  <c r="CE1718" i="1"/>
  <c r="CH1718" i="1" s="1"/>
  <c r="CG1719" i="1"/>
  <c r="CF1719" i="1"/>
  <c r="CI1719" i="1" s="1"/>
  <c r="CE1716" i="1"/>
  <c r="CH1716" i="1" s="1"/>
  <c r="CG1715" i="1"/>
  <c r="CG1726" i="1"/>
  <c r="CG1722" i="1"/>
  <c r="CF1721" i="1"/>
  <c r="CI1721" i="1" s="1"/>
  <c r="CE1720" i="1"/>
  <c r="CH1720" i="1" s="1"/>
  <c r="CG1711" i="1"/>
  <c r="CG1724" i="1"/>
  <c r="CG1718" i="1"/>
  <c r="CE1715" i="1"/>
  <c r="CH1715" i="1" s="1"/>
  <c r="CE1724" i="1"/>
  <c r="CH1724" i="1" s="1"/>
  <c r="CE1725" i="1"/>
  <c r="CH1725" i="1" s="1"/>
  <c r="CG1725" i="1"/>
  <c r="CG1720" i="1"/>
  <c r="CC1736" i="1"/>
  <c r="BH1718" i="1"/>
  <c r="BK1718" i="1" s="1"/>
  <c r="BG1717" i="1"/>
  <c r="BJ1717" i="1" s="1"/>
  <c r="BH1714" i="1"/>
  <c r="BK1714" i="1" s="1"/>
  <c r="BH1715" i="1"/>
  <c r="BK1715" i="1" s="1"/>
  <c r="BI1714" i="1"/>
  <c r="BH1711" i="1"/>
  <c r="BK1711" i="1" s="1"/>
  <c r="BG1715" i="1"/>
  <c r="BJ1715" i="1" s="1"/>
  <c r="BI1717" i="1"/>
  <c r="BH1716" i="1"/>
  <c r="BK1716" i="1" s="1"/>
  <c r="BH1724" i="1"/>
  <c r="BK1724" i="1" s="1"/>
  <c r="BI1716" i="1"/>
  <c r="BI1712" i="1"/>
  <c r="BG1718" i="1"/>
  <c r="BJ1718" i="1" s="1"/>
  <c r="BH1727" i="1"/>
  <c r="BK1727" i="1" s="1"/>
  <c r="BG1728" i="1"/>
  <c r="BJ1728" i="1" s="1"/>
  <c r="BI1724" i="1"/>
  <c r="BH1712" i="1"/>
  <c r="BK1712" i="1" s="1"/>
  <c r="BI1719" i="1"/>
  <c r="BI1726" i="1"/>
  <c r="BG1727" i="1"/>
  <c r="BJ1727" i="1" s="1"/>
  <c r="BG1719" i="1"/>
  <c r="BJ1719" i="1" s="1"/>
  <c r="BI1728" i="1"/>
  <c r="BG1726" i="1"/>
  <c r="BJ1726" i="1" s="1"/>
  <c r="BI1713" i="1"/>
  <c r="BH1722" i="1"/>
  <c r="BK1722" i="1" s="1"/>
  <c r="BG1713" i="1"/>
  <c r="BJ1713" i="1" s="1"/>
  <c r="BG1722" i="1"/>
  <c r="BJ1722" i="1" s="1"/>
  <c r="BH1721" i="1"/>
  <c r="BK1721" i="1" s="1"/>
  <c r="BE1736" i="1"/>
  <c r="BG1721" i="1"/>
  <c r="BJ1721" i="1" s="1"/>
  <c r="BG1720" i="1"/>
  <c r="BJ1720" i="1" s="1"/>
  <c r="BH1725" i="1"/>
  <c r="BK1725" i="1" s="1"/>
  <c r="BG1723" i="1"/>
  <c r="BJ1723" i="1" s="1"/>
  <c r="BI1720" i="1"/>
  <c r="BG1725" i="1"/>
  <c r="BJ1725" i="1" s="1"/>
  <c r="BI1723" i="1"/>
  <c r="C1752" i="1"/>
  <c r="C1741" i="1"/>
  <c r="D1742" i="1"/>
  <c r="F1736" i="1"/>
  <c r="B1746" i="1"/>
  <c r="J1736" i="1"/>
  <c r="B1751" i="1"/>
  <c r="C1746" i="1"/>
  <c r="I1736" i="1"/>
  <c r="D1741" i="1"/>
  <c r="C1742" i="1"/>
  <c r="B1741" i="1"/>
  <c r="B1747" i="1"/>
  <c r="B1738" i="1"/>
  <c r="B1739" i="1" s="1"/>
  <c r="C1751" i="1"/>
  <c r="B1755" i="1"/>
  <c r="G1736" i="1"/>
  <c r="B1742" i="1"/>
  <c r="H1736" i="1"/>
  <c r="C1747" i="1"/>
  <c r="B1752" i="1"/>
  <c r="BJ1712" i="1"/>
  <c r="AQ1720" i="1"/>
  <c r="AT1720" i="1" s="1"/>
  <c r="AP1720" i="1"/>
  <c r="AS1720" i="1" s="1"/>
  <c r="AR1720" i="1"/>
  <c r="AR1729" i="1"/>
  <c r="AQ1729" i="1"/>
  <c r="AT1729" i="1" s="1"/>
  <c r="AP1729" i="1"/>
  <c r="AS1729" i="1" s="1"/>
  <c r="AP1718" i="1"/>
  <c r="AS1718" i="1" s="1"/>
  <c r="AQ1718" i="1"/>
  <c r="AT1718" i="1" s="1"/>
  <c r="AR1718" i="1"/>
  <c r="AQ1724" i="1"/>
  <c r="AT1724" i="1" s="1"/>
  <c r="AP1724" i="1"/>
  <c r="AS1724" i="1" s="1"/>
  <c r="AR1724" i="1"/>
  <c r="AQ1713" i="1"/>
  <c r="AT1713" i="1" s="1"/>
  <c r="AR1713" i="1"/>
  <c r="AP1713" i="1"/>
  <c r="AS1713" i="1" s="1"/>
  <c r="AQ1714" i="1"/>
  <c r="AT1714" i="1" s="1"/>
  <c r="AP1714" i="1"/>
  <c r="AS1714" i="1" s="1"/>
  <c r="AR1714" i="1"/>
  <c r="AP1727" i="1"/>
  <c r="AS1727" i="1" s="1"/>
  <c r="AQ1727" i="1"/>
  <c r="AT1727" i="1" s="1"/>
  <c r="AR1727" i="1"/>
  <c r="AP1712" i="1"/>
  <c r="AR1712" i="1"/>
  <c r="AQ1712" i="1"/>
  <c r="AT1712" i="1" s="1"/>
  <c r="AR1715" i="1"/>
  <c r="AQ1715" i="1"/>
  <c r="AT1715" i="1" s="1"/>
  <c r="AP1715" i="1"/>
  <c r="AS1715" i="1" s="1"/>
  <c r="AP1725" i="1"/>
  <c r="AS1725" i="1" s="1"/>
  <c r="AQ1725" i="1"/>
  <c r="AT1725" i="1" s="1"/>
  <c r="AR1725" i="1"/>
  <c r="AP1717" i="1"/>
  <c r="AS1717" i="1" s="1"/>
  <c r="AQ1717" i="1"/>
  <c r="AT1717" i="1" s="1"/>
  <c r="AR1717" i="1"/>
  <c r="AR1711" i="1"/>
  <c r="AN1736" i="1"/>
  <c r="AQ1711" i="1"/>
  <c r="AQ1721" i="1"/>
  <c r="AT1721" i="1" s="1"/>
  <c r="AP1721" i="1"/>
  <c r="AS1721" i="1" s="1"/>
  <c r="AR1721" i="1"/>
  <c r="AR1726" i="1"/>
  <c r="AP1726" i="1"/>
  <c r="AS1726" i="1" s="1"/>
  <c r="AQ1726" i="1"/>
  <c r="AT1726" i="1" s="1"/>
  <c r="AP1728" i="1"/>
  <c r="AS1728" i="1" s="1"/>
  <c r="AR1728" i="1"/>
  <c r="AQ1728" i="1"/>
  <c r="AT1728" i="1" s="1"/>
  <c r="AP1722" i="1"/>
  <c r="AS1722" i="1" s="1"/>
  <c r="AQ1722" i="1"/>
  <c r="AT1722" i="1" s="1"/>
  <c r="AR1722" i="1"/>
  <c r="AP1719" i="1"/>
  <c r="AS1719" i="1" s="1"/>
  <c r="AR1719" i="1"/>
  <c r="AQ1719" i="1"/>
  <c r="AT1719" i="1" s="1"/>
  <c r="AR1723" i="1"/>
  <c r="AQ1723" i="1"/>
  <c r="AT1723" i="1" s="1"/>
  <c r="AP1723" i="1"/>
  <c r="AS1723" i="1" s="1"/>
  <c r="AQ1716" i="1"/>
  <c r="AT1716" i="1" s="1"/>
  <c r="AP1716" i="1"/>
  <c r="AS1716" i="1" s="1"/>
  <c r="AR1716" i="1"/>
  <c r="BT1727" i="1"/>
  <c r="BW1727" i="1" s="1"/>
  <c r="BS1727" i="1"/>
  <c r="BV1727" i="1" s="1"/>
  <c r="BU1727" i="1"/>
  <c r="BS1719" i="1"/>
  <c r="BV1719" i="1" s="1"/>
  <c r="BU1719" i="1"/>
  <c r="BT1719" i="1"/>
  <c r="BW1719" i="1" s="1"/>
  <c r="BS1717" i="1"/>
  <c r="BV1717" i="1" s="1"/>
  <c r="BU1717" i="1"/>
  <c r="BT1717" i="1"/>
  <c r="BW1717" i="1" s="1"/>
  <c r="BU1712" i="1"/>
  <c r="BT1712" i="1"/>
  <c r="BW1712" i="1" s="1"/>
  <c r="BS1712" i="1"/>
  <c r="BT1714" i="1"/>
  <c r="BW1714" i="1" s="1"/>
  <c r="BS1714" i="1"/>
  <c r="BV1714" i="1" s="1"/>
  <c r="BU1714" i="1"/>
  <c r="BT1716" i="1"/>
  <c r="BW1716" i="1" s="1"/>
  <c r="BS1716" i="1"/>
  <c r="BV1716" i="1" s="1"/>
  <c r="BU1716" i="1"/>
  <c r="BT1718" i="1"/>
  <c r="BW1718" i="1" s="1"/>
  <c r="BS1718" i="1"/>
  <c r="BV1718" i="1" s="1"/>
  <c r="BU1718" i="1"/>
  <c r="BT1713" i="1"/>
  <c r="BW1713" i="1" s="1"/>
  <c r="BU1713" i="1"/>
  <c r="BS1713" i="1"/>
  <c r="BV1713" i="1" s="1"/>
  <c r="BU1723" i="1"/>
  <c r="BT1723" i="1"/>
  <c r="BW1723" i="1" s="1"/>
  <c r="BS1723" i="1"/>
  <c r="BV1723" i="1" s="1"/>
  <c r="BS1724" i="1"/>
  <c r="BV1724" i="1" s="1"/>
  <c r="BT1724" i="1"/>
  <c r="BW1724" i="1" s="1"/>
  <c r="BU1724" i="1"/>
  <c r="BT1721" i="1"/>
  <c r="BW1721" i="1" s="1"/>
  <c r="BS1721" i="1"/>
  <c r="BV1721" i="1" s="1"/>
  <c r="BU1721" i="1"/>
  <c r="BS1722" i="1"/>
  <c r="BV1722" i="1" s="1"/>
  <c r="BT1722" i="1"/>
  <c r="BW1722" i="1" s="1"/>
  <c r="BU1722" i="1"/>
  <c r="BS1720" i="1"/>
  <c r="BV1720" i="1" s="1"/>
  <c r="BU1720" i="1"/>
  <c r="BT1720" i="1"/>
  <c r="BW1720" i="1" s="1"/>
  <c r="BQ1736" i="1"/>
  <c r="BT1711" i="1"/>
  <c r="BU1711" i="1"/>
  <c r="BS1715" i="1"/>
  <c r="BV1715" i="1" s="1"/>
  <c r="BU1715" i="1"/>
  <c r="BT1715" i="1"/>
  <c r="BW1715" i="1" s="1"/>
  <c r="BU1726" i="1"/>
  <c r="BT1726" i="1"/>
  <c r="BW1726" i="1" s="1"/>
  <c r="BS1726" i="1"/>
  <c r="BV1726" i="1" s="1"/>
  <c r="BS1725" i="1"/>
  <c r="BV1725" i="1" s="1"/>
  <c r="BT1725" i="1"/>
  <c r="BW1725" i="1" s="1"/>
  <c r="BU1725" i="1"/>
  <c r="CF1736" i="1" l="1"/>
  <c r="CB1747" i="1"/>
  <c r="CB1742" i="1"/>
  <c r="CI1736" i="1"/>
  <c r="CA1738" i="1"/>
  <c r="CA1739" i="1" s="1"/>
  <c r="CA1742" i="1"/>
  <c r="CA1746" i="1"/>
  <c r="CH1736" i="1"/>
  <c r="CC1742" i="1"/>
  <c r="CC1741" i="1"/>
  <c r="CA1741" i="1"/>
  <c r="CA1751" i="1"/>
  <c r="CA1752" i="1"/>
  <c r="CB1752" i="1"/>
  <c r="CB1741" i="1"/>
  <c r="CG1736" i="1"/>
  <c r="CB1746" i="1"/>
  <c r="CA1755" i="1"/>
  <c r="CA1747" i="1"/>
  <c r="CE1736" i="1"/>
  <c r="CB1751" i="1"/>
  <c r="BI1736" i="1"/>
  <c r="BD1746" i="1"/>
  <c r="BD1741" i="1"/>
  <c r="BD1752" i="1"/>
  <c r="BJ1736" i="1"/>
  <c r="BD1742" i="1"/>
  <c r="BC1746" i="1"/>
  <c r="BC1752" i="1"/>
  <c r="BC1747" i="1"/>
  <c r="BC1738" i="1"/>
  <c r="BC1739" i="1" s="1"/>
  <c r="BE1741" i="1"/>
  <c r="BC1751" i="1"/>
  <c r="BC1742" i="1"/>
  <c r="BH1736" i="1"/>
  <c r="BD1751" i="1"/>
  <c r="BE1742" i="1"/>
  <c r="BC1755" i="1"/>
  <c r="BC1741" i="1"/>
  <c r="BG1736" i="1"/>
  <c r="BK1736" i="1"/>
  <c r="BD1747" i="1"/>
  <c r="G1742" i="1"/>
  <c r="G1752" i="1"/>
  <c r="C1757" i="1" s="1"/>
  <c r="G1747" i="1"/>
  <c r="B1757" i="1" s="1"/>
  <c r="AL1742" i="1"/>
  <c r="AL1747" i="1"/>
  <c r="AM1752" i="1"/>
  <c r="AN1742" i="1"/>
  <c r="AM1741" i="1"/>
  <c r="AT1711" i="1"/>
  <c r="AT1736" i="1" s="1"/>
  <c r="AL1752" i="1"/>
  <c r="AM1746" i="1"/>
  <c r="AQ1736" i="1"/>
  <c r="AM1742" i="1"/>
  <c r="AM1747" i="1"/>
  <c r="AS1712" i="1"/>
  <c r="AS1736" i="1" s="1"/>
  <c r="AM1751" i="1"/>
  <c r="AP1736" i="1"/>
  <c r="AN1741" i="1"/>
  <c r="AL1741" i="1"/>
  <c r="AL1751" i="1"/>
  <c r="AL1746" i="1"/>
  <c r="AL1755" i="1"/>
  <c r="AR1736" i="1"/>
  <c r="AL1738" i="1"/>
  <c r="AL1739" i="1" s="1"/>
  <c r="BU1736" i="1"/>
  <c r="BO1755" i="1"/>
  <c r="BO1738" i="1"/>
  <c r="BO1739" i="1" s="1"/>
  <c r="BS1736" i="1"/>
  <c r="BO1746" i="1"/>
  <c r="BP1751" i="1"/>
  <c r="BO1741" i="1"/>
  <c r="BQ1741" i="1"/>
  <c r="BV1712" i="1"/>
  <c r="BV1736" i="1" s="1"/>
  <c r="BO1751" i="1"/>
  <c r="BQ1742" i="1"/>
  <c r="BO1747" i="1"/>
  <c r="BW1711" i="1"/>
  <c r="BW1736" i="1" s="1"/>
  <c r="BO1742" i="1"/>
  <c r="BP1746" i="1"/>
  <c r="BP1747" i="1"/>
  <c r="BP1741" i="1"/>
  <c r="BP1742" i="1"/>
  <c r="BP1752" i="1"/>
  <c r="BO1752" i="1"/>
  <c r="BT1736" i="1"/>
  <c r="CF1742" i="1" l="1"/>
  <c r="CF1752" i="1"/>
  <c r="CB1757" i="1" s="1"/>
  <c r="CE1781" i="1" s="1"/>
  <c r="CH1781" i="1" s="1"/>
  <c r="CF1747" i="1"/>
  <c r="CA1757" i="1" s="1"/>
  <c r="BH1747" i="1"/>
  <c r="BC1757" i="1" s="1"/>
  <c r="BH1752" i="1"/>
  <c r="BD1757" i="1" s="1"/>
  <c r="BG1781" i="1" s="1"/>
  <c r="BJ1781" i="1" s="1"/>
  <c r="BH1742" i="1"/>
  <c r="D1760" i="1"/>
  <c r="G1760" i="1" s="1"/>
  <c r="D1776" i="1"/>
  <c r="H1776" i="1" s="1"/>
  <c r="D1768" i="1"/>
  <c r="H1768" i="1" s="1"/>
  <c r="D1780" i="1"/>
  <c r="F1780" i="1" s="1"/>
  <c r="I1780" i="1" s="1"/>
  <c r="D1764" i="1"/>
  <c r="F1764" i="1" s="1"/>
  <c r="I1764" i="1" s="1"/>
  <c r="D1772" i="1"/>
  <c r="F1772" i="1" s="1"/>
  <c r="I1772" i="1" s="1"/>
  <c r="D1779" i="1"/>
  <c r="H1779" i="1" s="1"/>
  <c r="D1775" i="1"/>
  <c r="F1775" i="1" s="1"/>
  <c r="I1775" i="1" s="1"/>
  <c r="D1771" i="1"/>
  <c r="H1771" i="1" s="1"/>
  <c r="D1767" i="1"/>
  <c r="F1767" i="1" s="1"/>
  <c r="I1767" i="1" s="1"/>
  <c r="D1762" i="1"/>
  <c r="H1762" i="1" s="1"/>
  <c r="D1778" i="1"/>
  <c r="F1778" i="1" s="1"/>
  <c r="I1778" i="1" s="1"/>
  <c r="D1774" i="1"/>
  <c r="F1774" i="1" s="1"/>
  <c r="I1774" i="1" s="1"/>
  <c r="D1770" i="1"/>
  <c r="F1770" i="1" s="1"/>
  <c r="I1770" i="1" s="1"/>
  <c r="D1766" i="1"/>
  <c r="G1766" i="1" s="1"/>
  <c r="J1766" i="1" s="1"/>
  <c r="D1763" i="1"/>
  <c r="F1763" i="1" s="1"/>
  <c r="I1763" i="1" s="1"/>
  <c r="D1781" i="1"/>
  <c r="H1781" i="1" s="1"/>
  <c r="D1777" i="1"/>
  <c r="G1777" i="1" s="1"/>
  <c r="J1777" i="1" s="1"/>
  <c r="D1773" i="1"/>
  <c r="G1773" i="1" s="1"/>
  <c r="J1773" i="1" s="1"/>
  <c r="D1769" i="1"/>
  <c r="F1769" i="1" s="1"/>
  <c r="I1769" i="1" s="1"/>
  <c r="D1765" i="1"/>
  <c r="F1765" i="1" s="1"/>
  <c r="I1765" i="1" s="1"/>
  <c r="D1761" i="1"/>
  <c r="G1761" i="1" s="1"/>
  <c r="J1761" i="1" s="1"/>
  <c r="AQ1747" i="1"/>
  <c r="AL1757" i="1" s="1"/>
  <c r="AQ1752" i="1"/>
  <c r="AM1757" i="1" s="1"/>
  <c r="AQ1742" i="1"/>
  <c r="BT1747" i="1"/>
  <c r="BO1757" i="1" s="1"/>
  <c r="BT1742" i="1"/>
  <c r="BT1752" i="1"/>
  <c r="BP1757" i="1" s="1"/>
  <c r="CC1765" i="1" l="1"/>
  <c r="CE1765" i="1" s="1"/>
  <c r="CH1765" i="1" s="1"/>
  <c r="CC1775" i="1"/>
  <c r="CE1775" i="1" s="1"/>
  <c r="CH1775" i="1" s="1"/>
  <c r="CC1764" i="1"/>
  <c r="CG1764" i="1" s="1"/>
  <c r="CE1777" i="1"/>
  <c r="CH1777" i="1" s="1"/>
  <c r="CC1774" i="1"/>
  <c r="CF1774" i="1" s="1"/>
  <c r="CI1774" i="1" s="1"/>
  <c r="CC1773" i="1"/>
  <c r="CG1773" i="1" s="1"/>
  <c r="CF1776" i="1"/>
  <c r="CI1776" i="1" s="1"/>
  <c r="CC1761" i="1"/>
  <c r="CF1761" i="1" s="1"/>
  <c r="CI1761" i="1" s="1"/>
  <c r="CC1772" i="1"/>
  <c r="CF1772" i="1" s="1"/>
  <c r="CI1772" i="1" s="1"/>
  <c r="CC1770" i="1"/>
  <c r="CF1770" i="1" s="1"/>
  <c r="CI1770" i="1" s="1"/>
  <c r="CE1776" i="1"/>
  <c r="CH1776" i="1" s="1"/>
  <c r="CE1780" i="1"/>
  <c r="CH1780" i="1" s="1"/>
  <c r="CF1780" i="1"/>
  <c r="CI1780" i="1" s="1"/>
  <c r="CC1767" i="1"/>
  <c r="CE1767" i="1" s="1"/>
  <c r="CH1767" i="1" s="1"/>
  <c r="CC1768" i="1"/>
  <c r="CE1768" i="1" s="1"/>
  <c r="CH1768" i="1" s="1"/>
  <c r="CF1778" i="1"/>
  <c r="CI1778" i="1" s="1"/>
  <c r="CC1760" i="1"/>
  <c r="CF1760" i="1" s="1"/>
  <c r="CI1760" i="1" s="1"/>
  <c r="CE1773" i="1"/>
  <c r="CH1773" i="1" s="1"/>
  <c r="CC1766" i="1"/>
  <c r="CE1766" i="1" s="1"/>
  <c r="CH1766" i="1" s="1"/>
  <c r="CC1771" i="1"/>
  <c r="CF1771" i="1" s="1"/>
  <c r="CI1771" i="1" s="1"/>
  <c r="CC1769" i="1"/>
  <c r="CE1769" i="1" s="1"/>
  <c r="CH1769" i="1" s="1"/>
  <c r="CF1781" i="1"/>
  <c r="CI1781" i="1" s="1"/>
  <c r="CC1762" i="1"/>
  <c r="CG1762" i="1" s="1"/>
  <c r="CE1778" i="1"/>
  <c r="CH1778" i="1" s="1"/>
  <c r="CE1779" i="1"/>
  <c r="CH1779" i="1" s="1"/>
  <c r="CF1779" i="1"/>
  <c r="CI1779" i="1" s="1"/>
  <c r="CC1763" i="1"/>
  <c r="CG1763" i="1" s="1"/>
  <c r="CF1777" i="1"/>
  <c r="CI1777" i="1" s="1"/>
  <c r="CG1774" i="1"/>
  <c r="BE1765" i="1"/>
  <c r="BI1765" i="1" s="1"/>
  <c r="CF1765" i="1"/>
  <c r="CI1765" i="1" s="1"/>
  <c r="BE1760" i="1"/>
  <c r="BH1760" i="1" s="1"/>
  <c r="BK1760" i="1" s="1"/>
  <c r="BE1768" i="1"/>
  <c r="BH1768" i="1" s="1"/>
  <c r="BK1768" i="1" s="1"/>
  <c r="BH1781" i="1"/>
  <c r="BK1781" i="1" s="1"/>
  <c r="BE1775" i="1"/>
  <c r="BG1775" i="1" s="1"/>
  <c r="BJ1775" i="1" s="1"/>
  <c r="BG1778" i="1"/>
  <c r="BJ1778" i="1" s="1"/>
  <c r="BE1761" i="1"/>
  <c r="BI1761" i="1" s="1"/>
  <c r="BH1778" i="1"/>
  <c r="BK1778" i="1" s="1"/>
  <c r="BE1766" i="1"/>
  <c r="BI1766" i="1" s="1"/>
  <c r="BE1773" i="1"/>
  <c r="BI1773" i="1" s="1"/>
  <c r="BH1780" i="1"/>
  <c r="BK1780" i="1" s="1"/>
  <c r="BE1762" i="1"/>
  <c r="BI1762" i="1" s="1"/>
  <c r="BE1777" i="1"/>
  <c r="BI1777" i="1" s="1"/>
  <c r="BE1769" i="1"/>
  <c r="BG1769" i="1" s="1"/>
  <c r="BJ1769" i="1" s="1"/>
  <c r="BE1771" i="1"/>
  <c r="BH1771" i="1" s="1"/>
  <c r="BK1771" i="1" s="1"/>
  <c r="BE1770" i="1"/>
  <c r="BG1770" i="1" s="1"/>
  <c r="BJ1770" i="1" s="1"/>
  <c r="BH1779" i="1"/>
  <c r="BK1779" i="1" s="1"/>
  <c r="BE1764" i="1"/>
  <c r="BH1764" i="1" s="1"/>
  <c r="BK1764" i="1" s="1"/>
  <c r="BE1772" i="1"/>
  <c r="BH1772" i="1" s="1"/>
  <c r="BK1772" i="1" s="1"/>
  <c r="BE1763" i="1"/>
  <c r="BH1763" i="1" s="1"/>
  <c r="BK1763" i="1" s="1"/>
  <c r="BE1776" i="1"/>
  <c r="BI1776" i="1" s="1"/>
  <c r="BE1774" i="1"/>
  <c r="BI1774" i="1" s="1"/>
  <c r="BE1767" i="1"/>
  <c r="BI1767" i="1" s="1"/>
  <c r="BG1779" i="1"/>
  <c r="BJ1779" i="1" s="1"/>
  <c r="BG1780" i="1"/>
  <c r="BJ1780" i="1" s="1"/>
  <c r="G1770" i="1"/>
  <c r="J1770" i="1" s="1"/>
  <c r="G1774" i="1"/>
  <c r="J1774" i="1" s="1"/>
  <c r="G1778" i="1"/>
  <c r="J1778" i="1" s="1"/>
  <c r="G1764" i="1"/>
  <c r="J1764" i="1" s="1"/>
  <c r="H1760" i="1"/>
  <c r="H1772" i="1"/>
  <c r="G1776" i="1"/>
  <c r="J1776" i="1" s="1"/>
  <c r="H1777" i="1"/>
  <c r="H1767" i="1"/>
  <c r="G1772" i="1"/>
  <c r="J1772" i="1" s="1"/>
  <c r="F1776" i="1"/>
  <c r="I1776" i="1" s="1"/>
  <c r="F1777" i="1"/>
  <c r="I1777" i="1" s="1"/>
  <c r="G1767" i="1"/>
  <c r="J1767" i="1" s="1"/>
  <c r="H1761" i="1"/>
  <c r="H1775" i="1"/>
  <c r="G1780" i="1"/>
  <c r="J1780" i="1" s="1"/>
  <c r="H1780" i="1"/>
  <c r="H1765" i="1"/>
  <c r="G1763" i="1"/>
  <c r="J1763" i="1" s="1"/>
  <c r="G1769" i="1"/>
  <c r="J1769" i="1" s="1"/>
  <c r="F1771" i="1"/>
  <c r="I1771" i="1" s="1"/>
  <c r="G1765" i="1"/>
  <c r="J1765" i="1" s="1"/>
  <c r="G1779" i="1"/>
  <c r="J1779" i="1" s="1"/>
  <c r="H1774" i="1"/>
  <c r="F1768" i="1"/>
  <c r="I1768" i="1" s="1"/>
  <c r="F1761" i="1"/>
  <c r="I1761" i="1" s="1"/>
  <c r="H1770" i="1"/>
  <c r="G1762" i="1"/>
  <c r="J1762" i="1" s="1"/>
  <c r="H1764" i="1"/>
  <c r="G1768" i="1"/>
  <c r="J1768" i="1" s="1"/>
  <c r="H1773" i="1"/>
  <c r="F1781" i="1"/>
  <c r="I1781" i="1" s="1"/>
  <c r="F1766" i="1"/>
  <c r="I1766" i="1" s="1"/>
  <c r="G1771" i="1"/>
  <c r="J1771" i="1" s="1"/>
  <c r="G1781" i="1"/>
  <c r="J1781" i="1" s="1"/>
  <c r="F1762" i="1"/>
  <c r="I1762" i="1" s="1"/>
  <c r="F1779" i="1"/>
  <c r="I1779" i="1" s="1"/>
  <c r="D1785" i="1"/>
  <c r="F1773" i="1"/>
  <c r="I1773" i="1" s="1"/>
  <c r="H1766" i="1"/>
  <c r="G1775" i="1"/>
  <c r="J1775" i="1" s="1"/>
  <c r="H1769" i="1"/>
  <c r="H1763" i="1"/>
  <c r="H1778" i="1"/>
  <c r="AN1776" i="1"/>
  <c r="AN1768" i="1"/>
  <c r="AN1770" i="1"/>
  <c r="AN1772" i="1"/>
  <c r="AN1760" i="1"/>
  <c r="AP1779" i="1"/>
  <c r="AS1779" i="1" s="1"/>
  <c r="AN1777" i="1"/>
  <c r="AN1775" i="1"/>
  <c r="AN1761" i="1"/>
  <c r="AN1763" i="1"/>
  <c r="AN1773" i="1"/>
  <c r="AN1771" i="1"/>
  <c r="AN1767" i="1"/>
  <c r="AN1762" i="1"/>
  <c r="AN1764" i="1"/>
  <c r="AN1774" i="1"/>
  <c r="AN1766" i="1"/>
  <c r="AN1765" i="1"/>
  <c r="AN1778" i="1"/>
  <c r="AN1769" i="1"/>
  <c r="AP1781" i="1"/>
  <c r="AS1781" i="1" s="1"/>
  <c r="AP1780" i="1"/>
  <c r="AS1780" i="1" s="1"/>
  <c r="AQ1781" i="1"/>
  <c r="AT1781" i="1" s="1"/>
  <c r="AQ1780" i="1"/>
  <c r="AT1780" i="1" s="1"/>
  <c r="AQ1779" i="1"/>
  <c r="AT1779" i="1" s="1"/>
  <c r="BQ1760" i="1"/>
  <c r="BQ1762" i="1"/>
  <c r="BS1780" i="1"/>
  <c r="BV1780" i="1" s="1"/>
  <c r="BQ1767" i="1"/>
  <c r="BQ1769" i="1"/>
  <c r="BQ1770" i="1"/>
  <c r="BQ1765" i="1"/>
  <c r="BQ1771" i="1"/>
  <c r="BS1777" i="1"/>
  <c r="BV1777" i="1" s="1"/>
  <c r="BQ1764" i="1"/>
  <c r="BS1778" i="1"/>
  <c r="BV1778" i="1" s="1"/>
  <c r="BS1779" i="1"/>
  <c r="BV1779" i="1" s="1"/>
  <c r="BS1781" i="1"/>
  <c r="BV1781" i="1" s="1"/>
  <c r="BQ1768" i="1"/>
  <c r="BQ1761" i="1"/>
  <c r="BQ1772" i="1"/>
  <c r="BQ1774" i="1"/>
  <c r="BQ1766" i="1"/>
  <c r="BQ1775" i="1"/>
  <c r="BQ1776" i="1"/>
  <c r="BQ1773" i="1"/>
  <c r="BQ1763" i="1"/>
  <c r="BT1778" i="1"/>
  <c r="BW1778" i="1" s="1"/>
  <c r="BT1781" i="1"/>
  <c r="BW1781" i="1" s="1"/>
  <c r="BT1777" i="1"/>
  <c r="BW1777" i="1" s="1"/>
  <c r="BT1779" i="1"/>
  <c r="BW1779" i="1" s="1"/>
  <c r="BT1780" i="1"/>
  <c r="BW1780" i="1" s="1"/>
  <c r="J1760" i="1"/>
  <c r="CG1765" i="1" l="1"/>
  <c r="CG1775" i="1"/>
  <c r="CE1764" i="1"/>
  <c r="CH1764" i="1" s="1"/>
  <c r="CF1766" i="1"/>
  <c r="CI1766" i="1" s="1"/>
  <c r="CE1763" i="1"/>
  <c r="CH1763" i="1" s="1"/>
  <c r="CF1763" i="1"/>
  <c r="CI1763" i="1" s="1"/>
  <c r="CF1764" i="1"/>
  <c r="CI1764" i="1" s="1"/>
  <c r="CE1772" i="1"/>
  <c r="CH1772" i="1" s="1"/>
  <c r="CF1775" i="1"/>
  <c r="CI1775" i="1" s="1"/>
  <c r="CE1761" i="1"/>
  <c r="CH1761" i="1" s="1"/>
  <c r="CG1761" i="1"/>
  <c r="CF1773" i="1"/>
  <c r="CI1773" i="1" s="1"/>
  <c r="CE1774" i="1"/>
  <c r="CH1774" i="1" s="1"/>
  <c r="CG1771" i="1"/>
  <c r="CG1767" i="1"/>
  <c r="CG1770" i="1"/>
  <c r="CE1770" i="1"/>
  <c r="CH1770" i="1" s="1"/>
  <c r="CG1772" i="1"/>
  <c r="CF1767" i="1"/>
  <c r="CI1767" i="1" s="1"/>
  <c r="CF1769" i="1"/>
  <c r="CI1769" i="1" s="1"/>
  <c r="CG1769" i="1"/>
  <c r="CG1766" i="1"/>
  <c r="CF1762" i="1"/>
  <c r="CI1762" i="1" s="1"/>
  <c r="CG1768" i="1"/>
  <c r="CG1760" i="1"/>
  <c r="CE1771" i="1"/>
  <c r="CH1771" i="1" s="1"/>
  <c r="CC1785" i="1"/>
  <c r="CF1768" i="1"/>
  <c r="CI1768" i="1" s="1"/>
  <c r="CE1762" i="1"/>
  <c r="CH1762" i="1" s="1"/>
  <c r="BG1765" i="1"/>
  <c r="BJ1765" i="1" s="1"/>
  <c r="BH1765" i="1"/>
  <c r="BK1765" i="1" s="1"/>
  <c r="BI1775" i="1"/>
  <c r="BG1776" i="1"/>
  <c r="BJ1776" i="1" s="1"/>
  <c r="BI1769" i="1"/>
  <c r="BH1769" i="1"/>
  <c r="BK1769" i="1" s="1"/>
  <c r="BH1773" i="1"/>
  <c r="BK1773" i="1" s="1"/>
  <c r="BG1761" i="1"/>
  <c r="BJ1761" i="1" s="1"/>
  <c r="BI1768" i="1"/>
  <c r="BG1766" i="1"/>
  <c r="BJ1766" i="1" s="1"/>
  <c r="BH1775" i="1"/>
  <c r="BK1775" i="1" s="1"/>
  <c r="BG1768" i="1"/>
  <c r="BJ1768" i="1" s="1"/>
  <c r="BG1771" i="1"/>
  <c r="BJ1771" i="1" s="1"/>
  <c r="BG1767" i="1"/>
  <c r="BJ1767" i="1" s="1"/>
  <c r="BG1773" i="1"/>
  <c r="BJ1773" i="1" s="1"/>
  <c r="BI1771" i="1"/>
  <c r="BH1774" i="1"/>
  <c r="BK1774" i="1" s="1"/>
  <c r="BH1761" i="1"/>
  <c r="BK1761" i="1" s="1"/>
  <c r="BI1760" i="1"/>
  <c r="BG1774" i="1"/>
  <c r="BJ1774" i="1" s="1"/>
  <c r="BG1777" i="1"/>
  <c r="BJ1777" i="1" s="1"/>
  <c r="BI1763" i="1"/>
  <c r="BH1776" i="1"/>
  <c r="BK1776" i="1" s="1"/>
  <c r="BH1766" i="1"/>
  <c r="BK1766" i="1" s="1"/>
  <c r="BH1777" i="1"/>
  <c r="BK1777" i="1" s="1"/>
  <c r="BG1762" i="1"/>
  <c r="BJ1762" i="1" s="1"/>
  <c r="BI1770" i="1"/>
  <c r="BG1763" i="1"/>
  <c r="BJ1763" i="1" s="1"/>
  <c r="BG1772" i="1"/>
  <c r="BJ1772" i="1" s="1"/>
  <c r="BI1772" i="1"/>
  <c r="BH1762" i="1"/>
  <c r="BK1762" i="1" s="1"/>
  <c r="BH1770" i="1"/>
  <c r="BK1770" i="1" s="1"/>
  <c r="BE1785" i="1"/>
  <c r="BH1767" i="1"/>
  <c r="BK1767" i="1" s="1"/>
  <c r="BI1764" i="1"/>
  <c r="BG1764" i="1"/>
  <c r="BJ1764" i="1" s="1"/>
  <c r="I1785" i="1"/>
  <c r="C1795" i="1"/>
  <c r="C1790" i="1"/>
  <c r="G1785" i="1"/>
  <c r="H1785" i="1"/>
  <c r="B1790" i="1"/>
  <c r="D1791" i="1"/>
  <c r="B1801" i="1"/>
  <c r="B1800" i="1"/>
  <c r="J1785" i="1"/>
  <c r="B1791" i="1"/>
  <c r="F1785" i="1"/>
  <c r="B1795" i="1"/>
  <c r="B1787" i="1"/>
  <c r="B1788" i="1" s="1"/>
  <c r="C1801" i="1"/>
  <c r="C1800" i="1"/>
  <c r="C1796" i="1"/>
  <c r="C1791" i="1"/>
  <c r="D1790" i="1"/>
  <c r="B1804" i="1"/>
  <c r="B1796" i="1"/>
  <c r="AQ1769" i="1"/>
  <c r="AT1769" i="1" s="1"/>
  <c r="AR1769" i="1"/>
  <c r="AP1769" i="1"/>
  <c r="AS1769" i="1" s="1"/>
  <c r="AR1771" i="1"/>
  <c r="AP1771" i="1"/>
  <c r="AS1771" i="1" s="1"/>
  <c r="AQ1771" i="1"/>
  <c r="AT1771" i="1" s="1"/>
  <c r="AQ1775" i="1"/>
  <c r="AT1775" i="1" s="1"/>
  <c r="AP1775" i="1"/>
  <c r="AS1775" i="1" s="1"/>
  <c r="AR1775" i="1"/>
  <c r="AP1778" i="1"/>
  <c r="AS1778" i="1" s="1"/>
  <c r="AQ1778" i="1"/>
  <c r="AT1778" i="1" s="1"/>
  <c r="AR1778" i="1"/>
  <c r="AP1764" i="1"/>
  <c r="AS1764" i="1" s="1"/>
  <c r="AR1764" i="1"/>
  <c r="AQ1764" i="1"/>
  <c r="AT1764" i="1" s="1"/>
  <c r="AR1773" i="1"/>
  <c r="AP1773" i="1"/>
  <c r="AS1773" i="1" s="1"/>
  <c r="AQ1773" i="1"/>
  <c r="AT1773" i="1" s="1"/>
  <c r="AQ1777" i="1"/>
  <c r="AT1777" i="1" s="1"/>
  <c r="AR1777" i="1"/>
  <c r="AP1777" i="1"/>
  <c r="AS1777" i="1" s="1"/>
  <c r="AP1770" i="1"/>
  <c r="AS1770" i="1" s="1"/>
  <c r="AR1770" i="1"/>
  <c r="AQ1770" i="1"/>
  <c r="AT1770" i="1" s="1"/>
  <c r="AP1765" i="1"/>
  <c r="AS1765" i="1" s="1"/>
  <c r="AR1765" i="1"/>
  <c r="AQ1765" i="1"/>
  <c r="AT1765" i="1" s="1"/>
  <c r="AR1762" i="1"/>
  <c r="AQ1762" i="1"/>
  <c r="AT1762" i="1" s="1"/>
  <c r="AP1762" i="1"/>
  <c r="AS1762" i="1" s="1"/>
  <c r="AR1763" i="1"/>
  <c r="AP1763" i="1"/>
  <c r="AS1763" i="1" s="1"/>
  <c r="AQ1763" i="1"/>
  <c r="AT1763" i="1" s="1"/>
  <c r="AQ1768" i="1"/>
  <c r="AT1768" i="1" s="1"/>
  <c r="AR1768" i="1"/>
  <c r="AP1768" i="1"/>
  <c r="AS1768" i="1" s="1"/>
  <c r="AQ1774" i="1"/>
  <c r="AT1774" i="1" s="1"/>
  <c r="AP1774" i="1"/>
  <c r="AS1774" i="1" s="1"/>
  <c r="AR1774" i="1"/>
  <c r="AP1772" i="1"/>
  <c r="AS1772" i="1" s="1"/>
  <c r="AQ1772" i="1"/>
  <c r="AT1772" i="1" s="1"/>
  <c r="AR1772" i="1"/>
  <c r="AQ1766" i="1"/>
  <c r="AT1766" i="1" s="1"/>
  <c r="AP1766" i="1"/>
  <c r="AS1766" i="1" s="1"/>
  <c r="AR1766" i="1"/>
  <c r="AP1767" i="1"/>
  <c r="AS1767" i="1" s="1"/>
  <c r="AR1767" i="1"/>
  <c r="AQ1767" i="1"/>
  <c r="AT1767" i="1" s="1"/>
  <c r="AP1761" i="1"/>
  <c r="AQ1761" i="1"/>
  <c r="AT1761" i="1" s="1"/>
  <c r="AR1761" i="1"/>
  <c r="AN1785" i="1"/>
  <c r="AQ1760" i="1"/>
  <c r="AR1760" i="1"/>
  <c r="AP1776" i="1"/>
  <c r="AS1776" i="1" s="1"/>
  <c r="AQ1776" i="1"/>
  <c r="AT1776" i="1" s="1"/>
  <c r="AR1776" i="1"/>
  <c r="BS1763" i="1"/>
  <c r="BV1763" i="1" s="1"/>
  <c r="BU1763" i="1"/>
  <c r="BT1763" i="1"/>
  <c r="BW1763" i="1" s="1"/>
  <c r="BT1773" i="1"/>
  <c r="BW1773" i="1" s="1"/>
  <c r="BS1773" i="1"/>
  <c r="BV1773" i="1" s="1"/>
  <c r="BU1773" i="1"/>
  <c r="BS1774" i="1"/>
  <c r="BV1774" i="1" s="1"/>
  <c r="BU1774" i="1"/>
  <c r="BT1774" i="1"/>
  <c r="BW1774" i="1" s="1"/>
  <c r="BU1769" i="1"/>
  <c r="BT1769" i="1"/>
  <c r="BW1769" i="1" s="1"/>
  <c r="BS1769" i="1"/>
  <c r="BV1769" i="1" s="1"/>
  <c r="BT1760" i="1"/>
  <c r="BU1760" i="1"/>
  <c r="BQ1785" i="1"/>
  <c r="BU1776" i="1"/>
  <c r="BT1776" i="1"/>
  <c r="BW1776" i="1" s="1"/>
  <c r="BS1776" i="1"/>
  <c r="BV1776" i="1" s="1"/>
  <c r="BU1772" i="1"/>
  <c r="BT1772" i="1"/>
  <c r="BW1772" i="1" s="1"/>
  <c r="BS1772" i="1"/>
  <c r="BV1772" i="1" s="1"/>
  <c r="BT1771" i="1"/>
  <c r="BW1771" i="1" s="1"/>
  <c r="BS1771" i="1"/>
  <c r="BV1771" i="1" s="1"/>
  <c r="BU1771" i="1"/>
  <c r="BT1767" i="1"/>
  <c r="BW1767" i="1" s="1"/>
  <c r="BS1767" i="1"/>
  <c r="BV1767" i="1" s="1"/>
  <c r="BU1767" i="1"/>
  <c r="BU1775" i="1"/>
  <c r="BS1775" i="1"/>
  <c r="BV1775" i="1" s="1"/>
  <c r="BT1775" i="1"/>
  <c r="BW1775" i="1" s="1"/>
  <c r="BS1761" i="1"/>
  <c r="BT1761" i="1"/>
  <c r="BW1761" i="1" s="1"/>
  <c r="BU1761" i="1"/>
  <c r="BT1765" i="1"/>
  <c r="BW1765" i="1" s="1"/>
  <c r="BU1765" i="1"/>
  <c r="BS1765" i="1"/>
  <c r="BV1765" i="1" s="1"/>
  <c r="BU1766" i="1"/>
  <c r="BT1766" i="1"/>
  <c r="BW1766" i="1" s="1"/>
  <c r="BS1766" i="1"/>
  <c r="BV1766" i="1" s="1"/>
  <c r="BU1768" i="1"/>
  <c r="BT1768" i="1"/>
  <c r="BW1768" i="1" s="1"/>
  <c r="BS1768" i="1"/>
  <c r="BV1768" i="1" s="1"/>
  <c r="BT1764" i="1"/>
  <c r="BW1764" i="1" s="1"/>
  <c r="BS1764" i="1"/>
  <c r="BV1764" i="1" s="1"/>
  <c r="BU1764" i="1"/>
  <c r="BU1770" i="1"/>
  <c r="BT1770" i="1"/>
  <c r="BW1770" i="1" s="1"/>
  <c r="BS1770" i="1"/>
  <c r="BV1770" i="1" s="1"/>
  <c r="BS1762" i="1"/>
  <c r="BV1762" i="1" s="1"/>
  <c r="BU1762" i="1"/>
  <c r="BT1762" i="1"/>
  <c r="BW1762" i="1" s="1"/>
  <c r="CF1785" i="1" l="1"/>
  <c r="CA1804" i="1"/>
  <c r="CB1795" i="1"/>
  <c r="CI1785" i="1"/>
  <c r="CA1796" i="1"/>
  <c r="CA1787" i="1"/>
  <c r="CA1788" i="1" s="1"/>
  <c r="CA1801" i="1"/>
  <c r="CH1785" i="1"/>
  <c r="CB1801" i="1"/>
  <c r="CB1800" i="1"/>
  <c r="CG1785" i="1"/>
  <c r="CA1790" i="1"/>
  <c r="CA1795" i="1"/>
  <c r="CC1791" i="1"/>
  <c r="CB1796" i="1"/>
  <c r="CB1791" i="1"/>
  <c r="CC1790" i="1"/>
  <c r="CE1785" i="1"/>
  <c r="CA1791" i="1"/>
  <c r="CB1790" i="1"/>
  <c r="CA1800" i="1"/>
  <c r="BC1796" i="1"/>
  <c r="BC1795" i="1"/>
  <c r="BC1804" i="1"/>
  <c r="BD1796" i="1"/>
  <c r="BK1785" i="1"/>
  <c r="BC1801" i="1"/>
  <c r="BD1791" i="1"/>
  <c r="BC1791" i="1"/>
  <c r="BD1790" i="1"/>
  <c r="BE1790" i="1"/>
  <c r="BD1800" i="1"/>
  <c r="BJ1785" i="1"/>
  <c r="BE1791" i="1"/>
  <c r="BC1787" i="1"/>
  <c r="BC1788" i="1" s="1"/>
  <c r="BC1800" i="1"/>
  <c r="BH1785" i="1"/>
  <c r="BD1795" i="1"/>
  <c r="BI1785" i="1"/>
  <c r="BG1785" i="1"/>
  <c r="BC1790" i="1"/>
  <c r="BD1801" i="1"/>
  <c r="G1796" i="1"/>
  <c r="B1806" i="1" s="1"/>
  <c r="G1801" i="1"/>
  <c r="C1806" i="1" s="1"/>
  <c r="G1791" i="1"/>
  <c r="AM1800" i="1"/>
  <c r="AL1790" i="1"/>
  <c r="AP1785" i="1"/>
  <c r="AL1800" i="1"/>
  <c r="AS1761" i="1"/>
  <c r="AS1785" i="1" s="1"/>
  <c r="AN1790" i="1"/>
  <c r="AL1795" i="1"/>
  <c r="AL1787" i="1"/>
  <c r="AL1788" i="1" s="1"/>
  <c r="AL1804" i="1"/>
  <c r="AR1785" i="1"/>
  <c r="AN1791" i="1"/>
  <c r="AL1796" i="1"/>
  <c r="AQ1785" i="1"/>
  <c r="AM1790" i="1"/>
  <c r="AL1801" i="1"/>
  <c r="AM1796" i="1"/>
  <c r="AT1760" i="1"/>
  <c r="AT1785" i="1" s="1"/>
  <c r="AM1795" i="1"/>
  <c r="AM1791" i="1"/>
  <c r="AL1791" i="1"/>
  <c r="AM1801" i="1"/>
  <c r="BO1787" i="1"/>
  <c r="BO1788" i="1" s="1"/>
  <c r="BO1804" i="1"/>
  <c r="BP1795" i="1"/>
  <c r="BQ1790" i="1"/>
  <c r="BS1785" i="1"/>
  <c r="BO1795" i="1"/>
  <c r="BO1800" i="1"/>
  <c r="BV1761" i="1"/>
  <c r="BV1785" i="1" s="1"/>
  <c r="BO1790" i="1"/>
  <c r="BP1800" i="1"/>
  <c r="BP1791" i="1"/>
  <c r="BW1760" i="1"/>
  <c r="BW1785" i="1" s="1"/>
  <c r="BT1785" i="1"/>
  <c r="BP1801" i="1"/>
  <c r="BO1796" i="1"/>
  <c r="BP1796" i="1"/>
  <c r="BO1791" i="1"/>
  <c r="BQ1791" i="1"/>
  <c r="BO1801" i="1"/>
  <c r="BP1790" i="1"/>
  <c r="BU1785" i="1"/>
  <c r="CF1801" i="1" l="1"/>
  <c r="CB1806" i="1" s="1"/>
  <c r="CE1829" i="1" s="1"/>
  <c r="CH1829" i="1" s="1"/>
  <c r="CF1791" i="1"/>
  <c r="CF1796" i="1"/>
  <c r="CA1806" i="1" s="1"/>
  <c r="BH1791" i="1"/>
  <c r="BH1796" i="1"/>
  <c r="BC1806" i="1" s="1"/>
  <c r="BH1801" i="1"/>
  <c r="BD1806" i="1" s="1"/>
  <c r="D1809" i="1"/>
  <c r="H1809" i="1" s="1"/>
  <c r="D1830" i="1"/>
  <c r="H1830" i="1" s="1"/>
  <c r="D1814" i="1"/>
  <c r="H1814" i="1" s="1"/>
  <c r="D1826" i="1"/>
  <c r="H1826" i="1" s="1"/>
  <c r="D1810" i="1"/>
  <c r="F1810" i="1" s="1"/>
  <c r="D1822" i="1"/>
  <c r="F1822" i="1" s="1"/>
  <c r="I1822" i="1" s="1"/>
  <c r="D1818" i="1"/>
  <c r="F1818" i="1" s="1"/>
  <c r="I1818" i="1" s="1"/>
  <c r="D1829" i="1"/>
  <c r="H1829" i="1" s="1"/>
  <c r="D1821" i="1"/>
  <c r="H1821" i="1" s="1"/>
  <c r="D1817" i="1"/>
  <c r="G1817" i="1" s="1"/>
  <c r="J1817" i="1" s="1"/>
  <c r="D1813" i="1"/>
  <c r="H1813" i="1" s="1"/>
  <c r="D1828" i="1"/>
  <c r="G1828" i="1" s="1"/>
  <c r="J1828" i="1" s="1"/>
  <c r="D1824" i="1"/>
  <c r="F1824" i="1" s="1"/>
  <c r="I1824" i="1" s="1"/>
  <c r="D1820" i="1"/>
  <c r="F1820" i="1" s="1"/>
  <c r="I1820" i="1" s="1"/>
  <c r="D1816" i="1"/>
  <c r="G1816" i="1" s="1"/>
  <c r="J1816" i="1" s="1"/>
  <c r="D1811" i="1"/>
  <c r="G1811" i="1" s="1"/>
  <c r="J1811" i="1" s="1"/>
  <c r="D1827" i="1"/>
  <c r="H1827" i="1" s="1"/>
  <c r="D1823" i="1"/>
  <c r="H1823" i="1" s="1"/>
  <c r="D1819" i="1"/>
  <c r="G1819" i="1" s="1"/>
  <c r="J1819" i="1" s="1"/>
  <c r="D1815" i="1"/>
  <c r="F1815" i="1" s="1"/>
  <c r="I1815" i="1" s="1"/>
  <c r="D1812" i="1"/>
  <c r="F1812" i="1" s="1"/>
  <c r="I1812" i="1" s="1"/>
  <c r="D1825" i="1"/>
  <c r="F1825" i="1" s="1"/>
  <c r="I1825" i="1" s="1"/>
  <c r="AQ1796" i="1"/>
  <c r="AL1806" i="1" s="1"/>
  <c r="AQ1791" i="1"/>
  <c r="AQ1801" i="1"/>
  <c r="AM1806" i="1" s="1"/>
  <c r="BT1801" i="1"/>
  <c r="BP1806" i="1" s="1"/>
  <c r="BT1796" i="1"/>
  <c r="BO1806" i="1" s="1"/>
  <c r="BT1791" i="1"/>
  <c r="CC1818" i="1" l="1"/>
  <c r="CG1818" i="1" s="1"/>
  <c r="CE1827" i="1"/>
  <c r="CH1827" i="1" s="1"/>
  <c r="CE1826" i="1"/>
  <c r="CH1826" i="1" s="1"/>
  <c r="CE1828" i="1"/>
  <c r="CH1828" i="1" s="1"/>
  <c r="CC1824" i="1"/>
  <c r="CG1824" i="1" s="1"/>
  <c r="CE1830" i="1"/>
  <c r="CH1830" i="1" s="1"/>
  <c r="CC1813" i="1"/>
  <c r="CF1813" i="1" s="1"/>
  <c r="CI1813" i="1" s="1"/>
  <c r="CF1830" i="1"/>
  <c r="CI1830" i="1" s="1"/>
  <c r="CC1819" i="1"/>
  <c r="CE1819" i="1" s="1"/>
  <c r="CH1819" i="1" s="1"/>
  <c r="CF1828" i="1"/>
  <c r="CI1828" i="1" s="1"/>
  <c r="CE1825" i="1"/>
  <c r="CH1825" i="1" s="1"/>
  <c r="CF1826" i="1"/>
  <c r="CI1826" i="1" s="1"/>
  <c r="CC1814" i="1"/>
  <c r="CG1814" i="1" s="1"/>
  <c r="CF1825" i="1"/>
  <c r="CI1825" i="1" s="1"/>
  <c r="CF1827" i="1"/>
  <c r="CI1827" i="1" s="1"/>
  <c r="CC1815" i="1"/>
  <c r="CF1815" i="1" s="1"/>
  <c r="CI1815" i="1" s="1"/>
  <c r="CC1810" i="1"/>
  <c r="CF1810" i="1" s="1"/>
  <c r="CI1810" i="1" s="1"/>
  <c r="CC1812" i="1"/>
  <c r="CG1812" i="1" s="1"/>
  <c r="CF1829" i="1"/>
  <c r="CI1829" i="1" s="1"/>
  <c r="CC1823" i="1"/>
  <c r="CF1823" i="1" s="1"/>
  <c r="CI1823" i="1" s="1"/>
  <c r="CC1821" i="1"/>
  <c r="CF1821" i="1" s="1"/>
  <c r="CI1821" i="1" s="1"/>
  <c r="CC1822" i="1"/>
  <c r="CE1822" i="1" s="1"/>
  <c r="CH1822" i="1" s="1"/>
  <c r="CC1817" i="1"/>
  <c r="CF1817" i="1" s="1"/>
  <c r="CI1817" i="1" s="1"/>
  <c r="CC1820" i="1"/>
  <c r="CG1820" i="1" s="1"/>
  <c r="CC1811" i="1"/>
  <c r="CF1811" i="1" s="1"/>
  <c r="CI1811" i="1" s="1"/>
  <c r="CC1816" i="1"/>
  <c r="CF1816" i="1" s="1"/>
  <c r="CI1816" i="1" s="1"/>
  <c r="CC1809" i="1"/>
  <c r="CF1809" i="1" s="1"/>
  <c r="CI1809" i="1" s="1"/>
  <c r="BE1811" i="1"/>
  <c r="BH1811" i="1" s="1"/>
  <c r="BK1811" i="1" s="1"/>
  <c r="BG1827" i="1"/>
  <c r="BJ1827" i="1" s="1"/>
  <c r="BE1818" i="1"/>
  <c r="BI1818" i="1" s="1"/>
  <c r="BG1830" i="1"/>
  <c r="BJ1830" i="1" s="1"/>
  <c r="BH1830" i="1"/>
  <c r="BK1830" i="1" s="1"/>
  <c r="G1809" i="1"/>
  <c r="J1809" i="1" s="1"/>
  <c r="BH1829" i="1"/>
  <c r="BK1829" i="1" s="1"/>
  <c r="BE1821" i="1"/>
  <c r="BH1821" i="1" s="1"/>
  <c r="BK1821" i="1" s="1"/>
  <c r="BE1819" i="1"/>
  <c r="BI1819" i="1" s="1"/>
  <c r="BE1825" i="1"/>
  <c r="BI1825" i="1" s="1"/>
  <c r="BG1828" i="1"/>
  <c r="BJ1828" i="1" s="1"/>
  <c r="BE1822" i="1"/>
  <c r="BG1822" i="1" s="1"/>
  <c r="BJ1822" i="1" s="1"/>
  <c r="BE1812" i="1"/>
  <c r="BG1812" i="1" s="1"/>
  <c r="BJ1812" i="1" s="1"/>
  <c r="BE1813" i="1"/>
  <c r="BG1813" i="1" s="1"/>
  <c r="BJ1813" i="1" s="1"/>
  <c r="BE1817" i="1"/>
  <c r="BG1817" i="1" s="1"/>
  <c r="BJ1817" i="1" s="1"/>
  <c r="BH1827" i="1"/>
  <c r="BK1827" i="1" s="1"/>
  <c r="BE1823" i="1"/>
  <c r="BG1823" i="1" s="1"/>
  <c r="BJ1823" i="1" s="1"/>
  <c r="BE1824" i="1"/>
  <c r="BI1824" i="1" s="1"/>
  <c r="BE1809" i="1"/>
  <c r="BH1809" i="1" s="1"/>
  <c r="BE1815" i="1"/>
  <c r="BH1815" i="1" s="1"/>
  <c r="BK1815" i="1" s="1"/>
  <c r="BE1816" i="1"/>
  <c r="BI1816" i="1" s="1"/>
  <c r="BH1828" i="1"/>
  <c r="BK1828" i="1" s="1"/>
  <c r="BE1814" i="1"/>
  <c r="BI1814" i="1" s="1"/>
  <c r="BE1810" i="1"/>
  <c r="BI1810" i="1" s="1"/>
  <c r="BE1826" i="1"/>
  <c r="BI1826" i="1" s="1"/>
  <c r="BG1829" i="1"/>
  <c r="BJ1829" i="1" s="1"/>
  <c r="BE1820" i="1"/>
  <c r="BI1820" i="1" s="1"/>
  <c r="H1822" i="1"/>
  <c r="H1825" i="1"/>
  <c r="F1830" i="1"/>
  <c r="I1830" i="1" s="1"/>
  <c r="G1822" i="1"/>
  <c r="J1822" i="1" s="1"/>
  <c r="G1825" i="1"/>
  <c r="J1825" i="1" s="1"/>
  <c r="G1830" i="1"/>
  <c r="J1830" i="1" s="1"/>
  <c r="F1811" i="1"/>
  <c r="I1811" i="1" s="1"/>
  <c r="H1812" i="1"/>
  <c r="F1828" i="1"/>
  <c r="I1828" i="1" s="1"/>
  <c r="F1826" i="1"/>
  <c r="I1826" i="1" s="1"/>
  <c r="F1814" i="1"/>
  <c r="I1814" i="1" s="1"/>
  <c r="G1829" i="1"/>
  <c r="J1829" i="1" s="1"/>
  <c r="F1816" i="1"/>
  <c r="I1816" i="1" s="1"/>
  <c r="G1814" i="1"/>
  <c r="J1814" i="1" s="1"/>
  <c r="H1820" i="1"/>
  <c r="F1813" i="1"/>
  <c r="I1813" i="1" s="1"/>
  <c r="H1818" i="1"/>
  <c r="F1823" i="1"/>
  <c r="I1823" i="1" s="1"/>
  <c r="G1820" i="1"/>
  <c r="J1820" i="1" s="1"/>
  <c r="F1817" i="1"/>
  <c r="I1817" i="1" s="1"/>
  <c r="G1818" i="1"/>
  <c r="J1818" i="1" s="1"/>
  <c r="H1810" i="1"/>
  <c r="G1810" i="1"/>
  <c r="J1810" i="1" s="1"/>
  <c r="G1815" i="1"/>
  <c r="J1815" i="1" s="1"/>
  <c r="H1828" i="1"/>
  <c r="H1817" i="1"/>
  <c r="G1826" i="1"/>
  <c r="J1826" i="1" s="1"/>
  <c r="H1815" i="1"/>
  <c r="G1823" i="1"/>
  <c r="J1823" i="1" s="1"/>
  <c r="H1811" i="1"/>
  <c r="F1829" i="1"/>
  <c r="I1829" i="1" s="1"/>
  <c r="H1816" i="1"/>
  <c r="G1813" i="1"/>
  <c r="J1813" i="1" s="1"/>
  <c r="G1824" i="1"/>
  <c r="J1824" i="1" s="1"/>
  <c r="F1827" i="1"/>
  <c r="I1827" i="1" s="1"/>
  <c r="F1819" i="1"/>
  <c r="I1819" i="1" s="1"/>
  <c r="G1827" i="1"/>
  <c r="J1827" i="1" s="1"/>
  <c r="H1824" i="1"/>
  <c r="G1812" i="1"/>
  <c r="J1812" i="1" s="1"/>
  <c r="D1834" i="1"/>
  <c r="F1821" i="1"/>
  <c r="I1821" i="1" s="1"/>
  <c r="G1821" i="1"/>
  <c r="J1821" i="1" s="1"/>
  <c r="H1819" i="1"/>
  <c r="AP1829" i="1"/>
  <c r="AS1829" i="1" s="1"/>
  <c r="AN1824" i="1"/>
  <c r="AN1813" i="1"/>
  <c r="AN1815" i="1"/>
  <c r="AN1822" i="1"/>
  <c r="AN1826" i="1"/>
  <c r="AP1828" i="1"/>
  <c r="AS1828" i="1" s="1"/>
  <c r="AN1821" i="1"/>
  <c r="AN1823" i="1"/>
  <c r="AN1810" i="1"/>
  <c r="AN1814" i="1"/>
  <c r="AP1830" i="1"/>
  <c r="AS1830" i="1" s="1"/>
  <c r="AN1812" i="1"/>
  <c r="AN1825" i="1"/>
  <c r="AN1817" i="1"/>
  <c r="AN1811" i="1"/>
  <c r="AN1818" i="1"/>
  <c r="AN1827" i="1"/>
  <c r="AN1819" i="1"/>
  <c r="AN1816" i="1"/>
  <c r="AN1820" i="1"/>
  <c r="AN1809" i="1"/>
  <c r="AQ1830" i="1"/>
  <c r="AT1830" i="1" s="1"/>
  <c r="AQ1828" i="1"/>
  <c r="AT1828" i="1" s="1"/>
  <c r="AQ1829" i="1"/>
  <c r="AT1829" i="1" s="1"/>
  <c r="BT1830" i="1"/>
  <c r="BW1830" i="1" s="1"/>
  <c r="BT1828" i="1"/>
  <c r="BW1828" i="1" s="1"/>
  <c r="BT1827" i="1"/>
  <c r="BW1827" i="1" s="1"/>
  <c r="BT1829" i="1"/>
  <c r="BW1829" i="1" s="1"/>
  <c r="BT1826" i="1"/>
  <c r="BW1826" i="1" s="1"/>
  <c r="BQ1815" i="1"/>
  <c r="BQ1825" i="1"/>
  <c r="BQ1824" i="1"/>
  <c r="BQ1817" i="1"/>
  <c r="BQ1814" i="1"/>
  <c r="BS1830" i="1"/>
  <c r="BV1830" i="1" s="1"/>
  <c r="BQ1819" i="1"/>
  <c r="BQ1812" i="1"/>
  <c r="BS1828" i="1"/>
  <c r="BV1828" i="1" s="1"/>
  <c r="BQ1821" i="1"/>
  <c r="BQ1818" i="1"/>
  <c r="BQ1823" i="1"/>
  <c r="BQ1816" i="1"/>
  <c r="BQ1810" i="1"/>
  <c r="BS1829" i="1"/>
  <c r="BV1829" i="1" s="1"/>
  <c r="BQ1822" i="1"/>
  <c r="BQ1811" i="1"/>
  <c r="BS1827" i="1"/>
  <c r="BV1827" i="1" s="1"/>
  <c r="BQ1820" i="1"/>
  <c r="BQ1813" i="1"/>
  <c r="BQ1809" i="1"/>
  <c r="BS1826" i="1"/>
  <c r="BV1826" i="1" s="1"/>
  <c r="I1810" i="1"/>
  <c r="CF1818" i="1" l="1"/>
  <c r="CI1818" i="1" s="1"/>
  <c r="CE1818" i="1"/>
  <c r="CH1818" i="1" s="1"/>
  <c r="CE1817" i="1"/>
  <c r="CH1817" i="1" s="1"/>
  <c r="CE1813" i="1"/>
  <c r="CH1813" i="1" s="1"/>
  <c r="CG1823" i="1"/>
  <c r="CF1824" i="1"/>
  <c r="CI1824" i="1" s="1"/>
  <c r="CG1815" i="1"/>
  <c r="CE1824" i="1"/>
  <c r="CH1824" i="1" s="1"/>
  <c r="CF1822" i="1"/>
  <c r="CI1822" i="1" s="1"/>
  <c r="CF1814" i="1"/>
  <c r="CI1814" i="1" s="1"/>
  <c r="CG1810" i="1"/>
  <c r="CE1815" i="1"/>
  <c r="CH1815" i="1" s="1"/>
  <c r="CF1819" i="1"/>
  <c r="CI1819" i="1" s="1"/>
  <c r="CE1820" i="1"/>
  <c r="CH1820" i="1" s="1"/>
  <c r="CE1823" i="1"/>
  <c r="CH1823" i="1" s="1"/>
  <c r="CE1812" i="1"/>
  <c r="CH1812" i="1" s="1"/>
  <c r="CG1816" i="1"/>
  <c r="CE1816" i="1"/>
  <c r="CH1816" i="1" s="1"/>
  <c r="CG1822" i="1"/>
  <c r="CG1813" i="1"/>
  <c r="CG1819" i="1"/>
  <c r="CG1809" i="1"/>
  <c r="CF1812" i="1"/>
  <c r="CI1812" i="1" s="1"/>
  <c r="CE1814" i="1"/>
  <c r="CH1814" i="1" s="1"/>
  <c r="CE1810" i="1"/>
  <c r="CH1810" i="1" s="1"/>
  <c r="CE1811" i="1"/>
  <c r="CH1811" i="1" s="1"/>
  <c r="CC1834" i="1"/>
  <c r="CE1821" i="1"/>
  <c r="CH1821" i="1" s="1"/>
  <c r="CG1821" i="1"/>
  <c r="CF1820" i="1"/>
  <c r="CI1820" i="1" s="1"/>
  <c r="CG1811" i="1"/>
  <c r="CG1817" i="1"/>
  <c r="BH1818" i="1"/>
  <c r="BK1818" i="1" s="1"/>
  <c r="BI1811" i="1"/>
  <c r="BH1822" i="1"/>
  <c r="BK1822" i="1" s="1"/>
  <c r="BH1824" i="1"/>
  <c r="BK1824" i="1" s="1"/>
  <c r="BG1820" i="1"/>
  <c r="BJ1820" i="1" s="1"/>
  <c r="BG1811" i="1"/>
  <c r="BJ1811" i="1" s="1"/>
  <c r="BH1814" i="1"/>
  <c r="BK1814" i="1" s="1"/>
  <c r="BH1820" i="1"/>
  <c r="BK1820" i="1" s="1"/>
  <c r="BG1818" i="1"/>
  <c r="BJ1818" i="1" s="1"/>
  <c r="BH1819" i="1"/>
  <c r="BK1819" i="1" s="1"/>
  <c r="BH1826" i="1"/>
  <c r="BK1826" i="1" s="1"/>
  <c r="BG1819" i="1"/>
  <c r="BJ1819" i="1" s="1"/>
  <c r="BI1813" i="1"/>
  <c r="BI1822" i="1"/>
  <c r="BG1825" i="1"/>
  <c r="BJ1825" i="1" s="1"/>
  <c r="BI1817" i="1"/>
  <c r="BG1824" i="1"/>
  <c r="BJ1824" i="1" s="1"/>
  <c r="BH1825" i="1"/>
  <c r="BK1825" i="1" s="1"/>
  <c r="BH1813" i="1"/>
  <c r="BK1813" i="1" s="1"/>
  <c r="BH1817" i="1"/>
  <c r="BK1817" i="1" s="1"/>
  <c r="BI1815" i="1"/>
  <c r="BI1821" i="1"/>
  <c r="BG1814" i="1"/>
  <c r="BJ1814" i="1" s="1"/>
  <c r="BI1812" i="1"/>
  <c r="BG1815" i="1"/>
  <c r="BJ1815" i="1" s="1"/>
  <c r="BG1821" i="1"/>
  <c r="BJ1821" i="1" s="1"/>
  <c r="BH1812" i="1"/>
  <c r="BK1812" i="1" s="1"/>
  <c r="BI1809" i="1"/>
  <c r="BH1810" i="1"/>
  <c r="BK1810" i="1" s="1"/>
  <c r="BH1816" i="1"/>
  <c r="BK1816" i="1" s="1"/>
  <c r="BE1834" i="1"/>
  <c r="BG1826" i="1"/>
  <c r="BJ1826" i="1" s="1"/>
  <c r="BG1810" i="1"/>
  <c r="BJ1810" i="1" s="1"/>
  <c r="BG1816" i="1"/>
  <c r="BJ1816" i="1" s="1"/>
  <c r="BH1823" i="1"/>
  <c r="BK1823" i="1" s="1"/>
  <c r="BI1823" i="1"/>
  <c r="B1849" i="1"/>
  <c r="G1834" i="1"/>
  <c r="B1844" i="1"/>
  <c r="F1834" i="1"/>
  <c r="C1850" i="1"/>
  <c r="D1840" i="1"/>
  <c r="B1840" i="1"/>
  <c r="B1839" i="1"/>
  <c r="J1834" i="1"/>
  <c r="D1839" i="1"/>
  <c r="B1845" i="1"/>
  <c r="I1834" i="1"/>
  <c r="C1845" i="1"/>
  <c r="B1850" i="1"/>
  <c r="C1840" i="1"/>
  <c r="B1836" i="1"/>
  <c r="B1837" i="1" s="1"/>
  <c r="C1849" i="1"/>
  <c r="B1853" i="1"/>
  <c r="C1844" i="1"/>
  <c r="C1839" i="1"/>
  <c r="H1834" i="1"/>
  <c r="BK1809" i="1"/>
  <c r="AP1816" i="1"/>
  <c r="AS1816" i="1" s="1"/>
  <c r="AQ1816" i="1"/>
  <c r="AT1816" i="1" s="1"/>
  <c r="AR1816" i="1"/>
  <c r="AP1811" i="1"/>
  <c r="AS1811" i="1" s="1"/>
  <c r="AQ1811" i="1"/>
  <c r="AT1811" i="1" s="1"/>
  <c r="AR1811" i="1"/>
  <c r="AQ1821" i="1"/>
  <c r="AT1821" i="1" s="1"/>
  <c r="AP1821" i="1"/>
  <c r="AS1821" i="1" s="1"/>
  <c r="AR1821" i="1"/>
  <c r="AR1819" i="1"/>
  <c r="AQ1819" i="1"/>
  <c r="AT1819" i="1" s="1"/>
  <c r="AP1819" i="1"/>
  <c r="AS1819" i="1" s="1"/>
  <c r="AR1817" i="1"/>
  <c r="AP1817" i="1"/>
  <c r="AS1817" i="1" s="1"/>
  <c r="AQ1817" i="1"/>
  <c r="AT1817" i="1" s="1"/>
  <c r="AR1814" i="1"/>
  <c r="AQ1814" i="1"/>
  <c r="AT1814" i="1" s="1"/>
  <c r="AP1814" i="1"/>
  <c r="AS1814" i="1" s="1"/>
  <c r="AP1813" i="1"/>
  <c r="AS1813" i="1" s="1"/>
  <c r="AQ1813" i="1"/>
  <c r="AT1813" i="1" s="1"/>
  <c r="AR1813" i="1"/>
  <c r="AR1809" i="1"/>
  <c r="AN1834" i="1"/>
  <c r="AQ1809" i="1"/>
  <c r="AP1827" i="1"/>
  <c r="AS1827" i="1" s="1"/>
  <c r="AQ1827" i="1"/>
  <c r="AT1827" i="1" s="1"/>
  <c r="AR1827" i="1"/>
  <c r="AP1825" i="1"/>
  <c r="AS1825" i="1" s="1"/>
  <c r="AQ1825" i="1"/>
  <c r="AT1825" i="1" s="1"/>
  <c r="AR1825" i="1"/>
  <c r="AQ1810" i="1"/>
  <c r="AT1810" i="1" s="1"/>
  <c r="AR1810" i="1"/>
  <c r="AP1810" i="1"/>
  <c r="AQ1826" i="1"/>
  <c r="AT1826" i="1" s="1"/>
  <c r="AR1826" i="1"/>
  <c r="AP1826" i="1"/>
  <c r="AS1826" i="1" s="1"/>
  <c r="AP1824" i="1"/>
  <c r="AS1824" i="1" s="1"/>
  <c r="AQ1824" i="1"/>
  <c r="AT1824" i="1" s="1"/>
  <c r="AR1824" i="1"/>
  <c r="AP1815" i="1"/>
  <c r="AS1815" i="1" s="1"/>
  <c r="AQ1815" i="1"/>
  <c r="AT1815" i="1" s="1"/>
  <c r="AR1815" i="1"/>
  <c r="AP1820" i="1"/>
  <c r="AS1820" i="1" s="1"/>
  <c r="AQ1820" i="1"/>
  <c r="AT1820" i="1" s="1"/>
  <c r="AR1820" i="1"/>
  <c r="AR1818" i="1"/>
  <c r="AP1818" i="1"/>
  <c r="AS1818" i="1" s="1"/>
  <c r="AQ1818" i="1"/>
  <c r="AT1818" i="1" s="1"/>
  <c r="AR1812" i="1"/>
  <c r="AQ1812" i="1"/>
  <c r="AT1812" i="1" s="1"/>
  <c r="AP1812" i="1"/>
  <c r="AS1812" i="1" s="1"/>
  <c r="AP1823" i="1"/>
  <c r="AS1823" i="1" s="1"/>
  <c r="AQ1823" i="1"/>
  <c r="AT1823" i="1" s="1"/>
  <c r="AR1823" i="1"/>
  <c r="AR1822" i="1"/>
  <c r="AQ1822" i="1"/>
  <c r="AT1822" i="1" s="1"/>
  <c r="AP1822" i="1"/>
  <c r="AS1822" i="1" s="1"/>
  <c r="BS1810" i="1"/>
  <c r="BU1810" i="1"/>
  <c r="BT1810" i="1"/>
  <c r="BW1810" i="1" s="1"/>
  <c r="BU1821" i="1"/>
  <c r="BS1821" i="1"/>
  <c r="BV1821" i="1" s="1"/>
  <c r="BT1821" i="1"/>
  <c r="BW1821" i="1" s="1"/>
  <c r="BT1825" i="1"/>
  <c r="BW1825" i="1" s="1"/>
  <c r="BS1825" i="1"/>
  <c r="BV1825" i="1" s="1"/>
  <c r="BU1825" i="1"/>
  <c r="BQ1834" i="1"/>
  <c r="BU1809" i="1"/>
  <c r="BT1809" i="1"/>
  <c r="BU1811" i="1"/>
  <c r="BS1811" i="1"/>
  <c r="BV1811" i="1" s="1"/>
  <c r="BT1811" i="1"/>
  <c r="BW1811" i="1" s="1"/>
  <c r="BT1816" i="1"/>
  <c r="BW1816" i="1" s="1"/>
  <c r="BU1816" i="1"/>
  <c r="BS1816" i="1"/>
  <c r="BV1816" i="1" s="1"/>
  <c r="BU1814" i="1"/>
  <c r="BT1814" i="1"/>
  <c r="BW1814" i="1" s="1"/>
  <c r="BS1814" i="1"/>
  <c r="BV1814" i="1" s="1"/>
  <c r="BT1815" i="1"/>
  <c r="BW1815" i="1" s="1"/>
  <c r="BU1815" i="1"/>
  <c r="BS1815" i="1"/>
  <c r="BV1815" i="1" s="1"/>
  <c r="BU1813" i="1"/>
  <c r="BT1813" i="1"/>
  <c r="BW1813" i="1" s="1"/>
  <c r="BS1813" i="1"/>
  <c r="BV1813" i="1" s="1"/>
  <c r="BS1822" i="1"/>
  <c r="BV1822" i="1" s="1"/>
  <c r="BT1822" i="1"/>
  <c r="BW1822" i="1" s="1"/>
  <c r="BU1822" i="1"/>
  <c r="BS1823" i="1"/>
  <c r="BV1823" i="1" s="1"/>
  <c r="BT1823" i="1"/>
  <c r="BW1823" i="1" s="1"/>
  <c r="BU1823" i="1"/>
  <c r="BS1812" i="1"/>
  <c r="BV1812" i="1" s="1"/>
  <c r="BU1812" i="1"/>
  <c r="BT1812" i="1"/>
  <c r="BW1812" i="1" s="1"/>
  <c r="BT1817" i="1"/>
  <c r="BW1817" i="1" s="1"/>
  <c r="BU1817" i="1"/>
  <c r="BS1817" i="1"/>
  <c r="BV1817" i="1" s="1"/>
  <c r="BS1820" i="1"/>
  <c r="BV1820" i="1" s="1"/>
  <c r="BU1820" i="1"/>
  <c r="BT1820" i="1"/>
  <c r="BW1820" i="1" s="1"/>
  <c r="BU1818" i="1"/>
  <c r="BT1818" i="1"/>
  <c r="BW1818" i="1" s="1"/>
  <c r="BS1818" i="1"/>
  <c r="BV1818" i="1" s="1"/>
  <c r="BS1819" i="1"/>
  <c r="BV1819" i="1" s="1"/>
  <c r="BU1819" i="1"/>
  <c r="BT1819" i="1"/>
  <c r="BW1819" i="1" s="1"/>
  <c r="BT1824" i="1"/>
  <c r="BW1824" i="1" s="1"/>
  <c r="BU1824" i="1"/>
  <c r="BS1824" i="1"/>
  <c r="BV1824" i="1" s="1"/>
  <c r="CB1844" i="1" l="1"/>
  <c r="CI1834" i="1"/>
  <c r="CH1834" i="1"/>
  <c r="CF1834" i="1"/>
  <c r="CB1840" i="1"/>
  <c r="CB1839" i="1"/>
  <c r="CA1853" i="1"/>
  <c r="CA1844" i="1"/>
  <c r="CB1845" i="1"/>
  <c r="CG1834" i="1"/>
  <c r="CA1839" i="1"/>
  <c r="CB1850" i="1"/>
  <c r="CB1849" i="1"/>
  <c r="CA1849" i="1"/>
  <c r="CA1850" i="1"/>
  <c r="CA1845" i="1"/>
  <c r="CC1839" i="1"/>
  <c r="CA1840" i="1"/>
  <c r="CE1834" i="1"/>
  <c r="CC1840" i="1"/>
  <c r="CA1836" i="1"/>
  <c r="CA1837" i="1" s="1"/>
  <c r="BJ1834" i="1"/>
  <c r="BC1845" i="1"/>
  <c r="BI1834" i="1"/>
  <c r="BC1853" i="1"/>
  <c r="BC1844" i="1"/>
  <c r="BC1849" i="1"/>
  <c r="BD1845" i="1"/>
  <c r="BG1834" i="1"/>
  <c r="BC1850" i="1"/>
  <c r="BH1834" i="1"/>
  <c r="BD1839" i="1"/>
  <c r="BC1836" i="1"/>
  <c r="BC1837" i="1" s="1"/>
  <c r="BE1839" i="1"/>
  <c r="BD1850" i="1"/>
  <c r="BE1840" i="1"/>
  <c r="BK1834" i="1"/>
  <c r="BC1840" i="1"/>
  <c r="BC1839" i="1"/>
  <c r="BD1849" i="1"/>
  <c r="BD1840" i="1"/>
  <c r="BD1844" i="1"/>
  <c r="G1840" i="1"/>
  <c r="G1845" i="1"/>
  <c r="B1855" i="1" s="1"/>
  <c r="G1850" i="1"/>
  <c r="C1855" i="1" s="1"/>
  <c r="AM1845" i="1"/>
  <c r="AM1844" i="1"/>
  <c r="AL1845" i="1"/>
  <c r="AN1840" i="1"/>
  <c r="AQ1834" i="1"/>
  <c r="AM1839" i="1"/>
  <c r="AL1850" i="1"/>
  <c r="AT1809" i="1"/>
  <c r="AT1834" i="1" s="1"/>
  <c r="AM1850" i="1"/>
  <c r="AL1840" i="1"/>
  <c r="AM1840" i="1"/>
  <c r="AN1839" i="1"/>
  <c r="AL1844" i="1"/>
  <c r="AL1839" i="1"/>
  <c r="AL1849" i="1"/>
  <c r="AM1849" i="1"/>
  <c r="AP1834" i="1"/>
  <c r="AS1810" i="1"/>
  <c r="AS1834" i="1" s="1"/>
  <c r="AL1853" i="1"/>
  <c r="AL1836" i="1"/>
  <c r="AL1837" i="1" s="1"/>
  <c r="AR1834" i="1"/>
  <c r="BO1840" i="1"/>
  <c r="BO1845" i="1"/>
  <c r="BW1809" i="1"/>
  <c r="BW1834" i="1" s="1"/>
  <c r="BP1840" i="1"/>
  <c r="BP1845" i="1"/>
  <c r="BP1850" i="1"/>
  <c r="BP1844" i="1"/>
  <c r="BT1834" i="1"/>
  <c r="BO1850" i="1"/>
  <c r="BP1839" i="1"/>
  <c r="BQ1840" i="1"/>
  <c r="BV1810" i="1"/>
  <c r="BV1834" i="1" s="1"/>
  <c r="BO1849" i="1"/>
  <c r="BO1844" i="1"/>
  <c r="BO1839" i="1"/>
  <c r="BS1834" i="1"/>
  <c r="BQ1839" i="1"/>
  <c r="BP1849" i="1"/>
  <c r="BO1853" i="1"/>
  <c r="BO1836" i="1"/>
  <c r="BO1837" i="1" s="1"/>
  <c r="BU1834" i="1"/>
  <c r="CF1850" i="1" l="1"/>
  <c r="CB1855" i="1" s="1"/>
  <c r="CE1877" i="1" s="1"/>
  <c r="CH1877" i="1" s="1"/>
  <c r="CF1845" i="1"/>
  <c r="CA1855" i="1" s="1"/>
  <c r="CF1840" i="1"/>
  <c r="BH1850" i="1"/>
  <c r="BD1855" i="1" s="1"/>
  <c r="BG1878" i="1" s="1"/>
  <c r="BJ1878" i="1" s="1"/>
  <c r="BH1840" i="1"/>
  <c r="BH1845" i="1"/>
  <c r="BC1855" i="1" s="1"/>
  <c r="D1879" i="1"/>
  <c r="H1879" i="1" s="1"/>
  <c r="D1863" i="1"/>
  <c r="F1863" i="1" s="1"/>
  <c r="I1863" i="1" s="1"/>
  <c r="D1861" i="1"/>
  <c r="F1861" i="1" s="1"/>
  <c r="I1861" i="1" s="1"/>
  <c r="D1871" i="1"/>
  <c r="F1871" i="1" s="1"/>
  <c r="I1871" i="1" s="1"/>
  <c r="D1868" i="1"/>
  <c r="H1868" i="1" s="1"/>
  <c r="D1860" i="1"/>
  <c r="G1860" i="1" s="1"/>
  <c r="J1860" i="1" s="1"/>
  <c r="D1875" i="1"/>
  <c r="H1875" i="1" s="1"/>
  <c r="D1867" i="1"/>
  <c r="H1867" i="1" s="1"/>
  <c r="D1859" i="1"/>
  <c r="F1859" i="1" s="1"/>
  <c r="D1872" i="1"/>
  <c r="F1872" i="1" s="1"/>
  <c r="I1872" i="1" s="1"/>
  <c r="D1864" i="1"/>
  <c r="H1864" i="1" s="1"/>
  <c r="D1876" i="1"/>
  <c r="F1876" i="1" s="1"/>
  <c r="I1876" i="1" s="1"/>
  <c r="D1878" i="1"/>
  <c r="G1878" i="1" s="1"/>
  <c r="J1878" i="1" s="1"/>
  <c r="D1874" i="1"/>
  <c r="G1874" i="1" s="1"/>
  <c r="J1874" i="1" s="1"/>
  <c r="D1870" i="1"/>
  <c r="G1870" i="1" s="1"/>
  <c r="J1870" i="1" s="1"/>
  <c r="D1866" i="1"/>
  <c r="H1866" i="1" s="1"/>
  <c r="D1862" i="1"/>
  <c r="G1862" i="1" s="1"/>
  <c r="J1862" i="1" s="1"/>
  <c r="D1858" i="1"/>
  <c r="D1877" i="1"/>
  <c r="F1877" i="1" s="1"/>
  <c r="I1877" i="1" s="1"/>
  <c r="D1873" i="1"/>
  <c r="F1873" i="1" s="1"/>
  <c r="I1873" i="1" s="1"/>
  <c r="D1869" i="1"/>
  <c r="H1869" i="1" s="1"/>
  <c r="D1865" i="1"/>
  <c r="F1865" i="1" s="1"/>
  <c r="I1865" i="1" s="1"/>
  <c r="AQ1845" i="1"/>
  <c r="AL1855" i="1" s="1"/>
  <c r="AQ1840" i="1"/>
  <c r="AQ1850" i="1"/>
  <c r="AM1855" i="1" s="1"/>
  <c r="BT1845" i="1"/>
  <c r="BO1855" i="1" s="1"/>
  <c r="BT1850" i="1"/>
  <c r="BP1855" i="1" s="1"/>
  <c r="BT1840" i="1"/>
  <c r="CC1865" i="1" l="1"/>
  <c r="CF1865" i="1" s="1"/>
  <c r="CI1865" i="1" s="1"/>
  <c r="CF1878" i="1"/>
  <c r="CI1878" i="1" s="1"/>
  <c r="CE1878" i="1"/>
  <c r="CH1878" i="1" s="1"/>
  <c r="CC1872" i="1"/>
  <c r="CG1872" i="1" s="1"/>
  <c r="CC1863" i="1"/>
  <c r="CE1863" i="1" s="1"/>
  <c r="CH1863" i="1" s="1"/>
  <c r="CF1876" i="1"/>
  <c r="CI1876" i="1" s="1"/>
  <c r="CC1864" i="1"/>
  <c r="CF1864" i="1" s="1"/>
  <c r="CI1864" i="1" s="1"/>
  <c r="CC1868" i="1"/>
  <c r="CF1868" i="1" s="1"/>
  <c r="CI1868" i="1" s="1"/>
  <c r="CC1869" i="1"/>
  <c r="CF1869" i="1" s="1"/>
  <c r="CI1869" i="1" s="1"/>
  <c r="CE1875" i="1"/>
  <c r="CH1875" i="1" s="1"/>
  <c r="CC1867" i="1"/>
  <c r="CF1867" i="1" s="1"/>
  <c r="CI1867" i="1" s="1"/>
  <c r="CC1861" i="1"/>
  <c r="CF1861" i="1" s="1"/>
  <c r="CI1861" i="1" s="1"/>
  <c r="CC1860" i="1"/>
  <c r="CF1860" i="1" s="1"/>
  <c r="CI1860" i="1" s="1"/>
  <c r="CC1873" i="1"/>
  <c r="CG1873" i="1" s="1"/>
  <c r="CF1874" i="1"/>
  <c r="CI1874" i="1" s="1"/>
  <c r="CE1874" i="1"/>
  <c r="CH1874" i="1" s="1"/>
  <c r="CC1870" i="1"/>
  <c r="CE1870" i="1" s="1"/>
  <c r="CH1870" i="1" s="1"/>
  <c r="CF1877" i="1"/>
  <c r="CI1877" i="1" s="1"/>
  <c r="CE1879" i="1"/>
  <c r="CH1879" i="1" s="1"/>
  <c r="CC1866" i="1"/>
  <c r="CG1866" i="1" s="1"/>
  <c r="CC1862" i="1"/>
  <c r="CF1862" i="1" s="1"/>
  <c r="CI1862" i="1" s="1"/>
  <c r="CE1876" i="1"/>
  <c r="CH1876" i="1" s="1"/>
  <c r="CC1871" i="1"/>
  <c r="CE1871" i="1" s="1"/>
  <c r="CH1871" i="1" s="1"/>
  <c r="CC1858" i="1"/>
  <c r="CC1859" i="1"/>
  <c r="CG1859" i="1" s="1"/>
  <c r="CF1875" i="1"/>
  <c r="CI1875" i="1" s="1"/>
  <c r="CF1879" i="1"/>
  <c r="CI1879" i="1" s="1"/>
  <c r="CE1868" i="1"/>
  <c r="CH1868" i="1" s="1"/>
  <c r="CF1863" i="1"/>
  <c r="CI1863" i="1" s="1"/>
  <c r="BE1871" i="1"/>
  <c r="BI1871" i="1" s="1"/>
  <c r="BE1859" i="1"/>
  <c r="BH1859" i="1" s="1"/>
  <c r="BK1859" i="1" s="1"/>
  <c r="BE1870" i="1"/>
  <c r="BH1870" i="1" s="1"/>
  <c r="BK1870" i="1" s="1"/>
  <c r="BE1872" i="1"/>
  <c r="BH1872" i="1" s="1"/>
  <c r="BK1872" i="1" s="1"/>
  <c r="BE1869" i="1"/>
  <c r="BH1869" i="1" s="1"/>
  <c r="BK1869" i="1" s="1"/>
  <c r="BE1863" i="1"/>
  <c r="BI1863" i="1" s="1"/>
  <c r="BE1874" i="1"/>
  <c r="BH1874" i="1" s="1"/>
  <c r="BK1874" i="1" s="1"/>
  <c r="BE1860" i="1"/>
  <c r="BH1860" i="1" s="1"/>
  <c r="BK1860" i="1" s="1"/>
  <c r="BH1879" i="1"/>
  <c r="BK1879" i="1" s="1"/>
  <c r="BH1876" i="1"/>
  <c r="BK1876" i="1" s="1"/>
  <c r="BH1878" i="1"/>
  <c r="BK1878" i="1" s="1"/>
  <c r="BE1867" i="1"/>
  <c r="BI1867" i="1" s="1"/>
  <c r="BE1865" i="1"/>
  <c r="BH1865" i="1" s="1"/>
  <c r="BK1865" i="1" s="1"/>
  <c r="BE1858" i="1"/>
  <c r="BI1858" i="1" s="1"/>
  <c r="BE1861" i="1"/>
  <c r="BI1861" i="1" s="1"/>
  <c r="BH1877" i="1"/>
  <c r="BK1877" i="1" s="1"/>
  <c r="BE1868" i="1"/>
  <c r="BI1868" i="1" s="1"/>
  <c r="BE1862" i="1"/>
  <c r="BI1862" i="1" s="1"/>
  <c r="BG1877" i="1"/>
  <c r="BJ1877" i="1" s="1"/>
  <c r="BG1876" i="1"/>
  <c r="BJ1876" i="1" s="1"/>
  <c r="BG1879" i="1"/>
  <c r="BJ1879" i="1" s="1"/>
  <c r="BE1875" i="1"/>
  <c r="BH1875" i="1" s="1"/>
  <c r="BK1875" i="1" s="1"/>
  <c r="BE1864" i="1"/>
  <c r="BI1864" i="1" s="1"/>
  <c r="BE1866" i="1"/>
  <c r="BG1866" i="1" s="1"/>
  <c r="BJ1866" i="1" s="1"/>
  <c r="BE1873" i="1"/>
  <c r="BH1873" i="1" s="1"/>
  <c r="BK1873" i="1" s="1"/>
  <c r="AQ1877" i="1"/>
  <c r="AT1877" i="1" s="1"/>
  <c r="F1879" i="1"/>
  <c r="I1879" i="1" s="1"/>
  <c r="G1879" i="1"/>
  <c r="J1879" i="1" s="1"/>
  <c r="H1862" i="1"/>
  <c r="BT1876" i="1"/>
  <c r="BW1876" i="1" s="1"/>
  <c r="H1863" i="1"/>
  <c r="F1875" i="1"/>
  <c r="I1875" i="1" s="1"/>
  <c r="G1871" i="1"/>
  <c r="J1871" i="1" s="1"/>
  <c r="G1866" i="1"/>
  <c r="J1866" i="1" s="1"/>
  <c r="G1863" i="1"/>
  <c r="J1863" i="1" s="1"/>
  <c r="F1867" i="1"/>
  <c r="I1867" i="1" s="1"/>
  <c r="H1876" i="1"/>
  <c r="G1861" i="1"/>
  <c r="J1861" i="1" s="1"/>
  <c r="H1871" i="1"/>
  <c r="G1876" i="1"/>
  <c r="J1876" i="1" s="1"/>
  <c r="G1867" i="1"/>
  <c r="J1867" i="1" s="1"/>
  <c r="H1873" i="1"/>
  <c r="F1864" i="1"/>
  <c r="I1864" i="1" s="1"/>
  <c r="F1870" i="1"/>
  <c r="I1870" i="1" s="1"/>
  <c r="H1861" i="1"/>
  <c r="G1877" i="1"/>
  <c r="J1877" i="1" s="1"/>
  <c r="H1878" i="1"/>
  <c r="G1869" i="1"/>
  <c r="J1869" i="1" s="1"/>
  <c r="G1872" i="1"/>
  <c r="J1872" i="1" s="1"/>
  <c r="H1860" i="1"/>
  <c r="H1877" i="1"/>
  <c r="F1868" i="1"/>
  <c r="I1868" i="1" s="1"/>
  <c r="F1869" i="1"/>
  <c r="I1869" i="1" s="1"/>
  <c r="G1864" i="1"/>
  <c r="J1864" i="1" s="1"/>
  <c r="H1870" i="1"/>
  <c r="F1878" i="1"/>
  <c r="I1878" i="1" s="1"/>
  <c r="G1859" i="1"/>
  <c r="J1859" i="1" s="1"/>
  <c r="G1875" i="1"/>
  <c r="J1875" i="1" s="1"/>
  <c r="F1862" i="1"/>
  <c r="I1862" i="1" s="1"/>
  <c r="G1868" i="1"/>
  <c r="J1868" i="1" s="1"/>
  <c r="D1883" i="1"/>
  <c r="F1860" i="1"/>
  <c r="I1860" i="1" s="1"/>
  <c r="H1865" i="1"/>
  <c r="H1872" i="1"/>
  <c r="H1859" i="1"/>
  <c r="G1873" i="1"/>
  <c r="J1873" i="1" s="1"/>
  <c r="F1866" i="1"/>
  <c r="I1866" i="1" s="1"/>
  <c r="H1858" i="1"/>
  <c r="H1874" i="1"/>
  <c r="G1865" i="1"/>
  <c r="J1865" i="1" s="1"/>
  <c r="G1858" i="1"/>
  <c r="F1874" i="1"/>
  <c r="I1874" i="1" s="1"/>
  <c r="AQ1879" i="1"/>
  <c r="AT1879" i="1" s="1"/>
  <c r="AQ1878" i="1"/>
  <c r="AT1878" i="1" s="1"/>
  <c r="BT1878" i="1"/>
  <c r="BW1878" i="1" s="1"/>
  <c r="AN1866" i="1"/>
  <c r="AP1878" i="1"/>
  <c r="AS1878" i="1" s="1"/>
  <c r="AN1872" i="1"/>
  <c r="AN1868" i="1"/>
  <c r="AP1879" i="1"/>
  <c r="AS1879" i="1" s="1"/>
  <c r="AN1863" i="1"/>
  <c r="AN1860" i="1"/>
  <c r="AN1874" i="1"/>
  <c r="AN1867" i="1"/>
  <c r="AN1858" i="1"/>
  <c r="AN1876" i="1"/>
  <c r="AN1859" i="1"/>
  <c r="AN1871" i="1"/>
  <c r="AN1870" i="1"/>
  <c r="AN1862" i="1"/>
  <c r="AP1877" i="1"/>
  <c r="AS1877" i="1" s="1"/>
  <c r="AN1873" i="1"/>
  <c r="AN1869" i="1"/>
  <c r="AN1861" i="1"/>
  <c r="AN1864" i="1"/>
  <c r="AN1865" i="1"/>
  <c r="AN1875" i="1"/>
  <c r="BT1879" i="1"/>
  <c r="BW1879" i="1" s="1"/>
  <c r="BS1875" i="1"/>
  <c r="BV1875" i="1" s="1"/>
  <c r="BS1879" i="1"/>
  <c r="BV1879" i="1" s="1"/>
  <c r="BQ1861" i="1"/>
  <c r="BQ1864" i="1"/>
  <c r="BQ1870" i="1"/>
  <c r="BQ1860" i="1"/>
  <c r="BS1876" i="1"/>
  <c r="BV1876" i="1" s="1"/>
  <c r="BQ1862" i="1"/>
  <c r="BQ1863" i="1"/>
  <c r="BQ1869" i="1"/>
  <c r="BQ1865" i="1"/>
  <c r="BQ1871" i="1"/>
  <c r="BQ1868" i="1"/>
  <c r="BQ1873" i="1"/>
  <c r="BQ1874" i="1"/>
  <c r="BQ1866" i="1"/>
  <c r="BQ1858" i="1"/>
  <c r="BS1877" i="1"/>
  <c r="BV1877" i="1" s="1"/>
  <c r="BS1878" i="1"/>
  <c r="BV1878" i="1" s="1"/>
  <c r="BQ1859" i="1"/>
  <c r="BQ1867" i="1"/>
  <c r="BQ1872" i="1"/>
  <c r="BT1877" i="1"/>
  <c r="BW1877" i="1" s="1"/>
  <c r="BT1875" i="1"/>
  <c r="BW1875" i="1" s="1"/>
  <c r="I1859" i="1"/>
  <c r="CG1865" i="1" l="1"/>
  <c r="CE1865" i="1"/>
  <c r="CH1865" i="1" s="1"/>
  <c r="CE1864" i="1"/>
  <c r="CH1864" i="1" s="1"/>
  <c r="CE1860" i="1"/>
  <c r="CH1860" i="1" s="1"/>
  <c r="CE1872" i="1"/>
  <c r="CH1872" i="1" s="1"/>
  <c r="CG1863" i="1"/>
  <c r="CF1872" i="1"/>
  <c r="CI1872" i="1" s="1"/>
  <c r="CE1862" i="1"/>
  <c r="CH1862" i="1" s="1"/>
  <c r="CG1870" i="1"/>
  <c r="CE1859" i="1"/>
  <c r="CH1859" i="1" s="1"/>
  <c r="CG1869" i="1"/>
  <c r="CF1870" i="1"/>
  <c r="CI1870" i="1" s="1"/>
  <c r="CG1861" i="1"/>
  <c r="CG1864" i="1"/>
  <c r="CE1861" i="1"/>
  <c r="CH1861" i="1" s="1"/>
  <c r="CG1868" i="1"/>
  <c r="CG1867" i="1"/>
  <c r="CF1871" i="1"/>
  <c r="CI1871" i="1" s="1"/>
  <c r="CE1869" i="1"/>
  <c r="CH1869" i="1" s="1"/>
  <c r="CG1860" i="1"/>
  <c r="CF1873" i="1"/>
  <c r="CI1873" i="1" s="1"/>
  <c r="CE1867" i="1"/>
  <c r="CH1867" i="1" s="1"/>
  <c r="CE1873" i="1"/>
  <c r="CH1873" i="1" s="1"/>
  <c r="CC1883" i="1"/>
  <c r="CF1859" i="1"/>
  <c r="CI1859" i="1" s="1"/>
  <c r="CG1862" i="1"/>
  <c r="CG1858" i="1"/>
  <c r="CF1858" i="1"/>
  <c r="CI1858" i="1" s="1"/>
  <c r="CF1866" i="1"/>
  <c r="CI1866" i="1" s="1"/>
  <c r="CE1866" i="1"/>
  <c r="CH1866" i="1" s="1"/>
  <c r="CG1871" i="1"/>
  <c r="BG1873" i="1"/>
  <c r="BJ1873" i="1" s="1"/>
  <c r="BG1871" i="1"/>
  <c r="BJ1871" i="1" s="1"/>
  <c r="BH1858" i="1"/>
  <c r="BK1858" i="1" s="1"/>
  <c r="BG1869" i="1"/>
  <c r="BJ1869" i="1" s="1"/>
  <c r="BI1865" i="1"/>
  <c r="BH1871" i="1"/>
  <c r="BK1871" i="1" s="1"/>
  <c r="BH1864" i="1"/>
  <c r="BK1864" i="1" s="1"/>
  <c r="BI1872" i="1"/>
  <c r="BG1872" i="1"/>
  <c r="BJ1872" i="1" s="1"/>
  <c r="BH1863" i="1"/>
  <c r="BK1863" i="1" s="1"/>
  <c r="BI1874" i="1"/>
  <c r="BH1861" i="1"/>
  <c r="BK1861" i="1" s="1"/>
  <c r="BG1865" i="1"/>
  <c r="BJ1865" i="1" s="1"/>
  <c r="BI1873" i="1"/>
  <c r="BI1869" i="1"/>
  <c r="BH1868" i="1"/>
  <c r="BK1868" i="1" s="1"/>
  <c r="BG1859" i="1"/>
  <c r="BJ1859" i="1" s="1"/>
  <c r="BG1870" i="1"/>
  <c r="BJ1870" i="1" s="1"/>
  <c r="BI1859" i="1"/>
  <c r="BI1870" i="1"/>
  <c r="BH1867" i="1"/>
  <c r="BK1867" i="1" s="1"/>
  <c r="BG1860" i="1"/>
  <c r="BJ1860" i="1" s="1"/>
  <c r="BI1866" i="1"/>
  <c r="BG1862" i="1"/>
  <c r="BJ1862" i="1" s="1"/>
  <c r="BG1863" i="1"/>
  <c r="BJ1863" i="1" s="1"/>
  <c r="BG1868" i="1"/>
  <c r="BJ1868" i="1" s="1"/>
  <c r="BI1875" i="1"/>
  <c r="BE1883" i="1"/>
  <c r="BH1862" i="1"/>
  <c r="BK1862" i="1" s="1"/>
  <c r="BI1860" i="1"/>
  <c r="BG1867" i="1"/>
  <c r="BJ1867" i="1" s="1"/>
  <c r="BG1861" i="1"/>
  <c r="BJ1861" i="1" s="1"/>
  <c r="BG1864" i="1"/>
  <c r="BJ1864" i="1" s="1"/>
  <c r="BG1874" i="1"/>
  <c r="BJ1874" i="1" s="1"/>
  <c r="BG1875" i="1"/>
  <c r="BJ1875" i="1" s="1"/>
  <c r="BH1866" i="1"/>
  <c r="BK1866" i="1" s="1"/>
  <c r="B1885" i="1"/>
  <c r="B1886" i="1" s="1"/>
  <c r="D1889" i="1"/>
  <c r="H1883" i="1"/>
  <c r="B1898" i="1"/>
  <c r="C1894" i="1"/>
  <c r="B1902" i="1"/>
  <c r="B1899" i="1"/>
  <c r="I1883" i="1"/>
  <c r="B1893" i="1"/>
  <c r="B1888" i="1"/>
  <c r="C1898" i="1"/>
  <c r="C1893" i="1"/>
  <c r="F1883" i="1"/>
  <c r="B1894" i="1"/>
  <c r="J1858" i="1"/>
  <c r="J1883" i="1" s="1"/>
  <c r="C1888" i="1"/>
  <c r="C1899" i="1"/>
  <c r="G1883" i="1"/>
  <c r="B1889" i="1"/>
  <c r="D1888" i="1"/>
  <c r="C1889" i="1"/>
  <c r="AQ1875" i="1"/>
  <c r="AT1875" i="1" s="1"/>
  <c r="AP1875" i="1"/>
  <c r="AS1875" i="1" s="1"/>
  <c r="AR1875" i="1"/>
  <c r="AR1869" i="1"/>
  <c r="AQ1869" i="1"/>
  <c r="AT1869" i="1" s="1"/>
  <c r="AP1869" i="1"/>
  <c r="AS1869" i="1" s="1"/>
  <c r="AR1858" i="1"/>
  <c r="AQ1858" i="1"/>
  <c r="AN1883" i="1"/>
  <c r="AP1863" i="1"/>
  <c r="AS1863" i="1" s="1"/>
  <c r="AQ1863" i="1"/>
  <c r="AT1863" i="1" s="1"/>
  <c r="AR1863" i="1"/>
  <c r="AP1865" i="1"/>
  <c r="AS1865" i="1" s="1"/>
  <c r="AR1865" i="1"/>
  <c r="AQ1865" i="1"/>
  <c r="AT1865" i="1" s="1"/>
  <c r="AP1871" i="1"/>
  <c r="AS1871" i="1" s="1"/>
  <c r="AR1871" i="1"/>
  <c r="AQ1871" i="1"/>
  <c r="AT1871" i="1" s="1"/>
  <c r="AQ1867" i="1"/>
  <c r="AT1867" i="1" s="1"/>
  <c r="AP1867" i="1"/>
  <c r="AS1867" i="1" s="1"/>
  <c r="AR1867" i="1"/>
  <c r="AP1861" i="1"/>
  <c r="AS1861" i="1" s="1"/>
  <c r="AQ1861" i="1"/>
  <c r="AT1861" i="1" s="1"/>
  <c r="AR1861" i="1"/>
  <c r="AR1862" i="1"/>
  <c r="AP1862" i="1"/>
  <c r="AS1862" i="1" s="1"/>
  <c r="AQ1862" i="1"/>
  <c r="AT1862" i="1" s="1"/>
  <c r="AQ1876" i="1"/>
  <c r="AT1876" i="1" s="1"/>
  <c r="AR1876" i="1"/>
  <c r="AP1876" i="1"/>
  <c r="AS1876" i="1" s="1"/>
  <c r="AP1860" i="1"/>
  <c r="AS1860" i="1" s="1"/>
  <c r="AR1860" i="1"/>
  <c r="AQ1860" i="1"/>
  <c r="AT1860" i="1" s="1"/>
  <c r="AQ1872" i="1"/>
  <c r="AT1872" i="1" s="1"/>
  <c r="AP1872" i="1"/>
  <c r="AS1872" i="1" s="1"/>
  <c r="AR1872" i="1"/>
  <c r="AQ1870" i="1"/>
  <c r="AT1870" i="1" s="1"/>
  <c r="AP1870" i="1"/>
  <c r="AS1870" i="1" s="1"/>
  <c r="AR1870" i="1"/>
  <c r="AP1873" i="1"/>
  <c r="AS1873" i="1" s="1"/>
  <c r="AQ1873" i="1"/>
  <c r="AT1873" i="1" s="1"/>
  <c r="AR1873" i="1"/>
  <c r="AP1866" i="1"/>
  <c r="AS1866" i="1" s="1"/>
  <c r="AR1866" i="1"/>
  <c r="AQ1866" i="1"/>
  <c r="AT1866" i="1" s="1"/>
  <c r="AR1864" i="1"/>
  <c r="AP1864" i="1"/>
  <c r="AS1864" i="1" s="1"/>
  <c r="AQ1864" i="1"/>
  <c r="AT1864" i="1" s="1"/>
  <c r="AQ1859" i="1"/>
  <c r="AT1859" i="1" s="1"/>
  <c r="AR1859" i="1"/>
  <c r="AP1859" i="1"/>
  <c r="AQ1874" i="1"/>
  <c r="AT1874" i="1" s="1"/>
  <c r="AR1874" i="1"/>
  <c r="AP1874" i="1"/>
  <c r="AS1874" i="1" s="1"/>
  <c r="AQ1868" i="1"/>
  <c r="AT1868" i="1" s="1"/>
  <c r="AP1868" i="1"/>
  <c r="AS1868" i="1" s="1"/>
  <c r="AR1868" i="1"/>
  <c r="BS1872" i="1"/>
  <c r="BV1872" i="1" s="1"/>
  <c r="BU1872" i="1"/>
  <c r="BT1872" i="1"/>
  <c r="BW1872" i="1" s="1"/>
  <c r="BT1873" i="1"/>
  <c r="BW1873" i="1" s="1"/>
  <c r="BU1873" i="1"/>
  <c r="BS1873" i="1"/>
  <c r="BV1873" i="1" s="1"/>
  <c r="BS1869" i="1"/>
  <c r="BV1869" i="1" s="1"/>
  <c r="BT1869" i="1"/>
  <c r="BW1869" i="1" s="1"/>
  <c r="BU1869" i="1"/>
  <c r="BT1860" i="1"/>
  <c r="BW1860" i="1" s="1"/>
  <c r="BU1860" i="1"/>
  <c r="BS1860" i="1"/>
  <c r="BV1860" i="1" s="1"/>
  <c r="BU1867" i="1"/>
  <c r="BS1867" i="1"/>
  <c r="BV1867" i="1" s="1"/>
  <c r="BT1867" i="1"/>
  <c r="BW1867" i="1" s="1"/>
  <c r="BT1858" i="1"/>
  <c r="BU1858" i="1"/>
  <c r="BQ1883" i="1"/>
  <c r="BU1868" i="1"/>
  <c r="BT1868" i="1"/>
  <c r="BW1868" i="1" s="1"/>
  <c r="BS1868" i="1"/>
  <c r="BV1868" i="1" s="1"/>
  <c r="BU1863" i="1"/>
  <c r="BS1863" i="1"/>
  <c r="BV1863" i="1" s="1"/>
  <c r="BT1863" i="1"/>
  <c r="BW1863" i="1" s="1"/>
  <c r="BS1870" i="1"/>
  <c r="BV1870" i="1" s="1"/>
  <c r="BT1870" i="1"/>
  <c r="BW1870" i="1" s="1"/>
  <c r="BU1870" i="1"/>
  <c r="BS1859" i="1"/>
  <c r="BU1859" i="1"/>
  <c r="BT1859" i="1"/>
  <c r="BW1859" i="1" s="1"/>
  <c r="BT1866" i="1"/>
  <c r="BW1866" i="1" s="1"/>
  <c r="BS1866" i="1"/>
  <c r="BV1866" i="1" s="1"/>
  <c r="BU1866" i="1"/>
  <c r="BS1871" i="1"/>
  <c r="BV1871" i="1" s="1"/>
  <c r="BU1871" i="1"/>
  <c r="BT1871" i="1"/>
  <c r="BW1871" i="1" s="1"/>
  <c r="BT1862" i="1"/>
  <c r="BW1862" i="1" s="1"/>
  <c r="BU1862" i="1"/>
  <c r="BS1862" i="1"/>
  <c r="BV1862" i="1" s="1"/>
  <c r="BT1864" i="1"/>
  <c r="BW1864" i="1" s="1"/>
  <c r="BS1864" i="1"/>
  <c r="BV1864" i="1" s="1"/>
  <c r="BU1864" i="1"/>
  <c r="BU1874" i="1"/>
  <c r="BS1874" i="1"/>
  <c r="BV1874" i="1" s="1"/>
  <c r="BT1874" i="1"/>
  <c r="BW1874" i="1" s="1"/>
  <c r="BS1865" i="1"/>
  <c r="BV1865" i="1" s="1"/>
  <c r="BU1865" i="1"/>
  <c r="BT1865" i="1"/>
  <c r="BW1865" i="1" s="1"/>
  <c r="BU1861" i="1"/>
  <c r="BT1861" i="1"/>
  <c r="BW1861" i="1" s="1"/>
  <c r="BS1861" i="1"/>
  <c r="BV1861" i="1" s="1"/>
  <c r="CH1883" i="1" l="1"/>
  <c r="CI1883" i="1"/>
  <c r="CB1899" i="1"/>
  <c r="CA1885" i="1"/>
  <c r="CA1886" i="1" s="1"/>
  <c r="CA1889" i="1"/>
  <c r="CB1894" i="1"/>
  <c r="CC1888" i="1"/>
  <c r="CE1883" i="1"/>
  <c r="CB1889" i="1"/>
  <c r="CA1894" i="1"/>
  <c r="CB1898" i="1"/>
  <c r="CB1888" i="1"/>
  <c r="CA1899" i="1"/>
  <c r="CA1893" i="1"/>
  <c r="CA1902" i="1"/>
  <c r="CC1889" i="1"/>
  <c r="CF1883" i="1"/>
  <c r="CA1888" i="1"/>
  <c r="CG1883" i="1"/>
  <c r="CA1898" i="1"/>
  <c r="CB1893" i="1"/>
  <c r="BI1883" i="1"/>
  <c r="BC1898" i="1"/>
  <c r="BC1902" i="1"/>
  <c r="BC1885" i="1"/>
  <c r="BC1886" i="1" s="1"/>
  <c r="BC1888" i="1"/>
  <c r="BD1894" i="1"/>
  <c r="BE1888" i="1"/>
  <c r="BK1883" i="1"/>
  <c r="BC1889" i="1"/>
  <c r="BG1883" i="1"/>
  <c r="BD1893" i="1"/>
  <c r="BD1899" i="1"/>
  <c r="BD1898" i="1"/>
  <c r="BC1893" i="1"/>
  <c r="BD1889" i="1"/>
  <c r="BC1899" i="1"/>
  <c r="BC1894" i="1"/>
  <c r="BJ1883" i="1"/>
  <c r="BD1888" i="1"/>
  <c r="BH1883" i="1"/>
  <c r="BE1889" i="1"/>
  <c r="G1899" i="1"/>
  <c r="C1904" i="1" s="1"/>
  <c r="G1894" i="1"/>
  <c r="B1904" i="1" s="1"/>
  <c r="G1889" i="1"/>
  <c r="AM1894" i="1"/>
  <c r="AQ1883" i="1"/>
  <c r="AM1889" i="1"/>
  <c r="AT1858" i="1"/>
  <c r="AT1883" i="1" s="1"/>
  <c r="AL1889" i="1"/>
  <c r="AP1883" i="1"/>
  <c r="AM1898" i="1"/>
  <c r="AL1898" i="1"/>
  <c r="AM1893" i="1"/>
  <c r="AN1888" i="1"/>
  <c r="AL1888" i="1"/>
  <c r="AM1888" i="1"/>
  <c r="AL1893" i="1"/>
  <c r="AL1899" i="1"/>
  <c r="AS1859" i="1"/>
  <c r="AS1883" i="1" s="1"/>
  <c r="AL1902" i="1"/>
  <c r="AN1889" i="1"/>
  <c r="AM1899" i="1"/>
  <c r="AL1894" i="1"/>
  <c r="AL1885" i="1"/>
  <c r="AL1886" i="1" s="1"/>
  <c r="AR1883" i="1"/>
  <c r="BU1883" i="1"/>
  <c r="BO1885" i="1"/>
  <c r="BO1886" i="1" s="1"/>
  <c r="BO1902" i="1"/>
  <c r="BV1859" i="1"/>
  <c r="BV1883" i="1" s="1"/>
  <c r="BO1898" i="1"/>
  <c r="BQ1888" i="1"/>
  <c r="BP1898" i="1"/>
  <c r="BS1883" i="1"/>
  <c r="BO1893" i="1"/>
  <c r="BO1888" i="1"/>
  <c r="BO1889" i="1"/>
  <c r="BT1883" i="1"/>
  <c r="BP1893" i="1"/>
  <c r="BO1899" i="1"/>
  <c r="BO1894" i="1"/>
  <c r="BP1888" i="1"/>
  <c r="BP1894" i="1"/>
  <c r="BQ1889" i="1"/>
  <c r="BW1858" i="1"/>
  <c r="BW1883" i="1" s="1"/>
  <c r="BP1899" i="1"/>
  <c r="BP1889" i="1"/>
  <c r="CF1889" i="1" l="1"/>
  <c r="CF1894" i="1"/>
  <c r="CA1904" i="1" s="1"/>
  <c r="CF1899" i="1"/>
  <c r="CB1904" i="1" s="1"/>
  <c r="CE1926" i="1" s="1"/>
  <c r="CH1926" i="1" s="1"/>
  <c r="BH1889" i="1"/>
  <c r="BH1899" i="1"/>
  <c r="BD1904" i="1" s="1"/>
  <c r="BG1926" i="1" s="1"/>
  <c r="BJ1926" i="1" s="1"/>
  <c r="BH1894" i="1"/>
  <c r="BC1904" i="1" s="1"/>
  <c r="D1907" i="1"/>
  <c r="G1907" i="1" s="1"/>
  <c r="D1908" i="1"/>
  <c r="F1908" i="1" s="1"/>
  <c r="D1923" i="1"/>
  <c r="G1923" i="1" s="1"/>
  <c r="J1923" i="1" s="1"/>
  <c r="D1918" i="1"/>
  <c r="G1918" i="1" s="1"/>
  <c r="J1918" i="1" s="1"/>
  <c r="D1926" i="1"/>
  <c r="G1926" i="1" s="1"/>
  <c r="J1926" i="1" s="1"/>
  <c r="D1921" i="1"/>
  <c r="H1921" i="1" s="1"/>
  <c r="D1915" i="1"/>
  <c r="G1915" i="1" s="1"/>
  <c r="J1915" i="1" s="1"/>
  <c r="D1909" i="1"/>
  <c r="F1909" i="1" s="1"/>
  <c r="I1909" i="1" s="1"/>
  <c r="D1925" i="1"/>
  <c r="G1925" i="1" s="1"/>
  <c r="J1925" i="1" s="1"/>
  <c r="D1919" i="1"/>
  <c r="G1919" i="1" s="1"/>
  <c r="J1919" i="1" s="1"/>
  <c r="D1914" i="1"/>
  <c r="H1914" i="1" s="1"/>
  <c r="D1913" i="1"/>
  <c r="G1913" i="1" s="1"/>
  <c r="J1913" i="1" s="1"/>
  <c r="D1927" i="1"/>
  <c r="H1927" i="1" s="1"/>
  <c r="D1922" i="1"/>
  <c r="F1922" i="1" s="1"/>
  <c r="I1922" i="1" s="1"/>
  <c r="D1917" i="1"/>
  <c r="H1917" i="1" s="1"/>
  <c r="D1911" i="1"/>
  <c r="G1911" i="1" s="1"/>
  <c r="J1911" i="1" s="1"/>
  <c r="D1910" i="1"/>
  <c r="F1910" i="1" s="1"/>
  <c r="I1910" i="1" s="1"/>
  <c r="D1928" i="1"/>
  <c r="H1928" i="1" s="1"/>
  <c r="D1924" i="1"/>
  <c r="H1924" i="1" s="1"/>
  <c r="D1920" i="1"/>
  <c r="G1920" i="1" s="1"/>
  <c r="J1920" i="1" s="1"/>
  <c r="D1916" i="1"/>
  <c r="H1916" i="1" s="1"/>
  <c r="D1912" i="1"/>
  <c r="H1912" i="1" s="1"/>
  <c r="AQ1894" i="1"/>
  <c r="AL1904" i="1" s="1"/>
  <c r="AQ1889" i="1"/>
  <c r="AQ1899" i="1"/>
  <c r="AM1904" i="1" s="1"/>
  <c r="BT1894" i="1"/>
  <c r="BO1904" i="1" s="1"/>
  <c r="BT1899" i="1"/>
  <c r="BP1904" i="1" s="1"/>
  <c r="BT1889" i="1"/>
  <c r="CF1923" i="1" l="1"/>
  <c r="CI1923" i="1" s="1"/>
  <c r="CC1911" i="1"/>
  <c r="CF1911" i="1" s="1"/>
  <c r="CI1911" i="1" s="1"/>
  <c r="CC1918" i="1"/>
  <c r="CF1918" i="1" s="1"/>
  <c r="CI1918" i="1" s="1"/>
  <c r="CF1925" i="1"/>
  <c r="CI1925" i="1" s="1"/>
  <c r="CC1907" i="1"/>
  <c r="CF1907" i="1" s="1"/>
  <c r="CC1910" i="1"/>
  <c r="CE1910" i="1" s="1"/>
  <c r="CH1910" i="1" s="1"/>
  <c r="CE1928" i="1"/>
  <c r="CH1928" i="1" s="1"/>
  <c r="CE1927" i="1"/>
  <c r="CH1927" i="1" s="1"/>
  <c r="CF1926" i="1"/>
  <c r="CI1926" i="1" s="1"/>
  <c r="CC1908" i="1"/>
  <c r="CF1908" i="1" s="1"/>
  <c r="CI1908" i="1" s="1"/>
  <c r="CF1927" i="1"/>
  <c r="CI1927" i="1" s="1"/>
  <c r="CC1917" i="1"/>
  <c r="CE1917" i="1" s="1"/>
  <c r="CH1917" i="1" s="1"/>
  <c r="CC1920" i="1"/>
  <c r="CF1920" i="1" s="1"/>
  <c r="CI1920" i="1" s="1"/>
  <c r="CC1912" i="1"/>
  <c r="CE1912" i="1" s="1"/>
  <c r="CH1912" i="1" s="1"/>
  <c r="CE1925" i="1"/>
  <c r="CH1925" i="1" s="1"/>
  <c r="CC1909" i="1"/>
  <c r="CF1909" i="1" s="1"/>
  <c r="CI1909" i="1" s="1"/>
  <c r="CC1919" i="1"/>
  <c r="CF1919" i="1" s="1"/>
  <c r="CI1919" i="1" s="1"/>
  <c r="CC1921" i="1"/>
  <c r="CE1921" i="1" s="1"/>
  <c r="CH1921" i="1" s="1"/>
  <c r="CE1924" i="1"/>
  <c r="CH1924" i="1" s="1"/>
  <c r="CC1922" i="1"/>
  <c r="CG1922" i="1" s="1"/>
  <c r="CE1923" i="1"/>
  <c r="CH1923" i="1" s="1"/>
  <c r="CC1915" i="1"/>
  <c r="CG1915" i="1" s="1"/>
  <c r="CC1916" i="1"/>
  <c r="CF1916" i="1" s="1"/>
  <c r="CI1916" i="1" s="1"/>
  <c r="CC1913" i="1"/>
  <c r="CF1913" i="1" s="1"/>
  <c r="CI1913" i="1" s="1"/>
  <c r="CC1914" i="1"/>
  <c r="CG1914" i="1" s="1"/>
  <c r="CF1928" i="1"/>
  <c r="CI1928" i="1" s="1"/>
  <c r="CF1924" i="1"/>
  <c r="CI1924" i="1" s="1"/>
  <c r="CG1909" i="1"/>
  <c r="H1923" i="1"/>
  <c r="CG1910" i="1"/>
  <c r="BG1928" i="1"/>
  <c r="BJ1928" i="1" s="1"/>
  <c r="BE1914" i="1"/>
  <c r="BG1914" i="1" s="1"/>
  <c r="BJ1914" i="1" s="1"/>
  <c r="BG1925" i="1"/>
  <c r="BJ1925" i="1" s="1"/>
  <c r="BE1917" i="1"/>
  <c r="BI1917" i="1" s="1"/>
  <c r="BE1918" i="1"/>
  <c r="BI1918" i="1" s="1"/>
  <c r="BE1907" i="1"/>
  <c r="BH1907" i="1" s="1"/>
  <c r="BE1920" i="1"/>
  <c r="BH1920" i="1" s="1"/>
  <c r="BK1920" i="1" s="1"/>
  <c r="BG1927" i="1"/>
  <c r="BJ1927" i="1" s="1"/>
  <c r="BH1926" i="1"/>
  <c r="BK1926" i="1" s="1"/>
  <c r="BE1922" i="1"/>
  <c r="BH1922" i="1" s="1"/>
  <c r="BK1922" i="1" s="1"/>
  <c r="BE1908" i="1"/>
  <c r="BH1908" i="1" s="1"/>
  <c r="BK1908" i="1" s="1"/>
  <c r="BE1919" i="1"/>
  <c r="BG1919" i="1" s="1"/>
  <c r="BJ1919" i="1" s="1"/>
  <c r="BE1913" i="1"/>
  <c r="BI1913" i="1" s="1"/>
  <c r="BH1927" i="1"/>
  <c r="BK1927" i="1" s="1"/>
  <c r="BE1911" i="1"/>
  <c r="BG1911" i="1" s="1"/>
  <c r="BJ1911" i="1" s="1"/>
  <c r="BE1924" i="1"/>
  <c r="BI1924" i="1" s="1"/>
  <c r="BE1921" i="1"/>
  <c r="BG1921" i="1" s="1"/>
  <c r="BJ1921" i="1" s="1"/>
  <c r="BE1923" i="1"/>
  <c r="BH1923" i="1" s="1"/>
  <c r="BK1923" i="1" s="1"/>
  <c r="BE1910" i="1"/>
  <c r="BH1910" i="1" s="1"/>
  <c r="BK1910" i="1" s="1"/>
  <c r="BH1925" i="1"/>
  <c r="BK1925" i="1" s="1"/>
  <c r="BE1915" i="1"/>
  <c r="BG1915" i="1" s="1"/>
  <c r="BJ1915" i="1" s="1"/>
  <c r="BE1912" i="1"/>
  <c r="BI1912" i="1" s="1"/>
  <c r="BH1928" i="1"/>
  <c r="BK1928" i="1" s="1"/>
  <c r="BE1909" i="1"/>
  <c r="BH1909" i="1" s="1"/>
  <c r="BK1909" i="1" s="1"/>
  <c r="BE1916" i="1"/>
  <c r="BG1916" i="1" s="1"/>
  <c r="BJ1916" i="1" s="1"/>
  <c r="F1917" i="1"/>
  <c r="I1917" i="1" s="1"/>
  <c r="H1907" i="1"/>
  <c r="F1915" i="1"/>
  <c r="I1915" i="1" s="1"/>
  <c r="F1914" i="1"/>
  <c r="I1914" i="1" s="1"/>
  <c r="G1910" i="1"/>
  <c r="J1910" i="1" s="1"/>
  <c r="H1913" i="1"/>
  <c r="F1923" i="1"/>
  <c r="I1923" i="1" s="1"/>
  <c r="F1927" i="1"/>
  <c r="I1927" i="1" s="1"/>
  <c r="H1918" i="1"/>
  <c r="G1909" i="1"/>
  <c r="J1909" i="1" s="1"/>
  <c r="H1908" i="1"/>
  <c r="G1916" i="1"/>
  <c r="J1916" i="1" s="1"/>
  <c r="F1925" i="1"/>
  <c r="I1925" i="1" s="1"/>
  <c r="H1926" i="1"/>
  <c r="G1908" i="1"/>
  <c r="J1908" i="1" s="1"/>
  <c r="F1911" i="1"/>
  <c r="I1911" i="1" s="1"/>
  <c r="F1918" i="1"/>
  <c r="I1918" i="1" s="1"/>
  <c r="G1921" i="1"/>
  <c r="J1921" i="1" s="1"/>
  <c r="F1920" i="1"/>
  <c r="I1920" i="1" s="1"/>
  <c r="G1922" i="1"/>
  <c r="J1922" i="1" s="1"/>
  <c r="H1919" i="1"/>
  <c r="F1913" i="1"/>
  <c r="I1913" i="1" s="1"/>
  <c r="H1909" i="1"/>
  <c r="H1911" i="1"/>
  <c r="G1924" i="1"/>
  <c r="J1924" i="1" s="1"/>
  <c r="G1917" i="1"/>
  <c r="J1917" i="1" s="1"/>
  <c r="H1915" i="1"/>
  <c r="F1916" i="1"/>
  <c r="I1916" i="1" s="1"/>
  <c r="G1914" i="1"/>
  <c r="J1914" i="1" s="1"/>
  <c r="F1924" i="1"/>
  <c r="I1924" i="1" s="1"/>
  <c r="H1910" i="1"/>
  <c r="H1925" i="1"/>
  <c r="F1926" i="1"/>
  <c r="I1926" i="1" s="1"/>
  <c r="G1927" i="1"/>
  <c r="J1927" i="1" s="1"/>
  <c r="D1932" i="1"/>
  <c r="F1921" i="1"/>
  <c r="I1921" i="1" s="1"/>
  <c r="F1919" i="1"/>
  <c r="I1919" i="1" s="1"/>
  <c r="H1920" i="1"/>
  <c r="H1922" i="1"/>
  <c r="G1912" i="1"/>
  <c r="J1912" i="1" s="1"/>
  <c r="G1928" i="1"/>
  <c r="J1928" i="1" s="1"/>
  <c r="F1928" i="1"/>
  <c r="I1928" i="1" s="1"/>
  <c r="F1912" i="1"/>
  <c r="I1912" i="1" s="1"/>
  <c r="AN1919" i="1"/>
  <c r="AN1922" i="1"/>
  <c r="AN1911" i="1"/>
  <c r="AN1914" i="1"/>
  <c r="AP1926" i="1"/>
  <c r="AS1926" i="1" s="1"/>
  <c r="AN1920" i="1"/>
  <c r="AN1912" i="1"/>
  <c r="AN1909" i="1"/>
  <c r="AN1921" i="1"/>
  <c r="AN1923" i="1"/>
  <c r="AN1910" i="1"/>
  <c r="AN1908" i="1"/>
  <c r="AN1918" i="1"/>
  <c r="AN1916" i="1"/>
  <c r="AP1928" i="1"/>
  <c r="AS1928" i="1" s="1"/>
  <c r="AN1907" i="1"/>
  <c r="AN1925" i="1"/>
  <c r="AN1913" i="1"/>
  <c r="AN1915" i="1"/>
  <c r="AN1917" i="1"/>
  <c r="AN1924" i="1"/>
  <c r="AP1927" i="1"/>
  <c r="AS1927" i="1" s="1"/>
  <c r="AQ1928" i="1"/>
  <c r="AT1928" i="1" s="1"/>
  <c r="AQ1926" i="1"/>
  <c r="AT1926" i="1" s="1"/>
  <c r="AQ1927" i="1"/>
  <c r="AT1927" i="1" s="1"/>
  <c r="BQ1912" i="1"/>
  <c r="BS1928" i="1"/>
  <c r="BV1928" i="1" s="1"/>
  <c r="BQ1908" i="1"/>
  <c r="BQ1913" i="1"/>
  <c r="BQ1914" i="1"/>
  <c r="BS1927" i="1"/>
  <c r="BV1927" i="1" s="1"/>
  <c r="BQ1916" i="1"/>
  <c r="BQ1910" i="1"/>
  <c r="BQ1915" i="1"/>
  <c r="BQ1917" i="1"/>
  <c r="BQ1922" i="1"/>
  <c r="BQ1920" i="1"/>
  <c r="BQ1918" i="1"/>
  <c r="BQ1923" i="1"/>
  <c r="BQ1921" i="1"/>
  <c r="BQ1911" i="1"/>
  <c r="BQ1907" i="1"/>
  <c r="BS1924" i="1"/>
  <c r="BV1924" i="1" s="1"/>
  <c r="BS1926" i="1"/>
  <c r="BV1926" i="1" s="1"/>
  <c r="BQ1909" i="1"/>
  <c r="BS1925" i="1"/>
  <c r="BV1925" i="1" s="1"/>
  <c r="BQ1919" i="1"/>
  <c r="BT1925" i="1"/>
  <c r="BW1925" i="1" s="1"/>
  <c r="BT1924" i="1"/>
  <c r="BW1924" i="1" s="1"/>
  <c r="BT1927" i="1"/>
  <c r="BW1927" i="1" s="1"/>
  <c r="BT1928" i="1"/>
  <c r="BW1928" i="1" s="1"/>
  <c r="BT1926" i="1"/>
  <c r="BW1926" i="1" s="1"/>
  <c r="CI1907" i="1"/>
  <c r="J1907" i="1"/>
  <c r="I1908" i="1"/>
  <c r="CG1919" i="1" l="1"/>
  <c r="CE1920" i="1"/>
  <c r="CH1920" i="1" s="1"/>
  <c r="CE1908" i="1"/>
  <c r="CE1911" i="1"/>
  <c r="CH1911" i="1" s="1"/>
  <c r="CG1911" i="1"/>
  <c r="CG1918" i="1"/>
  <c r="CE1914" i="1"/>
  <c r="CH1914" i="1" s="1"/>
  <c r="CE1918" i="1"/>
  <c r="CH1918" i="1" s="1"/>
  <c r="CF1917" i="1"/>
  <c r="CI1917" i="1" s="1"/>
  <c r="CG1913" i="1"/>
  <c r="CG1917" i="1"/>
  <c r="CE1922" i="1"/>
  <c r="CH1922" i="1" s="1"/>
  <c r="CE1909" i="1"/>
  <c r="CH1909" i="1" s="1"/>
  <c r="CG1907" i="1"/>
  <c r="CE1919" i="1"/>
  <c r="CH1919" i="1" s="1"/>
  <c r="CG1920" i="1"/>
  <c r="CF1912" i="1"/>
  <c r="CI1912" i="1" s="1"/>
  <c r="CG1921" i="1"/>
  <c r="CG1912" i="1"/>
  <c r="CE1913" i="1"/>
  <c r="CH1913" i="1" s="1"/>
  <c r="CF1922" i="1"/>
  <c r="CI1922" i="1" s="1"/>
  <c r="CF1910" i="1"/>
  <c r="CI1910" i="1" s="1"/>
  <c r="CG1908" i="1"/>
  <c r="CG1916" i="1"/>
  <c r="CF1914" i="1"/>
  <c r="CI1914" i="1" s="1"/>
  <c r="CC1932" i="1"/>
  <c r="CE1916" i="1"/>
  <c r="CH1916" i="1" s="1"/>
  <c r="CE1915" i="1"/>
  <c r="CH1915" i="1" s="1"/>
  <c r="CF1921" i="1"/>
  <c r="CI1921" i="1" s="1"/>
  <c r="CF1915" i="1"/>
  <c r="CI1915" i="1" s="1"/>
  <c r="BG1910" i="1"/>
  <c r="BJ1910" i="1" s="1"/>
  <c r="BI1911" i="1"/>
  <c r="BG1922" i="1"/>
  <c r="BJ1922" i="1" s="1"/>
  <c r="BG1920" i="1"/>
  <c r="BJ1920" i="1" s="1"/>
  <c r="BI1907" i="1"/>
  <c r="BI1920" i="1"/>
  <c r="BI1922" i="1"/>
  <c r="BI1921" i="1"/>
  <c r="BH1914" i="1"/>
  <c r="BK1914" i="1" s="1"/>
  <c r="BG1912" i="1"/>
  <c r="BJ1912" i="1" s="1"/>
  <c r="BG1918" i="1"/>
  <c r="BJ1918" i="1" s="1"/>
  <c r="BI1916" i="1"/>
  <c r="BI1914" i="1"/>
  <c r="BH1918" i="1"/>
  <c r="BK1918" i="1" s="1"/>
  <c r="BH1912" i="1"/>
  <c r="BK1912" i="1" s="1"/>
  <c r="BI1923" i="1"/>
  <c r="BG1913" i="1"/>
  <c r="BJ1913" i="1" s="1"/>
  <c r="BI1909" i="1"/>
  <c r="BG1917" i="1"/>
  <c r="BJ1917" i="1" s="1"/>
  <c r="BI1915" i="1"/>
  <c r="BG1909" i="1"/>
  <c r="BJ1909" i="1" s="1"/>
  <c r="BG1908" i="1"/>
  <c r="BJ1908" i="1" s="1"/>
  <c r="BE1932" i="1"/>
  <c r="BH1924" i="1"/>
  <c r="BK1924" i="1" s="1"/>
  <c r="CH1908" i="1"/>
  <c r="BI1919" i="1"/>
  <c r="BH1915" i="1"/>
  <c r="BK1915" i="1" s="1"/>
  <c r="BI1908" i="1"/>
  <c r="BH1916" i="1"/>
  <c r="BK1916" i="1" s="1"/>
  <c r="BH1917" i="1"/>
  <c r="BK1917" i="1" s="1"/>
  <c r="BG1924" i="1"/>
  <c r="BJ1924" i="1" s="1"/>
  <c r="BH1919" i="1"/>
  <c r="BK1919" i="1" s="1"/>
  <c r="BH1921" i="1"/>
  <c r="BK1921" i="1" s="1"/>
  <c r="BH1913" i="1"/>
  <c r="BK1913" i="1" s="1"/>
  <c r="BI1910" i="1"/>
  <c r="BH1911" i="1"/>
  <c r="BK1911" i="1" s="1"/>
  <c r="BG1923" i="1"/>
  <c r="BJ1923" i="1" s="1"/>
  <c r="B1951" i="1"/>
  <c r="B1947" i="1"/>
  <c r="C1948" i="1"/>
  <c r="B1934" i="1"/>
  <c r="B1935" i="1" s="1"/>
  <c r="C1942" i="1"/>
  <c r="B1942" i="1"/>
  <c r="D1937" i="1"/>
  <c r="F1932" i="1"/>
  <c r="C1937" i="1"/>
  <c r="G1932" i="1"/>
  <c r="H1932" i="1"/>
  <c r="B1937" i="1"/>
  <c r="B1938" i="1"/>
  <c r="D1938" i="1"/>
  <c r="I1932" i="1"/>
  <c r="J1932" i="1"/>
  <c r="B1948" i="1"/>
  <c r="C1947" i="1"/>
  <c r="C1938" i="1"/>
  <c r="C1943" i="1"/>
  <c r="B1943" i="1"/>
  <c r="BK1907" i="1"/>
  <c r="AP1912" i="1"/>
  <c r="AS1912" i="1" s="1"/>
  <c r="AR1912" i="1"/>
  <c r="AQ1912" i="1"/>
  <c r="AT1912" i="1" s="1"/>
  <c r="AP1913" i="1"/>
  <c r="AS1913" i="1" s="1"/>
  <c r="AQ1913" i="1"/>
  <c r="AT1913" i="1" s="1"/>
  <c r="AR1913" i="1"/>
  <c r="AP1923" i="1"/>
  <c r="AS1923" i="1" s="1"/>
  <c r="AR1923" i="1"/>
  <c r="AQ1923" i="1"/>
  <c r="AT1923" i="1" s="1"/>
  <c r="AQ1922" i="1"/>
  <c r="AT1922" i="1" s="1"/>
  <c r="AR1922" i="1"/>
  <c r="AP1922" i="1"/>
  <c r="AS1922" i="1" s="1"/>
  <c r="AR1924" i="1"/>
  <c r="AP1924" i="1"/>
  <c r="AS1924" i="1" s="1"/>
  <c r="AQ1924" i="1"/>
  <c r="AT1924" i="1" s="1"/>
  <c r="AQ1925" i="1"/>
  <c r="AT1925" i="1" s="1"/>
  <c r="AR1925" i="1"/>
  <c r="AP1925" i="1"/>
  <c r="AS1925" i="1" s="1"/>
  <c r="AP1918" i="1"/>
  <c r="AS1918" i="1" s="1"/>
  <c r="AR1918" i="1"/>
  <c r="AQ1918" i="1"/>
  <c r="AT1918" i="1" s="1"/>
  <c r="AR1921" i="1"/>
  <c r="AP1921" i="1"/>
  <c r="AS1921" i="1" s="1"/>
  <c r="AQ1921" i="1"/>
  <c r="AT1921" i="1" s="1"/>
  <c r="AQ1919" i="1"/>
  <c r="AT1919" i="1" s="1"/>
  <c r="AP1919" i="1"/>
  <c r="AS1919" i="1" s="1"/>
  <c r="AR1919" i="1"/>
  <c r="AP1915" i="1"/>
  <c r="AS1915" i="1" s="1"/>
  <c r="AQ1915" i="1"/>
  <c r="AT1915" i="1" s="1"/>
  <c r="AR1915" i="1"/>
  <c r="AP1910" i="1"/>
  <c r="AS1910" i="1" s="1"/>
  <c r="AR1910" i="1"/>
  <c r="AQ1910" i="1"/>
  <c r="AT1910" i="1" s="1"/>
  <c r="AQ1911" i="1"/>
  <c r="AT1911" i="1" s="1"/>
  <c r="AP1911" i="1"/>
  <c r="AS1911" i="1" s="1"/>
  <c r="AR1911" i="1"/>
  <c r="AP1916" i="1"/>
  <c r="AS1916" i="1" s="1"/>
  <c r="AR1916" i="1"/>
  <c r="AQ1916" i="1"/>
  <c r="AT1916" i="1" s="1"/>
  <c r="AP1920" i="1"/>
  <c r="AS1920" i="1" s="1"/>
  <c r="AQ1920" i="1"/>
  <c r="AT1920" i="1" s="1"/>
  <c r="AR1920" i="1"/>
  <c r="AR1917" i="1"/>
  <c r="AP1917" i="1"/>
  <c r="AS1917" i="1" s="1"/>
  <c r="AQ1917" i="1"/>
  <c r="AT1917" i="1" s="1"/>
  <c r="AR1907" i="1"/>
  <c r="AQ1907" i="1"/>
  <c r="AN1932" i="1"/>
  <c r="AR1908" i="1"/>
  <c r="AQ1908" i="1"/>
  <c r="AT1908" i="1" s="1"/>
  <c r="AP1908" i="1"/>
  <c r="AR1909" i="1"/>
  <c r="AP1909" i="1"/>
  <c r="AS1909" i="1" s="1"/>
  <c r="AQ1909" i="1"/>
  <c r="AT1909" i="1" s="1"/>
  <c r="AQ1914" i="1"/>
  <c r="AT1914" i="1" s="1"/>
  <c r="AR1914" i="1"/>
  <c r="AP1914" i="1"/>
  <c r="AS1914" i="1" s="1"/>
  <c r="BU1907" i="1"/>
  <c r="BQ1932" i="1"/>
  <c r="BT1907" i="1"/>
  <c r="BT1918" i="1"/>
  <c r="BW1918" i="1" s="1"/>
  <c r="BU1918" i="1"/>
  <c r="BS1918" i="1"/>
  <c r="BV1918" i="1" s="1"/>
  <c r="BS1915" i="1"/>
  <c r="BV1915" i="1" s="1"/>
  <c r="BT1915" i="1"/>
  <c r="BW1915" i="1" s="1"/>
  <c r="BU1915" i="1"/>
  <c r="BS1914" i="1"/>
  <c r="BV1914" i="1" s="1"/>
  <c r="BU1914" i="1"/>
  <c r="BT1914" i="1"/>
  <c r="BW1914" i="1" s="1"/>
  <c r="BS1912" i="1"/>
  <c r="BV1912" i="1" s="1"/>
  <c r="BU1912" i="1"/>
  <c r="BT1912" i="1"/>
  <c r="BW1912" i="1" s="1"/>
  <c r="BT1909" i="1"/>
  <c r="BW1909" i="1" s="1"/>
  <c r="BS1909" i="1"/>
  <c r="BV1909" i="1" s="1"/>
  <c r="BU1909" i="1"/>
  <c r="BS1911" i="1"/>
  <c r="BV1911" i="1" s="1"/>
  <c r="BT1911" i="1"/>
  <c r="BW1911" i="1" s="1"/>
  <c r="BU1911" i="1"/>
  <c r="BU1920" i="1"/>
  <c r="BS1920" i="1"/>
  <c r="BV1920" i="1" s="1"/>
  <c r="BT1920" i="1"/>
  <c r="BW1920" i="1" s="1"/>
  <c r="BU1910" i="1"/>
  <c r="BT1910" i="1"/>
  <c r="BW1910" i="1" s="1"/>
  <c r="BS1910" i="1"/>
  <c r="BV1910" i="1" s="1"/>
  <c r="BU1913" i="1"/>
  <c r="BT1913" i="1"/>
  <c r="BW1913" i="1" s="1"/>
  <c r="BS1913" i="1"/>
  <c r="BV1913" i="1" s="1"/>
  <c r="BT1921" i="1"/>
  <c r="BW1921" i="1" s="1"/>
  <c r="BU1921" i="1"/>
  <c r="BS1921" i="1"/>
  <c r="BV1921" i="1" s="1"/>
  <c r="BT1922" i="1"/>
  <c r="BW1922" i="1" s="1"/>
  <c r="BS1922" i="1"/>
  <c r="BV1922" i="1" s="1"/>
  <c r="BU1922" i="1"/>
  <c r="BT1916" i="1"/>
  <c r="BW1916" i="1" s="1"/>
  <c r="BU1916" i="1"/>
  <c r="BS1916" i="1"/>
  <c r="BV1916" i="1" s="1"/>
  <c r="BS1908" i="1"/>
  <c r="BU1908" i="1"/>
  <c r="BT1908" i="1"/>
  <c r="BW1908" i="1" s="1"/>
  <c r="BS1919" i="1"/>
  <c r="BV1919" i="1" s="1"/>
  <c r="BT1919" i="1"/>
  <c r="BW1919" i="1" s="1"/>
  <c r="BU1919" i="1"/>
  <c r="BU1923" i="1"/>
  <c r="BT1923" i="1"/>
  <c r="BW1923" i="1" s="1"/>
  <c r="BS1923" i="1"/>
  <c r="BV1923" i="1" s="1"/>
  <c r="BS1917" i="1"/>
  <c r="BV1917" i="1" s="1"/>
  <c r="BT1917" i="1"/>
  <c r="BW1917" i="1" s="1"/>
  <c r="BU1917" i="1"/>
  <c r="CB1947" i="1" l="1"/>
  <c r="CB1948" i="1"/>
  <c r="CA1947" i="1"/>
  <c r="CG1932" i="1"/>
  <c r="CH1932" i="1"/>
  <c r="CA1951" i="1"/>
  <c r="CA1934" i="1"/>
  <c r="CA1935" i="1" s="1"/>
  <c r="CE1932" i="1"/>
  <c r="CI1932" i="1"/>
  <c r="CA1937" i="1"/>
  <c r="CB1938" i="1"/>
  <c r="CA1948" i="1"/>
  <c r="CA1943" i="1"/>
  <c r="CA1942" i="1"/>
  <c r="CC1937" i="1"/>
  <c r="CB1943" i="1"/>
  <c r="CC1938" i="1"/>
  <c r="CB1937" i="1"/>
  <c r="CB1942" i="1"/>
  <c r="CA1938" i="1"/>
  <c r="CF1932" i="1"/>
  <c r="BG1932" i="1"/>
  <c r="BC1943" i="1"/>
  <c r="BD1938" i="1"/>
  <c r="BD1947" i="1"/>
  <c r="BC1948" i="1"/>
  <c r="BC1947" i="1"/>
  <c r="BC1937" i="1"/>
  <c r="BK1932" i="1"/>
  <c r="BD1948" i="1"/>
  <c r="BJ1932" i="1"/>
  <c r="BD1937" i="1"/>
  <c r="BI1932" i="1"/>
  <c r="BE1937" i="1"/>
  <c r="BE1938" i="1"/>
  <c r="BC1934" i="1"/>
  <c r="BC1935" i="1" s="1"/>
  <c r="BD1942" i="1"/>
  <c r="BD1943" i="1"/>
  <c r="BC1942" i="1"/>
  <c r="BC1951" i="1"/>
  <c r="BH1932" i="1"/>
  <c r="BC1938" i="1"/>
  <c r="G1948" i="1"/>
  <c r="C1953" i="1" s="1"/>
  <c r="G1943" i="1"/>
  <c r="B1953" i="1" s="1"/>
  <c r="G1938" i="1"/>
  <c r="AL1947" i="1"/>
  <c r="AM1947" i="1"/>
  <c r="AL1937" i="1"/>
  <c r="AN1937" i="1"/>
  <c r="AP1932" i="1"/>
  <c r="AL1942" i="1"/>
  <c r="AS1908" i="1"/>
  <c r="AS1932" i="1" s="1"/>
  <c r="AQ1932" i="1"/>
  <c r="AM1942" i="1"/>
  <c r="AM1948" i="1"/>
  <c r="AL1938" i="1"/>
  <c r="AL1948" i="1"/>
  <c r="AN1938" i="1"/>
  <c r="AT1907" i="1"/>
  <c r="AT1932" i="1" s="1"/>
  <c r="AM1937" i="1"/>
  <c r="AM1943" i="1"/>
  <c r="AL1943" i="1"/>
  <c r="AM1938" i="1"/>
  <c r="AL1934" i="1"/>
  <c r="AL1935" i="1" s="1"/>
  <c r="AL1951" i="1"/>
  <c r="AR1932" i="1"/>
  <c r="BP1938" i="1"/>
  <c r="BP1948" i="1"/>
  <c r="BP1942" i="1"/>
  <c r="BW1907" i="1"/>
  <c r="BW1932" i="1" s="1"/>
  <c r="BO1948" i="1"/>
  <c r="BP1943" i="1"/>
  <c r="BP1937" i="1"/>
  <c r="BO1943" i="1"/>
  <c r="BQ1938" i="1"/>
  <c r="BT1932" i="1"/>
  <c r="BO1938" i="1"/>
  <c r="BO1942" i="1"/>
  <c r="BO1947" i="1"/>
  <c r="BQ1937" i="1"/>
  <c r="BP1947" i="1"/>
  <c r="BV1908" i="1"/>
  <c r="BV1932" i="1" s="1"/>
  <c r="BO1937" i="1"/>
  <c r="BS1932" i="1"/>
  <c r="BO1934" i="1"/>
  <c r="BO1935" i="1" s="1"/>
  <c r="BO1951" i="1"/>
  <c r="BU1932" i="1"/>
  <c r="CF1943" i="1" l="1"/>
  <c r="CA1953" i="1" s="1"/>
  <c r="CF1938" i="1"/>
  <c r="CF1948" i="1"/>
  <c r="CB1953" i="1" s="1"/>
  <c r="CF1974" i="1" s="1"/>
  <c r="CI1974" i="1" s="1"/>
  <c r="BH1938" i="1"/>
  <c r="BH1943" i="1"/>
  <c r="BC1953" i="1" s="1"/>
  <c r="BH1948" i="1"/>
  <c r="BD1953" i="1" s="1"/>
  <c r="D1958" i="1"/>
  <c r="G1958" i="1" s="1"/>
  <c r="J1958" i="1" s="1"/>
  <c r="D1956" i="1"/>
  <c r="G1956" i="1" s="1"/>
  <c r="D1972" i="1"/>
  <c r="G1972" i="1" s="1"/>
  <c r="J1972" i="1" s="1"/>
  <c r="D1963" i="1"/>
  <c r="G1963" i="1" s="1"/>
  <c r="J1963" i="1" s="1"/>
  <c r="D1973" i="1"/>
  <c r="G1973" i="1" s="1"/>
  <c r="J1973" i="1" s="1"/>
  <c r="D1957" i="1"/>
  <c r="H1957" i="1" s="1"/>
  <c r="D1966" i="1"/>
  <c r="G1966" i="1" s="1"/>
  <c r="J1966" i="1" s="1"/>
  <c r="D1974" i="1"/>
  <c r="G1974" i="1" s="1"/>
  <c r="J1974" i="1" s="1"/>
  <c r="D1977" i="1"/>
  <c r="G1977" i="1" s="1"/>
  <c r="J1977" i="1" s="1"/>
  <c r="D1960" i="1"/>
  <c r="H1960" i="1" s="1"/>
  <c r="D1965" i="1"/>
  <c r="H1965" i="1" s="1"/>
  <c r="D1971" i="1"/>
  <c r="F1971" i="1" s="1"/>
  <c r="I1971" i="1" s="1"/>
  <c r="D1964" i="1"/>
  <c r="H1964" i="1" s="1"/>
  <c r="D1970" i="1"/>
  <c r="H1970" i="1" s="1"/>
  <c r="D1959" i="1"/>
  <c r="F1959" i="1" s="1"/>
  <c r="I1959" i="1" s="1"/>
  <c r="D1969" i="1"/>
  <c r="F1969" i="1" s="1"/>
  <c r="I1969" i="1" s="1"/>
  <c r="D1975" i="1"/>
  <c r="H1975" i="1" s="1"/>
  <c r="D1968" i="1"/>
  <c r="H1968" i="1" s="1"/>
  <c r="D1962" i="1"/>
  <c r="G1962" i="1" s="1"/>
  <c r="J1962" i="1" s="1"/>
  <c r="D1961" i="1"/>
  <c r="G1961" i="1" s="1"/>
  <c r="J1961" i="1" s="1"/>
  <c r="D1967" i="1"/>
  <c r="F1967" i="1" s="1"/>
  <c r="I1967" i="1" s="1"/>
  <c r="D1976" i="1"/>
  <c r="F1976" i="1" s="1"/>
  <c r="I1976" i="1" s="1"/>
  <c r="H1959" i="1"/>
  <c r="AQ1938" i="1"/>
  <c r="AQ1943" i="1"/>
  <c r="AL1953" i="1" s="1"/>
  <c r="AQ1948" i="1"/>
  <c r="AM1953" i="1" s="1"/>
  <c r="BT1943" i="1"/>
  <c r="BO1953" i="1" s="1"/>
  <c r="BT1938" i="1"/>
  <c r="BT1948" i="1"/>
  <c r="BP1953" i="1" s="1"/>
  <c r="CC1962" i="1" l="1"/>
  <c r="CF1962" i="1" s="1"/>
  <c r="CI1962" i="1" s="1"/>
  <c r="CC1965" i="1"/>
  <c r="CE1965" i="1" s="1"/>
  <c r="CH1965" i="1" s="1"/>
  <c r="CC1956" i="1"/>
  <c r="CG1956" i="1" s="1"/>
  <c r="CE1974" i="1"/>
  <c r="CH1974" i="1" s="1"/>
  <c r="CC1968" i="1"/>
  <c r="CG1968" i="1" s="1"/>
  <c r="CC1959" i="1"/>
  <c r="CE1959" i="1" s="1"/>
  <c r="CH1959" i="1" s="1"/>
  <c r="CC1961" i="1"/>
  <c r="CF1961" i="1" s="1"/>
  <c r="CI1961" i="1" s="1"/>
  <c r="CC1958" i="1"/>
  <c r="CE1958" i="1" s="1"/>
  <c r="CH1958" i="1" s="1"/>
  <c r="CE1977" i="1"/>
  <c r="CH1977" i="1" s="1"/>
  <c r="CC1957" i="1"/>
  <c r="CG1957" i="1" s="1"/>
  <c r="CC1966" i="1"/>
  <c r="CF1966" i="1" s="1"/>
  <c r="CI1966" i="1" s="1"/>
  <c r="CC1963" i="1"/>
  <c r="CE1963" i="1" s="1"/>
  <c r="CH1963" i="1" s="1"/>
  <c r="CE1973" i="1"/>
  <c r="CH1973" i="1" s="1"/>
  <c r="CC1960" i="1"/>
  <c r="CG1960" i="1" s="1"/>
  <c r="CF1972" i="1"/>
  <c r="CI1972" i="1" s="1"/>
  <c r="CC1971" i="1"/>
  <c r="CF1971" i="1" s="1"/>
  <c r="CI1971" i="1" s="1"/>
  <c r="CC1967" i="1"/>
  <c r="CE1967" i="1" s="1"/>
  <c r="CH1967" i="1" s="1"/>
  <c r="CC1969" i="1"/>
  <c r="CF1969" i="1" s="1"/>
  <c r="CI1969" i="1" s="1"/>
  <c r="CC1970" i="1"/>
  <c r="CF1970" i="1" s="1"/>
  <c r="CI1970" i="1" s="1"/>
  <c r="CE1975" i="1"/>
  <c r="CH1975" i="1" s="1"/>
  <c r="CC1964" i="1"/>
  <c r="CE1964" i="1" s="1"/>
  <c r="CH1964" i="1" s="1"/>
  <c r="CF1977" i="1"/>
  <c r="CI1977" i="1" s="1"/>
  <c r="CF1973" i="1"/>
  <c r="CI1973" i="1" s="1"/>
  <c r="CF1975" i="1"/>
  <c r="CI1975" i="1" s="1"/>
  <c r="CF1976" i="1"/>
  <c r="CI1976" i="1" s="1"/>
  <c r="CE1972" i="1"/>
  <c r="CH1972" i="1" s="1"/>
  <c r="CE1976" i="1"/>
  <c r="CH1976" i="1" s="1"/>
  <c r="CF1963" i="1"/>
  <c r="CI1963" i="1" s="1"/>
  <c r="CE1962" i="1"/>
  <c r="CH1962" i="1" s="1"/>
  <c r="CG1959" i="1"/>
  <c r="BH1975" i="1"/>
  <c r="BK1975" i="1" s="1"/>
  <c r="BE1967" i="1"/>
  <c r="BH1967" i="1" s="1"/>
  <c r="BK1967" i="1" s="1"/>
  <c r="BE1956" i="1"/>
  <c r="BI1956" i="1" s="1"/>
  <c r="BE1970" i="1"/>
  <c r="BI1970" i="1" s="1"/>
  <c r="BH1974" i="1"/>
  <c r="BK1974" i="1" s="1"/>
  <c r="BG1976" i="1"/>
  <c r="BJ1976" i="1" s="1"/>
  <c r="BE1961" i="1"/>
  <c r="BG1961" i="1" s="1"/>
  <c r="BJ1961" i="1" s="1"/>
  <c r="BE1960" i="1"/>
  <c r="BI1960" i="1" s="1"/>
  <c r="BE1972" i="1"/>
  <c r="BH1972" i="1" s="1"/>
  <c r="BK1972" i="1" s="1"/>
  <c r="BG1975" i="1"/>
  <c r="BJ1975" i="1" s="1"/>
  <c r="BE1962" i="1"/>
  <c r="BG1962" i="1" s="1"/>
  <c r="BJ1962" i="1" s="1"/>
  <c r="BH1977" i="1"/>
  <c r="BK1977" i="1" s="1"/>
  <c r="BE1959" i="1"/>
  <c r="BH1959" i="1" s="1"/>
  <c r="BK1959" i="1" s="1"/>
  <c r="BE1966" i="1"/>
  <c r="BG1966" i="1" s="1"/>
  <c r="BJ1966" i="1" s="1"/>
  <c r="BE1971" i="1"/>
  <c r="BI1971" i="1" s="1"/>
  <c r="BE1964" i="1"/>
  <c r="BG1964" i="1" s="1"/>
  <c r="BJ1964" i="1" s="1"/>
  <c r="BH1976" i="1"/>
  <c r="BK1976" i="1" s="1"/>
  <c r="BE1958" i="1"/>
  <c r="BH1958" i="1" s="1"/>
  <c r="BK1958" i="1" s="1"/>
  <c r="BE1965" i="1"/>
  <c r="BG1965" i="1" s="1"/>
  <c r="BJ1965" i="1" s="1"/>
  <c r="BE1969" i="1"/>
  <c r="BI1969" i="1" s="1"/>
  <c r="BG1974" i="1"/>
  <c r="BJ1974" i="1" s="1"/>
  <c r="BG1977" i="1"/>
  <c r="BJ1977" i="1" s="1"/>
  <c r="BE1957" i="1"/>
  <c r="BI1957" i="1" s="1"/>
  <c r="BE1973" i="1"/>
  <c r="BH1973" i="1" s="1"/>
  <c r="BK1973" i="1" s="1"/>
  <c r="BE1968" i="1"/>
  <c r="BI1968" i="1" s="1"/>
  <c r="BE1963" i="1"/>
  <c r="BG1963" i="1" s="1"/>
  <c r="BJ1963" i="1" s="1"/>
  <c r="F1958" i="1"/>
  <c r="I1958" i="1" s="1"/>
  <c r="H1958" i="1"/>
  <c r="BT1974" i="1"/>
  <c r="BW1974" i="1" s="1"/>
  <c r="G1964" i="1"/>
  <c r="J1964" i="1" s="1"/>
  <c r="H1956" i="1"/>
  <c r="G1957" i="1"/>
  <c r="J1957" i="1" s="1"/>
  <c r="F1957" i="1"/>
  <c r="I1957" i="1" s="1"/>
  <c r="F1963" i="1"/>
  <c r="I1963" i="1" s="1"/>
  <c r="H1973" i="1"/>
  <c r="G1975" i="1"/>
  <c r="J1975" i="1" s="1"/>
  <c r="F1977" i="1"/>
  <c r="I1977" i="1" s="1"/>
  <c r="F1973" i="1"/>
  <c r="I1973" i="1" s="1"/>
  <c r="F1975" i="1"/>
  <c r="I1975" i="1" s="1"/>
  <c r="G1967" i="1"/>
  <c r="J1967" i="1" s="1"/>
  <c r="F1974" i="1"/>
  <c r="I1974" i="1" s="1"/>
  <c r="H1972" i="1"/>
  <c r="H1976" i="1"/>
  <c r="F1972" i="1"/>
  <c r="I1972" i="1" s="1"/>
  <c r="G1965" i="1"/>
  <c r="J1965" i="1" s="1"/>
  <c r="H1967" i="1"/>
  <c r="F1964" i="1"/>
  <c r="I1964" i="1" s="1"/>
  <c r="F1965" i="1"/>
  <c r="I1965" i="1" s="1"/>
  <c r="H1977" i="1"/>
  <c r="H1971" i="1"/>
  <c r="H1963" i="1"/>
  <c r="H1962" i="1"/>
  <c r="G1960" i="1"/>
  <c r="J1960" i="1" s="1"/>
  <c r="F1961" i="1"/>
  <c r="I1961" i="1" s="1"/>
  <c r="G1970" i="1"/>
  <c r="J1970" i="1" s="1"/>
  <c r="F1966" i="1"/>
  <c r="I1966" i="1" s="1"/>
  <c r="G1971" i="1"/>
  <c r="J1971" i="1" s="1"/>
  <c r="H1974" i="1"/>
  <c r="H1969" i="1"/>
  <c r="G1959" i="1"/>
  <c r="J1959" i="1" s="1"/>
  <c r="H1961" i="1"/>
  <c r="G1969" i="1"/>
  <c r="J1969" i="1" s="1"/>
  <c r="H1966" i="1"/>
  <c r="F1962" i="1"/>
  <c r="I1962" i="1" s="1"/>
  <c r="F1960" i="1"/>
  <c r="I1960" i="1" s="1"/>
  <c r="G1976" i="1"/>
  <c r="J1976" i="1" s="1"/>
  <c r="D1981" i="1"/>
  <c r="F1968" i="1"/>
  <c r="I1968" i="1" s="1"/>
  <c r="F1970" i="1"/>
  <c r="I1970" i="1" s="1"/>
  <c r="G1968" i="1"/>
  <c r="J1968" i="1" s="1"/>
  <c r="BT1976" i="1"/>
  <c r="BW1976" i="1" s="1"/>
  <c r="AQ1976" i="1"/>
  <c r="AT1976" i="1" s="1"/>
  <c r="AQ1975" i="1"/>
  <c r="AT1975" i="1" s="1"/>
  <c r="AQ1977" i="1"/>
  <c r="AT1977" i="1" s="1"/>
  <c r="AP1975" i="1"/>
  <c r="AS1975" i="1" s="1"/>
  <c r="AN1962" i="1"/>
  <c r="AN1967" i="1"/>
  <c r="AN1973" i="1"/>
  <c r="AN1966" i="1"/>
  <c r="AP1977" i="1"/>
  <c r="AS1977" i="1" s="1"/>
  <c r="AN1969" i="1"/>
  <c r="AN1972" i="1"/>
  <c r="AN1963" i="1"/>
  <c r="AN1957" i="1"/>
  <c r="AN1961" i="1"/>
  <c r="AN1964" i="1"/>
  <c r="AN1974" i="1"/>
  <c r="AN1959" i="1"/>
  <c r="AN1971" i="1"/>
  <c r="AN1960" i="1"/>
  <c r="AN1958" i="1"/>
  <c r="AN1956" i="1"/>
  <c r="AP1976" i="1"/>
  <c r="AS1976" i="1" s="1"/>
  <c r="AN1965" i="1"/>
  <c r="AN1968" i="1"/>
  <c r="AN1970" i="1"/>
  <c r="BQ1968" i="1"/>
  <c r="BQ1971" i="1"/>
  <c r="BS1975" i="1"/>
  <c r="BV1975" i="1" s="1"/>
  <c r="BQ1962" i="1"/>
  <c r="BQ1967" i="1"/>
  <c r="BS1973" i="1"/>
  <c r="BV1973" i="1" s="1"/>
  <c r="BQ1972" i="1"/>
  <c r="BQ1958" i="1"/>
  <c r="BQ1966" i="1"/>
  <c r="BQ1963" i="1"/>
  <c r="BQ1959" i="1"/>
  <c r="BS1976" i="1"/>
  <c r="BV1976" i="1" s="1"/>
  <c r="BQ1969" i="1"/>
  <c r="BQ1957" i="1"/>
  <c r="BS1974" i="1"/>
  <c r="BV1974" i="1" s="1"/>
  <c r="BS1977" i="1"/>
  <c r="BV1977" i="1" s="1"/>
  <c r="BQ1956" i="1"/>
  <c r="BQ1960" i="1"/>
  <c r="BQ1970" i="1"/>
  <c r="BQ1964" i="1"/>
  <c r="BQ1965" i="1"/>
  <c r="BQ1961" i="1"/>
  <c r="BT1973" i="1"/>
  <c r="BW1973" i="1" s="1"/>
  <c r="BT1977" i="1"/>
  <c r="BW1977" i="1" s="1"/>
  <c r="BT1975" i="1"/>
  <c r="BW1975" i="1" s="1"/>
  <c r="J1956" i="1"/>
  <c r="CE1968" i="1" l="1"/>
  <c r="CH1968" i="1" s="1"/>
  <c r="CF1964" i="1"/>
  <c r="CI1964" i="1" s="1"/>
  <c r="CG1964" i="1"/>
  <c r="CF1968" i="1"/>
  <c r="CI1968" i="1" s="1"/>
  <c r="CG1962" i="1"/>
  <c r="CG1967" i="1"/>
  <c r="CG1965" i="1"/>
  <c r="CF1965" i="1"/>
  <c r="CI1965" i="1" s="1"/>
  <c r="CG1966" i="1"/>
  <c r="CF1959" i="1"/>
  <c r="CI1959" i="1" s="1"/>
  <c r="CG1961" i="1"/>
  <c r="CG1969" i="1"/>
  <c r="CF1956" i="1"/>
  <c r="CI1956" i="1" s="1"/>
  <c r="CF1958" i="1"/>
  <c r="CI1958" i="1" s="1"/>
  <c r="CE1961" i="1"/>
  <c r="CH1961" i="1" s="1"/>
  <c r="CG1958" i="1"/>
  <c r="CE1966" i="1"/>
  <c r="CH1966" i="1" s="1"/>
  <c r="CE1970" i="1"/>
  <c r="CH1970" i="1" s="1"/>
  <c r="CG1971" i="1"/>
  <c r="CG1963" i="1"/>
  <c r="CE1969" i="1"/>
  <c r="CH1969" i="1" s="1"/>
  <c r="CF1960" i="1"/>
  <c r="CI1960" i="1" s="1"/>
  <c r="CE1957" i="1"/>
  <c r="CH1957" i="1" s="1"/>
  <c r="CF1957" i="1"/>
  <c r="CI1957" i="1" s="1"/>
  <c r="CE1960" i="1"/>
  <c r="CH1960" i="1" s="1"/>
  <c r="CF1967" i="1"/>
  <c r="CI1967" i="1" s="1"/>
  <c r="CE1971" i="1"/>
  <c r="CH1971" i="1" s="1"/>
  <c r="CG1970" i="1"/>
  <c r="CC1981" i="1"/>
  <c r="BG1973" i="1"/>
  <c r="BJ1973" i="1" s="1"/>
  <c r="BI1961" i="1"/>
  <c r="BH1966" i="1"/>
  <c r="BK1966" i="1" s="1"/>
  <c r="BG1960" i="1"/>
  <c r="BJ1960" i="1" s="1"/>
  <c r="BH1961" i="1"/>
  <c r="BK1961" i="1" s="1"/>
  <c r="BI1966" i="1"/>
  <c r="BG1967" i="1"/>
  <c r="BJ1967" i="1" s="1"/>
  <c r="BI1973" i="1"/>
  <c r="BI1967" i="1"/>
  <c r="BG1958" i="1"/>
  <c r="BJ1958" i="1" s="1"/>
  <c r="BG1971" i="1"/>
  <c r="BJ1971" i="1" s="1"/>
  <c r="BI1958" i="1"/>
  <c r="BH1968" i="1"/>
  <c r="BK1968" i="1" s="1"/>
  <c r="BG1970" i="1"/>
  <c r="BJ1970" i="1" s="1"/>
  <c r="BH1956" i="1"/>
  <c r="BK1956" i="1" s="1"/>
  <c r="BH1969" i="1"/>
  <c r="BK1969" i="1" s="1"/>
  <c r="BI1963" i="1"/>
  <c r="BG1972" i="1"/>
  <c r="BJ1972" i="1" s="1"/>
  <c r="BH1970" i="1"/>
  <c r="BK1970" i="1" s="1"/>
  <c r="BH1957" i="1"/>
  <c r="BK1957" i="1" s="1"/>
  <c r="BH1971" i="1"/>
  <c r="BK1971" i="1" s="1"/>
  <c r="BH1962" i="1"/>
  <c r="BK1962" i="1" s="1"/>
  <c r="BI1972" i="1"/>
  <c r="BI1965" i="1"/>
  <c r="BI1962" i="1"/>
  <c r="BG1968" i="1"/>
  <c r="BJ1968" i="1" s="1"/>
  <c r="BH1960" i="1"/>
  <c r="BK1960" i="1" s="1"/>
  <c r="BH1963" i="1"/>
  <c r="BK1963" i="1" s="1"/>
  <c r="BH1965" i="1"/>
  <c r="BK1965" i="1" s="1"/>
  <c r="BI1964" i="1"/>
  <c r="BG1969" i="1"/>
  <c r="BJ1969" i="1" s="1"/>
  <c r="BG1959" i="1"/>
  <c r="BJ1959" i="1" s="1"/>
  <c r="BE1981" i="1"/>
  <c r="BG1957" i="1"/>
  <c r="BH1964" i="1"/>
  <c r="BK1964" i="1" s="1"/>
  <c r="BI1959" i="1"/>
  <c r="B1983" i="1"/>
  <c r="B1984" i="1" s="1"/>
  <c r="F1981" i="1"/>
  <c r="B2000" i="1"/>
  <c r="I1981" i="1"/>
  <c r="C1996" i="1"/>
  <c r="H1981" i="1"/>
  <c r="C1992" i="1"/>
  <c r="B1986" i="1"/>
  <c r="D1986" i="1"/>
  <c r="B1997" i="1"/>
  <c r="B1991" i="1"/>
  <c r="B1987" i="1"/>
  <c r="G1981" i="1"/>
  <c r="C1987" i="1"/>
  <c r="B1992" i="1"/>
  <c r="C1986" i="1"/>
  <c r="C1991" i="1"/>
  <c r="B1996" i="1"/>
  <c r="C1997" i="1"/>
  <c r="J1981" i="1"/>
  <c r="D1987" i="1"/>
  <c r="BJ1957" i="1"/>
  <c r="AP1960" i="1"/>
  <c r="AS1960" i="1" s="1"/>
  <c r="AR1960" i="1"/>
  <c r="AQ1960" i="1"/>
  <c r="AT1960" i="1" s="1"/>
  <c r="AQ1972" i="1"/>
  <c r="AT1972" i="1" s="1"/>
  <c r="AP1972" i="1"/>
  <c r="AS1972" i="1" s="1"/>
  <c r="AR1972" i="1"/>
  <c r="AP1973" i="1"/>
  <c r="AS1973" i="1" s="1"/>
  <c r="AQ1973" i="1"/>
  <c r="AT1973" i="1" s="1"/>
  <c r="AR1973" i="1"/>
  <c r="AP1971" i="1"/>
  <c r="AS1971" i="1" s="1"/>
  <c r="AQ1971" i="1"/>
  <c r="AT1971" i="1" s="1"/>
  <c r="AR1971" i="1"/>
  <c r="AQ1961" i="1"/>
  <c r="AT1961" i="1" s="1"/>
  <c r="AR1961" i="1"/>
  <c r="AP1961" i="1"/>
  <c r="AS1961" i="1" s="1"/>
  <c r="AR1969" i="1"/>
  <c r="AP1969" i="1"/>
  <c r="AS1969" i="1" s="1"/>
  <c r="AQ1969" i="1"/>
  <c r="AT1969" i="1" s="1"/>
  <c r="AQ1967" i="1"/>
  <c r="AT1967" i="1" s="1"/>
  <c r="AP1967" i="1"/>
  <c r="AS1967" i="1" s="1"/>
  <c r="AR1967" i="1"/>
  <c r="AP1970" i="1"/>
  <c r="AS1970" i="1" s="1"/>
  <c r="AR1970" i="1"/>
  <c r="AQ1970" i="1"/>
  <c r="AT1970" i="1" s="1"/>
  <c r="AN1981" i="1"/>
  <c r="AR1956" i="1"/>
  <c r="AQ1956" i="1"/>
  <c r="AQ1959" i="1"/>
  <c r="AT1959" i="1" s="1"/>
  <c r="AP1959" i="1"/>
  <c r="AS1959" i="1" s="1"/>
  <c r="AR1959" i="1"/>
  <c r="AP1957" i="1"/>
  <c r="AR1957" i="1"/>
  <c r="AQ1957" i="1"/>
  <c r="AT1957" i="1" s="1"/>
  <c r="AQ1962" i="1"/>
  <c r="AT1962" i="1" s="1"/>
  <c r="AR1962" i="1"/>
  <c r="AP1962" i="1"/>
  <c r="AS1962" i="1" s="1"/>
  <c r="AR1965" i="1"/>
  <c r="AQ1965" i="1"/>
  <c r="AT1965" i="1" s="1"/>
  <c r="AP1965" i="1"/>
  <c r="AS1965" i="1" s="1"/>
  <c r="AQ1964" i="1"/>
  <c r="AT1964" i="1" s="1"/>
  <c r="AP1964" i="1"/>
  <c r="AS1964" i="1" s="1"/>
  <c r="AR1964" i="1"/>
  <c r="AQ1968" i="1"/>
  <c r="AT1968" i="1" s="1"/>
  <c r="AP1968" i="1"/>
  <c r="AS1968" i="1" s="1"/>
  <c r="AR1968" i="1"/>
  <c r="AQ1958" i="1"/>
  <c r="AT1958" i="1" s="1"/>
  <c r="AR1958" i="1"/>
  <c r="AP1958" i="1"/>
  <c r="AS1958" i="1" s="1"/>
  <c r="AR1974" i="1"/>
  <c r="AQ1974" i="1"/>
  <c r="AT1974" i="1" s="1"/>
  <c r="AP1974" i="1"/>
  <c r="AS1974" i="1" s="1"/>
  <c r="AR1963" i="1"/>
  <c r="AP1963" i="1"/>
  <c r="AS1963" i="1" s="1"/>
  <c r="AQ1963" i="1"/>
  <c r="AT1963" i="1" s="1"/>
  <c r="AP1966" i="1"/>
  <c r="AS1966" i="1" s="1"/>
  <c r="AQ1966" i="1"/>
  <c r="AT1966" i="1" s="1"/>
  <c r="AR1966" i="1"/>
  <c r="BS1965" i="1"/>
  <c r="BV1965" i="1" s="1"/>
  <c r="BT1965" i="1"/>
  <c r="BW1965" i="1" s="1"/>
  <c r="BU1965" i="1"/>
  <c r="BT1956" i="1"/>
  <c r="BQ1981" i="1"/>
  <c r="BU1956" i="1"/>
  <c r="BS1969" i="1"/>
  <c r="BV1969" i="1" s="1"/>
  <c r="BT1969" i="1"/>
  <c r="BW1969" i="1" s="1"/>
  <c r="BU1969" i="1"/>
  <c r="BT1966" i="1"/>
  <c r="BW1966" i="1" s="1"/>
  <c r="BU1966" i="1"/>
  <c r="BS1966" i="1"/>
  <c r="BV1966" i="1" s="1"/>
  <c r="BT1967" i="1"/>
  <c r="BW1967" i="1" s="1"/>
  <c r="BU1967" i="1"/>
  <c r="BS1967" i="1"/>
  <c r="BV1967" i="1" s="1"/>
  <c r="BS1968" i="1"/>
  <c r="BV1968" i="1" s="1"/>
  <c r="BT1968" i="1"/>
  <c r="BW1968" i="1" s="1"/>
  <c r="BU1968" i="1"/>
  <c r="BS1964" i="1"/>
  <c r="BV1964" i="1" s="1"/>
  <c r="BT1964" i="1"/>
  <c r="BW1964" i="1" s="1"/>
  <c r="BU1964" i="1"/>
  <c r="BT1958" i="1"/>
  <c r="BW1958" i="1" s="1"/>
  <c r="BS1958" i="1"/>
  <c r="BV1958" i="1" s="1"/>
  <c r="BU1958" i="1"/>
  <c r="BU1962" i="1"/>
  <c r="BS1962" i="1"/>
  <c r="BV1962" i="1" s="1"/>
  <c r="BT1962" i="1"/>
  <c r="BW1962" i="1" s="1"/>
  <c r="BU1970" i="1"/>
  <c r="BS1970" i="1"/>
  <c r="BV1970" i="1" s="1"/>
  <c r="BT1970" i="1"/>
  <c r="BW1970" i="1" s="1"/>
  <c r="BU1959" i="1"/>
  <c r="BS1959" i="1"/>
  <c r="BV1959" i="1" s="1"/>
  <c r="BT1959" i="1"/>
  <c r="BW1959" i="1" s="1"/>
  <c r="BU1972" i="1"/>
  <c r="BT1972" i="1"/>
  <c r="BW1972" i="1" s="1"/>
  <c r="BS1972" i="1"/>
  <c r="BV1972" i="1" s="1"/>
  <c r="BU1961" i="1"/>
  <c r="BT1961" i="1"/>
  <c r="BW1961" i="1" s="1"/>
  <c r="BS1961" i="1"/>
  <c r="BV1961" i="1" s="1"/>
  <c r="BU1960" i="1"/>
  <c r="BT1960" i="1"/>
  <c r="BW1960" i="1" s="1"/>
  <c r="BS1960" i="1"/>
  <c r="BV1960" i="1" s="1"/>
  <c r="BT1957" i="1"/>
  <c r="BW1957" i="1" s="1"/>
  <c r="BS1957" i="1"/>
  <c r="BU1957" i="1"/>
  <c r="BU1963" i="1"/>
  <c r="BS1963" i="1"/>
  <c r="BV1963" i="1" s="1"/>
  <c r="BT1963" i="1"/>
  <c r="BW1963" i="1" s="1"/>
  <c r="BS1971" i="1"/>
  <c r="BV1971" i="1" s="1"/>
  <c r="BT1971" i="1"/>
  <c r="BW1971" i="1" s="1"/>
  <c r="BU1971" i="1"/>
  <c r="CG1981" i="1" l="1"/>
  <c r="CI1981" i="1"/>
  <c r="CH1981" i="1"/>
  <c r="CE1981" i="1"/>
  <c r="CB1992" i="1"/>
  <c r="CB1986" i="1"/>
  <c r="CA1996" i="1"/>
  <c r="CA1987" i="1"/>
  <c r="CA2000" i="1"/>
  <c r="CB1991" i="1"/>
  <c r="CC1987" i="1"/>
  <c r="CA1997" i="1"/>
  <c r="CB1987" i="1"/>
  <c r="CF1981" i="1"/>
  <c r="CA1992" i="1"/>
  <c r="CB1996" i="1"/>
  <c r="CA1986" i="1"/>
  <c r="CC1986" i="1"/>
  <c r="CA1983" i="1"/>
  <c r="CA1984" i="1" s="1"/>
  <c r="CB1997" i="1"/>
  <c r="CA1991" i="1"/>
  <c r="BE1987" i="1"/>
  <c r="BH1981" i="1"/>
  <c r="BD1992" i="1"/>
  <c r="BD1987" i="1"/>
  <c r="BC1992" i="1"/>
  <c r="BC2000" i="1"/>
  <c r="BK1981" i="1"/>
  <c r="BC1983" i="1"/>
  <c r="BC1984" i="1" s="1"/>
  <c r="BD1997" i="1"/>
  <c r="BC1996" i="1"/>
  <c r="BD1991" i="1"/>
  <c r="BG1981" i="1"/>
  <c r="BC1987" i="1"/>
  <c r="BE1986" i="1"/>
  <c r="BC1991" i="1"/>
  <c r="BJ1981" i="1"/>
  <c r="BI1981" i="1"/>
  <c r="BC1997" i="1"/>
  <c r="BD1986" i="1"/>
  <c r="BC1986" i="1"/>
  <c r="BD1996" i="1"/>
  <c r="G1997" i="1"/>
  <c r="C2002" i="1" s="1"/>
  <c r="G1987" i="1"/>
  <c r="G1992" i="1"/>
  <c r="B2002" i="1" s="1"/>
  <c r="AL1983" i="1"/>
  <c r="AL1984" i="1" s="1"/>
  <c r="AL2000" i="1"/>
  <c r="AR1981" i="1"/>
  <c r="AL1996" i="1"/>
  <c r="AM1996" i="1"/>
  <c r="AL1991" i="1"/>
  <c r="AS1957" i="1"/>
  <c r="AS1981" i="1" s="1"/>
  <c r="AN1986" i="1"/>
  <c r="AP1981" i="1"/>
  <c r="AL1986" i="1"/>
  <c r="AT1956" i="1"/>
  <c r="AT1981" i="1" s="1"/>
  <c r="AM1992" i="1"/>
  <c r="AL1987" i="1"/>
  <c r="AN1987" i="1"/>
  <c r="AL1997" i="1"/>
  <c r="AM1997" i="1"/>
  <c r="AQ1981" i="1"/>
  <c r="AM1987" i="1"/>
  <c r="AL1992" i="1"/>
  <c r="AM1986" i="1"/>
  <c r="AM1991" i="1"/>
  <c r="BQ1987" i="1"/>
  <c r="BP1987" i="1"/>
  <c r="BP1992" i="1"/>
  <c r="BP1991" i="1"/>
  <c r="BP1986" i="1"/>
  <c r="BW1956" i="1"/>
  <c r="BW1981" i="1" s="1"/>
  <c r="BT1981" i="1"/>
  <c r="BO1987" i="1"/>
  <c r="BP1997" i="1"/>
  <c r="BO1997" i="1"/>
  <c r="BO1992" i="1"/>
  <c r="BP1996" i="1"/>
  <c r="BV1957" i="1"/>
  <c r="BV1981" i="1" s="1"/>
  <c r="BO1991" i="1"/>
  <c r="BO1996" i="1"/>
  <c r="BS1981" i="1"/>
  <c r="BO1986" i="1"/>
  <c r="BQ1986" i="1"/>
  <c r="BU1981" i="1"/>
  <c r="BO2000" i="1"/>
  <c r="BO1983" i="1"/>
  <c r="BO1984" i="1" s="1"/>
  <c r="CF1987" i="1" l="1"/>
  <c r="CF1997" i="1"/>
  <c r="CB2002" i="1" s="1"/>
  <c r="CE2026" i="1" s="1"/>
  <c r="CH2026" i="1" s="1"/>
  <c r="CF1992" i="1"/>
  <c r="CA2002" i="1" s="1"/>
  <c r="CC2012" i="1" s="1"/>
  <c r="CF2012" i="1" s="1"/>
  <c r="CI2012" i="1" s="1"/>
  <c r="BH1992" i="1"/>
  <c r="BC2002" i="1" s="1"/>
  <c r="BH1997" i="1"/>
  <c r="BD2002" i="1" s="1"/>
  <c r="BH1987" i="1"/>
  <c r="D2015" i="1"/>
  <c r="F2015" i="1" s="1"/>
  <c r="I2015" i="1" s="1"/>
  <c r="D2006" i="1"/>
  <c r="F2006" i="1" s="1"/>
  <c r="D2011" i="1"/>
  <c r="H2011" i="1" s="1"/>
  <c r="D2023" i="1"/>
  <c r="H2023" i="1" s="1"/>
  <c r="D2007" i="1"/>
  <c r="F2007" i="1" s="1"/>
  <c r="I2007" i="1" s="1"/>
  <c r="D2019" i="1"/>
  <c r="F2019" i="1" s="1"/>
  <c r="I2019" i="1" s="1"/>
  <c r="D2025" i="1"/>
  <c r="F2025" i="1" s="1"/>
  <c r="I2025" i="1" s="1"/>
  <c r="D2021" i="1"/>
  <c r="G2021" i="1" s="1"/>
  <c r="J2021" i="1" s="1"/>
  <c r="D2017" i="1"/>
  <c r="F2017" i="1" s="1"/>
  <c r="I2017" i="1" s="1"/>
  <c r="D2013" i="1"/>
  <c r="G2013" i="1" s="1"/>
  <c r="J2013" i="1" s="1"/>
  <c r="D2009" i="1"/>
  <c r="F2009" i="1" s="1"/>
  <c r="I2009" i="1" s="1"/>
  <c r="D2005" i="1"/>
  <c r="G2005" i="1" s="1"/>
  <c r="D2024" i="1"/>
  <c r="G2024" i="1" s="1"/>
  <c r="J2024" i="1" s="1"/>
  <c r="D2020" i="1"/>
  <c r="G2020" i="1" s="1"/>
  <c r="J2020" i="1" s="1"/>
  <c r="D2016" i="1"/>
  <c r="G2016" i="1" s="1"/>
  <c r="J2016" i="1" s="1"/>
  <c r="D2012" i="1"/>
  <c r="F2012" i="1" s="1"/>
  <c r="I2012" i="1" s="1"/>
  <c r="D2008" i="1"/>
  <c r="F2008" i="1" s="1"/>
  <c r="I2008" i="1" s="1"/>
  <c r="D2026" i="1"/>
  <c r="H2026" i="1" s="1"/>
  <c r="D2022" i="1"/>
  <c r="G2022" i="1" s="1"/>
  <c r="J2022" i="1" s="1"/>
  <c r="D2018" i="1"/>
  <c r="F2018" i="1" s="1"/>
  <c r="I2018" i="1" s="1"/>
  <c r="D2014" i="1"/>
  <c r="F2014" i="1" s="1"/>
  <c r="I2014" i="1" s="1"/>
  <c r="D2010" i="1"/>
  <c r="F2010" i="1" s="1"/>
  <c r="I2010" i="1" s="1"/>
  <c r="AQ1987" i="1"/>
  <c r="AQ1997" i="1"/>
  <c r="AM2002" i="1" s="1"/>
  <c r="AQ1992" i="1"/>
  <c r="AL2002" i="1" s="1"/>
  <c r="BT1987" i="1"/>
  <c r="BT1997" i="1"/>
  <c r="BP2002" i="1" s="1"/>
  <c r="BT1992" i="1"/>
  <c r="BO2002" i="1" s="1"/>
  <c r="CE2021" i="1" l="1"/>
  <c r="CH2021" i="1" s="1"/>
  <c r="BH2023" i="1"/>
  <c r="BK2023" i="1" s="1"/>
  <c r="CC2005" i="1"/>
  <c r="CF2005" i="1" s="1"/>
  <c r="CI2005" i="1" s="1"/>
  <c r="CF2025" i="1"/>
  <c r="CI2025" i="1" s="1"/>
  <c r="CC2015" i="1"/>
  <c r="CF2015" i="1" s="1"/>
  <c r="CI2015" i="1" s="1"/>
  <c r="CE2024" i="1"/>
  <c r="CH2024" i="1" s="1"/>
  <c r="CE2022" i="1"/>
  <c r="CH2022" i="1" s="1"/>
  <c r="CE2023" i="1"/>
  <c r="CH2023" i="1" s="1"/>
  <c r="CE2025" i="1"/>
  <c r="CH2025" i="1" s="1"/>
  <c r="CC2013" i="1"/>
  <c r="CF2013" i="1" s="1"/>
  <c r="CI2013" i="1" s="1"/>
  <c r="CC2011" i="1"/>
  <c r="CE2011" i="1" s="1"/>
  <c r="CH2011" i="1" s="1"/>
  <c r="CC2020" i="1"/>
  <c r="CG2020" i="1" s="1"/>
  <c r="CF2024" i="1"/>
  <c r="CI2024" i="1" s="1"/>
  <c r="CC2017" i="1"/>
  <c r="CE2017" i="1" s="1"/>
  <c r="CH2017" i="1" s="1"/>
  <c r="CC2006" i="1"/>
  <c r="CF2006" i="1" s="1"/>
  <c r="CI2006" i="1" s="1"/>
  <c r="CC2019" i="1"/>
  <c r="CE2019" i="1" s="1"/>
  <c r="CH2019" i="1" s="1"/>
  <c r="CF2022" i="1"/>
  <c r="CI2022" i="1" s="1"/>
  <c r="CC2016" i="1"/>
  <c r="CG2016" i="1" s="1"/>
  <c r="CC2014" i="1"/>
  <c r="CF2014" i="1" s="1"/>
  <c r="CI2014" i="1" s="1"/>
  <c r="CF2021" i="1"/>
  <c r="CI2021" i="1" s="1"/>
  <c r="CF2023" i="1"/>
  <c r="CI2023" i="1" s="1"/>
  <c r="CC2010" i="1"/>
  <c r="CG2010" i="1" s="1"/>
  <c r="BH2025" i="1"/>
  <c r="BK2025" i="1" s="1"/>
  <c r="CC2007" i="1"/>
  <c r="CF2007" i="1" s="1"/>
  <c r="CI2007" i="1" s="1"/>
  <c r="CC2008" i="1"/>
  <c r="CF2008" i="1" s="1"/>
  <c r="CI2008" i="1" s="1"/>
  <c r="CC2009" i="1"/>
  <c r="CF2009" i="1" s="1"/>
  <c r="CI2009" i="1" s="1"/>
  <c r="CC2018" i="1"/>
  <c r="CF2018" i="1" s="1"/>
  <c r="CI2018" i="1" s="1"/>
  <c r="CF2026" i="1"/>
  <c r="CI2026" i="1" s="1"/>
  <c r="CE2012" i="1"/>
  <c r="CH2012" i="1" s="1"/>
  <c r="BE2021" i="1"/>
  <c r="BG2021" i="1" s="1"/>
  <c r="BJ2021" i="1" s="1"/>
  <c r="CG2012" i="1"/>
  <c r="BE2020" i="1"/>
  <c r="BG2020" i="1" s="1"/>
  <c r="BJ2020" i="1" s="1"/>
  <c r="BE2011" i="1"/>
  <c r="BG2011" i="1" s="1"/>
  <c r="BJ2011" i="1" s="1"/>
  <c r="BE2022" i="1"/>
  <c r="BI2022" i="1" s="1"/>
  <c r="CG2013" i="1"/>
  <c r="F2026" i="1"/>
  <c r="I2026" i="1" s="1"/>
  <c r="BE2014" i="1"/>
  <c r="BH2014" i="1" s="1"/>
  <c r="BK2014" i="1" s="1"/>
  <c r="H2015" i="1"/>
  <c r="F2023" i="1"/>
  <c r="I2023" i="1" s="1"/>
  <c r="BG2024" i="1"/>
  <c r="BJ2024" i="1" s="1"/>
  <c r="BG2026" i="1"/>
  <c r="BJ2026" i="1" s="1"/>
  <c r="BG2025" i="1"/>
  <c r="BJ2025" i="1" s="1"/>
  <c r="BE2012" i="1"/>
  <c r="BG2012" i="1" s="1"/>
  <c r="BJ2012" i="1" s="1"/>
  <c r="BE2005" i="1"/>
  <c r="BG2023" i="1"/>
  <c r="BJ2023" i="1" s="1"/>
  <c r="BE2019" i="1"/>
  <c r="BG2019" i="1" s="1"/>
  <c r="BJ2019" i="1" s="1"/>
  <c r="BE2006" i="1"/>
  <c r="BI2006" i="1" s="1"/>
  <c r="BH2024" i="1"/>
  <c r="BK2024" i="1" s="1"/>
  <c r="BE2008" i="1"/>
  <c r="BH2008" i="1" s="1"/>
  <c r="BK2008" i="1" s="1"/>
  <c r="BE2009" i="1"/>
  <c r="BH2009" i="1" s="1"/>
  <c r="BK2009" i="1" s="1"/>
  <c r="BE2010" i="1"/>
  <c r="BG2010" i="1" s="1"/>
  <c r="BJ2010" i="1" s="1"/>
  <c r="BH2026" i="1"/>
  <c r="BK2026" i="1" s="1"/>
  <c r="BE2015" i="1"/>
  <c r="BG2015" i="1" s="1"/>
  <c r="BJ2015" i="1" s="1"/>
  <c r="BE2013" i="1"/>
  <c r="BH2013" i="1" s="1"/>
  <c r="BK2013" i="1" s="1"/>
  <c r="BE2017" i="1"/>
  <c r="BH2017" i="1" s="1"/>
  <c r="BK2017" i="1" s="1"/>
  <c r="BE2016" i="1"/>
  <c r="BG2016" i="1" s="1"/>
  <c r="BJ2016" i="1" s="1"/>
  <c r="BE2007" i="1"/>
  <c r="BH2007" i="1" s="1"/>
  <c r="BK2007" i="1" s="1"/>
  <c r="BE2018" i="1"/>
  <c r="BI2018" i="1" s="1"/>
  <c r="G2007" i="1"/>
  <c r="J2007" i="1" s="1"/>
  <c r="G2017" i="1"/>
  <c r="J2017" i="1" s="1"/>
  <c r="G2015" i="1"/>
  <c r="J2015" i="1" s="1"/>
  <c r="G2008" i="1"/>
  <c r="J2008" i="1" s="1"/>
  <c r="G2006" i="1"/>
  <c r="J2006" i="1" s="1"/>
  <c r="H2024" i="1"/>
  <c r="G2014" i="1"/>
  <c r="J2014" i="1" s="1"/>
  <c r="F2016" i="1"/>
  <c r="I2016" i="1" s="1"/>
  <c r="F2011" i="1"/>
  <c r="I2011" i="1" s="1"/>
  <c r="G2019" i="1"/>
  <c r="J2019" i="1" s="1"/>
  <c r="H2006" i="1"/>
  <c r="H2019" i="1"/>
  <c r="G2023" i="1"/>
  <c r="J2023" i="1" s="1"/>
  <c r="H2020" i="1"/>
  <c r="F2013" i="1"/>
  <c r="I2013" i="1" s="1"/>
  <c r="G2018" i="1"/>
  <c r="J2018" i="1" s="1"/>
  <c r="G2012" i="1"/>
  <c r="J2012" i="1" s="1"/>
  <c r="F2021" i="1"/>
  <c r="I2021" i="1" s="1"/>
  <c r="G2010" i="1"/>
  <c r="J2010" i="1" s="1"/>
  <c r="F2024" i="1"/>
  <c r="I2024" i="1" s="1"/>
  <c r="H2007" i="1"/>
  <c r="H2008" i="1"/>
  <c r="H2017" i="1"/>
  <c r="H2014" i="1"/>
  <c r="G2026" i="1"/>
  <c r="J2026" i="1" s="1"/>
  <c r="G2011" i="1"/>
  <c r="J2011" i="1" s="1"/>
  <c r="H2022" i="1"/>
  <c r="F2020" i="1"/>
  <c r="I2020" i="1" s="1"/>
  <c r="G2009" i="1"/>
  <c r="J2009" i="1" s="1"/>
  <c r="G2025" i="1"/>
  <c r="J2025" i="1" s="1"/>
  <c r="H2010" i="1"/>
  <c r="F2022" i="1"/>
  <c r="I2022" i="1" s="1"/>
  <c r="H2009" i="1"/>
  <c r="H2025" i="1"/>
  <c r="H2016" i="1"/>
  <c r="H2013" i="1"/>
  <c r="D2030" i="1"/>
  <c r="H2012" i="1"/>
  <c r="H2018" i="1"/>
  <c r="H2005" i="1"/>
  <c r="H2021" i="1"/>
  <c r="BI2016" i="1"/>
  <c r="AQ2025" i="1"/>
  <c r="AT2025" i="1" s="1"/>
  <c r="AQ2026" i="1"/>
  <c r="AT2026" i="1" s="1"/>
  <c r="AQ2024" i="1"/>
  <c r="AT2024" i="1" s="1"/>
  <c r="AN2006" i="1"/>
  <c r="AN2005" i="1"/>
  <c r="AN2021" i="1"/>
  <c r="AN2013" i="1"/>
  <c r="AN2020" i="1"/>
  <c r="AN2012" i="1"/>
  <c r="AP2024" i="1"/>
  <c r="AS2024" i="1" s="1"/>
  <c r="AN2019" i="1"/>
  <c r="AP2025" i="1"/>
  <c r="AS2025" i="1" s="1"/>
  <c r="AN2023" i="1"/>
  <c r="AN2008" i="1"/>
  <c r="AN2009" i="1"/>
  <c r="AN2018" i="1"/>
  <c r="AN2016" i="1"/>
  <c r="AN2014" i="1"/>
  <c r="AN2022" i="1"/>
  <c r="AN2007" i="1"/>
  <c r="AP2026" i="1"/>
  <c r="AS2026" i="1" s="1"/>
  <c r="AN2011" i="1"/>
  <c r="AN2017" i="1"/>
  <c r="AN2015" i="1"/>
  <c r="AN2010" i="1"/>
  <c r="BT2023" i="1"/>
  <c r="BW2023" i="1" s="1"/>
  <c r="BT2024" i="1"/>
  <c r="BW2024" i="1" s="1"/>
  <c r="BT2022" i="1"/>
  <c r="BW2022" i="1" s="1"/>
  <c r="BT2025" i="1"/>
  <c r="BW2025" i="1" s="1"/>
  <c r="BT2026" i="1"/>
  <c r="BW2026" i="1" s="1"/>
  <c r="BQ2009" i="1"/>
  <c r="BS2025" i="1"/>
  <c r="BV2025" i="1" s="1"/>
  <c r="BS2024" i="1"/>
  <c r="BV2024" i="1" s="1"/>
  <c r="BQ2018" i="1"/>
  <c r="BQ2019" i="1"/>
  <c r="BQ2020" i="1"/>
  <c r="BQ2013" i="1"/>
  <c r="BQ2007" i="1"/>
  <c r="BQ2005" i="1"/>
  <c r="BS2022" i="1"/>
  <c r="BV2022" i="1" s="1"/>
  <c r="BQ2008" i="1"/>
  <c r="BQ2017" i="1"/>
  <c r="BQ2015" i="1"/>
  <c r="BQ2010" i="1"/>
  <c r="BS2026" i="1"/>
  <c r="BV2026" i="1" s="1"/>
  <c r="BQ2012" i="1"/>
  <c r="BQ2006" i="1"/>
  <c r="BQ2021" i="1"/>
  <c r="BS2023" i="1"/>
  <c r="BV2023" i="1" s="1"/>
  <c r="BQ2014" i="1"/>
  <c r="BQ2011" i="1"/>
  <c r="BQ2016" i="1"/>
  <c r="I2006" i="1"/>
  <c r="J2005" i="1"/>
  <c r="CG2017" i="1" l="1"/>
  <c r="CF2017" i="1"/>
  <c r="CI2017" i="1" s="1"/>
  <c r="CF2011" i="1"/>
  <c r="CI2011" i="1" s="1"/>
  <c r="CE2013" i="1"/>
  <c r="CH2013" i="1" s="1"/>
  <c r="CG2005" i="1"/>
  <c r="CG2014" i="1"/>
  <c r="CE2007" i="1"/>
  <c r="CH2007" i="1" s="1"/>
  <c r="CG2015" i="1"/>
  <c r="CG2019" i="1"/>
  <c r="CG2006" i="1"/>
  <c r="CG2011" i="1"/>
  <c r="CE2006" i="1"/>
  <c r="CH2006" i="1" s="1"/>
  <c r="CE2020" i="1"/>
  <c r="CH2020" i="1" s="1"/>
  <c r="CF2020" i="1"/>
  <c r="CI2020" i="1" s="1"/>
  <c r="CE2015" i="1"/>
  <c r="CH2015" i="1" s="1"/>
  <c r="CG2008" i="1"/>
  <c r="CG2018" i="1"/>
  <c r="CG2007" i="1"/>
  <c r="BH2022" i="1"/>
  <c r="BK2022" i="1" s="1"/>
  <c r="CF2016" i="1"/>
  <c r="CI2016" i="1" s="1"/>
  <c r="CG2009" i="1"/>
  <c r="CE2009" i="1"/>
  <c r="CH2009" i="1" s="1"/>
  <c r="CE2014" i="1"/>
  <c r="CH2014" i="1" s="1"/>
  <c r="CE2018" i="1"/>
  <c r="CH2018" i="1" s="1"/>
  <c r="CF2019" i="1"/>
  <c r="CI2019" i="1" s="1"/>
  <c r="CE2016" i="1"/>
  <c r="CH2016" i="1" s="1"/>
  <c r="CF2010" i="1"/>
  <c r="CI2010" i="1" s="1"/>
  <c r="CE2010" i="1"/>
  <c r="CH2010" i="1" s="1"/>
  <c r="CE2008" i="1"/>
  <c r="CH2008" i="1" s="1"/>
  <c r="CC2030" i="1"/>
  <c r="BH2021" i="1"/>
  <c r="BK2021" i="1" s="1"/>
  <c r="BI2021" i="1"/>
  <c r="BI2011" i="1"/>
  <c r="BH2020" i="1"/>
  <c r="BK2020" i="1" s="1"/>
  <c r="BI2020" i="1"/>
  <c r="BG2022" i="1"/>
  <c r="BJ2022" i="1" s="1"/>
  <c r="BG2014" i="1"/>
  <c r="BJ2014" i="1" s="1"/>
  <c r="BH2011" i="1"/>
  <c r="BK2011" i="1" s="1"/>
  <c r="BH2015" i="1"/>
  <c r="BK2015" i="1" s="1"/>
  <c r="BG2017" i="1"/>
  <c r="BJ2017" i="1" s="1"/>
  <c r="BG2007" i="1"/>
  <c r="BJ2007" i="1" s="1"/>
  <c r="BH2019" i="1"/>
  <c r="BK2019" i="1" s="1"/>
  <c r="BG2008" i="1"/>
  <c r="BJ2008" i="1" s="1"/>
  <c r="BI2014" i="1"/>
  <c r="BH2016" i="1"/>
  <c r="BK2016" i="1" s="1"/>
  <c r="BI2015" i="1"/>
  <c r="BI2008" i="1"/>
  <c r="BI2007" i="1"/>
  <c r="BI2019" i="1"/>
  <c r="BH2018" i="1"/>
  <c r="BK2018" i="1" s="1"/>
  <c r="BI2013" i="1"/>
  <c r="BG2009" i="1"/>
  <c r="BJ2009" i="1" s="1"/>
  <c r="BG2018" i="1"/>
  <c r="BJ2018" i="1" s="1"/>
  <c r="BH2012" i="1"/>
  <c r="BK2012" i="1" s="1"/>
  <c r="BE2030" i="1"/>
  <c r="BG2006" i="1"/>
  <c r="BJ2006" i="1" s="1"/>
  <c r="BG2013" i="1"/>
  <c r="BJ2013" i="1" s="1"/>
  <c r="BI2012" i="1"/>
  <c r="BI2005" i="1"/>
  <c r="BI2010" i="1"/>
  <c r="BH2005" i="1"/>
  <c r="BH2010" i="1"/>
  <c r="BK2010" i="1" s="1"/>
  <c r="BH2006" i="1"/>
  <c r="BK2006" i="1" s="1"/>
  <c r="BI2017" i="1"/>
  <c r="BI2009" i="1"/>
  <c r="B2041" i="1"/>
  <c r="B2036" i="1"/>
  <c r="J2030" i="1"/>
  <c r="I2030" i="1"/>
  <c r="C2041" i="1"/>
  <c r="B2045" i="1"/>
  <c r="D2036" i="1"/>
  <c r="C2035" i="1"/>
  <c r="B2035" i="1"/>
  <c r="B2032" i="1"/>
  <c r="B2033" i="1" s="1"/>
  <c r="C2040" i="1"/>
  <c r="F2030" i="1"/>
  <c r="G2030" i="1"/>
  <c r="B2040" i="1"/>
  <c r="B2046" i="1"/>
  <c r="C2036" i="1"/>
  <c r="C2046" i="1"/>
  <c r="D2035" i="1"/>
  <c r="C2045" i="1"/>
  <c r="B2049" i="1"/>
  <c r="H2030" i="1"/>
  <c r="AR2022" i="1"/>
  <c r="AQ2022" i="1"/>
  <c r="AT2022" i="1" s="1"/>
  <c r="AP2022" i="1"/>
  <c r="AS2022" i="1" s="1"/>
  <c r="AQ2013" i="1"/>
  <c r="AT2013" i="1" s="1"/>
  <c r="AP2013" i="1"/>
  <c r="AS2013" i="1" s="1"/>
  <c r="AR2013" i="1"/>
  <c r="AQ2014" i="1"/>
  <c r="AT2014" i="1" s="1"/>
  <c r="AP2014" i="1"/>
  <c r="AS2014" i="1" s="1"/>
  <c r="AR2014" i="1"/>
  <c r="AR2008" i="1"/>
  <c r="AQ2008" i="1"/>
  <c r="AT2008" i="1" s="1"/>
  <c r="AP2008" i="1"/>
  <c r="AS2008" i="1" s="1"/>
  <c r="AR2015" i="1"/>
  <c r="AP2015" i="1"/>
  <c r="AS2015" i="1" s="1"/>
  <c r="AQ2015" i="1"/>
  <c r="AT2015" i="1" s="1"/>
  <c r="AR2007" i="1"/>
  <c r="AP2007" i="1"/>
  <c r="AS2007" i="1" s="1"/>
  <c r="AQ2007" i="1"/>
  <c r="AT2007" i="1" s="1"/>
  <c r="AP2018" i="1"/>
  <c r="AS2018" i="1" s="1"/>
  <c r="AR2018" i="1"/>
  <c r="AQ2018" i="1"/>
  <c r="AT2018" i="1" s="1"/>
  <c r="AQ2020" i="1"/>
  <c r="AT2020" i="1" s="1"/>
  <c r="AR2020" i="1"/>
  <c r="AP2020" i="1"/>
  <c r="AS2020" i="1" s="1"/>
  <c r="AQ2006" i="1"/>
  <c r="AT2006" i="1" s="1"/>
  <c r="AR2006" i="1"/>
  <c r="AP2006" i="1"/>
  <c r="AQ2017" i="1"/>
  <c r="AT2017" i="1" s="1"/>
  <c r="AR2017" i="1"/>
  <c r="AP2017" i="1"/>
  <c r="AS2017" i="1" s="1"/>
  <c r="AQ2009" i="1"/>
  <c r="AT2009" i="1" s="1"/>
  <c r="AP2009" i="1"/>
  <c r="AS2009" i="1" s="1"/>
  <c r="AR2009" i="1"/>
  <c r="AP2019" i="1"/>
  <c r="AS2019" i="1" s="1"/>
  <c r="AR2019" i="1"/>
  <c r="AQ2019" i="1"/>
  <c r="AT2019" i="1" s="1"/>
  <c r="AQ2011" i="1"/>
  <c r="AT2011" i="1" s="1"/>
  <c r="AR2011" i="1"/>
  <c r="AP2011" i="1"/>
  <c r="AS2011" i="1" s="1"/>
  <c r="AQ2021" i="1"/>
  <c r="AT2021" i="1" s="1"/>
  <c r="AR2021" i="1"/>
  <c r="AP2021" i="1"/>
  <c r="AS2021" i="1" s="1"/>
  <c r="AR2010" i="1"/>
  <c r="AQ2010" i="1"/>
  <c r="AT2010" i="1" s="1"/>
  <c r="AP2010" i="1"/>
  <c r="AS2010" i="1" s="1"/>
  <c r="AQ2016" i="1"/>
  <c r="AT2016" i="1" s="1"/>
  <c r="AP2016" i="1"/>
  <c r="AS2016" i="1" s="1"/>
  <c r="AR2016" i="1"/>
  <c r="AQ2023" i="1"/>
  <c r="AT2023" i="1" s="1"/>
  <c r="AR2023" i="1"/>
  <c r="AP2023" i="1"/>
  <c r="AS2023" i="1" s="1"/>
  <c r="AQ2012" i="1"/>
  <c r="AT2012" i="1" s="1"/>
  <c r="AP2012" i="1"/>
  <c r="AS2012" i="1" s="1"/>
  <c r="AR2012" i="1"/>
  <c r="AN2030" i="1"/>
  <c r="AR2005" i="1"/>
  <c r="AQ2005" i="1"/>
  <c r="BT2016" i="1"/>
  <c r="BW2016" i="1" s="1"/>
  <c r="BS2016" i="1"/>
  <c r="BV2016" i="1" s="1"/>
  <c r="BU2016" i="1"/>
  <c r="BU2021" i="1"/>
  <c r="BT2021" i="1"/>
  <c r="BW2021" i="1" s="1"/>
  <c r="BS2021" i="1"/>
  <c r="BV2021" i="1" s="1"/>
  <c r="BU2010" i="1"/>
  <c r="BS2010" i="1"/>
  <c r="BV2010" i="1" s="1"/>
  <c r="BT2010" i="1"/>
  <c r="BW2010" i="1" s="1"/>
  <c r="BT2020" i="1"/>
  <c r="BW2020" i="1" s="1"/>
  <c r="BU2020" i="1"/>
  <c r="BS2020" i="1"/>
  <c r="BV2020" i="1" s="1"/>
  <c r="BS2011" i="1"/>
  <c r="BV2011" i="1" s="1"/>
  <c r="BT2011" i="1"/>
  <c r="BW2011" i="1" s="1"/>
  <c r="BU2011" i="1"/>
  <c r="BT2006" i="1"/>
  <c r="BW2006" i="1" s="1"/>
  <c r="BU2006" i="1"/>
  <c r="BS2006" i="1"/>
  <c r="BT2015" i="1"/>
  <c r="BW2015" i="1" s="1"/>
  <c r="BU2015" i="1"/>
  <c r="BS2015" i="1"/>
  <c r="BV2015" i="1" s="1"/>
  <c r="BQ2030" i="1"/>
  <c r="BT2005" i="1"/>
  <c r="BU2005" i="1"/>
  <c r="BU2019" i="1"/>
  <c r="BT2019" i="1"/>
  <c r="BW2019" i="1" s="1"/>
  <c r="BS2019" i="1"/>
  <c r="BV2019" i="1" s="1"/>
  <c r="BS2009" i="1"/>
  <c r="BV2009" i="1" s="1"/>
  <c r="BU2009" i="1"/>
  <c r="BT2009" i="1"/>
  <c r="BW2009" i="1" s="1"/>
  <c r="BU2014" i="1"/>
  <c r="BS2014" i="1"/>
  <c r="BV2014" i="1" s="1"/>
  <c r="BT2014" i="1"/>
  <c r="BW2014" i="1" s="1"/>
  <c r="BT2012" i="1"/>
  <c r="BW2012" i="1" s="1"/>
  <c r="BS2012" i="1"/>
  <c r="BV2012" i="1" s="1"/>
  <c r="BU2012" i="1"/>
  <c r="BS2017" i="1"/>
  <c r="BV2017" i="1" s="1"/>
  <c r="BT2017" i="1"/>
  <c r="BW2017" i="1" s="1"/>
  <c r="BU2017" i="1"/>
  <c r="BU2007" i="1"/>
  <c r="BT2007" i="1"/>
  <c r="BW2007" i="1" s="1"/>
  <c r="BS2007" i="1"/>
  <c r="BV2007" i="1" s="1"/>
  <c r="BS2018" i="1"/>
  <c r="BV2018" i="1" s="1"/>
  <c r="BT2018" i="1"/>
  <c r="BW2018" i="1" s="1"/>
  <c r="BU2018" i="1"/>
  <c r="BS2008" i="1"/>
  <c r="BV2008" i="1" s="1"/>
  <c r="BU2008" i="1"/>
  <c r="BT2008" i="1"/>
  <c r="BW2008" i="1" s="1"/>
  <c r="BT2013" i="1"/>
  <c r="BW2013" i="1" s="1"/>
  <c r="BS2013" i="1"/>
  <c r="BV2013" i="1" s="1"/>
  <c r="BU2013" i="1"/>
  <c r="CA2032" i="1" l="1"/>
  <c r="CA2033" i="1" s="1"/>
  <c r="CB2040" i="1"/>
  <c r="CA2045" i="1"/>
  <c r="CA2041" i="1"/>
  <c r="CB2041" i="1"/>
  <c r="CA2049" i="1"/>
  <c r="CC2036" i="1"/>
  <c r="CB2046" i="1"/>
  <c r="CH2030" i="1"/>
  <c r="CB2036" i="1"/>
  <c r="CG2030" i="1"/>
  <c r="CI2030" i="1"/>
  <c r="CB2045" i="1"/>
  <c r="CF2030" i="1"/>
  <c r="CE2030" i="1"/>
  <c r="CA2046" i="1"/>
  <c r="CB2035" i="1"/>
  <c r="CA2035" i="1"/>
  <c r="CA2036" i="1"/>
  <c r="CA2040" i="1"/>
  <c r="CC2035" i="1"/>
  <c r="BC2035" i="1"/>
  <c r="BI2030" i="1"/>
  <c r="BG2030" i="1"/>
  <c r="BC2040" i="1"/>
  <c r="BJ2030" i="1"/>
  <c r="BC2045" i="1"/>
  <c r="BD2035" i="1"/>
  <c r="BC2046" i="1"/>
  <c r="BE2036" i="1"/>
  <c r="BC2032" i="1"/>
  <c r="BC2033" i="1" s="1"/>
  <c r="BC2036" i="1"/>
  <c r="BD2041" i="1"/>
  <c r="BE2035" i="1"/>
  <c r="BK2005" i="1"/>
  <c r="BK2030" i="1" s="1"/>
  <c r="BD2036" i="1"/>
  <c r="BD2046" i="1"/>
  <c r="BC2041" i="1"/>
  <c r="BD2045" i="1"/>
  <c r="BC2049" i="1"/>
  <c r="BD2040" i="1"/>
  <c r="BH2030" i="1"/>
  <c r="G2041" i="1"/>
  <c r="B2051" i="1" s="1"/>
  <c r="G2036" i="1"/>
  <c r="G2046" i="1"/>
  <c r="C2051" i="1" s="1"/>
  <c r="AN2036" i="1"/>
  <c r="AQ2030" i="1"/>
  <c r="AL2036" i="1"/>
  <c r="AM2046" i="1"/>
  <c r="AT2005" i="1"/>
  <c r="AT2030" i="1" s="1"/>
  <c r="AL2041" i="1"/>
  <c r="AM2035" i="1"/>
  <c r="AL2046" i="1"/>
  <c r="AM2036" i="1"/>
  <c r="AM2040" i="1"/>
  <c r="AM2041" i="1"/>
  <c r="AL2049" i="1"/>
  <c r="AR2030" i="1"/>
  <c r="AL2032" i="1"/>
  <c r="AL2033" i="1" s="1"/>
  <c r="AM2045" i="1"/>
  <c r="AP2030" i="1"/>
  <c r="AL2035" i="1"/>
  <c r="AS2006" i="1"/>
  <c r="AS2030" i="1" s="1"/>
  <c r="AL2045" i="1"/>
  <c r="AL2040" i="1"/>
  <c r="AN2035" i="1"/>
  <c r="BO2035" i="1"/>
  <c r="BV2006" i="1"/>
  <c r="BV2030" i="1" s="1"/>
  <c r="BO2045" i="1"/>
  <c r="BP2045" i="1"/>
  <c r="BQ2035" i="1"/>
  <c r="BO2040" i="1"/>
  <c r="BS2030" i="1"/>
  <c r="BO2032" i="1"/>
  <c r="BO2033" i="1" s="1"/>
  <c r="BO2049" i="1"/>
  <c r="BU2030" i="1"/>
  <c r="BP2040" i="1"/>
  <c r="BO2046" i="1"/>
  <c r="BP2036" i="1"/>
  <c r="BP2046" i="1"/>
  <c r="BW2005" i="1"/>
  <c r="BW2030" i="1" s="1"/>
  <c r="BQ2036" i="1"/>
  <c r="BP2035" i="1"/>
  <c r="BO2036" i="1"/>
  <c r="BP2041" i="1"/>
  <c r="BO2041" i="1"/>
  <c r="BT2030" i="1"/>
  <c r="CF2041" i="1" l="1"/>
  <c r="CA2051" i="1" s="1"/>
  <c r="CF2075" i="1" s="1"/>
  <c r="CI2075" i="1" s="1"/>
  <c r="CF2046" i="1"/>
  <c r="CB2051" i="1" s="1"/>
  <c r="CE2073" i="1" s="1"/>
  <c r="CH2073" i="1" s="1"/>
  <c r="CF2036" i="1"/>
  <c r="BH2046" i="1"/>
  <c r="BD2051" i="1" s="1"/>
  <c r="BG2073" i="1" s="1"/>
  <c r="BJ2073" i="1" s="1"/>
  <c r="BH2036" i="1"/>
  <c r="BH2041" i="1"/>
  <c r="BC2051" i="1" s="1"/>
  <c r="AQ2036" i="1"/>
  <c r="D2072" i="1"/>
  <c r="G2072" i="1" s="1"/>
  <c r="J2072" i="1" s="1"/>
  <c r="D2055" i="1"/>
  <c r="F2055" i="1" s="1"/>
  <c r="D2068" i="1"/>
  <c r="F2068" i="1" s="1"/>
  <c r="I2068" i="1" s="1"/>
  <c r="D2064" i="1"/>
  <c r="F2064" i="1" s="1"/>
  <c r="I2064" i="1" s="1"/>
  <c r="D2060" i="1"/>
  <c r="F2060" i="1" s="1"/>
  <c r="I2060" i="1" s="1"/>
  <c r="D2057" i="1"/>
  <c r="H2057" i="1" s="1"/>
  <c r="D2074" i="1"/>
  <c r="H2074" i="1" s="1"/>
  <c r="D2070" i="1"/>
  <c r="G2070" i="1" s="1"/>
  <c r="J2070" i="1" s="1"/>
  <c r="D2066" i="1"/>
  <c r="H2066" i="1" s="1"/>
  <c r="D2062" i="1"/>
  <c r="F2062" i="1" s="1"/>
  <c r="I2062" i="1" s="1"/>
  <c r="D2058" i="1"/>
  <c r="F2058" i="1" s="1"/>
  <c r="I2058" i="1" s="1"/>
  <c r="D2054" i="1"/>
  <c r="G2054" i="1" s="1"/>
  <c r="D2073" i="1"/>
  <c r="H2073" i="1" s="1"/>
  <c r="D2069" i="1"/>
  <c r="F2069" i="1" s="1"/>
  <c r="I2069" i="1" s="1"/>
  <c r="D2065" i="1"/>
  <c r="F2065" i="1" s="1"/>
  <c r="I2065" i="1" s="1"/>
  <c r="D2061" i="1"/>
  <c r="H2061" i="1" s="1"/>
  <c r="D2056" i="1"/>
  <c r="G2056" i="1" s="1"/>
  <c r="J2056" i="1" s="1"/>
  <c r="D2075" i="1"/>
  <c r="H2075" i="1" s="1"/>
  <c r="D2071" i="1"/>
  <c r="F2071" i="1" s="1"/>
  <c r="I2071" i="1" s="1"/>
  <c r="D2067" i="1"/>
  <c r="G2067" i="1" s="1"/>
  <c r="J2067" i="1" s="1"/>
  <c r="D2063" i="1"/>
  <c r="G2063" i="1" s="1"/>
  <c r="J2063" i="1" s="1"/>
  <c r="D2059" i="1"/>
  <c r="H2059" i="1" s="1"/>
  <c r="AQ2046" i="1"/>
  <c r="AM2051" i="1" s="1"/>
  <c r="AQ2041" i="1"/>
  <c r="AL2051" i="1" s="1"/>
  <c r="BT2046" i="1"/>
  <c r="BP2051" i="1" s="1"/>
  <c r="BT2041" i="1"/>
  <c r="BO2051" i="1" s="1"/>
  <c r="BT2036" i="1"/>
  <c r="CC2059" i="1" l="1"/>
  <c r="CF2059" i="1" s="1"/>
  <c r="CI2059" i="1" s="1"/>
  <c r="CC2063" i="1"/>
  <c r="CG2063" i="1" s="1"/>
  <c r="CF2073" i="1"/>
  <c r="CI2073" i="1" s="1"/>
  <c r="CC2066" i="1"/>
  <c r="CF2066" i="1" s="1"/>
  <c r="CI2066" i="1" s="1"/>
  <c r="CE2074" i="1"/>
  <c r="CH2074" i="1" s="1"/>
  <c r="CC2060" i="1"/>
  <c r="CF2060" i="1" s="1"/>
  <c r="CI2060" i="1" s="1"/>
  <c r="CF2071" i="1"/>
  <c r="CI2071" i="1" s="1"/>
  <c r="CF2072" i="1"/>
  <c r="CI2072" i="1" s="1"/>
  <c r="CE2071" i="1"/>
  <c r="CH2071" i="1" s="1"/>
  <c r="CE2072" i="1"/>
  <c r="CH2072" i="1" s="1"/>
  <c r="CC2057" i="1"/>
  <c r="CE2057" i="1" s="1"/>
  <c r="CH2057" i="1" s="1"/>
  <c r="CC2061" i="1"/>
  <c r="CG2061" i="1" s="1"/>
  <c r="CC2058" i="1"/>
  <c r="CE2058" i="1" s="1"/>
  <c r="CH2058" i="1" s="1"/>
  <c r="CC2055" i="1"/>
  <c r="CF2055" i="1" s="1"/>
  <c r="CI2055" i="1" s="1"/>
  <c r="CE2075" i="1"/>
  <c r="CH2075" i="1" s="1"/>
  <c r="CC2065" i="1"/>
  <c r="CF2065" i="1" s="1"/>
  <c r="CI2065" i="1" s="1"/>
  <c r="CC2068" i="1"/>
  <c r="CF2068" i="1" s="1"/>
  <c r="CI2068" i="1" s="1"/>
  <c r="CC2062" i="1"/>
  <c r="CG2062" i="1" s="1"/>
  <c r="CC2064" i="1"/>
  <c r="CE2064" i="1" s="1"/>
  <c r="CH2064" i="1" s="1"/>
  <c r="CC2069" i="1"/>
  <c r="CG2069" i="1" s="1"/>
  <c r="CC2054" i="1"/>
  <c r="CE2070" i="1"/>
  <c r="CH2070" i="1" s="1"/>
  <c r="CF2070" i="1"/>
  <c r="CI2070" i="1" s="1"/>
  <c r="CC2067" i="1"/>
  <c r="CG2067" i="1" s="1"/>
  <c r="CC2056" i="1"/>
  <c r="CE2056" i="1" s="1"/>
  <c r="CH2056" i="1" s="1"/>
  <c r="CF2074" i="1"/>
  <c r="CI2074" i="1" s="1"/>
  <c r="CG2060" i="1"/>
  <c r="CF2061" i="1"/>
  <c r="CI2061" i="1" s="1"/>
  <c r="G2069" i="1"/>
  <c r="J2069" i="1" s="1"/>
  <c r="BH2073" i="1"/>
  <c r="BK2073" i="1" s="1"/>
  <c r="BG2075" i="1"/>
  <c r="BJ2075" i="1" s="1"/>
  <c r="CG2065" i="1"/>
  <c r="BG2074" i="1"/>
  <c r="BJ2074" i="1" s="1"/>
  <c r="BE2070" i="1"/>
  <c r="BH2070" i="1" s="1"/>
  <c r="BK2070" i="1" s="1"/>
  <c r="BE2055" i="1"/>
  <c r="BH2055" i="1" s="1"/>
  <c r="BK2055" i="1" s="1"/>
  <c r="BE2062" i="1"/>
  <c r="BH2062" i="1" s="1"/>
  <c r="BK2062" i="1" s="1"/>
  <c r="BE2068" i="1"/>
  <c r="BG2068" i="1" s="1"/>
  <c r="BJ2068" i="1" s="1"/>
  <c r="BH2074" i="1"/>
  <c r="BK2074" i="1" s="1"/>
  <c r="BE2054" i="1"/>
  <c r="BI2054" i="1" s="1"/>
  <c r="BG2072" i="1"/>
  <c r="BJ2072" i="1" s="1"/>
  <c r="BE2064" i="1"/>
  <c r="BI2064" i="1" s="1"/>
  <c r="BE2066" i="1"/>
  <c r="BI2066" i="1" s="1"/>
  <c r="BE2067" i="1"/>
  <c r="BH2067" i="1" s="1"/>
  <c r="BK2067" i="1" s="1"/>
  <c r="BE2071" i="1"/>
  <c r="BG2071" i="1" s="1"/>
  <c r="BJ2071" i="1" s="1"/>
  <c r="BE2056" i="1"/>
  <c r="BG2056" i="1" s="1"/>
  <c r="BJ2056" i="1" s="1"/>
  <c r="BH2072" i="1"/>
  <c r="BK2072" i="1" s="1"/>
  <c r="BE2057" i="1"/>
  <c r="BI2057" i="1" s="1"/>
  <c r="BE2063" i="1"/>
  <c r="BH2063" i="1" s="1"/>
  <c r="BK2063" i="1" s="1"/>
  <c r="BE2060" i="1"/>
  <c r="BG2060" i="1" s="1"/>
  <c r="BJ2060" i="1" s="1"/>
  <c r="BH2075" i="1"/>
  <c r="BK2075" i="1" s="1"/>
  <c r="BE2059" i="1"/>
  <c r="BG2059" i="1" s="1"/>
  <c r="BJ2059" i="1" s="1"/>
  <c r="BE2065" i="1"/>
  <c r="BI2065" i="1" s="1"/>
  <c r="BE2069" i="1"/>
  <c r="BH2069" i="1" s="1"/>
  <c r="BK2069" i="1" s="1"/>
  <c r="BE2061" i="1"/>
  <c r="BI2061" i="1" s="1"/>
  <c r="BE2058" i="1"/>
  <c r="BH2058" i="1" s="1"/>
  <c r="BK2058" i="1" s="1"/>
  <c r="H2072" i="1"/>
  <c r="F2072" i="1"/>
  <c r="I2072" i="1" s="1"/>
  <c r="G2071" i="1"/>
  <c r="J2071" i="1" s="1"/>
  <c r="H2064" i="1"/>
  <c r="H2055" i="1"/>
  <c r="G2055" i="1"/>
  <c r="J2055" i="1" s="1"/>
  <c r="G2068" i="1"/>
  <c r="J2068" i="1" s="1"/>
  <c r="G2074" i="1"/>
  <c r="J2074" i="1" s="1"/>
  <c r="G2065" i="1"/>
  <c r="J2065" i="1" s="1"/>
  <c r="H2058" i="1"/>
  <c r="H2068" i="1"/>
  <c r="G2058" i="1"/>
  <c r="J2058" i="1" s="1"/>
  <c r="H2071" i="1"/>
  <c r="H2065" i="1"/>
  <c r="F2074" i="1"/>
  <c r="I2074" i="1" s="1"/>
  <c r="H2054" i="1"/>
  <c r="G2066" i="1"/>
  <c r="J2066" i="1" s="1"/>
  <c r="F2066" i="1"/>
  <c r="I2066" i="1" s="1"/>
  <c r="G2064" i="1"/>
  <c r="J2064" i="1" s="1"/>
  <c r="H2070" i="1"/>
  <c r="H2060" i="1"/>
  <c r="F2073" i="1"/>
  <c r="I2073" i="1" s="1"/>
  <c r="H2056" i="1"/>
  <c r="G2060" i="1"/>
  <c r="J2060" i="1" s="1"/>
  <c r="G2073" i="1"/>
  <c r="J2073" i="1" s="1"/>
  <c r="F2056" i="1"/>
  <c r="I2056" i="1" s="1"/>
  <c r="H2067" i="1"/>
  <c r="G2061" i="1"/>
  <c r="J2061" i="1" s="1"/>
  <c r="F2059" i="1"/>
  <c r="I2059" i="1" s="1"/>
  <c r="F2057" i="1"/>
  <c r="I2057" i="1" s="1"/>
  <c r="D2079" i="1"/>
  <c r="H2062" i="1"/>
  <c r="F2070" i="1"/>
  <c r="I2070" i="1" s="1"/>
  <c r="F2063" i="1"/>
  <c r="I2063" i="1" s="1"/>
  <c r="F2061" i="1"/>
  <c r="I2061" i="1" s="1"/>
  <c r="F2067" i="1"/>
  <c r="I2067" i="1" s="1"/>
  <c r="F2075" i="1"/>
  <c r="I2075" i="1" s="1"/>
  <c r="G2057" i="1"/>
  <c r="J2057" i="1" s="1"/>
  <c r="G2062" i="1"/>
  <c r="J2062" i="1" s="1"/>
  <c r="G2059" i="1"/>
  <c r="J2059" i="1" s="1"/>
  <c r="G2075" i="1"/>
  <c r="J2075" i="1" s="1"/>
  <c r="H2063" i="1"/>
  <c r="H2069" i="1"/>
  <c r="AQ2073" i="1"/>
  <c r="AT2073" i="1" s="1"/>
  <c r="AQ2074" i="1"/>
  <c r="AT2074" i="1" s="1"/>
  <c r="AQ2075" i="1"/>
  <c r="AT2075" i="1" s="1"/>
  <c r="AN2055" i="1"/>
  <c r="AN2057" i="1"/>
  <c r="AN2066" i="1"/>
  <c r="AN2067" i="1"/>
  <c r="AN2064" i="1"/>
  <c r="AP2075" i="1"/>
  <c r="AS2075" i="1" s="1"/>
  <c r="AN2061" i="1"/>
  <c r="AN2054" i="1"/>
  <c r="AN2072" i="1"/>
  <c r="AN2070" i="1"/>
  <c r="AN2059" i="1"/>
  <c r="AN2065" i="1"/>
  <c r="AN2056" i="1"/>
  <c r="AN2071" i="1"/>
  <c r="AP2074" i="1"/>
  <c r="AS2074" i="1" s="1"/>
  <c r="AN2068" i="1"/>
  <c r="AN2069" i="1"/>
  <c r="AN2058" i="1"/>
  <c r="AN2062" i="1"/>
  <c r="AN2063" i="1"/>
  <c r="AP2073" i="1"/>
  <c r="AS2073" i="1" s="1"/>
  <c r="AN2060" i="1"/>
  <c r="BQ2058" i="1"/>
  <c r="BT2074" i="1"/>
  <c r="BW2074" i="1" s="1"/>
  <c r="BT2072" i="1"/>
  <c r="BW2072" i="1" s="1"/>
  <c r="BT2071" i="1"/>
  <c r="BW2071" i="1" s="1"/>
  <c r="BT2075" i="1"/>
  <c r="BW2075" i="1" s="1"/>
  <c r="BT2073" i="1"/>
  <c r="BW2073" i="1" s="1"/>
  <c r="BS2075" i="1"/>
  <c r="BV2075" i="1" s="1"/>
  <c r="BS2074" i="1"/>
  <c r="BV2074" i="1" s="1"/>
  <c r="BS2073" i="1"/>
  <c r="BV2073" i="1" s="1"/>
  <c r="BS2072" i="1"/>
  <c r="BV2072" i="1" s="1"/>
  <c r="BS2071" i="1"/>
  <c r="BV2071" i="1" s="1"/>
  <c r="BQ2068" i="1"/>
  <c r="BQ2060" i="1"/>
  <c r="BQ2065" i="1"/>
  <c r="BQ2070" i="1"/>
  <c r="BQ2054" i="1"/>
  <c r="BQ2069" i="1"/>
  <c r="BQ2067" i="1"/>
  <c r="BQ2061" i="1"/>
  <c r="BQ2055" i="1"/>
  <c r="BQ2066" i="1"/>
  <c r="BQ2062" i="1"/>
  <c r="BQ2056" i="1"/>
  <c r="BQ2064" i="1"/>
  <c r="BQ2059" i="1"/>
  <c r="BQ2063" i="1"/>
  <c r="BQ2057" i="1"/>
  <c r="I2055" i="1"/>
  <c r="J2054" i="1"/>
  <c r="CF2058" i="1" l="1"/>
  <c r="CI2058" i="1" s="1"/>
  <c r="CE2059" i="1"/>
  <c r="CH2059" i="1" s="1"/>
  <c r="CE2063" i="1"/>
  <c r="CH2063" i="1" s="1"/>
  <c r="CE2066" i="1"/>
  <c r="CH2066" i="1" s="1"/>
  <c r="CE2065" i="1"/>
  <c r="CH2065" i="1" s="1"/>
  <c r="CG2066" i="1"/>
  <c r="CG2059" i="1"/>
  <c r="CF2063" i="1"/>
  <c r="CI2063" i="1" s="1"/>
  <c r="CF2064" i="1"/>
  <c r="CI2064" i="1" s="1"/>
  <c r="CG2057" i="1"/>
  <c r="CF2057" i="1"/>
  <c r="CI2057" i="1" s="1"/>
  <c r="CE2060" i="1"/>
  <c r="CH2060" i="1" s="1"/>
  <c r="CG2064" i="1"/>
  <c r="CF2062" i="1"/>
  <c r="CI2062" i="1" s="1"/>
  <c r="CF2069" i="1"/>
  <c r="CI2069" i="1" s="1"/>
  <c r="CG2058" i="1"/>
  <c r="CE2061" i="1"/>
  <c r="CH2061" i="1" s="1"/>
  <c r="CE2055" i="1"/>
  <c r="CH2055" i="1" s="1"/>
  <c r="CG2055" i="1"/>
  <c r="CE2062" i="1"/>
  <c r="CH2062" i="1" s="1"/>
  <c r="CG2068" i="1"/>
  <c r="CE2068" i="1"/>
  <c r="CH2068" i="1" s="1"/>
  <c r="CF2056" i="1"/>
  <c r="CI2056" i="1" s="1"/>
  <c r="CE2069" i="1"/>
  <c r="CH2069" i="1" s="1"/>
  <c r="CG2056" i="1"/>
  <c r="CC2079" i="1"/>
  <c r="CF2067" i="1"/>
  <c r="CI2067" i="1" s="1"/>
  <c r="CE2067" i="1"/>
  <c r="CH2067" i="1" s="1"/>
  <c r="CF2054" i="1"/>
  <c r="CI2054" i="1" s="1"/>
  <c r="CG2054" i="1"/>
  <c r="BG2063" i="1"/>
  <c r="BJ2063" i="1" s="1"/>
  <c r="BI2060" i="1"/>
  <c r="BG2066" i="1"/>
  <c r="BJ2066" i="1" s="1"/>
  <c r="BI2055" i="1"/>
  <c r="BH2054" i="1"/>
  <c r="BK2054" i="1" s="1"/>
  <c r="BH2066" i="1"/>
  <c r="BK2066" i="1" s="1"/>
  <c r="BG2065" i="1"/>
  <c r="BJ2065" i="1" s="1"/>
  <c r="BI2071" i="1"/>
  <c r="BG2058" i="1"/>
  <c r="BJ2058" i="1" s="1"/>
  <c r="BG2062" i="1"/>
  <c r="BJ2062" i="1" s="1"/>
  <c r="BI2062" i="1"/>
  <c r="BI2068" i="1"/>
  <c r="BI2070" i="1"/>
  <c r="BI2059" i="1"/>
  <c r="BI2063" i="1"/>
  <c r="BI2056" i="1"/>
  <c r="BH2068" i="1"/>
  <c r="BK2068" i="1" s="1"/>
  <c r="BG2070" i="1"/>
  <c r="BJ2070" i="1" s="1"/>
  <c r="BH2059" i="1"/>
  <c r="BK2059" i="1" s="1"/>
  <c r="BH2056" i="1"/>
  <c r="BK2056" i="1" s="1"/>
  <c r="BI2058" i="1"/>
  <c r="BG2057" i="1"/>
  <c r="BJ2057" i="1" s="1"/>
  <c r="BH2061" i="1"/>
  <c r="BK2061" i="1" s="1"/>
  <c r="BG2055" i="1"/>
  <c r="BJ2055" i="1" s="1"/>
  <c r="BH2071" i="1"/>
  <c r="BK2071" i="1" s="1"/>
  <c r="BH2057" i="1"/>
  <c r="BK2057" i="1" s="1"/>
  <c r="BI2069" i="1"/>
  <c r="BG2061" i="1"/>
  <c r="BJ2061" i="1" s="1"/>
  <c r="BG2064" i="1"/>
  <c r="BJ2064" i="1" s="1"/>
  <c r="BG2067" i="1"/>
  <c r="BJ2067" i="1" s="1"/>
  <c r="BH2065" i="1"/>
  <c r="BK2065" i="1" s="1"/>
  <c r="BH2060" i="1"/>
  <c r="BK2060" i="1" s="1"/>
  <c r="BH2064" i="1"/>
  <c r="BK2064" i="1" s="1"/>
  <c r="BG2069" i="1"/>
  <c r="BJ2069" i="1" s="1"/>
  <c r="BI2067" i="1"/>
  <c r="BE2079" i="1"/>
  <c r="J2079" i="1"/>
  <c r="I2079" i="1"/>
  <c r="D2085" i="1"/>
  <c r="B2089" i="1"/>
  <c r="C2095" i="1"/>
  <c r="C2084" i="1"/>
  <c r="B2084" i="1"/>
  <c r="B2095" i="1"/>
  <c r="B2081" i="1"/>
  <c r="B2082" i="1" s="1"/>
  <c r="B2098" i="1"/>
  <c r="B2094" i="1"/>
  <c r="H2079" i="1"/>
  <c r="G2079" i="1"/>
  <c r="F2079" i="1"/>
  <c r="C2085" i="1"/>
  <c r="B2085" i="1"/>
  <c r="B2090" i="1"/>
  <c r="C2094" i="1"/>
  <c r="C2089" i="1"/>
  <c r="C2090" i="1"/>
  <c r="D2084" i="1"/>
  <c r="AQ2058" i="1"/>
  <c r="AT2058" i="1" s="1"/>
  <c r="AP2058" i="1"/>
  <c r="AS2058" i="1" s="1"/>
  <c r="AR2058" i="1"/>
  <c r="AR2070" i="1"/>
  <c r="AP2070" i="1"/>
  <c r="AS2070" i="1" s="1"/>
  <c r="AQ2070" i="1"/>
  <c r="AT2070" i="1" s="1"/>
  <c r="AQ2057" i="1"/>
  <c r="AT2057" i="1" s="1"/>
  <c r="AR2057" i="1"/>
  <c r="AP2057" i="1"/>
  <c r="AS2057" i="1" s="1"/>
  <c r="AQ2069" i="1"/>
  <c r="AT2069" i="1" s="1"/>
  <c r="AR2069" i="1"/>
  <c r="AP2069" i="1"/>
  <c r="AS2069" i="1" s="1"/>
  <c r="AQ2072" i="1"/>
  <c r="AT2072" i="1" s="1"/>
  <c r="AP2072" i="1"/>
  <c r="AS2072" i="1" s="1"/>
  <c r="AR2072" i="1"/>
  <c r="AR2055" i="1"/>
  <c r="AQ2055" i="1"/>
  <c r="AT2055" i="1" s="1"/>
  <c r="AP2055" i="1"/>
  <c r="AR2063" i="1"/>
  <c r="AQ2063" i="1"/>
  <c r="AT2063" i="1" s="1"/>
  <c r="AP2063" i="1"/>
  <c r="AS2063" i="1" s="1"/>
  <c r="AQ2068" i="1"/>
  <c r="AT2068" i="1" s="1"/>
  <c r="AP2068" i="1"/>
  <c r="AS2068" i="1" s="1"/>
  <c r="AR2068" i="1"/>
  <c r="AP2065" i="1"/>
  <c r="AS2065" i="1" s="1"/>
  <c r="AR2065" i="1"/>
  <c r="AQ2065" i="1"/>
  <c r="AT2065" i="1" s="1"/>
  <c r="AR2054" i="1"/>
  <c r="AQ2054" i="1"/>
  <c r="AN2079" i="1"/>
  <c r="AP2067" i="1"/>
  <c r="AS2067" i="1" s="1"/>
  <c r="AQ2067" i="1"/>
  <c r="AT2067" i="1" s="1"/>
  <c r="AR2067" i="1"/>
  <c r="AR2060" i="1"/>
  <c r="AQ2060" i="1"/>
  <c r="AT2060" i="1" s="1"/>
  <c r="AP2060" i="1"/>
  <c r="AS2060" i="1" s="1"/>
  <c r="AR2071" i="1"/>
  <c r="AQ2071" i="1"/>
  <c r="AT2071" i="1" s="1"/>
  <c r="AP2071" i="1"/>
  <c r="AS2071" i="1" s="1"/>
  <c r="AR2056" i="1"/>
  <c r="AP2056" i="1"/>
  <c r="AS2056" i="1" s="1"/>
  <c r="AQ2056" i="1"/>
  <c r="AT2056" i="1" s="1"/>
  <c r="AQ2064" i="1"/>
  <c r="AT2064" i="1" s="1"/>
  <c r="AP2064" i="1"/>
  <c r="AS2064" i="1" s="1"/>
  <c r="AR2064" i="1"/>
  <c r="AR2062" i="1"/>
  <c r="AP2062" i="1"/>
  <c r="AS2062" i="1" s="1"/>
  <c r="AQ2062" i="1"/>
  <c r="AT2062" i="1" s="1"/>
  <c r="AQ2059" i="1"/>
  <c r="AT2059" i="1" s="1"/>
  <c r="AR2059" i="1"/>
  <c r="AP2059" i="1"/>
  <c r="AS2059" i="1" s="1"/>
  <c r="AR2061" i="1"/>
  <c r="AP2061" i="1"/>
  <c r="AS2061" i="1" s="1"/>
  <c r="AQ2061" i="1"/>
  <c r="AT2061" i="1" s="1"/>
  <c r="AR2066" i="1"/>
  <c r="AQ2066" i="1"/>
  <c r="AT2066" i="1" s="1"/>
  <c r="AP2066" i="1"/>
  <c r="AS2066" i="1" s="1"/>
  <c r="BU2059" i="1"/>
  <c r="BS2059" i="1"/>
  <c r="BV2059" i="1" s="1"/>
  <c r="BT2059" i="1"/>
  <c r="BW2059" i="1" s="1"/>
  <c r="BT2066" i="1"/>
  <c r="BW2066" i="1" s="1"/>
  <c r="BS2066" i="1"/>
  <c r="BV2066" i="1" s="1"/>
  <c r="BU2066" i="1"/>
  <c r="BU2069" i="1"/>
  <c r="BS2069" i="1"/>
  <c r="BV2069" i="1" s="1"/>
  <c r="BT2069" i="1"/>
  <c r="BW2069" i="1" s="1"/>
  <c r="BU2060" i="1"/>
  <c r="BT2060" i="1"/>
  <c r="BW2060" i="1" s="1"/>
  <c r="BS2060" i="1"/>
  <c r="BV2060" i="1" s="1"/>
  <c r="BU2058" i="1"/>
  <c r="BT2058" i="1"/>
  <c r="BW2058" i="1" s="1"/>
  <c r="BS2058" i="1"/>
  <c r="BV2058" i="1" s="1"/>
  <c r="BU2064" i="1"/>
  <c r="BT2064" i="1"/>
  <c r="BW2064" i="1" s="1"/>
  <c r="BS2064" i="1"/>
  <c r="BV2064" i="1" s="1"/>
  <c r="BT2055" i="1"/>
  <c r="BW2055" i="1" s="1"/>
  <c r="BS2055" i="1"/>
  <c r="BU2055" i="1"/>
  <c r="BU2054" i="1"/>
  <c r="BQ2079" i="1"/>
  <c r="BT2054" i="1"/>
  <c r="BS2068" i="1"/>
  <c r="BV2068" i="1" s="1"/>
  <c r="BT2068" i="1"/>
  <c r="BW2068" i="1" s="1"/>
  <c r="BU2068" i="1"/>
  <c r="BT2057" i="1"/>
  <c r="BW2057" i="1" s="1"/>
  <c r="BS2057" i="1"/>
  <c r="BV2057" i="1" s="1"/>
  <c r="BU2057" i="1"/>
  <c r="BU2056" i="1"/>
  <c r="BT2056" i="1"/>
  <c r="BW2056" i="1" s="1"/>
  <c r="BS2056" i="1"/>
  <c r="BV2056" i="1" s="1"/>
  <c r="BT2061" i="1"/>
  <c r="BW2061" i="1" s="1"/>
  <c r="BS2061" i="1"/>
  <c r="BV2061" i="1" s="1"/>
  <c r="BU2061" i="1"/>
  <c r="BU2070" i="1"/>
  <c r="BT2070" i="1"/>
  <c r="BW2070" i="1" s="1"/>
  <c r="BS2070" i="1"/>
  <c r="BV2070" i="1" s="1"/>
  <c r="BT2063" i="1"/>
  <c r="BW2063" i="1" s="1"/>
  <c r="BS2063" i="1"/>
  <c r="BV2063" i="1" s="1"/>
  <c r="BU2063" i="1"/>
  <c r="BS2062" i="1"/>
  <c r="BV2062" i="1" s="1"/>
  <c r="BT2062" i="1"/>
  <c r="BW2062" i="1" s="1"/>
  <c r="BU2062" i="1"/>
  <c r="BT2067" i="1"/>
  <c r="BW2067" i="1" s="1"/>
  <c r="BU2067" i="1"/>
  <c r="BS2067" i="1"/>
  <c r="BV2067" i="1" s="1"/>
  <c r="BU2065" i="1"/>
  <c r="BS2065" i="1"/>
  <c r="BV2065" i="1" s="1"/>
  <c r="BT2065" i="1"/>
  <c r="BW2065" i="1" s="1"/>
  <c r="CE2079" i="1" l="1"/>
  <c r="CA2098" i="1"/>
  <c r="CA2094" i="1"/>
  <c r="CA2081" i="1"/>
  <c r="CA2082" i="1" s="1"/>
  <c r="CA2090" i="1"/>
  <c r="CG2079" i="1"/>
  <c r="CB2095" i="1"/>
  <c r="CB2085" i="1"/>
  <c r="CB2090" i="1"/>
  <c r="CI2079" i="1"/>
  <c r="CA2089" i="1"/>
  <c r="CA2095" i="1"/>
  <c r="CB2084" i="1"/>
  <c r="CF2079" i="1"/>
  <c r="CH2079" i="1"/>
  <c r="CA2084" i="1"/>
  <c r="CB2089" i="1"/>
  <c r="CC2085" i="1"/>
  <c r="CC2084" i="1"/>
  <c r="CA2085" i="1"/>
  <c r="CB2094" i="1"/>
  <c r="BC2081" i="1"/>
  <c r="BC2082" i="1" s="1"/>
  <c r="BC2098" i="1"/>
  <c r="BD2085" i="1"/>
  <c r="BC2084" i="1"/>
  <c r="BI2079" i="1"/>
  <c r="BH2079" i="1"/>
  <c r="BD2089" i="1"/>
  <c r="BE2084" i="1"/>
  <c r="BD2090" i="1"/>
  <c r="BD2094" i="1"/>
  <c r="BC2095" i="1"/>
  <c r="BJ2079" i="1"/>
  <c r="BC2089" i="1"/>
  <c r="BC2094" i="1"/>
  <c r="BC2090" i="1"/>
  <c r="BE2085" i="1"/>
  <c r="BC2085" i="1"/>
  <c r="BG2079" i="1"/>
  <c r="BD2084" i="1"/>
  <c r="BD2095" i="1"/>
  <c r="BK2079" i="1"/>
  <c r="G2095" i="1"/>
  <c r="C2100" i="1" s="1"/>
  <c r="G2085" i="1"/>
  <c r="G2090" i="1"/>
  <c r="B2100" i="1" s="1"/>
  <c r="B134" i="1" s="1"/>
  <c r="N130" i="1" s="1"/>
  <c r="N189" i="1" s="1"/>
  <c r="AM2095" i="1"/>
  <c r="AL2090" i="1"/>
  <c r="AL2085" i="1"/>
  <c r="AT2054" i="1"/>
  <c r="AT2079" i="1" s="1"/>
  <c r="AN2085" i="1"/>
  <c r="AM2089" i="1"/>
  <c r="AM2090" i="1"/>
  <c r="AM2085" i="1"/>
  <c r="AQ2079" i="1"/>
  <c r="AL2095" i="1"/>
  <c r="AM2084" i="1"/>
  <c r="AL2094" i="1"/>
  <c r="AS2055" i="1"/>
  <c r="AS2079" i="1" s="1"/>
  <c r="AL2089" i="1"/>
  <c r="AL2084" i="1"/>
  <c r="AM2094" i="1"/>
  <c r="AP2079" i="1"/>
  <c r="AN2084" i="1"/>
  <c r="AR2079" i="1"/>
  <c r="AL2081" i="1"/>
  <c r="AL2082" i="1" s="1"/>
  <c r="AL2098" i="1"/>
  <c r="BU2079" i="1"/>
  <c r="BO2098" i="1"/>
  <c r="BO2081" i="1"/>
  <c r="BO2082" i="1" s="1"/>
  <c r="BO2085" i="1"/>
  <c r="BW2054" i="1"/>
  <c r="BW2079" i="1" s="1"/>
  <c r="BP2089" i="1"/>
  <c r="BO2095" i="1"/>
  <c r="BP2084" i="1"/>
  <c r="BP2085" i="1"/>
  <c r="BP2095" i="1"/>
  <c r="BT2079" i="1"/>
  <c r="BO2090" i="1"/>
  <c r="BQ2085" i="1"/>
  <c r="BP2090" i="1"/>
  <c r="BO2089" i="1"/>
  <c r="BV2055" i="1"/>
  <c r="BV2079" i="1" s="1"/>
  <c r="BO2094" i="1"/>
  <c r="BS2079" i="1"/>
  <c r="BP2094" i="1"/>
  <c r="BQ2084" i="1"/>
  <c r="BO2084" i="1"/>
  <c r="CF2085" i="1" l="1"/>
  <c r="CF2090" i="1"/>
  <c r="CA2100" i="1" s="1"/>
  <c r="CA134" i="1" s="1"/>
  <c r="B114" i="1" s="1"/>
  <c r="CF2095" i="1"/>
  <c r="CB2100" i="1" s="1"/>
  <c r="CA135" i="1" s="1"/>
  <c r="C114" i="1" s="1"/>
  <c r="BH2090" i="1"/>
  <c r="BC2100" i="1" s="1"/>
  <c r="BC134" i="1" s="1"/>
  <c r="B112" i="1" s="1"/>
  <c r="BH2095" i="1"/>
  <c r="BD2100" i="1" s="1"/>
  <c r="BG2121" i="1" s="1"/>
  <c r="BJ2121" i="1" s="1"/>
  <c r="BH2085" i="1"/>
  <c r="G117" i="1"/>
  <c r="D2103" i="1"/>
  <c r="G2103" i="1" s="1"/>
  <c r="D2123" i="1"/>
  <c r="G2123" i="1" s="1"/>
  <c r="J2123" i="1" s="1"/>
  <c r="D2117" i="1"/>
  <c r="F2117" i="1" s="1"/>
  <c r="I2117" i="1" s="1"/>
  <c r="D2112" i="1"/>
  <c r="F2112" i="1" s="1"/>
  <c r="I2112" i="1" s="1"/>
  <c r="D2107" i="1"/>
  <c r="G2107" i="1" s="1"/>
  <c r="J2107" i="1" s="1"/>
  <c r="D2121" i="1"/>
  <c r="F2121" i="1" s="1"/>
  <c r="I2121" i="1" s="1"/>
  <c r="D2116" i="1"/>
  <c r="H2116" i="1" s="1"/>
  <c r="D2111" i="1"/>
  <c r="G2111" i="1" s="1"/>
  <c r="J2111" i="1" s="1"/>
  <c r="D2105" i="1"/>
  <c r="F2105" i="1" s="1"/>
  <c r="I2105" i="1" s="1"/>
  <c r="D2120" i="1"/>
  <c r="H2120" i="1" s="1"/>
  <c r="D2115" i="1"/>
  <c r="H2115" i="1" s="1"/>
  <c r="D2109" i="1"/>
  <c r="H2109" i="1" s="1"/>
  <c r="B135" i="1"/>
  <c r="G118" i="1" s="1"/>
  <c r="D2124" i="1"/>
  <c r="G2124" i="1" s="1"/>
  <c r="J2124" i="1" s="1"/>
  <c r="D2119" i="1"/>
  <c r="F2119" i="1" s="1"/>
  <c r="I2119" i="1" s="1"/>
  <c r="D2113" i="1"/>
  <c r="H2113" i="1" s="1"/>
  <c r="D2108" i="1"/>
  <c r="F2108" i="1" s="1"/>
  <c r="I2108" i="1" s="1"/>
  <c r="B108" i="1"/>
  <c r="D2122" i="1"/>
  <c r="G2122" i="1" s="1"/>
  <c r="J2122" i="1" s="1"/>
  <c r="D2118" i="1"/>
  <c r="F2118" i="1" s="1"/>
  <c r="I2118" i="1" s="1"/>
  <c r="D2114" i="1"/>
  <c r="G2114" i="1" s="1"/>
  <c r="J2114" i="1" s="1"/>
  <c r="D2110" i="1"/>
  <c r="G2110" i="1" s="1"/>
  <c r="J2110" i="1" s="1"/>
  <c r="D2106" i="1"/>
  <c r="G2106" i="1" s="1"/>
  <c r="J2106" i="1" s="1"/>
  <c r="D2104" i="1"/>
  <c r="H2104" i="1" s="1"/>
  <c r="AQ2090" i="1"/>
  <c r="AL2100" i="1" s="1"/>
  <c r="AL134" i="1" s="1"/>
  <c r="BT2085" i="1"/>
  <c r="AQ2095" i="1"/>
  <c r="AM2100" i="1" s="1"/>
  <c r="AQ2085" i="1"/>
  <c r="BT2095" i="1"/>
  <c r="BP2100" i="1" s="1"/>
  <c r="BT2090" i="1"/>
  <c r="BO2100" i="1" s="1"/>
  <c r="A117" i="1"/>
  <c r="CF2121" i="1" l="1"/>
  <c r="CI2121" i="1" s="1"/>
  <c r="CE2121" i="1"/>
  <c r="CH2121" i="1" s="1"/>
  <c r="CE2124" i="1"/>
  <c r="CH2124" i="1" s="1"/>
  <c r="CE2119" i="1"/>
  <c r="CH2119" i="1" s="1"/>
  <c r="CF2120" i="1"/>
  <c r="CI2120" i="1" s="1"/>
  <c r="CC2108" i="1"/>
  <c r="CE2108" i="1" s="1"/>
  <c r="CH2108" i="1" s="1"/>
  <c r="CE2122" i="1"/>
  <c r="CH2122" i="1" s="1"/>
  <c r="CE2123" i="1"/>
  <c r="CH2123" i="1" s="1"/>
  <c r="CC2114" i="1"/>
  <c r="CE2114" i="1" s="1"/>
  <c r="CH2114" i="1" s="1"/>
  <c r="CC2103" i="1"/>
  <c r="CF2103" i="1" s="1"/>
  <c r="CC2110" i="1"/>
  <c r="CE2110" i="1" s="1"/>
  <c r="CH2110" i="1" s="1"/>
  <c r="CC2105" i="1"/>
  <c r="CG2105" i="1" s="1"/>
  <c r="CF2119" i="1"/>
  <c r="CI2119" i="1" s="1"/>
  <c r="CF2122" i="1"/>
  <c r="CI2122" i="1" s="1"/>
  <c r="CE2120" i="1"/>
  <c r="CH2120" i="1" s="1"/>
  <c r="CC2112" i="1"/>
  <c r="CF2112" i="1" s="1"/>
  <c r="CI2112" i="1" s="1"/>
  <c r="CC2109" i="1"/>
  <c r="CF2109" i="1" s="1"/>
  <c r="CI2109" i="1" s="1"/>
  <c r="CC2115" i="1"/>
  <c r="CE2115" i="1" s="1"/>
  <c r="CH2115" i="1" s="1"/>
  <c r="A118" i="1"/>
  <c r="CC2113" i="1"/>
  <c r="CF2113" i="1" s="1"/>
  <c r="CI2113" i="1" s="1"/>
  <c r="CC2118" i="1"/>
  <c r="CF2118" i="1" s="1"/>
  <c r="CI2118" i="1" s="1"/>
  <c r="CC2111" i="1"/>
  <c r="CE2111" i="1" s="1"/>
  <c r="CH2111" i="1" s="1"/>
  <c r="CC2116" i="1"/>
  <c r="CF2116" i="1" s="1"/>
  <c r="CI2116" i="1" s="1"/>
  <c r="CF2123" i="1"/>
  <c r="CI2123" i="1" s="1"/>
  <c r="CC2106" i="1"/>
  <c r="CE2106" i="1" s="1"/>
  <c r="CH2106" i="1" s="1"/>
  <c r="CC2104" i="1"/>
  <c r="CG2104" i="1" s="1"/>
  <c r="CC2117" i="1"/>
  <c r="CE2117" i="1" s="1"/>
  <c r="CH2117" i="1" s="1"/>
  <c r="CF2124" i="1"/>
  <c r="CI2124" i="1" s="1"/>
  <c r="CC2107" i="1"/>
  <c r="CE2107" i="1" s="1"/>
  <c r="CH2107" i="1" s="1"/>
  <c r="CF2108" i="1"/>
  <c r="CI2108" i="1" s="1"/>
  <c r="BG2124" i="1"/>
  <c r="BJ2124" i="1" s="1"/>
  <c r="BC135" i="1"/>
  <c r="C112" i="1" s="1"/>
  <c r="CF2107" i="1"/>
  <c r="CI2107" i="1" s="1"/>
  <c r="CF2115" i="1"/>
  <c r="CI2115" i="1" s="1"/>
  <c r="BE2105" i="1"/>
  <c r="BH2105" i="1" s="1"/>
  <c r="BK2105" i="1" s="1"/>
  <c r="BE2115" i="1"/>
  <c r="BG2115" i="1" s="1"/>
  <c r="BJ2115" i="1" s="1"/>
  <c r="CE2109" i="1"/>
  <c r="CH2109" i="1" s="1"/>
  <c r="CG2103" i="1"/>
  <c r="BE2117" i="1"/>
  <c r="BH2117" i="1" s="1"/>
  <c r="BK2117" i="1" s="1"/>
  <c r="C117" i="1"/>
  <c r="BE2109" i="1"/>
  <c r="BG2109" i="1" s="1"/>
  <c r="BJ2109" i="1" s="1"/>
  <c r="BE2106" i="1"/>
  <c r="BG2106" i="1" s="1"/>
  <c r="BJ2106" i="1" s="1"/>
  <c r="BH2122" i="1"/>
  <c r="BK2122" i="1" s="1"/>
  <c r="BE2108" i="1"/>
  <c r="BH2108" i="1" s="1"/>
  <c r="BK2108" i="1" s="1"/>
  <c r="BE2104" i="1"/>
  <c r="BH2104" i="1" s="1"/>
  <c r="BK2104" i="1" s="1"/>
  <c r="BH2124" i="1"/>
  <c r="BK2124" i="1" s="1"/>
  <c r="BE2112" i="1"/>
  <c r="BH2112" i="1" s="1"/>
  <c r="BK2112" i="1" s="1"/>
  <c r="BH2121" i="1"/>
  <c r="BK2121" i="1" s="1"/>
  <c r="BE2103" i="1"/>
  <c r="BI2103" i="1" s="1"/>
  <c r="CG2111" i="1"/>
  <c r="BH2123" i="1"/>
  <c r="BK2123" i="1" s="1"/>
  <c r="BE2111" i="1"/>
  <c r="BG2111" i="1" s="1"/>
  <c r="BJ2111" i="1" s="1"/>
  <c r="BE2116" i="1"/>
  <c r="BH2116" i="1" s="1"/>
  <c r="BK2116" i="1" s="1"/>
  <c r="BE2110" i="1"/>
  <c r="BI2110" i="1" s="1"/>
  <c r="BE2118" i="1"/>
  <c r="BG2118" i="1" s="1"/>
  <c r="BJ2118" i="1" s="1"/>
  <c r="BE2119" i="1"/>
  <c r="BG2119" i="1" s="1"/>
  <c r="BJ2119" i="1" s="1"/>
  <c r="BG2122" i="1"/>
  <c r="BJ2122" i="1" s="1"/>
  <c r="BE2120" i="1"/>
  <c r="BH2120" i="1" s="1"/>
  <c r="BK2120" i="1" s="1"/>
  <c r="BG2123" i="1"/>
  <c r="BJ2123" i="1" s="1"/>
  <c r="BE2107" i="1"/>
  <c r="BG2107" i="1" s="1"/>
  <c r="BJ2107" i="1" s="1"/>
  <c r="BE2114" i="1"/>
  <c r="BG2114" i="1" s="1"/>
  <c r="BJ2114" i="1" s="1"/>
  <c r="BE2113" i="1"/>
  <c r="BI2113" i="1" s="1"/>
  <c r="H2103" i="1"/>
  <c r="G2112" i="1"/>
  <c r="J2112" i="1" s="1"/>
  <c r="F2104" i="1"/>
  <c r="I2104" i="1" s="1"/>
  <c r="F2110" i="1"/>
  <c r="I2110" i="1" s="1"/>
  <c r="H2124" i="1"/>
  <c r="H2117" i="1"/>
  <c r="G2117" i="1"/>
  <c r="J2117" i="1" s="1"/>
  <c r="G2115" i="1"/>
  <c r="J2115" i="1" s="1"/>
  <c r="G2119" i="1"/>
  <c r="J2119" i="1" s="1"/>
  <c r="F2116" i="1"/>
  <c r="I2116" i="1" s="1"/>
  <c r="F2123" i="1"/>
  <c r="I2123" i="1" s="1"/>
  <c r="F2124" i="1"/>
  <c r="I2124" i="1" s="1"/>
  <c r="F2120" i="1"/>
  <c r="I2120" i="1" s="1"/>
  <c r="H2110" i="1"/>
  <c r="H2123" i="1"/>
  <c r="G2121" i="1"/>
  <c r="J2121" i="1" s="1"/>
  <c r="H2121" i="1"/>
  <c r="G2120" i="1"/>
  <c r="J2120" i="1" s="1"/>
  <c r="F2114" i="1"/>
  <c r="I2114" i="1" s="1"/>
  <c r="C108" i="1"/>
  <c r="H2118" i="1"/>
  <c r="F2107" i="1"/>
  <c r="I2107" i="1" s="1"/>
  <c r="F2109" i="1"/>
  <c r="I2109" i="1" s="1"/>
  <c r="H2105" i="1"/>
  <c r="H2112" i="1"/>
  <c r="H2111" i="1"/>
  <c r="G2109" i="1"/>
  <c r="J2109" i="1" s="1"/>
  <c r="G2105" i="1"/>
  <c r="J2105" i="1" s="1"/>
  <c r="O131" i="1"/>
  <c r="O189" i="1" s="1"/>
  <c r="S213" i="1" s="1"/>
  <c r="V213" i="1" s="1"/>
  <c r="G2108" i="1"/>
  <c r="J2108" i="1" s="1"/>
  <c r="G2118" i="1"/>
  <c r="J2118" i="1" s="1"/>
  <c r="H2107" i="1"/>
  <c r="F2111" i="1"/>
  <c r="I2111" i="1" s="1"/>
  <c r="G2113" i="1"/>
  <c r="J2113" i="1" s="1"/>
  <c r="H2108" i="1"/>
  <c r="F2113" i="1"/>
  <c r="I2113" i="1" s="1"/>
  <c r="G2116" i="1"/>
  <c r="J2116" i="1" s="1"/>
  <c r="H2106" i="1"/>
  <c r="F2122" i="1"/>
  <c r="I2122" i="1" s="1"/>
  <c r="F2115" i="1"/>
  <c r="I2115" i="1" s="1"/>
  <c r="F2106" i="1"/>
  <c r="I2106" i="1" s="1"/>
  <c r="H2119" i="1"/>
  <c r="H2122" i="1"/>
  <c r="D2128" i="1"/>
  <c r="G2104" i="1"/>
  <c r="J2104" i="1" s="1"/>
  <c r="H2114" i="1"/>
  <c r="AQ2124" i="1"/>
  <c r="AT2124" i="1" s="1"/>
  <c r="AQ2123" i="1"/>
  <c r="AT2123" i="1" s="1"/>
  <c r="AQ2122" i="1"/>
  <c r="AT2122" i="1" s="1"/>
  <c r="B111" i="1"/>
  <c r="D117" i="1"/>
  <c r="AN2120" i="1"/>
  <c r="AN2112" i="1"/>
  <c r="AN2113" i="1"/>
  <c r="AL135" i="1"/>
  <c r="AN2119" i="1"/>
  <c r="AN2117" i="1"/>
  <c r="AP2123" i="1"/>
  <c r="AS2123" i="1" s="1"/>
  <c r="AN2115" i="1"/>
  <c r="AP2124" i="1"/>
  <c r="AS2124" i="1" s="1"/>
  <c r="AN2114" i="1"/>
  <c r="AP2122" i="1"/>
  <c r="AS2122" i="1" s="1"/>
  <c r="AN2116" i="1"/>
  <c r="AN2103" i="1"/>
  <c r="AN2118" i="1"/>
  <c r="AN2121" i="1"/>
  <c r="AN2107" i="1"/>
  <c r="AN2105" i="1"/>
  <c r="AN2111" i="1"/>
  <c r="AN2106" i="1"/>
  <c r="AN2109" i="1"/>
  <c r="AN2108" i="1"/>
  <c r="AN2104" i="1"/>
  <c r="AN2110" i="1"/>
  <c r="BS2124" i="1"/>
  <c r="BV2124" i="1" s="1"/>
  <c r="BQ2106" i="1"/>
  <c r="BQ2103" i="1"/>
  <c r="BQ2118" i="1"/>
  <c r="BQ2115" i="1"/>
  <c r="BS2121" i="1"/>
  <c r="BV2121" i="1" s="1"/>
  <c r="BQ2116" i="1"/>
  <c r="BQ2111" i="1"/>
  <c r="BQ2119" i="1"/>
  <c r="BQ2104" i="1"/>
  <c r="BO135" i="1"/>
  <c r="BS2120" i="1"/>
  <c r="BV2120" i="1" s="1"/>
  <c r="BQ2105" i="1"/>
  <c r="BQ2109" i="1"/>
  <c r="BQ2117" i="1"/>
  <c r="BQ2107" i="1"/>
  <c r="BQ2113" i="1"/>
  <c r="BQ2108" i="1"/>
  <c r="BS2122" i="1"/>
  <c r="BV2122" i="1" s="1"/>
  <c r="BQ2114" i="1"/>
  <c r="BS2123" i="1"/>
  <c r="BV2123" i="1" s="1"/>
  <c r="BQ2112" i="1"/>
  <c r="BQ2110" i="1"/>
  <c r="BO134" i="1"/>
  <c r="BT2122" i="1"/>
  <c r="BW2122" i="1" s="1"/>
  <c r="BT2121" i="1"/>
  <c r="BW2121" i="1" s="1"/>
  <c r="BT2123" i="1"/>
  <c r="BW2123" i="1" s="1"/>
  <c r="BT2120" i="1"/>
  <c r="BW2120" i="1" s="1"/>
  <c r="BT2124" i="1"/>
  <c r="BW2124" i="1" s="1"/>
  <c r="CI2103" i="1"/>
  <c r="J2103" i="1"/>
  <c r="CG2118" i="1" l="1"/>
  <c r="CE2118" i="1"/>
  <c r="CH2118" i="1" s="1"/>
  <c r="CG2109" i="1"/>
  <c r="CF2114" i="1"/>
  <c r="CI2114" i="1" s="1"/>
  <c r="CG2108" i="1"/>
  <c r="CE2105" i="1"/>
  <c r="CH2105" i="1" s="1"/>
  <c r="CE2113" i="1"/>
  <c r="CH2113" i="1" s="1"/>
  <c r="CF2110" i="1"/>
  <c r="CI2110" i="1" s="1"/>
  <c r="CG2110" i="1"/>
  <c r="CG2113" i="1"/>
  <c r="CE2112" i="1"/>
  <c r="CH2112" i="1" s="1"/>
  <c r="CG2114" i="1"/>
  <c r="CF2105" i="1"/>
  <c r="CI2105" i="1" s="1"/>
  <c r="CG2112" i="1"/>
  <c r="CF2104" i="1"/>
  <c r="CI2104" i="1" s="1"/>
  <c r="CG2115" i="1"/>
  <c r="CF2106" i="1"/>
  <c r="CI2106" i="1" s="1"/>
  <c r="CG2106" i="1"/>
  <c r="CG2107" i="1"/>
  <c r="CC2128" i="1"/>
  <c r="CF2111" i="1"/>
  <c r="CI2111" i="1" s="1"/>
  <c r="CE2116" i="1"/>
  <c r="CH2116" i="1" s="1"/>
  <c r="BI2115" i="1"/>
  <c r="CG2116" i="1"/>
  <c r="CG2117" i="1"/>
  <c r="CF2117" i="1"/>
  <c r="CI2117" i="1" s="1"/>
  <c r="CE2104" i="1"/>
  <c r="BH2107" i="1"/>
  <c r="BK2107" i="1" s="1"/>
  <c r="BI2108" i="1"/>
  <c r="C118" i="1"/>
  <c r="BH2115" i="1"/>
  <c r="BK2115" i="1" s="1"/>
  <c r="BI2111" i="1"/>
  <c r="BG2105" i="1"/>
  <c r="BJ2105" i="1" s="1"/>
  <c r="BH2111" i="1"/>
  <c r="BK2111" i="1" s="1"/>
  <c r="BI2119" i="1"/>
  <c r="BH2114" i="1"/>
  <c r="BK2114" i="1" s="1"/>
  <c r="BI2105" i="1"/>
  <c r="BH2118" i="1"/>
  <c r="BK2118" i="1" s="1"/>
  <c r="BH2103" i="1"/>
  <c r="BK2103" i="1" s="1"/>
  <c r="BI2117" i="1"/>
  <c r="BG2117" i="1"/>
  <c r="BJ2117" i="1" s="1"/>
  <c r="BI2104" i="1"/>
  <c r="BI2120" i="1"/>
  <c r="BH2119" i="1"/>
  <c r="BK2119" i="1" s="1"/>
  <c r="BG2116" i="1"/>
  <c r="BJ2116" i="1" s="1"/>
  <c r="BH2109" i="1"/>
  <c r="BK2109" i="1" s="1"/>
  <c r="BI2116" i="1"/>
  <c r="BI2109" i="1"/>
  <c r="BI2112" i="1"/>
  <c r="BI2106" i="1"/>
  <c r="BG2104" i="1"/>
  <c r="BJ2104" i="1" s="1"/>
  <c r="BH2110" i="1"/>
  <c r="BK2110" i="1" s="1"/>
  <c r="BI2107" i="1"/>
  <c r="BH2106" i="1"/>
  <c r="BK2106" i="1" s="1"/>
  <c r="BG2108" i="1"/>
  <c r="BJ2108" i="1" s="1"/>
  <c r="BG2112" i="1"/>
  <c r="BJ2112" i="1" s="1"/>
  <c r="BG2110" i="1"/>
  <c r="BJ2110" i="1" s="1"/>
  <c r="BI2114" i="1"/>
  <c r="BH2113" i="1"/>
  <c r="BK2113" i="1" s="1"/>
  <c r="BE2128" i="1"/>
  <c r="BI2118" i="1"/>
  <c r="BG2113" i="1"/>
  <c r="BJ2113" i="1" s="1"/>
  <c r="BG2120" i="1"/>
  <c r="BJ2120" i="1" s="1"/>
  <c r="P211" i="1"/>
  <c r="S211" i="1" s="1"/>
  <c r="V211" i="1" s="1"/>
  <c r="P198" i="1"/>
  <c r="R198" i="1" s="1"/>
  <c r="U198" i="1" s="1"/>
  <c r="P206" i="1"/>
  <c r="S206" i="1" s="1"/>
  <c r="V206" i="1" s="1"/>
  <c r="P202" i="1"/>
  <c r="R202" i="1" s="1"/>
  <c r="U202" i="1" s="1"/>
  <c r="P209" i="1"/>
  <c r="S209" i="1" s="1"/>
  <c r="V209" i="1" s="1"/>
  <c r="P194" i="1"/>
  <c r="R194" i="1" s="1"/>
  <c r="U194" i="1" s="1"/>
  <c r="R213" i="1"/>
  <c r="U213" i="1" s="1"/>
  <c r="P207" i="1"/>
  <c r="S207" i="1" s="1"/>
  <c r="V207" i="1" s="1"/>
  <c r="P201" i="1"/>
  <c r="R201" i="1" s="1"/>
  <c r="U201" i="1" s="1"/>
  <c r="P192" i="1"/>
  <c r="S192" i="1" s="1"/>
  <c r="P210" i="1"/>
  <c r="T210" i="1" s="1"/>
  <c r="P205" i="1"/>
  <c r="R205" i="1" s="1"/>
  <c r="U205" i="1" s="1"/>
  <c r="P197" i="1"/>
  <c r="T197" i="1" s="1"/>
  <c r="C2144" i="1"/>
  <c r="J2128" i="1"/>
  <c r="C2139" i="1"/>
  <c r="P212" i="1"/>
  <c r="T212" i="1" s="1"/>
  <c r="P208" i="1"/>
  <c r="S208" i="1" s="1"/>
  <c r="V208" i="1" s="1"/>
  <c r="P204" i="1"/>
  <c r="R204" i="1" s="1"/>
  <c r="U204" i="1" s="1"/>
  <c r="P200" i="1"/>
  <c r="S200" i="1" s="1"/>
  <c r="V200" i="1" s="1"/>
  <c r="P196" i="1"/>
  <c r="R196" i="1" s="1"/>
  <c r="U196" i="1" s="1"/>
  <c r="P193" i="1"/>
  <c r="R193" i="1" s="1"/>
  <c r="P203" i="1"/>
  <c r="T203" i="1" s="1"/>
  <c r="P199" i="1"/>
  <c r="R199" i="1" s="1"/>
  <c r="U199" i="1" s="1"/>
  <c r="P195" i="1"/>
  <c r="R195" i="1" s="1"/>
  <c r="U195" i="1" s="1"/>
  <c r="C2133" i="1"/>
  <c r="B2130" i="1"/>
  <c r="D137" i="1" s="1"/>
  <c r="C2138" i="1"/>
  <c r="I2128" i="1"/>
  <c r="C2134" i="1"/>
  <c r="C2143" i="1"/>
  <c r="D2133" i="1"/>
  <c r="G2128" i="1"/>
  <c r="B2133" i="1"/>
  <c r="F2128" i="1"/>
  <c r="B2144" i="1"/>
  <c r="B2134" i="1"/>
  <c r="B2143" i="1"/>
  <c r="D2134" i="1"/>
  <c r="H2128" i="1"/>
  <c r="B2147" i="1"/>
  <c r="D139" i="1" s="1"/>
  <c r="B2138" i="1"/>
  <c r="B2139" i="1"/>
  <c r="AP2108" i="1"/>
  <c r="AS2108" i="1" s="1"/>
  <c r="AQ2108" i="1"/>
  <c r="AT2108" i="1" s="1"/>
  <c r="AR2108" i="1"/>
  <c r="AQ2103" i="1"/>
  <c r="AR2103" i="1"/>
  <c r="AN2128" i="1"/>
  <c r="AQ2120" i="1"/>
  <c r="AT2120" i="1" s="1"/>
  <c r="AP2120" i="1"/>
  <c r="AS2120" i="1" s="1"/>
  <c r="AR2120" i="1"/>
  <c r="AP2109" i="1"/>
  <c r="AS2109" i="1" s="1"/>
  <c r="AQ2109" i="1"/>
  <c r="AT2109" i="1" s="1"/>
  <c r="AR2109" i="1"/>
  <c r="AR2116" i="1"/>
  <c r="AQ2116" i="1"/>
  <c r="AT2116" i="1" s="1"/>
  <c r="AP2116" i="1"/>
  <c r="AS2116" i="1" s="1"/>
  <c r="AQ2115" i="1"/>
  <c r="AT2115" i="1" s="1"/>
  <c r="AP2115" i="1"/>
  <c r="AS2115" i="1" s="1"/>
  <c r="AR2115" i="1"/>
  <c r="D118" i="1"/>
  <c r="C111" i="1"/>
  <c r="AR2104" i="1"/>
  <c r="AQ2104" i="1"/>
  <c r="AT2104" i="1" s="1"/>
  <c r="AP2104" i="1"/>
  <c r="AR2111" i="1"/>
  <c r="AQ2111" i="1"/>
  <c r="AT2111" i="1" s="1"/>
  <c r="AP2111" i="1"/>
  <c r="AS2111" i="1" s="1"/>
  <c r="AP2118" i="1"/>
  <c r="AS2118" i="1" s="1"/>
  <c r="AR2118" i="1"/>
  <c r="AQ2118" i="1"/>
  <c r="AT2118" i="1" s="1"/>
  <c r="AP2114" i="1"/>
  <c r="AS2114" i="1" s="1"/>
  <c r="AR2114" i="1"/>
  <c r="AQ2114" i="1"/>
  <c r="AT2114" i="1" s="1"/>
  <c r="AP2117" i="1"/>
  <c r="AS2117" i="1" s="1"/>
  <c r="AR2117" i="1"/>
  <c r="AQ2117" i="1"/>
  <c r="AT2117" i="1" s="1"/>
  <c r="AR2112" i="1"/>
  <c r="AP2112" i="1"/>
  <c r="AS2112" i="1" s="1"/>
  <c r="AQ2112" i="1"/>
  <c r="AT2112" i="1" s="1"/>
  <c r="AQ2105" i="1"/>
  <c r="AT2105" i="1" s="1"/>
  <c r="AR2105" i="1"/>
  <c r="AP2105" i="1"/>
  <c r="AS2105" i="1" s="1"/>
  <c r="AQ2119" i="1"/>
  <c r="AT2119" i="1" s="1"/>
  <c r="AR2119" i="1"/>
  <c r="AP2119" i="1"/>
  <c r="AS2119" i="1" s="1"/>
  <c r="AQ2107" i="1"/>
  <c r="AT2107" i="1" s="1"/>
  <c r="AR2107" i="1"/>
  <c r="AP2107" i="1"/>
  <c r="AS2107" i="1" s="1"/>
  <c r="AP2110" i="1"/>
  <c r="AS2110" i="1" s="1"/>
  <c r="AR2110" i="1"/>
  <c r="AQ2110" i="1"/>
  <c r="AT2110" i="1" s="1"/>
  <c r="AP2106" i="1"/>
  <c r="AS2106" i="1" s="1"/>
  <c r="AQ2106" i="1"/>
  <c r="AT2106" i="1" s="1"/>
  <c r="AR2106" i="1"/>
  <c r="AR2121" i="1"/>
  <c r="AP2121" i="1"/>
  <c r="AS2121" i="1" s="1"/>
  <c r="AQ2121" i="1"/>
  <c r="AT2121" i="1" s="1"/>
  <c r="AR2113" i="1"/>
  <c r="AP2113" i="1"/>
  <c r="AS2113" i="1" s="1"/>
  <c r="AQ2113" i="1"/>
  <c r="AT2113" i="1" s="1"/>
  <c r="BU2113" i="1"/>
  <c r="BT2113" i="1"/>
  <c r="BW2113" i="1" s="1"/>
  <c r="BS2113" i="1"/>
  <c r="BV2113" i="1" s="1"/>
  <c r="BU2105" i="1"/>
  <c r="BT2105" i="1"/>
  <c r="BW2105" i="1" s="1"/>
  <c r="BS2105" i="1"/>
  <c r="BV2105" i="1" s="1"/>
  <c r="BU2119" i="1"/>
  <c r="BT2119" i="1"/>
  <c r="BW2119" i="1" s="1"/>
  <c r="BS2119" i="1"/>
  <c r="BV2119" i="1" s="1"/>
  <c r="BS2115" i="1"/>
  <c r="BV2115" i="1" s="1"/>
  <c r="BU2115" i="1"/>
  <c r="BT2115" i="1"/>
  <c r="BW2115" i="1" s="1"/>
  <c r="BU2114" i="1"/>
  <c r="BS2114" i="1"/>
  <c r="BV2114" i="1" s="1"/>
  <c r="BT2114" i="1"/>
  <c r="BW2114" i="1" s="1"/>
  <c r="BT2107" i="1"/>
  <c r="BW2107" i="1" s="1"/>
  <c r="BS2107" i="1"/>
  <c r="BV2107" i="1" s="1"/>
  <c r="BU2107" i="1"/>
  <c r="BS2111" i="1"/>
  <c r="BV2111" i="1" s="1"/>
  <c r="BT2111" i="1"/>
  <c r="BW2111" i="1" s="1"/>
  <c r="BU2111" i="1"/>
  <c r="BT2118" i="1"/>
  <c r="BW2118" i="1" s="1"/>
  <c r="BS2118" i="1"/>
  <c r="BV2118" i="1" s="1"/>
  <c r="BU2118" i="1"/>
  <c r="BU2110" i="1"/>
  <c r="BT2110" i="1"/>
  <c r="BW2110" i="1" s="1"/>
  <c r="BS2110" i="1"/>
  <c r="BV2110" i="1" s="1"/>
  <c r="BU2117" i="1"/>
  <c r="BT2117" i="1"/>
  <c r="BW2117" i="1" s="1"/>
  <c r="BS2117" i="1"/>
  <c r="BV2117" i="1" s="1"/>
  <c r="B118" i="1"/>
  <c r="C113" i="1"/>
  <c r="BS2116" i="1"/>
  <c r="BV2116" i="1" s="1"/>
  <c r="BT2116" i="1"/>
  <c r="BW2116" i="1" s="1"/>
  <c r="BU2116" i="1"/>
  <c r="BQ2128" i="1"/>
  <c r="BT2103" i="1"/>
  <c r="BU2103" i="1"/>
  <c r="B117" i="1"/>
  <c r="B113" i="1"/>
  <c r="BS2112" i="1"/>
  <c r="BV2112" i="1" s="1"/>
  <c r="BT2112" i="1"/>
  <c r="BW2112" i="1" s="1"/>
  <c r="BU2112" i="1"/>
  <c r="BT2108" i="1"/>
  <c r="BW2108" i="1" s="1"/>
  <c r="BS2108" i="1"/>
  <c r="BV2108" i="1" s="1"/>
  <c r="BU2108" i="1"/>
  <c r="BT2109" i="1"/>
  <c r="BW2109" i="1" s="1"/>
  <c r="BS2109" i="1"/>
  <c r="BV2109" i="1" s="1"/>
  <c r="BU2109" i="1"/>
  <c r="BT2104" i="1"/>
  <c r="BW2104" i="1" s="1"/>
  <c r="BU2104" i="1"/>
  <c r="BS2104" i="1"/>
  <c r="BU2106" i="1"/>
  <c r="BS2106" i="1"/>
  <c r="BV2106" i="1" s="1"/>
  <c r="BT2106" i="1"/>
  <c r="BW2106" i="1" s="1"/>
  <c r="CA2130" i="1" l="1"/>
  <c r="CA2131" i="1" s="1"/>
  <c r="CC138" i="1" s="1"/>
  <c r="CI2128" i="1"/>
  <c r="CA2144" i="1"/>
  <c r="CG2128" i="1"/>
  <c r="CA2134" i="1"/>
  <c r="CA2147" i="1"/>
  <c r="CC139" i="1" s="1"/>
  <c r="CB2139" i="1"/>
  <c r="CA2133" i="1"/>
  <c r="CA2143" i="1"/>
  <c r="CB2133" i="1"/>
  <c r="CE2128" i="1"/>
  <c r="CB2143" i="1"/>
  <c r="CB2138" i="1"/>
  <c r="CB2134" i="1"/>
  <c r="CC2134" i="1"/>
  <c r="CA2138" i="1"/>
  <c r="CH2104" i="1"/>
  <c r="CH2128" i="1" s="1"/>
  <c r="CC2133" i="1"/>
  <c r="CA2139" i="1"/>
  <c r="CF2128" i="1"/>
  <c r="CB2144" i="1"/>
  <c r="BC2144" i="1"/>
  <c r="BI2128" i="1"/>
  <c r="B2131" i="1"/>
  <c r="D138" i="1" s="1"/>
  <c r="BD2133" i="1"/>
  <c r="BC2147" i="1"/>
  <c r="BE139" i="1" s="1"/>
  <c r="BE2134" i="1"/>
  <c r="BK2128" i="1"/>
  <c r="BH2128" i="1"/>
  <c r="BD2139" i="1"/>
  <c r="BE2133" i="1"/>
  <c r="BD2134" i="1"/>
  <c r="BC2143" i="1"/>
  <c r="BJ2128" i="1"/>
  <c r="BC2134" i="1"/>
  <c r="BC2130" i="1"/>
  <c r="BE137" i="1" s="1"/>
  <c r="BD2143" i="1"/>
  <c r="BG2128" i="1"/>
  <c r="BC2139" i="1"/>
  <c r="BD2144" i="1"/>
  <c r="BD2138" i="1"/>
  <c r="BC2138" i="1"/>
  <c r="BC2133" i="1"/>
  <c r="T211" i="1"/>
  <c r="R211" i="1"/>
  <c r="U211" i="1" s="1"/>
  <c r="R197" i="1"/>
  <c r="U197" i="1" s="1"/>
  <c r="R210" i="1"/>
  <c r="U210" i="1" s="1"/>
  <c r="T198" i="1"/>
  <c r="T194" i="1"/>
  <c r="S198" i="1"/>
  <c r="V198" i="1" s="1"/>
  <c r="S204" i="1"/>
  <c r="V204" i="1" s="1"/>
  <c r="R206" i="1"/>
  <c r="U206" i="1" s="1"/>
  <c r="S194" i="1"/>
  <c r="V194" i="1" s="1"/>
  <c r="T204" i="1"/>
  <c r="T209" i="1"/>
  <c r="T206" i="1"/>
  <c r="S210" i="1"/>
  <c r="V210" i="1" s="1"/>
  <c r="R203" i="1"/>
  <c r="U203" i="1" s="1"/>
  <c r="S197" i="1"/>
  <c r="V197" i="1" s="1"/>
  <c r="R209" i="1"/>
  <c r="U209" i="1" s="1"/>
  <c r="S212" i="1"/>
  <c r="V212" i="1" s="1"/>
  <c r="S201" i="1"/>
  <c r="V201" i="1" s="1"/>
  <c r="T202" i="1"/>
  <c r="S205" i="1"/>
  <c r="V205" i="1" s="1"/>
  <c r="S202" i="1"/>
  <c r="V202" i="1" s="1"/>
  <c r="T199" i="1"/>
  <c r="R200" i="1"/>
  <c r="U200" i="1" s="1"/>
  <c r="T205" i="1"/>
  <c r="R207" i="1"/>
  <c r="U207" i="1" s="1"/>
  <c r="S195" i="1"/>
  <c r="V195" i="1" s="1"/>
  <c r="T192" i="1"/>
  <c r="T201" i="1"/>
  <c r="S196" i="1"/>
  <c r="V196" i="1" s="1"/>
  <c r="R212" i="1"/>
  <c r="U212" i="1" s="1"/>
  <c r="T207" i="1"/>
  <c r="S199" i="1"/>
  <c r="V199" i="1" s="1"/>
  <c r="S203" i="1"/>
  <c r="V203" i="1" s="1"/>
  <c r="P217" i="1"/>
  <c r="T195" i="1"/>
  <c r="T196" i="1"/>
  <c r="R208" i="1"/>
  <c r="U208" i="1" s="1"/>
  <c r="S193" i="1"/>
  <c r="V193" i="1" s="1"/>
  <c r="T208" i="1"/>
  <c r="T193" i="1"/>
  <c r="T200" i="1"/>
  <c r="G2134" i="1"/>
  <c r="G2139" i="1"/>
  <c r="G2144" i="1"/>
  <c r="AS2104" i="1"/>
  <c r="AS2128" i="1" s="1"/>
  <c r="AM2133" i="1"/>
  <c r="AL2138" i="1"/>
  <c r="AL2134" i="1"/>
  <c r="AL2143" i="1"/>
  <c r="AN2133" i="1"/>
  <c r="AP2128" i="1"/>
  <c r="AM2143" i="1"/>
  <c r="AL2133" i="1"/>
  <c r="AL2144" i="1"/>
  <c r="AM2138" i="1"/>
  <c r="AL2147" i="1"/>
  <c r="AN139" i="1" s="1"/>
  <c r="AT2103" i="1"/>
  <c r="AT2128" i="1" s="1"/>
  <c r="AM2139" i="1"/>
  <c r="AM2134" i="1"/>
  <c r="AQ2128" i="1"/>
  <c r="AL2139" i="1"/>
  <c r="AR2128" i="1"/>
  <c r="AM2144" i="1"/>
  <c r="AL2130" i="1"/>
  <c r="AN2134" i="1"/>
  <c r="BW2103" i="1"/>
  <c r="BW2128" i="1" s="1"/>
  <c r="BP2138" i="1"/>
  <c r="BP2134" i="1"/>
  <c r="BT2128" i="1"/>
  <c r="BO2139" i="1"/>
  <c r="BQ2134" i="1"/>
  <c r="BP2139" i="1"/>
  <c r="BP2144" i="1"/>
  <c r="BP2133" i="1"/>
  <c r="BO2144" i="1"/>
  <c r="BO2134" i="1"/>
  <c r="BS2128" i="1"/>
  <c r="BO2143" i="1"/>
  <c r="BV2104" i="1"/>
  <c r="BV2128" i="1" s="1"/>
  <c r="BO2133" i="1"/>
  <c r="BP2143" i="1"/>
  <c r="BQ2133" i="1"/>
  <c r="BO2138" i="1"/>
  <c r="BO2130" i="1"/>
  <c r="BU2128" i="1"/>
  <c r="BO2147" i="1"/>
  <c r="BQ139" i="1" s="1"/>
  <c r="V192" i="1"/>
  <c r="U193" i="1"/>
  <c r="CC137" i="1" l="1"/>
  <c r="CF2134" i="1"/>
  <c r="CF2139" i="1"/>
  <c r="CF2144" i="1"/>
  <c r="BC2131" i="1"/>
  <c r="BE138" i="1" s="1"/>
  <c r="BH2134" i="1"/>
  <c r="BH2144" i="1"/>
  <c r="BH2139" i="1"/>
  <c r="O233" i="1"/>
  <c r="N232" i="1"/>
  <c r="N219" i="1"/>
  <c r="N220" i="1" s="1"/>
  <c r="U217" i="1"/>
  <c r="N233" i="1"/>
  <c r="R217" i="1"/>
  <c r="O227" i="1"/>
  <c r="O232" i="1"/>
  <c r="N228" i="1"/>
  <c r="P222" i="1"/>
  <c r="N236" i="1"/>
  <c r="O222" i="1"/>
  <c r="T217" i="1"/>
  <c r="N223" i="1"/>
  <c r="P223" i="1"/>
  <c r="O223" i="1"/>
  <c r="V217" i="1"/>
  <c r="N222" i="1"/>
  <c r="N227" i="1"/>
  <c r="S217" i="1"/>
  <c r="O228" i="1"/>
  <c r="AL2131" i="1"/>
  <c r="AN138" i="1" s="1"/>
  <c r="AN137" i="1"/>
  <c r="AQ2139" i="1"/>
  <c r="AQ2134" i="1"/>
  <c r="AQ2144" i="1"/>
  <c r="BQ137" i="1"/>
  <c r="BO2131" i="1"/>
  <c r="BQ138" i="1" s="1"/>
  <c r="BT2134" i="1"/>
  <c r="BT2139" i="1"/>
  <c r="BT2144" i="1"/>
  <c r="S228" i="1" l="1"/>
  <c r="N238" i="1" s="1"/>
  <c r="S223" i="1"/>
  <c r="S233" i="1"/>
  <c r="O238" i="1" s="1"/>
  <c r="P243" i="1" l="1"/>
  <c r="R243" i="1" s="1"/>
  <c r="U243" i="1" s="1"/>
  <c r="P261" i="1"/>
  <c r="S261" i="1" s="1"/>
  <c r="V261" i="1" s="1"/>
  <c r="P257" i="1"/>
  <c r="T257" i="1" s="1"/>
  <c r="P253" i="1"/>
  <c r="T253" i="1" s="1"/>
  <c r="P249" i="1"/>
  <c r="R249" i="1" s="1"/>
  <c r="U249" i="1" s="1"/>
  <c r="P245" i="1"/>
  <c r="T245" i="1" s="1"/>
  <c r="P241" i="1"/>
  <c r="P260" i="1"/>
  <c r="R260" i="1" s="1"/>
  <c r="U260" i="1" s="1"/>
  <c r="P256" i="1"/>
  <c r="R256" i="1" s="1"/>
  <c r="U256" i="1" s="1"/>
  <c r="P252" i="1"/>
  <c r="S252" i="1" s="1"/>
  <c r="V252" i="1" s="1"/>
  <c r="P248" i="1"/>
  <c r="T248" i="1" s="1"/>
  <c r="P244" i="1"/>
  <c r="R244" i="1" s="1"/>
  <c r="U244" i="1" s="1"/>
  <c r="S262" i="1"/>
  <c r="V262" i="1" s="1"/>
  <c r="P259" i="1"/>
  <c r="R259" i="1" s="1"/>
  <c r="U259" i="1" s="1"/>
  <c r="P255" i="1"/>
  <c r="S255" i="1" s="1"/>
  <c r="V255" i="1" s="1"/>
  <c r="P251" i="1"/>
  <c r="S251" i="1" s="1"/>
  <c r="V251" i="1" s="1"/>
  <c r="P247" i="1"/>
  <c r="R247" i="1" s="1"/>
  <c r="U247" i="1" s="1"/>
  <c r="P242" i="1"/>
  <c r="S242" i="1" s="1"/>
  <c r="V242" i="1" s="1"/>
  <c r="R262" i="1"/>
  <c r="U262" i="1" s="1"/>
  <c r="P258" i="1"/>
  <c r="R258" i="1" s="1"/>
  <c r="U258" i="1" s="1"/>
  <c r="P254" i="1"/>
  <c r="T254" i="1" s="1"/>
  <c r="P250" i="1"/>
  <c r="R250" i="1" s="1"/>
  <c r="U250" i="1" s="1"/>
  <c r="P246" i="1"/>
  <c r="R246" i="1" s="1"/>
  <c r="U246" i="1" s="1"/>
  <c r="R251" i="1" l="1"/>
  <c r="U251" i="1" s="1"/>
  <c r="S254" i="1"/>
  <c r="V254" i="1" s="1"/>
  <c r="T247" i="1"/>
  <c r="S249" i="1"/>
  <c r="V249" i="1" s="1"/>
  <c r="T243" i="1"/>
  <c r="R261" i="1"/>
  <c r="U261" i="1" s="1"/>
  <c r="T258" i="1"/>
  <c r="T250" i="1"/>
  <c r="T244" i="1"/>
  <c r="S253" i="1"/>
  <c r="V253" i="1" s="1"/>
  <c r="T252" i="1"/>
  <c r="R245" i="1"/>
  <c r="U245" i="1" s="1"/>
  <c r="T261" i="1"/>
  <c r="S243" i="1"/>
  <c r="V243" i="1" s="1"/>
  <c r="R252" i="1"/>
  <c r="U252" i="1" s="1"/>
  <c r="T249" i="1"/>
  <c r="S244" i="1"/>
  <c r="V244" i="1" s="1"/>
  <c r="S258" i="1"/>
  <c r="V258" i="1" s="1"/>
  <c r="R253" i="1"/>
  <c r="U253" i="1" s="1"/>
  <c r="S260" i="1"/>
  <c r="V260" i="1" s="1"/>
  <c r="T251" i="1"/>
  <c r="T260" i="1"/>
  <c r="S257" i="1"/>
  <c r="V257" i="1" s="1"/>
  <c r="T256" i="1"/>
  <c r="S247" i="1"/>
  <c r="V247" i="1" s="1"/>
  <c r="R257" i="1"/>
  <c r="U257" i="1" s="1"/>
  <c r="S250" i="1"/>
  <c r="V250" i="1" s="1"/>
  <c r="T242" i="1"/>
  <c r="T255" i="1"/>
  <c r="S248" i="1"/>
  <c r="V248" i="1" s="1"/>
  <c r="S256" i="1"/>
  <c r="V256" i="1" s="1"/>
  <c r="R242" i="1"/>
  <c r="S245" i="1"/>
  <c r="V245" i="1" s="1"/>
  <c r="R254" i="1"/>
  <c r="U254" i="1" s="1"/>
  <c r="T259" i="1"/>
  <c r="P266" i="1"/>
  <c r="T241" i="1"/>
  <c r="R248" i="1"/>
  <c r="U248" i="1" s="1"/>
  <c r="T246" i="1"/>
  <c r="S241" i="1"/>
  <c r="R255" i="1"/>
  <c r="U255" i="1" s="1"/>
  <c r="S246" i="1"/>
  <c r="V246" i="1" s="1"/>
  <c r="S259" i="1"/>
  <c r="V259" i="1" s="1"/>
  <c r="O282" i="1" l="1"/>
  <c r="S266" i="1"/>
  <c r="P271" i="1"/>
  <c r="R266" i="1"/>
  <c r="N276" i="1"/>
  <c r="N271" i="1"/>
  <c r="O281" i="1"/>
  <c r="U242" i="1"/>
  <c r="U266" i="1" s="1"/>
  <c r="N277" i="1"/>
  <c r="O277" i="1"/>
  <c r="N285" i="1"/>
  <c r="N281" i="1"/>
  <c r="T266" i="1"/>
  <c r="O272" i="1"/>
  <c r="N272" i="1"/>
  <c r="V241" i="1"/>
  <c r="V266" i="1" s="1"/>
  <c r="N282" i="1"/>
  <c r="N268" i="1"/>
  <c r="N269" i="1" s="1"/>
  <c r="O276" i="1"/>
  <c r="O271" i="1"/>
  <c r="P272" i="1"/>
  <c r="S272" i="1" l="1"/>
  <c r="S282" i="1"/>
  <c r="O287" i="1" s="1"/>
  <c r="S277" i="1"/>
  <c r="N287" i="1" s="1"/>
  <c r="P298" i="1" l="1"/>
  <c r="S298" i="1" s="1"/>
  <c r="V298" i="1" s="1"/>
  <c r="P306" i="1"/>
  <c r="T306" i="1" s="1"/>
  <c r="P297" i="1"/>
  <c r="S297" i="1" s="1"/>
  <c r="V297" i="1" s="1"/>
  <c r="R311" i="1"/>
  <c r="U311" i="1" s="1"/>
  <c r="P305" i="1"/>
  <c r="R305" i="1" s="1"/>
  <c r="U305" i="1" s="1"/>
  <c r="P294" i="1"/>
  <c r="T294" i="1" s="1"/>
  <c r="P310" i="1"/>
  <c r="S310" i="1" s="1"/>
  <c r="V310" i="1" s="1"/>
  <c r="P302" i="1"/>
  <c r="S302" i="1" s="1"/>
  <c r="V302" i="1" s="1"/>
  <c r="P291" i="1"/>
  <c r="T291" i="1" s="1"/>
  <c r="P309" i="1"/>
  <c r="S309" i="1" s="1"/>
  <c r="V309" i="1" s="1"/>
  <c r="P301" i="1"/>
  <c r="S301" i="1" s="1"/>
  <c r="V301" i="1" s="1"/>
  <c r="P293" i="1"/>
  <c r="R293" i="1" s="1"/>
  <c r="U293" i="1" s="1"/>
  <c r="S311" i="1"/>
  <c r="V311" i="1" s="1"/>
  <c r="P308" i="1"/>
  <c r="R308" i="1" s="1"/>
  <c r="U308" i="1" s="1"/>
  <c r="P304" i="1"/>
  <c r="R304" i="1" s="1"/>
  <c r="U304" i="1" s="1"/>
  <c r="P300" i="1"/>
  <c r="R300" i="1" s="1"/>
  <c r="U300" i="1" s="1"/>
  <c r="P296" i="1"/>
  <c r="T296" i="1" s="1"/>
  <c r="P292" i="1"/>
  <c r="R292" i="1" s="1"/>
  <c r="U292" i="1" s="1"/>
  <c r="P307" i="1"/>
  <c r="S307" i="1" s="1"/>
  <c r="V307" i="1" s="1"/>
  <c r="P303" i="1"/>
  <c r="R303" i="1" s="1"/>
  <c r="U303" i="1" s="1"/>
  <c r="P299" i="1"/>
  <c r="T299" i="1" s="1"/>
  <c r="P295" i="1"/>
  <c r="R295" i="1" s="1"/>
  <c r="U295" i="1" s="1"/>
  <c r="P290" i="1"/>
  <c r="S290" i="1" s="1"/>
  <c r="S300" i="1"/>
  <c r="V300" i="1" s="1"/>
  <c r="S306" i="1" l="1"/>
  <c r="V306" i="1" s="1"/>
  <c r="S296" i="1"/>
  <c r="V296" i="1" s="1"/>
  <c r="T298" i="1"/>
  <c r="R298" i="1"/>
  <c r="U298" i="1" s="1"/>
  <c r="S293" i="1"/>
  <c r="V293" i="1" s="1"/>
  <c r="R294" i="1"/>
  <c r="U294" i="1" s="1"/>
  <c r="T302" i="1"/>
  <c r="R306" i="1"/>
  <c r="U306" i="1" s="1"/>
  <c r="R309" i="1"/>
  <c r="U309" i="1" s="1"/>
  <c r="S294" i="1"/>
  <c r="V294" i="1" s="1"/>
  <c r="T309" i="1"/>
  <c r="R302" i="1"/>
  <c r="U302" i="1" s="1"/>
  <c r="T293" i="1"/>
  <c r="R291" i="1"/>
  <c r="U291" i="1" s="1"/>
  <c r="S303" i="1"/>
  <c r="V303" i="1" s="1"/>
  <c r="S305" i="1"/>
  <c r="V305" i="1" s="1"/>
  <c r="S291" i="1"/>
  <c r="V291" i="1" s="1"/>
  <c r="R299" i="1"/>
  <c r="U299" i="1" s="1"/>
  <c r="R296" i="1"/>
  <c r="U296" i="1" s="1"/>
  <c r="R301" i="1"/>
  <c r="U301" i="1" s="1"/>
  <c r="T305" i="1"/>
  <c r="S299" i="1"/>
  <c r="V299" i="1" s="1"/>
  <c r="T297" i="1"/>
  <c r="R310" i="1"/>
  <c r="U310" i="1" s="1"/>
  <c r="R297" i="1"/>
  <c r="U297" i="1" s="1"/>
  <c r="T290" i="1"/>
  <c r="T301" i="1"/>
  <c r="T310" i="1"/>
  <c r="T307" i="1"/>
  <c r="T304" i="1"/>
  <c r="R307" i="1"/>
  <c r="U307" i="1" s="1"/>
  <c r="T295" i="1"/>
  <c r="T303" i="1"/>
  <c r="T300" i="1"/>
  <c r="S304" i="1"/>
  <c r="V304" i="1" s="1"/>
  <c r="T292" i="1"/>
  <c r="T308" i="1"/>
  <c r="P315" i="1"/>
  <c r="S295" i="1"/>
  <c r="V295" i="1" s="1"/>
  <c r="S292" i="1"/>
  <c r="V292" i="1" s="1"/>
  <c r="S308" i="1"/>
  <c r="V308" i="1" s="1"/>
  <c r="V290" i="1"/>
  <c r="T315" i="1" l="1"/>
  <c r="U315" i="1"/>
  <c r="O326" i="1"/>
  <c r="P321" i="1"/>
  <c r="N325" i="1"/>
  <c r="N320" i="1"/>
  <c r="R315" i="1"/>
  <c r="N334" i="1"/>
  <c r="O330" i="1"/>
  <c r="N317" i="1"/>
  <c r="N318" i="1" s="1"/>
  <c r="N330" i="1"/>
  <c r="S315" i="1"/>
  <c r="P320" i="1"/>
  <c r="O321" i="1"/>
  <c r="O320" i="1"/>
  <c r="N321" i="1"/>
  <c r="O325" i="1"/>
  <c r="N326" i="1"/>
  <c r="O331" i="1"/>
  <c r="V315" i="1"/>
  <c r="N331" i="1"/>
  <c r="S331" i="1" l="1"/>
  <c r="O336" i="1" s="1"/>
  <c r="R360" i="1" s="1"/>
  <c r="U360" i="1" s="1"/>
  <c r="S321" i="1"/>
  <c r="S326" i="1"/>
  <c r="N336" i="1" s="1"/>
  <c r="P353" i="1" l="1"/>
  <c r="S353" i="1" s="1"/>
  <c r="V353" i="1" s="1"/>
  <c r="S360" i="1"/>
  <c r="V360" i="1" s="1"/>
  <c r="P349" i="1"/>
  <c r="R349" i="1" s="1"/>
  <c r="U349" i="1" s="1"/>
  <c r="P345" i="1"/>
  <c r="S345" i="1" s="1"/>
  <c r="V345" i="1" s="1"/>
  <c r="P357" i="1"/>
  <c r="T357" i="1" s="1"/>
  <c r="P341" i="1"/>
  <c r="S341" i="1" s="1"/>
  <c r="V341" i="1" s="1"/>
  <c r="P356" i="1"/>
  <c r="R356" i="1" s="1"/>
  <c r="U356" i="1" s="1"/>
  <c r="P352" i="1"/>
  <c r="T352" i="1" s="1"/>
  <c r="P348" i="1"/>
  <c r="T348" i="1" s="1"/>
  <c r="P344" i="1"/>
  <c r="R344" i="1" s="1"/>
  <c r="U344" i="1" s="1"/>
  <c r="P339" i="1"/>
  <c r="S339" i="1" s="1"/>
  <c r="P359" i="1"/>
  <c r="T359" i="1" s="1"/>
  <c r="P355" i="1"/>
  <c r="S355" i="1" s="1"/>
  <c r="V355" i="1" s="1"/>
  <c r="P351" i="1"/>
  <c r="S351" i="1" s="1"/>
  <c r="V351" i="1" s="1"/>
  <c r="P347" i="1"/>
  <c r="S347" i="1" s="1"/>
  <c r="V347" i="1" s="1"/>
  <c r="P343" i="1"/>
  <c r="T343" i="1" s="1"/>
  <c r="P340" i="1"/>
  <c r="S340" i="1" s="1"/>
  <c r="V340" i="1" s="1"/>
  <c r="P358" i="1"/>
  <c r="R358" i="1" s="1"/>
  <c r="U358" i="1" s="1"/>
  <c r="P354" i="1"/>
  <c r="R354" i="1" s="1"/>
  <c r="U354" i="1" s="1"/>
  <c r="P350" i="1"/>
  <c r="R350" i="1" s="1"/>
  <c r="U350" i="1" s="1"/>
  <c r="P346" i="1"/>
  <c r="S346" i="1" s="1"/>
  <c r="V346" i="1" s="1"/>
  <c r="P342" i="1"/>
  <c r="S342" i="1" s="1"/>
  <c r="V342" i="1" s="1"/>
  <c r="R357" i="1" l="1"/>
  <c r="U357" i="1" s="1"/>
  <c r="R348" i="1"/>
  <c r="U348" i="1" s="1"/>
  <c r="T353" i="1"/>
  <c r="T346" i="1"/>
  <c r="T355" i="1"/>
  <c r="R353" i="1"/>
  <c r="U353" i="1" s="1"/>
  <c r="R340" i="1"/>
  <c r="R355" i="1"/>
  <c r="U355" i="1" s="1"/>
  <c r="T340" i="1"/>
  <c r="S357" i="1"/>
  <c r="V357" i="1" s="1"/>
  <c r="S348" i="1"/>
  <c r="V348" i="1" s="1"/>
  <c r="T345" i="1"/>
  <c r="T349" i="1"/>
  <c r="R346" i="1"/>
  <c r="U346" i="1" s="1"/>
  <c r="R351" i="1"/>
  <c r="U351" i="1" s="1"/>
  <c r="T344" i="1"/>
  <c r="T350" i="1"/>
  <c r="R343" i="1"/>
  <c r="U343" i="1" s="1"/>
  <c r="R359" i="1"/>
  <c r="U359" i="1" s="1"/>
  <c r="R341" i="1"/>
  <c r="U341" i="1" s="1"/>
  <c r="S354" i="1"/>
  <c r="V354" i="1" s="1"/>
  <c r="T358" i="1"/>
  <c r="S349" i="1"/>
  <c r="V349" i="1" s="1"/>
  <c r="S344" i="1"/>
  <c r="V344" i="1" s="1"/>
  <c r="S356" i="1"/>
  <c r="V356" i="1" s="1"/>
  <c r="S358" i="1"/>
  <c r="V358" i="1" s="1"/>
  <c r="T347" i="1"/>
  <c r="T341" i="1"/>
  <c r="S350" i="1"/>
  <c r="V350" i="1" s="1"/>
  <c r="R345" i="1"/>
  <c r="U345" i="1" s="1"/>
  <c r="T354" i="1"/>
  <c r="T339" i="1"/>
  <c r="R347" i="1"/>
  <c r="U347" i="1" s="1"/>
  <c r="T356" i="1"/>
  <c r="P364" i="1"/>
  <c r="T342" i="1"/>
  <c r="R352" i="1"/>
  <c r="U352" i="1" s="1"/>
  <c r="R342" i="1"/>
  <c r="U342" i="1" s="1"/>
  <c r="S352" i="1"/>
  <c r="V352" i="1" s="1"/>
  <c r="S343" i="1"/>
  <c r="V343" i="1" s="1"/>
  <c r="T351" i="1"/>
  <c r="S359" i="1"/>
  <c r="V359" i="1" s="1"/>
  <c r="U340" i="1"/>
  <c r="V339" i="1"/>
  <c r="N379" i="1" l="1"/>
  <c r="N369" i="1"/>
  <c r="R364" i="1"/>
  <c r="N374" i="1"/>
  <c r="U364" i="1"/>
  <c r="T364" i="1"/>
  <c r="N380" i="1"/>
  <c r="O369" i="1"/>
  <c r="S364" i="1"/>
  <c r="O374" i="1"/>
  <c r="P370" i="1"/>
  <c r="O380" i="1"/>
  <c r="O379" i="1"/>
  <c r="O370" i="1"/>
  <c r="V364" i="1"/>
  <c r="N375" i="1"/>
  <c r="N366" i="1"/>
  <c r="N367" i="1" s="1"/>
  <c r="N383" i="1"/>
  <c r="N370" i="1"/>
  <c r="O375" i="1"/>
  <c r="P369" i="1"/>
  <c r="S375" i="1" l="1"/>
  <c r="N385" i="1" s="1"/>
  <c r="S380" i="1"/>
  <c r="O385" i="1" s="1"/>
  <c r="S370" i="1"/>
  <c r="S409" i="1" l="1"/>
  <c r="V409" i="1" s="1"/>
  <c r="P398" i="1"/>
  <c r="S398" i="1" s="1"/>
  <c r="V398" i="1" s="1"/>
  <c r="R409" i="1"/>
  <c r="U409" i="1" s="1"/>
  <c r="P394" i="1"/>
  <c r="S394" i="1" s="1"/>
  <c r="V394" i="1" s="1"/>
  <c r="P406" i="1"/>
  <c r="S406" i="1" s="1"/>
  <c r="V406" i="1" s="1"/>
  <c r="P390" i="1"/>
  <c r="S390" i="1" s="1"/>
  <c r="V390" i="1" s="1"/>
  <c r="P402" i="1"/>
  <c r="T402" i="1" s="1"/>
  <c r="P405" i="1"/>
  <c r="R405" i="1" s="1"/>
  <c r="U405" i="1" s="1"/>
  <c r="P401" i="1"/>
  <c r="S401" i="1" s="1"/>
  <c r="V401" i="1" s="1"/>
  <c r="P397" i="1"/>
  <c r="R397" i="1" s="1"/>
  <c r="U397" i="1" s="1"/>
  <c r="P393" i="1"/>
  <c r="R393" i="1" s="1"/>
  <c r="U393" i="1" s="1"/>
  <c r="P389" i="1"/>
  <c r="R389" i="1" s="1"/>
  <c r="P408" i="1"/>
  <c r="S408" i="1" s="1"/>
  <c r="V408" i="1" s="1"/>
  <c r="P404" i="1"/>
  <c r="T404" i="1" s="1"/>
  <c r="P400" i="1"/>
  <c r="R400" i="1" s="1"/>
  <c r="U400" i="1" s="1"/>
  <c r="P396" i="1"/>
  <c r="R396" i="1" s="1"/>
  <c r="U396" i="1" s="1"/>
  <c r="P392" i="1"/>
  <c r="R392" i="1" s="1"/>
  <c r="U392" i="1" s="1"/>
  <c r="P388" i="1"/>
  <c r="S388" i="1" s="1"/>
  <c r="P407" i="1"/>
  <c r="T407" i="1" s="1"/>
  <c r="P403" i="1"/>
  <c r="R403" i="1" s="1"/>
  <c r="U403" i="1" s="1"/>
  <c r="P399" i="1"/>
  <c r="T399" i="1" s="1"/>
  <c r="P395" i="1"/>
  <c r="R395" i="1" s="1"/>
  <c r="U395" i="1" s="1"/>
  <c r="P391" i="1"/>
  <c r="S391" i="1" s="1"/>
  <c r="V391" i="1" s="1"/>
  <c r="R406" i="1" l="1"/>
  <c r="U406" i="1" s="1"/>
  <c r="R398" i="1"/>
  <c r="U398" i="1" s="1"/>
  <c r="T400" i="1"/>
  <c r="S403" i="1"/>
  <c r="V403" i="1" s="1"/>
  <c r="R394" i="1"/>
  <c r="U394" i="1" s="1"/>
  <c r="S389" i="1"/>
  <c r="V389" i="1" s="1"/>
  <c r="R390" i="1"/>
  <c r="U390" i="1" s="1"/>
  <c r="R391" i="1"/>
  <c r="U391" i="1" s="1"/>
  <c r="S404" i="1"/>
  <c r="V404" i="1" s="1"/>
  <c r="S397" i="1"/>
  <c r="V397" i="1" s="1"/>
  <c r="T398" i="1"/>
  <c r="T388" i="1"/>
  <c r="R404" i="1"/>
  <c r="U404" i="1" s="1"/>
  <c r="S405" i="1"/>
  <c r="V405" i="1" s="1"/>
  <c r="T395" i="1"/>
  <c r="T397" i="1"/>
  <c r="T403" i="1"/>
  <c r="T396" i="1"/>
  <c r="T394" i="1"/>
  <c r="S396" i="1"/>
  <c r="V396" i="1" s="1"/>
  <c r="T389" i="1"/>
  <c r="T405" i="1"/>
  <c r="R408" i="1"/>
  <c r="U408" i="1" s="1"/>
  <c r="S399" i="1"/>
  <c r="V399" i="1" s="1"/>
  <c r="R402" i="1"/>
  <c r="U402" i="1" s="1"/>
  <c r="T393" i="1"/>
  <c r="S402" i="1"/>
  <c r="V402" i="1" s="1"/>
  <c r="S400" i="1"/>
  <c r="V400" i="1" s="1"/>
  <c r="T406" i="1"/>
  <c r="S393" i="1"/>
  <c r="V393" i="1" s="1"/>
  <c r="T390" i="1"/>
  <c r="S395" i="1"/>
  <c r="V395" i="1" s="1"/>
  <c r="S407" i="1"/>
  <c r="V407" i="1" s="1"/>
  <c r="P413" i="1"/>
  <c r="R401" i="1"/>
  <c r="U401" i="1" s="1"/>
  <c r="T391" i="1"/>
  <c r="R407" i="1"/>
  <c r="U407" i="1" s="1"/>
  <c r="R399" i="1"/>
  <c r="U399" i="1" s="1"/>
  <c r="T392" i="1"/>
  <c r="T408" i="1"/>
  <c r="T401" i="1"/>
  <c r="S392" i="1"/>
  <c r="V392" i="1" s="1"/>
  <c r="V388" i="1"/>
  <c r="U389" i="1"/>
  <c r="O429" i="1" l="1"/>
  <c r="R413" i="1"/>
  <c r="T413" i="1"/>
  <c r="V413" i="1"/>
  <c r="N415" i="1"/>
  <c r="N416" i="1" s="1"/>
  <c r="S413" i="1"/>
  <c r="P419" i="1"/>
  <c r="N428" i="1"/>
  <c r="O428" i="1"/>
  <c r="N418" i="1"/>
  <c r="O418" i="1"/>
  <c r="N419" i="1"/>
  <c r="U413" i="1"/>
  <c r="O423" i="1"/>
  <c r="O419" i="1"/>
  <c r="P418" i="1"/>
  <c r="O424" i="1"/>
  <c r="N423" i="1"/>
  <c r="N424" i="1"/>
  <c r="N429" i="1"/>
  <c r="N432" i="1"/>
  <c r="S429" i="1" l="1"/>
  <c r="O434" i="1" s="1"/>
  <c r="R458" i="1" s="1"/>
  <c r="U458" i="1" s="1"/>
  <c r="S419" i="1"/>
  <c r="S424" i="1"/>
  <c r="N434" i="1" s="1"/>
  <c r="S458" i="1" l="1"/>
  <c r="V458" i="1" s="1"/>
  <c r="P445" i="1"/>
  <c r="R445" i="1" s="1"/>
  <c r="U445" i="1" s="1"/>
  <c r="P444" i="1"/>
  <c r="S444" i="1" s="1"/>
  <c r="V444" i="1" s="1"/>
  <c r="P442" i="1"/>
  <c r="T442" i="1" s="1"/>
  <c r="P446" i="1"/>
  <c r="R446" i="1" s="1"/>
  <c r="U446" i="1" s="1"/>
  <c r="P447" i="1"/>
  <c r="T447" i="1" s="1"/>
  <c r="P448" i="1"/>
  <c r="T448" i="1" s="1"/>
  <c r="P454" i="1"/>
  <c r="S454" i="1" s="1"/>
  <c r="V454" i="1" s="1"/>
  <c r="P455" i="1"/>
  <c r="R455" i="1" s="1"/>
  <c r="U455" i="1" s="1"/>
  <c r="P449" i="1"/>
  <c r="R449" i="1" s="1"/>
  <c r="U449" i="1" s="1"/>
  <c r="P450" i="1"/>
  <c r="S450" i="1" s="1"/>
  <c r="V450" i="1" s="1"/>
  <c r="P438" i="1"/>
  <c r="R438" i="1" s="1"/>
  <c r="P452" i="1"/>
  <c r="S452" i="1" s="1"/>
  <c r="V452" i="1" s="1"/>
  <c r="P439" i="1"/>
  <c r="R439" i="1" s="1"/>
  <c r="U439" i="1" s="1"/>
  <c r="P437" i="1"/>
  <c r="S437" i="1" s="1"/>
  <c r="P453" i="1"/>
  <c r="R453" i="1" s="1"/>
  <c r="U453" i="1" s="1"/>
  <c r="P451" i="1"/>
  <c r="S451" i="1" s="1"/>
  <c r="V451" i="1" s="1"/>
  <c r="P440" i="1"/>
  <c r="R440" i="1" s="1"/>
  <c r="U440" i="1" s="1"/>
  <c r="P456" i="1"/>
  <c r="S456" i="1" s="1"/>
  <c r="V456" i="1" s="1"/>
  <c r="P443" i="1"/>
  <c r="R443" i="1" s="1"/>
  <c r="U443" i="1" s="1"/>
  <c r="P441" i="1"/>
  <c r="S441" i="1" s="1"/>
  <c r="V441" i="1" s="1"/>
  <c r="P457" i="1"/>
  <c r="S457" i="1" s="1"/>
  <c r="V457" i="1" s="1"/>
  <c r="S448" i="1"/>
  <c r="V448" i="1" s="1"/>
  <c r="T446" i="1" l="1"/>
  <c r="S446" i="1"/>
  <c r="V446" i="1" s="1"/>
  <c r="T455" i="1"/>
  <c r="R444" i="1"/>
  <c r="U444" i="1" s="1"/>
  <c r="S439" i="1"/>
  <c r="V439" i="1" s="1"/>
  <c r="S455" i="1"/>
  <c r="V455" i="1" s="1"/>
  <c r="S442" i="1"/>
  <c r="V442" i="1" s="1"/>
  <c r="S440" i="1"/>
  <c r="V440" i="1" s="1"/>
  <c r="R451" i="1"/>
  <c r="U451" i="1" s="1"/>
  <c r="S445" i="1"/>
  <c r="V445" i="1" s="1"/>
  <c r="S449" i="1"/>
  <c r="V449" i="1" s="1"/>
  <c r="R441" i="1"/>
  <c r="U441" i="1" s="1"/>
  <c r="R442" i="1"/>
  <c r="U442" i="1" s="1"/>
  <c r="S443" i="1"/>
  <c r="V443" i="1" s="1"/>
  <c r="T457" i="1"/>
  <c r="T445" i="1"/>
  <c r="R447" i="1"/>
  <c r="U447" i="1" s="1"/>
  <c r="R457" i="1"/>
  <c r="U457" i="1" s="1"/>
  <c r="T440" i="1"/>
  <c r="T439" i="1"/>
  <c r="S447" i="1"/>
  <c r="V447" i="1" s="1"/>
  <c r="T449" i="1"/>
  <c r="S453" i="1"/>
  <c r="V453" i="1" s="1"/>
  <c r="R452" i="1"/>
  <c r="U452" i="1" s="1"/>
  <c r="S438" i="1"/>
  <c r="V438" i="1" s="1"/>
  <c r="T444" i="1"/>
  <c r="T441" i="1"/>
  <c r="T456" i="1"/>
  <c r="T451" i="1"/>
  <c r="T437" i="1"/>
  <c r="T452" i="1"/>
  <c r="T450" i="1"/>
  <c r="R448" i="1"/>
  <c r="U448" i="1" s="1"/>
  <c r="T454" i="1"/>
  <c r="R454" i="1"/>
  <c r="U454" i="1" s="1"/>
  <c r="T443" i="1"/>
  <c r="R456" i="1"/>
  <c r="U456" i="1" s="1"/>
  <c r="T453" i="1"/>
  <c r="P462" i="1"/>
  <c r="T438" i="1"/>
  <c r="R450" i="1"/>
  <c r="U450" i="1" s="1"/>
  <c r="V437" i="1"/>
  <c r="U438" i="1"/>
  <c r="N473" i="1" l="1"/>
  <c r="O473" i="1"/>
  <c r="O468" i="1"/>
  <c r="S462" i="1"/>
  <c r="V462" i="1"/>
  <c r="N464" i="1"/>
  <c r="N465" i="1" s="1"/>
  <c r="O477" i="1"/>
  <c r="R462" i="1"/>
  <c r="N481" i="1"/>
  <c r="O472" i="1"/>
  <c r="P468" i="1"/>
  <c r="O478" i="1"/>
  <c r="T462" i="1"/>
  <c r="N468" i="1"/>
  <c r="N477" i="1"/>
  <c r="P467" i="1"/>
  <c r="N467" i="1"/>
  <c r="N478" i="1"/>
  <c r="O467" i="1"/>
  <c r="N472" i="1"/>
  <c r="U462" i="1"/>
  <c r="S468" i="1" l="1"/>
  <c r="S473" i="1"/>
  <c r="N483" i="1" s="1"/>
  <c r="S478" i="1"/>
  <c r="O483" i="1" s="1"/>
  <c r="R507" i="1" s="1"/>
  <c r="U507" i="1" s="1"/>
  <c r="P486" i="1" l="1"/>
  <c r="T486" i="1" s="1"/>
  <c r="P497" i="1"/>
  <c r="S497" i="1" s="1"/>
  <c r="V497" i="1" s="1"/>
  <c r="P489" i="1"/>
  <c r="T489" i="1" s="1"/>
  <c r="P487" i="1"/>
  <c r="S487" i="1" s="1"/>
  <c r="V487" i="1" s="1"/>
  <c r="P495" i="1"/>
  <c r="T495" i="1" s="1"/>
  <c r="P488" i="1"/>
  <c r="R488" i="1" s="1"/>
  <c r="U488" i="1" s="1"/>
  <c r="P501" i="1"/>
  <c r="R501" i="1" s="1"/>
  <c r="U501" i="1" s="1"/>
  <c r="P505" i="1"/>
  <c r="R505" i="1" s="1"/>
  <c r="U505" i="1" s="1"/>
  <c r="P500" i="1"/>
  <c r="S500" i="1" s="1"/>
  <c r="V500" i="1" s="1"/>
  <c r="P503" i="1"/>
  <c r="T503" i="1" s="1"/>
  <c r="P498" i="1"/>
  <c r="S498" i="1" s="1"/>
  <c r="V498" i="1" s="1"/>
  <c r="P490" i="1"/>
  <c r="S490" i="1" s="1"/>
  <c r="V490" i="1" s="1"/>
  <c r="P499" i="1"/>
  <c r="R499" i="1" s="1"/>
  <c r="U499" i="1" s="1"/>
  <c r="P492" i="1"/>
  <c r="R492" i="1" s="1"/>
  <c r="U492" i="1" s="1"/>
  <c r="P493" i="1"/>
  <c r="S493" i="1" s="1"/>
  <c r="V493" i="1" s="1"/>
  <c r="P494" i="1"/>
  <c r="S494" i="1" s="1"/>
  <c r="V494" i="1" s="1"/>
  <c r="P496" i="1"/>
  <c r="S496" i="1" s="1"/>
  <c r="V496" i="1" s="1"/>
  <c r="P491" i="1"/>
  <c r="S491" i="1" s="1"/>
  <c r="V491" i="1" s="1"/>
  <c r="S507" i="1"/>
  <c r="V507" i="1" s="1"/>
  <c r="P502" i="1"/>
  <c r="R502" i="1" s="1"/>
  <c r="U502" i="1" s="1"/>
  <c r="P504" i="1"/>
  <c r="R504" i="1" s="1"/>
  <c r="U504" i="1" s="1"/>
  <c r="P506" i="1"/>
  <c r="R506" i="1" s="1"/>
  <c r="U506" i="1" s="1"/>
  <c r="T488" i="1" l="1"/>
  <c r="R497" i="1"/>
  <c r="U497" i="1" s="1"/>
  <c r="S503" i="1"/>
  <c r="V503" i="1" s="1"/>
  <c r="S486" i="1"/>
  <c r="V486" i="1" s="1"/>
  <c r="R495" i="1"/>
  <c r="U495" i="1" s="1"/>
  <c r="R503" i="1"/>
  <c r="U503" i="1" s="1"/>
  <c r="T497" i="1"/>
  <c r="R491" i="1"/>
  <c r="U491" i="1" s="1"/>
  <c r="T492" i="1"/>
  <c r="T499" i="1"/>
  <c r="R500" i="1"/>
  <c r="U500" i="1" s="1"/>
  <c r="S495" i="1"/>
  <c r="V495" i="1" s="1"/>
  <c r="R487" i="1"/>
  <c r="U487" i="1" s="1"/>
  <c r="T504" i="1"/>
  <c r="R498" i="1"/>
  <c r="U498" i="1" s="1"/>
  <c r="T496" i="1"/>
  <c r="T493" i="1"/>
  <c r="S488" i="1"/>
  <c r="V488" i="1" s="1"/>
  <c r="R493" i="1"/>
  <c r="U493" i="1" s="1"/>
  <c r="T487" i="1"/>
  <c r="S505" i="1"/>
  <c r="V505" i="1" s="1"/>
  <c r="T501" i="1"/>
  <c r="S489" i="1"/>
  <c r="V489" i="1" s="1"/>
  <c r="T491" i="1"/>
  <c r="R489" i="1"/>
  <c r="U489" i="1" s="1"/>
  <c r="T505" i="1"/>
  <c r="S492" i="1"/>
  <c r="V492" i="1" s="1"/>
  <c r="S499" i="1"/>
  <c r="V499" i="1" s="1"/>
  <c r="S504" i="1"/>
  <c r="V504" i="1" s="1"/>
  <c r="P511" i="1"/>
  <c r="T490" i="1"/>
  <c r="R496" i="1"/>
  <c r="U496" i="1" s="1"/>
  <c r="S501" i="1"/>
  <c r="V501" i="1" s="1"/>
  <c r="T498" i="1"/>
  <c r="T500" i="1"/>
  <c r="R490" i="1"/>
  <c r="U490" i="1" s="1"/>
  <c r="S506" i="1"/>
  <c r="V506" i="1" s="1"/>
  <c r="S502" i="1"/>
  <c r="V502" i="1" s="1"/>
  <c r="T502" i="1"/>
  <c r="T494" i="1"/>
  <c r="T506" i="1"/>
  <c r="R494" i="1"/>
  <c r="U494" i="1" s="1"/>
  <c r="U511" i="1" l="1"/>
  <c r="N522" i="1"/>
  <c r="V511" i="1"/>
  <c r="N521" i="1"/>
  <c r="N530" i="1"/>
  <c r="R511" i="1"/>
  <c r="O522" i="1"/>
  <c r="O527" i="1"/>
  <c r="S511" i="1"/>
  <c r="N527" i="1"/>
  <c r="P517" i="1"/>
  <c r="N517" i="1"/>
  <c r="N516" i="1"/>
  <c r="N513" i="1"/>
  <c r="N514" i="1" s="1"/>
  <c r="O516" i="1"/>
  <c r="T511" i="1"/>
  <c r="O521" i="1"/>
  <c r="N526" i="1"/>
  <c r="P516" i="1"/>
  <c r="O526" i="1"/>
  <c r="O517" i="1"/>
  <c r="S522" i="1" l="1"/>
  <c r="N532" i="1" s="1"/>
  <c r="S517" i="1"/>
  <c r="S527" i="1"/>
  <c r="O532" i="1" s="1"/>
  <c r="P535" i="1" l="1"/>
  <c r="S535" i="1" s="1"/>
  <c r="R556" i="1"/>
  <c r="U556" i="1" s="1"/>
  <c r="P552" i="1"/>
  <c r="R552" i="1" s="1"/>
  <c r="U552" i="1" s="1"/>
  <c r="P544" i="1"/>
  <c r="T544" i="1" s="1"/>
  <c r="P540" i="1"/>
  <c r="R540" i="1" s="1"/>
  <c r="U540" i="1" s="1"/>
  <c r="P555" i="1"/>
  <c r="S555" i="1" s="1"/>
  <c r="V555" i="1" s="1"/>
  <c r="P551" i="1"/>
  <c r="R551" i="1" s="1"/>
  <c r="U551" i="1" s="1"/>
  <c r="P547" i="1"/>
  <c r="T547" i="1" s="1"/>
  <c r="P543" i="1"/>
  <c r="R543" i="1" s="1"/>
  <c r="U543" i="1" s="1"/>
  <c r="P539" i="1"/>
  <c r="R539" i="1" s="1"/>
  <c r="U539" i="1" s="1"/>
  <c r="P536" i="1"/>
  <c r="R536" i="1" s="1"/>
  <c r="P554" i="1"/>
  <c r="T554" i="1" s="1"/>
  <c r="P550" i="1"/>
  <c r="T550" i="1" s="1"/>
  <c r="P546" i="1"/>
  <c r="R546" i="1" s="1"/>
  <c r="U546" i="1" s="1"/>
  <c r="P542" i="1"/>
  <c r="S542" i="1" s="1"/>
  <c r="V542" i="1" s="1"/>
  <c r="P538" i="1"/>
  <c r="T538" i="1" s="1"/>
  <c r="S556" i="1"/>
  <c r="V556" i="1" s="1"/>
  <c r="P553" i="1"/>
  <c r="R553" i="1" s="1"/>
  <c r="U553" i="1" s="1"/>
  <c r="P549" i="1"/>
  <c r="T549" i="1" s="1"/>
  <c r="P545" i="1"/>
  <c r="S545" i="1" s="1"/>
  <c r="V545" i="1" s="1"/>
  <c r="P541" i="1"/>
  <c r="R541" i="1" s="1"/>
  <c r="U541" i="1" s="1"/>
  <c r="P537" i="1"/>
  <c r="S537" i="1" s="1"/>
  <c r="V537" i="1" s="1"/>
  <c r="P548" i="1"/>
  <c r="T548" i="1" s="1"/>
  <c r="S554" i="1"/>
  <c r="V554" i="1" s="1"/>
  <c r="T535" i="1" l="1"/>
  <c r="S549" i="1"/>
  <c r="V549" i="1" s="1"/>
  <c r="R544" i="1"/>
  <c r="U544" i="1" s="1"/>
  <c r="R549" i="1"/>
  <c r="U549" i="1" s="1"/>
  <c r="R548" i="1"/>
  <c r="U548" i="1" s="1"/>
  <c r="T536" i="1"/>
  <c r="T552" i="1"/>
  <c r="T542" i="1"/>
  <c r="R537" i="1"/>
  <c r="U537" i="1" s="1"/>
  <c r="T546" i="1"/>
  <c r="S553" i="1"/>
  <c r="V553" i="1" s="1"/>
  <c r="S539" i="1"/>
  <c r="V539" i="1" s="1"/>
  <c r="T539" i="1"/>
  <c r="T553" i="1"/>
  <c r="S546" i="1"/>
  <c r="V546" i="1" s="1"/>
  <c r="R555" i="1"/>
  <c r="U555" i="1" s="1"/>
  <c r="T537" i="1"/>
  <c r="T555" i="1"/>
  <c r="R547" i="1"/>
  <c r="U547" i="1" s="1"/>
  <c r="S551" i="1"/>
  <c r="V551" i="1" s="1"/>
  <c r="T540" i="1"/>
  <c r="S552" i="1"/>
  <c r="V552" i="1" s="1"/>
  <c r="S547" i="1"/>
  <c r="V547" i="1" s="1"/>
  <c r="S536" i="1"/>
  <c r="V536" i="1" s="1"/>
  <c r="T551" i="1"/>
  <c r="S548" i="1"/>
  <c r="V548" i="1" s="1"/>
  <c r="R542" i="1"/>
  <c r="U542" i="1" s="1"/>
  <c r="R554" i="1"/>
  <c r="U554" i="1" s="1"/>
  <c r="R550" i="1"/>
  <c r="U550" i="1" s="1"/>
  <c r="P560" i="1"/>
  <c r="S541" i="1"/>
  <c r="V541" i="1" s="1"/>
  <c r="S544" i="1"/>
  <c r="V544" i="1" s="1"/>
  <c r="T545" i="1"/>
  <c r="T543" i="1"/>
  <c r="T541" i="1"/>
  <c r="R545" i="1"/>
  <c r="U545" i="1" s="1"/>
  <c r="R538" i="1"/>
  <c r="U538" i="1" s="1"/>
  <c r="S543" i="1"/>
  <c r="V543" i="1" s="1"/>
  <c r="S540" i="1"/>
  <c r="V540" i="1" s="1"/>
  <c r="S550" i="1"/>
  <c r="V550" i="1" s="1"/>
  <c r="S538" i="1"/>
  <c r="V538" i="1" s="1"/>
  <c r="U536" i="1"/>
  <c r="V535" i="1"/>
  <c r="N570" i="1" l="1"/>
  <c r="N562" i="1"/>
  <c r="N563" i="1" s="1"/>
  <c r="N579" i="1"/>
  <c r="O571" i="1"/>
  <c r="T560" i="1"/>
  <c r="P565" i="1"/>
  <c r="S560" i="1"/>
  <c r="N575" i="1"/>
  <c r="O566" i="1"/>
  <c r="O570" i="1"/>
  <c r="R560" i="1"/>
  <c r="N571" i="1"/>
  <c r="P566" i="1"/>
  <c r="N566" i="1"/>
  <c r="V560" i="1"/>
  <c r="U560" i="1"/>
  <c r="O576" i="1"/>
  <c r="O575" i="1"/>
  <c r="N576" i="1"/>
  <c r="O565" i="1"/>
  <c r="N565" i="1"/>
  <c r="S566" i="1" l="1"/>
  <c r="S576" i="1"/>
  <c r="O581" i="1" s="1"/>
  <c r="R605" i="1" s="1"/>
  <c r="U605" i="1" s="1"/>
  <c r="S571" i="1"/>
  <c r="N581" i="1" s="1"/>
  <c r="P601" i="1" l="1"/>
  <c r="S601" i="1" s="1"/>
  <c r="V601" i="1" s="1"/>
  <c r="P592" i="1"/>
  <c r="R592" i="1" s="1"/>
  <c r="U592" i="1" s="1"/>
  <c r="S605" i="1"/>
  <c r="V605" i="1" s="1"/>
  <c r="P598" i="1"/>
  <c r="R598" i="1" s="1"/>
  <c r="U598" i="1" s="1"/>
  <c r="P593" i="1"/>
  <c r="T593" i="1" s="1"/>
  <c r="P590" i="1"/>
  <c r="R590" i="1" s="1"/>
  <c r="U590" i="1" s="1"/>
  <c r="P584" i="1"/>
  <c r="S584" i="1" s="1"/>
  <c r="V584" i="1" s="1"/>
  <c r="P600" i="1"/>
  <c r="T600" i="1" s="1"/>
  <c r="P591" i="1"/>
  <c r="T591" i="1" s="1"/>
  <c r="P585" i="1"/>
  <c r="S585" i="1" s="1"/>
  <c r="V585" i="1" s="1"/>
  <c r="P597" i="1"/>
  <c r="S597" i="1" s="1"/>
  <c r="V597" i="1" s="1"/>
  <c r="P594" i="1"/>
  <c r="R594" i="1" s="1"/>
  <c r="U594" i="1" s="1"/>
  <c r="P588" i="1"/>
  <c r="T588" i="1" s="1"/>
  <c r="P604" i="1"/>
  <c r="R604" i="1" s="1"/>
  <c r="U604" i="1" s="1"/>
  <c r="P595" i="1"/>
  <c r="S595" i="1" s="1"/>
  <c r="V595" i="1" s="1"/>
  <c r="P599" i="1"/>
  <c r="R599" i="1" s="1"/>
  <c r="U599" i="1" s="1"/>
  <c r="P589" i="1"/>
  <c r="R589" i="1" s="1"/>
  <c r="U589" i="1" s="1"/>
  <c r="P586" i="1"/>
  <c r="S586" i="1" s="1"/>
  <c r="V586" i="1" s="1"/>
  <c r="P602" i="1"/>
  <c r="S602" i="1" s="1"/>
  <c r="V602" i="1" s="1"/>
  <c r="P596" i="1"/>
  <c r="S596" i="1" s="1"/>
  <c r="V596" i="1" s="1"/>
  <c r="P587" i="1"/>
  <c r="R587" i="1" s="1"/>
  <c r="U587" i="1" s="1"/>
  <c r="P603" i="1"/>
  <c r="R603" i="1" s="1"/>
  <c r="U603" i="1" s="1"/>
  <c r="S588" i="1" l="1"/>
  <c r="V588" i="1" s="1"/>
  <c r="T601" i="1"/>
  <c r="T592" i="1"/>
  <c r="R601" i="1"/>
  <c r="U601" i="1" s="1"/>
  <c r="S592" i="1"/>
  <c r="V592" i="1" s="1"/>
  <c r="T596" i="1"/>
  <c r="T599" i="1"/>
  <c r="R595" i="1"/>
  <c r="U595" i="1" s="1"/>
  <c r="T584" i="1"/>
  <c r="T589" i="1"/>
  <c r="R588" i="1"/>
  <c r="U588" i="1" s="1"/>
  <c r="S594" i="1"/>
  <c r="V594" i="1" s="1"/>
  <c r="S598" i="1"/>
  <c r="V598" i="1" s="1"/>
  <c r="T598" i="1"/>
  <c r="R602" i="1"/>
  <c r="U602" i="1" s="1"/>
  <c r="R591" i="1"/>
  <c r="U591" i="1" s="1"/>
  <c r="S593" i="1"/>
  <c r="V593" i="1" s="1"/>
  <c r="T595" i="1"/>
  <c r="T602" i="1"/>
  <c r="T597" i="1"/>
  <c r="R597" i="1"/>
  <c r="U597" i="1" s="1"/>
  <c r="T586" i="1"/>
  <c r="S591" i="1"/>
  <c r="V591" i="1" s="1"/>
  <c r="S589" i="1"/>
  <c r="V589" i="1" s="1"/>
  <c r="S600" i="1"/>
  <c r="V600" i="1" s="1"/>
  <c r="R593" i="1"/>
  <c r="U593" i="1" s="1"/>
  <c r="S599" i="1"/>
  <c r="V599" i="1" s="1"/>
  <c r="R600" i="1"/>
  <c r="U600" i="1" s="1"/>
  <c r="S603" i="1"/>
  <c r="V603" i="1" s="1"/>
  <c r="P609" i="1"/>
  <c r="T590" i="1"/>
  <c r="T585" i="1"/>
  <c r="R586" i="1"/>
  <c r="U586" i="1" s="1"/>
  <c r="S587" i="1"/>
  <c r="V587" i="1" s="1"/>
  <c r="S590" i="1"/>
  <c r="V590" i="1" s="1"/>
  <c r="S604" i="1"/>
  <c r="V604" i="1" s="1"/>
  <c r="T594" i="1"/>
  <c r="T587" i="1"/>
  <c r="R585" i="1"/>
  <c r="U585" i="1" s="1"/>
  <c r="T604" i="1"/>
  <c r="T603" i="1"/>
  <c r="R596" i="1"/>
  <c r="U596" i="1" s="1"/>
  <c r="V609" i="1" l="1"/>
  <c r="N611" i="1"/>
  <c r="N612" i="1" s="1"/>
  <c r="N620" i="1"/>
  <c r="O624" i="1"/>
  <c r="N628" i="1"/>
  <c r="U609" i="1"/>
  <c r="N624" i="1"/>
  <c r="O615" i="1"/>
  <c r="N625" i="1"/>
  <c r="P614" i="1"/>
  <c r="O625" i="1"/>
  <c r="T609" i="1"/>
  <c r="S609" i="1"/>
  <c r="O620" i="1"/>
  <c r="O619" i="1"/>
  <c r="O614" i="1"/>
  <c r="N615" i="1"/>
  <c r="P615" i="1"/>
  <c r="N619" i="1"/>
  <c r="R609" i="1"/>
  <c r="N614" i="1"/>
  <c r="S615" i="1" l="1"/>
  <c r="S625" i="1"/>
  <c r="O630" i="1" s="1"/>
  <c r="S620" i="1"/>
  <c r="N630" i="1" s="1"/>
  <c r="P638" i="1" l="1"/>
  <c r="T638" i="1" s="1"/>
  <c r="P643" i="1"/>
  <c r="R643" i="1" s="1"/>
  <c r="U643" i="1" s="1"/>
  <c r="P640" i="1"/>
  <c r="T640" i="1" s="1"/>
  <c r="P645" i="1"/>
  <c r="R645" i="1" s="1"/>
  <c r="U645" i="1" s="1"/>
  <c r="R654" i="1"/>
  <c r="U654" i="1" s="1"/>
  <c r="P637" i="1"/>
  <c r="R637" i="1" s="1"/>
  <c r="U637" i="1" s="1"/>
  <c r="P647" i="1"/>
  <c r="R647" i="1" s="1"/>
  <c r="U647" i="1" s="1"/>
  <c r="P648" i="1"/>
  <c r="S648" i="1" s="1"/>
  <c r="V648" i="1" s="1"/>
  <c r="P649" i="1"/>
  <c r="T649" i="1" s="1"/>
  <c r="P642" i="1"/>
  <c r="R642" i="1" s="1"/>
  <c r="U642" i="1" s="1"/>
  <c r="P636" i="1"/>
  <c r="S636" i="1" s="1"/>
  <c r="V636" i="1" s="1"/>
  <c r="S654" i="1"/>
  <c r="V654" i="1" s="1"/>
  <c r="P652" i="1"/>
  <c r="R652" i="1" s="1"/>
  <c r="U652" i="1" s="1"/>
  <c r="P653" i="1"/>
  <c r="R653" i="1" s="1"/>
  <c r="U653" i="1" s="1"/>
  <c r="P650" i="1"/>
  <c r="T650" i="1" s="1"/>
  <c r="P634" i="1"/>
  <c r="S634" i="1" s="1"/>
  <c r="V634" i="1" s="1"/>
  <c r="P633" i="1"/>
  <c r="T633" i="1" s="1"/>
  <c r="P635" i="1"/>
  <c r="S635" i="1" s="1"/>
  <c r="V635" i="1" s="1"/>
  <c r="P639" i="1"/>
  <c r="T639" i="1" s="1"/>
  <c r="P651" i="1"/>
  <c r="S651" i="1" s="1"/>
  <c r="V651" i="1" s="1"/>
  <c r="P644" i="1"/>
  <c r="R644" i="1" s="1"/>
  <c r="U644" i="1" s="1"/>
  <c r="P641" i="1"/>
  <c r="S641" i="1" s="1"/>
  <c r="V641" i="1" s="1"/>
  <c r="P646" i="1"/>
  <c r="S638" i="1" l="1"/>
  <c r="V638" i="1" s="1"/>
  <c r="R638" i="1"/>
  <c r="U638" i="1" s="1"/>
  <c r="T642" i="1"/>
  <c r="T636" i="1"/>
  <c r="S649" i="1"/>
  <c r="V649" i="1" s="1"/>
  <c r="S640" i="1"/>
  <c r="V640" i="1" s="1"/>
  <c r="S639" i="1"/>
  <c r="V639" i="1" s="1"/>
  <c r="R641" i="1"/>
  <c r="U641" i="1" s="1"/>
  <c r="R640" i="1"/>
  <c r="U640" i="1" s="1"/>
  <c r="R636" i="1"/>
  <c r="U636" i="1" s="1"/>
  <c r="T647" i="1"/>
  <c r="S653" i="1"/>
  <c r="V653" i="1" s="1"/>
  <c r="R639" i="1"/>
  <c r="U639" i="1" s="1"/>
  <c r="T641" i="1"/>
  <c r="R635" i="1"/>
  <c r="U635" i="1" s="1"/>
  <c r="S645" i="1"/>
  <c r="V645" i="1" s="1"/>
  <c r="T653" i="1"/>
  <c r="T635" i="1"/>
  <c r="R648" i="1"/>
  <c r="U648" i="1" s="1"/>
  <c r="S643" i="1"/>
  <c r="V643" i="1" s="1"/>
  <c r="T648" i="1"/>
  <c r="T637" i="1"/>
  <c r="T643" i="1"/>
  <c r="S637" i="1"/>
  <c r="V637" i="1" s="1"/>
  <c r="S642" i="1"/>
  <c r="V642" i="1" s="1"/>
  <c r="R649" i="1"/>
  <c r="U649" i="1" s="1"/>
  <c r="S633" i="1"/>
  <c r="V633" i="1" s="1"/>
  <c r="T645" i="1"/>
  <c r="R650" i="1"/>
  <c r="U650" i="1" s="1"/>
  <c r="S650" i="1"/>
  <c r="V650" i="1" s="1"/>
  <c r="R651" i="1"/>
  <c r="U651" i="1" s="1"/>
  <c r="R634" i="1"/>
  <c r="U634" i="1" s="1"/>
  <c r="T634" i="1"/>
  <c r="S647" i="1"/>
  <c r="V647" i="1" s="1"/>
  <c r="T652" i="1"/>
  <c r="S652" i="1"/>
  <c r="V652" i="1" s="1"/>
  <c r="P658" i="1"/>
  <c r="S644" i="1"/>
  <c r="V644" i="1" s="1"/>
  <c r="S646" i="1"/>
  <c r="V646" i="1" s="1"/>
  <c r="T646" i="1"/>
  <c r="T644" i="1"/>
  <c r="T651" i="1"/>
  <c r="R646" i="1"/>
  <c r="U646" i="1" s="1"/>
  <c r="V658" i="1" l="1"/>
  <c r="N677" i="1"/>
  <c r="T658" i="1"/>
  <c r="R658" i="1"/>
  <c r="N660" i="1"/>
  <c r="N661" i="1" s="1"/>
  <c r="O669" i="1"/>
  <c r="O674" i="1"/>
  <c r="N674" i="1"/>
  <c r="O664" i="1"/>
  <c r="N668" i="1"/>
  <c r="U658" i="1"/>
  <c r="P663" i="1"/>
  <c r="N669" i="1"/>
  <c r="O673" i="1"/>
  <c r="N664" i="1"/>
  <c r="O668" i="1"/>
  <c r="O663" i="1"/>
  <c r="S658" i="1"/>
  <c r="N673" i="1"/>
  <c r="N663" i="1"/>
  <c r="P664" i="1"/>
  <c r="S664" i="1" l="1"/>
  <c r="S674" i="1"/>
  <c r="O679" i="1" s="1"/>
  <c r="R703" i="1" s="1"/>
  <c r="U703" i="1" s="1"/>
  <c r="S669" i="1"/>
  <c r="N679" i="1" s="1"/>
  <c r="P689" i="1" l="1"/>
  <c r="S689" i="1" s="1"/>
  <c r="V689" i="1" s="1"/>
  <c r="P686" i="1"/>
  <c r="R686" i="1" s="1"/>
  <c r="U686" i="1" s="1"/>
  <c r="P698" i="1"/>
  <c r="S698" i="1" s="1"/>
  <c r="V698" i="1" s="1"/>
  <c r="P694" i="1"/>
  <c r="R694" i="1" s="1"/>
  <c r="U694" i="1" s="1"/>
  <c r="P701" i="1"/>
  <c r="S701" i="1" s="1"/>
  <c r="V701" i="1" s="1"/>
  <c r="P692" i="1"/>
  <c r="T692" i="1" s="1"/>
  <c r="P688" i="1"/>
  <c r="S688" i="1" s="1"/>
  <c r="V688" i="1" s="1"/>
  <c r="P683" i="1"/>
  <c r="S683" i="1" s="1"/>
  <c r="V683" i="1" s="1"/>
  <c r="P697" i="1"/>
  <c r="R697" i="1" s="1"/>
  <c r="U697" i="1" s="1"/>
  <c r="P702" i="1"/>
  <c r="S702" i="1" s="1"/>
  <c r="V702" i="1" s="1"/>
  <c r="P691" i="1"/>
  <c r="S691" i="1" s="1"/>
  <c r="V691" i="1" s="1"/>
  <c r="P700" i="1"/>
  <c r="S700" i="1" s="1"/>
  <c r="V700" i="1" s="1"/>
  <c r="P687" i="1"/>
  <c r="T687" i="1" s="1"/>
  <c r="P696" i="1"/>
  <c r="S696" i="1" s="1"/>
  <c r="V696" i="1" s="1"/>
  <c r="P685" i="1"/>
  <c r="T685" i="1" s="1"/>
  <c r="P699" i="1"/>
  <c r="R699" i="1" s="1"/>
  <c r="U699" i="1" s="1"/>
  <c r="S703" i="1"/>
  <c r="V703" i="1" s="1"/>
  <c r="P695" i="1"/>
  <c r="R695" i="1" s="1"/>
  <c r="U695" i="1" s="1"/>
  <c r="P693" i="1"/>
  <c r="R693" i="1" s="1"/>
  <c r="U693" i="1" s="1"/>
  <c r="P682" i="1"/>
  <c r="S682" i="1" s="1"/>
  <c r="V682" i="1" s="1"/>
  <c r="P684" i="1"/>
  <c r="R684" i="1" s="1"/>
  <c r="U684" i="1" s="1"/>
  <c r="P690" i="1"/>
  <c r="S690" i="1" s="1"/>
  <c r="V690" i="1" s="1"/>
  <c r="R689" i="1" l="1"/>
  <c r="U689" i="1" s="1"/>
  <c r="S695" i="1"/>
  <c r="V695" i="1" s="1"/>
  <c r="R696" i="1"/>
  <c r="U696" i="1" s="1"/>
  <c r="R702" i="1"/>
  <c r="U702" i="1" s="1"/>
  <c r="T702" i="1"/>
  <c r="T696" i="1"/>
  <c r="S686" i="1"/>
  <c r="V686" i="1" s="1"/>
  <c r="S692" i="1"/>
  <c r="V692" i="1" s="1"/>
  <c r="T686" i="1"/>
  <c r="T689" i="1"/>
  <c r="T688" i="1"/>
  <c r="T690" i="1"/>
  <c r="T700" i="1"/>
  <c r="S687" i="1"/>
  <c r="V687" i="1" s="1"/>
  <c r="R683" i="1"/>
  <c r="U683" i="1" s="1"/>
  <c r="R685" i="1"/>
  <c r="U685" i="1" s="1"/>
  <c r="R698" i="1"/>
  <c r="U698" i="1" s="1"/>
  <c r="R691" i="1"/>
  <c r="U691" i="1" s="1"/>
  <c r="R700" i="1"/>
  <c r="U700" i="1" s="1"/>
  <c r="S694" i="1"/>
  <c r="V694" i="1" s="1"/>
  <c r="T694" i="1"/>
  <c r="T699" i="1"/>
  <c r="T691" i="1"/>
  <c r="R690" i="1"/>
  <c r="U690" i="1" s="1"/>
  <c r="T682" i="1"/>
  <c r="R692" i="1"/>
  <c r="U692" i="1" s="1"/>
  <c r="R701" i="1"/>
  <c r="U701" i="1" s="1"/>
  <c r="T697" i="1"/>
  <c r="T683" i="1"/>
  <c r="T701" i="1"/>
  <c r="P707" i="1"/>
  <c r="S684" i="1"/>
  <c r="V684" i="1" s="1"/>
  <c r="R687" i="1"/>
  <c r="U687" i="1" s="1"/>
  <c r="T684" i="1"/>
  <c r="S697" i="1"/>
  <c r="V697" i="1" s="1"/>
  <c r="T698" i="1"/>
  <c r="R688" i="1"/>
  <c r="U688" i="1" s="1"/>
  <c r="S685" i="1"/>
  <c r="V685" i="1" s="1"/>
  <c r="T693" i="1"/>
  <c r="T695" i="1"/>
  <c r="S693" i="1"/>
  <c r="V693" i="1" s="1"/>
  <c r="S699" i="1"/>
  <c r="V699" i="1" s="1"/>
  <c r="N712" i="1" l="1"/>
  <c r="O722" i="1"/>
  <c r="T707" i="1"/>
  <c r="N726" i="1"/>
  <c r="N709" i="1"/>
  <c r="N710" i="1" s="1"/>
  <c r="V707" i="1"/>
  <c r="U707" i="1"/>
  <c r="O712" i="1"/>
  <c r="N717" i="1"/>
  <c r="R707" i="1"/>
  <c r="O723" i="1"/>
  <c r="P712" i="1"/>
  <c r="N722" i="1"/>
  <c r="P713" i="1"/>
  <c r="O718" i="1"/>
  <c r="O717" i="1"/>
  <c r="N718" i="1"/>
  <c r="S707" i="1"/>
  <c r="O713" i="1"/>
  <c r="N713" i="1"/>
  <c r="N723" i="1"/>
  <c r="S713" i="1" l="1"/>
  <c r="S718" i="1"/>
  <c r="N728" i="1" s="1"/>
  <c r="S723" i="1"/>
  <c r="O728" i="1" s="1"/>
  <c r="P741" i="1" l="1"/>
  <c r="S741" i="1" s="1"/>
  <c r="V741" i="1" s="1"/>
  <c r="P748" i="1"/>
  <c r="T748" i="1" s="1"/>
  <c r="P740" i="1"/>
  <c r="R740" i="1" s="1"/>
  <c r="U740" i="1" s="1"/>
  <c r="P733" i="1"/>
  <c r="R733" i="1" s="1"/>
  <c r="U733" i="1" s="1"/>
  <c r="S752" i="1"/>
  <c r="V752" i="1" s="1"/>
  <c r="P746" i="1"/>
  <c r="R746" i="1" s="1"/>
  <c r="U746" i="1" s="1"/>
  <c r="P734" i="1"/>
  <c r="S734" i="1" s="1"/>
  <c r="V734" i="1" s="1"/>
  <c r="P738" i="1"/>
  <c r="T738" i="1" s="1"/>
  <c r="P745" i="1"/>
  <c r="R745" i="1" s="1"/>
  <c r="U745" i="1" s="1"/>
  <c r="P732" i="1"/>
  <c r="T732" i="1" s="1"/>
  <c r="P744" i="1"/>
  <c r="S744" i="1" s="1"/>
  <c r="V744" i="1" s="1"/>
  <c r="P749" i="1"/>
  <c r="T749" i="1" s="1"/>
  <c r="P750" i="1"/>
  <c r="S750" i="1" s="1"/>
  <c r="V750" i="1" s="1"/>
  <c r="P743" i="1"/>
  <c r="T743" i="1" s="1"/>
  <c r="P731" i="1"/>
  <c r="S731" i="1" s="1"/>
  <c r="V731" i="1" s="1"/>
  <c r="P739" i="1"/>
  <c r="T739" i="1" s="1"/>
  <c r="P747" i="1"/>
  <c r="S747" i="1" s="1"/>
  <c r="V747" i="1" s="1"/>
  <c r="P736" i="1"/>
  <c r="S736" i="1" s="1"/>
  <c r="V736" i="1" s="1"/>
  <c r="P751" i="1"/>
  <c r="S751" i="1" s="1"/>
  <c r="V751" i="1" s="1"/>
  <c r="P735" i="1"/>
  <c r="S735" i="1" s="1"/>
  <c r="V735" i="1" s="1"/>
  <c r="P737" i="1"/>
  <c r="R737" i="1" s="1"/>
  <c r="U737" i="1" s="1"/>
  <c r="P742" i="1"/>
  <c r="T742" i="1" s="1"/>
  <c r="R752" i="1"/>
  <c r="U752" i="1" s="1"/>
  <c r="S749" i="1"/>
  <c r="V749" i="1" s="1"/>
  <c r="R741" i="1"/>
  <c r="U741" i="1" s="1"/>
  <c r="S743" i="1" l="1"/>
  <c r="V743" i="1" s="1"/>
  <c r="T741" i="1"/>
  <c r="R736" i="1"/>
  <c r="U736" i="1" s="1"/>
  <c r="S739" i="1"/>
  <c r="V739" i="1" s="1"/>
  <c r="S746" i="1"/>
  <c r="V746" i="1" s="1"/>
  <c r="S742" i="1"/>
  <c r="V742" i="1" s="1"/>
  <c r="S732" i="1"/>
  <c r="V732" i="1" s="1"/>
  <c r="S740" i="1"/>
  <c r="V740" i="1" s="1"/>
  <c r="R744" i="1"/>
  <c r="U744" i="1" s="1"/>
  <c r="R742" i="1"/>
  <c r="U742" i="1" s="1"/>
  <c r="R751" i="1"/>
  <c r="U751" i="1" s="1"/>
  <c r="R748" i="1"/>
  <c r="U748" i="1" s="1"/>
  <c r="S748" i="1"/>
  <c r="V748" i="1" s="1"/>
  <c r="R747" i="1"/>
  <c r="U747" i="1" s="1"/>
  <c r="T735" i="1"/>
  <c r="T733" i="1"/>
  <c r="R734" i="1"/>
  <c r="U734" i="1" s="1"/>
  <c r="T740" i="1"/>
  <c r="T737" i="1"/>
  <c r="R750" i="1"/>
  <c r="U750" i="1" s="1"/>
  <c r="T736" i="1"/>
  <c r="R749" i="1"/>
  <c r="U749" i="1" s="1"/>
  <c r="R732" i="1"/>
  <c r="U732" i="1" s="1"/>
  <c r="T746" i="1"/>
  <c r="S733" i="1"/>
  <c r="V733" i="1" s="1"/>
  <c r="S738" i="1"/>
  <c r="V738" i="1" s="1"/>
  <c r="T744" i="1"/>
  <c r="R738" i="1"/>
  <c r="U738" i="1" s="1"/>
  <c r="T734" i="1"/>
  <c r="T751" i="1"/>
  <c r="T731" i="1"/>
  <c r="R735" i="1"/>
  <c r="U735" i="1" s="1"/>
  <c r="R739" i="1"/>
  <c r="U739" i="1" s="1"/>
  <c r="T745" i="1"/>
  <c r="T747" i="1"/>
  <c r="R743" i="1"/>
  <c r="U743" i="1" s="1"/>
  <c r="P756" i="1"/>
  <c r="S737" i="1"/>
  <c r="V737" i="1" s="1"/>
  <c r="T750" i="1"/>
  <c r="S745" i="1"/>
  <c r="V745" i="1" s="1"/>
  <c r="O772" i="1" l="1"/>
  <c r="N766" i="1"/>
  <c r="V756" i="1"/>
  <c r="N775" i="1"/>
  <c r="N761" i="1"/>
  <c r="U756" i="1"/>
  <c r="N767" i="1"/>
  <c r="N772" i="1"/>
  <c r="T756" i="1"/>
  <c r="S756" i="1"/>
  <c r="N758" i="1"/>
  <c r="N759" i="1" s="1"/>
  <c r="P761" i="1"/>
  <c r="R756" i="1"/>
  <c r="O762" i="1"/>
  <c r="O766" i="1"/>
  <c r="O767" i="1"/>
  <c r="O771" i="1"/>
  <c r="O761" i="1"/>
  <c r="N771" i="1"/>
  <c r="N762" i="1"/>
  <c r="P762" i="1"/>
  <c r="S772" i="1" l="1"/>
  <c r="O777" i="1" s="1"/>
  <c r="R801" i="1" s="1"/>
  <c r="U801" i="1" s="1"/>
  <c r="S762" i="1"/>
  <c r="S767" i="1"/>
  <c r="N777" i="1" s="1"/>
  <c r="P788" i="1" l="1"/>
  <c r="R788" i="1" s="1"/>
  <c r="U788" i="1" s="1"/>
  <c r="P782" i="1"/>
  <c r="S782" i="1" s="1"/>
  <c r="V782" i="1" s="1"/>
  <c r="P783" i="1"/>
  <c r="R783" i="1" s="1"/>
  <c r="U783" i="1" s="1"/>
  <c r="P790" i="1"/>
  <c r="R790" i="1" s="1"/>
  <c r="U790" i="1" s="1"/>
  <c r="P792" i="1"/>
  <c r="S792" i="1" s="1"/>
  <c r="V792" i="1" s="1"/>
  <c r="P785" i="1"/>
  <c r="T785" i="1" s="1"/>
  <c r="P798" i="1"/>
  <c r="R798" i="1" s="1"/>
  <c r="U798" i="1" s="1"/>
  <c r="P799" i="1"/>
  <c r="T799" i="1" s="1"/>
  <c r="P786" i="1"/>
  <c r="T786" i="1" s="1"/>
  <c r="P784" i="1"/>
  <c r="S784" i="1" s="1"/>
  <c r="V784" i="1" s="1"/>
  <c r="P793" i="1"/>
  <c r="S793" i="1" s="1"/>
  <c r="V793" i="1" s="1"/>
  <c r="P796" i="1"/>
  <c r="R796" i="1" s="1"/>
  <c r="U796" i="1" s="1"/>
  <c r="P797" i="1"/>
  <c r="S797" i="1" s="1"/>
  <c r="V797" i="1" s="1"/>
  <c r="P794" i="1"/>
  <c r="S794" i="1" s="1"/>
  <c r="V794" i="1" s="1"/>
  <c r="P800" i="1"/>
  <c r="T800" i="1" s="1"/>
  <c r="P795" i="1"/>
  <c r="S795" i="1" s="1"/>
  <c r="V795" i="1" s="1"/>
  <c r="P780" i="1"/>
  <c r="T780" i="1" s="1"/>
  <c r="P789" i="1"/>
  <c r="R789" i="1" s="1"/>
  <c r="U789" i="1" s="1"/>
  <c r="S801" i="1"/>
  <c r="V801" i="1" s="1"/>
  <c r="P781" i="1"/>
  <c r="T781" i="1" s="1"/>
  <c r="P791" i="1"/>
  <c r="R791" i="1" s="1"/>
  <c r="U791" i="1" s="1"/>
  <c r="P787" i="1"/>
  <c r="S787" i="1" s="1"/>
  <c r="V787" i="1" s="1"/>
  <c r="T783" i="1"/>
  <c r="T790" i="1"/>
  <c r="T788" i="1" l="1"/>
  <c r="S788" i="1"/>
  <c r="V788" i="1" s="1"/>
  <c r="T795" i="1"/>
  <c r="R782" i="1"/>
  <c r="U782" i="1" s="1"/>
  <c r="S785" i="1"/>
  <c r="V785" i="1" s="1"/>
  <c r="T782" i="1"/>
  <c r="S781" i="1"/>
  <c r="V781" i="1" s="1"/>
  <c r="R799" i="1"/>
  <c r="U799" i="1" s="1"/>
  <c r="S790" i="1"/>
  <c r="V790" i="1" s="1"/>
  <c r="R781" i="1"/>
  <c r="U781" i="1" s="1"/>
  <c r="R795" i="1"/>
  <c r="U795" i="1" s="1"/>
  <c r="S799" i="1"/>
  <c r="V799" i="1" s="1"/>
  <c r="T798" i="1"/>
  <c r="T796" i="1"/>
  <c r="T794" i="1"/>
  <c r="S783" i="1"/>
  <c r="V783" i="1" s="1"/>
  <c r="S798" i="1"/>
  <c r="V798" i="1" s="1"/>
  <c r="R787" i="1"/>
  <c r="U787" i="1" s="1"/>
  <c r="R785" i="1"/>
  <c r="U785" i="1" s="1"/>
  <c r="T792" i="1"/>
  <c r="T791" i="1"/>
  <c r="R797" i="1"/>
  <c r="U797" i="1" s="1"/>
  <c r="T789" i="1"/>
  <c r="R792" i="1"/>
  <c r="U792" i="1" s="1"/>
  <c r="S796" i="1"/>
  <c r="V796" i="1" s="1"/>
  <c r="T797" i="1"/>
  <c r="S780" i="1"/>
  <c r="V780" i="1" s="1"/>
  <c r="T787" i="1"/>
  <c r="T793" i="1"/>
  <c r="S789" i="1"/>
  <c r="V789" i="1" s="1"/>
  <c r="R794" i="1"/>
  <c r="U794" i="1" s="1"/>
  <c r="P805" i="1"/>
  <c r="R793" i="1"/>
  <c r="U793" i="1" s="1"/>
  <c r="R784" i="1"/>
  <c r="U784" i="1" s="1"/>
  <c r="T784" i="1"/>
  <c r="S786" i="1"/>
  <c r="V786" i="1" s="1"/>
  <c r="R786" i="1"/>
  <c r="U786" i="1" s="1"/>
  <c r="S791" i="1"/>
  <c r="V791" i="1" s="1"/>
  <c r="S800" i="1"/>
  <c r="V800" i="1" s="1"/>
  <c r="R800" i="1"/>
  <c r="U800" i="1" s="1"/>
  <c r="U805" i="1" l="1"/>
  <c r="V805" i="1"/>
  <c r="N807" i="1"/>
  <c r="N808" i="1" s="1"/>
  <c r="N824" i="1"/>
  <c r="O810" i="1"/>
  <c r="P810" i="1"/>
  <c r="P811" i="1"/>
  <c r="N816" i="1"/>
  <c r="T805" i="1"/>
  <c r="N810" i="1"/>
  <c r="O821" i="1"/>
  <c r="O815" i="1"/>
  <c r="O811" i="1"/>
  <c r="O816" i="1"/>
  <c r="S805" i="1"/>
  <c r="N811" i="1"/>
  <c r="R805" i="1"/>
  <c r="O820" i="1"/>
  <c r="N821" i="1"/>
  <c r="N815" i="1"/>
  <c r="N820" i="1"/>
  <c r="S811" i="1" l="1"/>
  <c r="S816" i="1"/>
  <c r="N826" i="1" s="1"/>
  <c r="S821" i="1"/>
  <c r="O826" i="1" s="1"/>
  <c r="P836" i="1" l="1"/>
  <c r="T836" i="1" s="1"/>
  <c r="P833" i="1"/>
  <c r="T833" i="1" s="1"/>
  <c r="P831" i="1"/>
  <c r="R831" i="1" s="1"/>
  <c r="U831" i="1" s="1"/>
  <c r="P837" i="1"/>
  <c r="T837" i="1" s="1"/>
  <c r="P839" i="1"/>
  <c r="R839" i="1" s="1"/>
  <c r="U839" i="1" s="1"/>
  <c r="P849" i="1"/>
  <c r="T849" i="1" s="1"/>
  <c r="P846" i="1"/>
  <c r="T846" i="1" s="1"/>
  <c r="P835" i="1"/>
  <c r="T835" i="1" s="1"/>
  <c r="P834" i="1"/>
  <c r="R834" i="1" s="1"/>
  <c r="U834" i="1" s="1"/>
  <c r="P838" i="1"/>
  <c r="T838" i="1" s="1"/>
  <c r="P847" i="1"/>
  <c r="T847" i="1" s="1"/>
  <c r="P845" i="1"/>
  <c r="S845" i="1" s="1"/>
  <c r="V845" i="1" s="1"/>
  <c r="P848" i="1"/>
  <c r="R848" i="1" s="1"/>
  <c r="U848" i="1" s="1"/>
  <c r="S850" i="1"/>
  <c r="V850" i="1" s="1"/>
  <c r="P829" i="1"/>
  <c r="T829" i="1" s="1"/>
  <c r="P844" i="1"/>
  <c r="T844" i="1" s="1"/>
  <c r="P840" i="1"/>
  <c r="R840" i="1" s="1"/>
  <c r="U840" i="1" s="1"/>
  <c r="R850" i="1"/>
  <c r="U850" i="1" s="1"/>
  <c r="P842" i="1"/>
  <c r="R842" i="1" s="1"/>
  <c r="U842" i="1" s="1"/>
  <c r="P843" i="1"/>
  <c r="S843" i="1" s="1"/>
  <c r="V843" i="1" s="1"/>
  <c r="P841" i="1"/>
  <c r="T841" i="1" s="1"/>
  <c r="P830" i="1"/>
  <c r="T830" i="1" s="1"/>
  <c r="P832" i="1"/>
  <c r="T832" i="1" s="1"/>
  <c r="R833" i="1" l="1"/>
  <c r="U833" i="1" s="1"/>
  <c r="S836" i="1"/>
  <c r="V836" i="1" s="1"/>
  <c r="R836" i="1"/>
  <c r="U836" i="1" s="1"/>
  <c r="S829" i="1"/>
  <c r="V829" i="1" s="1"/>
  <c r="R838" i="1"/>
  <c r="U838" i="1" s="1"/>
  <c r="S833" i="1"/>
  <c r="V833" i="1" s="1"/>
  <c r="S849" i="1"/>
  <c r="V849" i="1" s="1"/>
  <c r="S837" i="1"/>
  <c r="V837" i="1" s="1"/>
  <c r="R845" i="1"/>
  <c r="U845" i="1" s="1"/>
  <c r="R843" i="1"/>
  <c r="U843" i="1" s="1"/>
  <c r="R841" i="1"/>
  <c r="U841" i="1" s="1"/>
  <c r="R837" i="1"/>
  <c r="U837" i="1" s="1"/>
  <c r="S844" i="1"/>
  <c r="V844" i="1" s="1"/>
  <c r="S841" i="1"/>
  <c r="V841" i="1" s="1"/>
  <c r="R832" i="1"/>
  <c r="U832" i="1" s="1"/>
  <c r="R844" i="1"/>
  <c r="U844" i="1" s="1"/>
  <c r="T831" i="1"/>
  <c r="R847" i="1"/>
  <c r="U847" i="1" s="1"/>
  <c r="R849" i="1"/>
  <c r="U849" i="1" s="1"/>
  <c r="S831" i="1"/>
  <c r="V831" i="1" s="1"/>
  <c r="S832" i="1"/>
  <c r="V832" i="1" s="1"/>
  <c r="S838" i="1"/>
  <c r="V838" i="1" s="1"/>
  <c r="T834" i="1"/>
  <c r="S834" i="1"/>
  <c r="V834" i="1" s="1"/>
  <c r="T839" i="1"/>
  <c r="T843" i="1"/>
  <c r="S835" i="1"/>
  <c r="V835" i="1" s="1"/>
  <c r="T840" i="1"/>
  <c r="R835" i="1"/>
  <c r="U835" i="1" s="1"/>
  <c r="S846" i="1"/>
  <c r="V846" i="1" s="1"/>
  <c r="R846" i="1"/>
  <c r="U846" i="1" s="1"/>
  <c r="T842" i="1"/>
  <c r="S842" i="1"/>
  <c r="V842" i="1" s="1"/>
  <c r="S839" i="1"/>
  <c r="V839" i="1" s="1"/>
  <c r="S847" i="1"/>
  <c r="V847" i="1" s="1"/>
  <c r="T845" i="1"/>
  <c r="T848" i="1"/>
  <c r="R830" i="1"/>
  <c r="U830" i="1" s="1"/>
  <c r="P854" i="1"/>
  <c r="S830" i="1"/>
  <c r="V830" i="1" s="1"/>
  <c r="S840" i="1"/>
  <c r="V840" i="1" s="1"/>
  <c r="S848" i="1"/>
  <c r="V848" i="1" s="1"/>
  <c r="U854" i="1" l="1"/>
  <c r="V854" i="1"/>
  <c r="N873" i="1"/>
  <c r="N869" i="1"/>
  <c r="O864" i="1"/>
  <c r="P859" i="1"/>
  <c r="S854" i="1"/>
  <c r="N870" i="1"/>
  <c r="O869" i="1"/>
  <c r="T854" i="1"/>
  <c r="N860" i="1"/>
  <c r="N856" i="1"/>
  <c r="N857" i="1" s="1"/>
  <c r="O859" i="1"/>
  <c r="N864" i="1"/>
  <c r="P860" i="1"/>
  <c r="O865" i="1"/>
  <c r="R854" i="1"/>
  <c r="N859" i="1"/>
  <c r="O870" i="1"/>
  <c r="O860" i="1"/>
  <c r="N865" i="1"/>
  <c r="S870" i="1" l="1"/>
  <c r="O875" i="1" s="1"/>
  <c r="R899" i="1" s="1"/>
  <c r="U899" i="1" s="1"/>
  <c r="S865" i="1"/>
  <c r="N875" i="1" s="1"/>
  <c r="S860" i="1"/>
  <c r="P879" i="1" l="1"/>
  <c r="S879" i="1" s="1"/>
  <c r="V879" i="1" s="1"/>
  <c r="P898" i="1"/>
  <c r="R898" i="1" s="1"/>
  <c r="U898" i="1" s="1"/>
  <c r="P882" i="1"/>
  <c r="R882" i="1" s="1"/>
  <c r="U882" i="1" s="1"/>
  <c r="P896" i="1"/>
  <c r="T896" i="1" s="1"/>
  <c r="P886" i="1"/>
  <c r="T886" i="1" s="1"/>
  <c r="P884" i="1"/>
  <c r="T884" i="1" s="1"/>
  <c r="P887" i="1"/>
  <c r="S887" i="1" s="1"/>
  <c r="V887" i="1" s="1"/>
  <c r="P893" i="1"/>
  <c r="S893" i="1" s="1"/>
  <c r="V893" i="1" s="1"/>
  <c r="P885" i="1"/>
  <c r="T885" i="1" s="1"/>
  <c r="P891" i="1"/>
  <c r="R891" i="1" s="1"/>
  <c r="U891" i="1" s="1"/>
  <c r="P888" i="1"/>
  <c r="R888" i="1" s="1"/>
  <c r="U888" i="1" s="1"/>
  <c r="P883" i="1"/>
  <c r="R883" i="1" s="1"/>
  <c r="U883" i="1" s="1"/>
  <c r="P880" i="1"/>
  <c r="S880" i="1" s="1"/>
  <c r="V880" i="1" s="1"/>
  <c r="P897" i="1"/>
  <c r="T897" i="1" s="1"/>
  <c r="P878" i="1"/>
  <c r="S878" i="1" s="1"/>
  <c r="V878" i="1" s="1"/>
  <c r="P894" i="1"/>
  <c r="T894" i="1" s="1"/>
  <c r="S899" i="1"/>
  <c r="V899" i="1" s="1"/>
  <c r="P889" i="1"/>
  <c r="T889" i="1" s="1"/>
  <c r="P892" i="1"/>
  <c r="T892" i="1" s="1"/>
  <c r="P881" i="1"/>
  <c r="T881" i="1" s="1"/>
  <c r="P895" i="1"/>
  <c r="T895" i="1" s="1"/>
  <c r="P890" i="1"/>
  <c r="T890" i="1" s="1"/>
  <c r="R884" i="1" l="1"/>
  <c r="U884" i="1" s="1"/>
  <c r="R890" i="1"/>
  <c r="U890" i="1" s="1"/>
  <c r="S898" i="1"/>
  <c r="V898" i="1" s="1"/>
  <c r="R886" i="1"/>
  <c r="U886" i="1" s="1"/>
  <c r="S895" i="1"/>
  <c r="V895" i="1" s="1"/>
  <c r="R880" i="1"/>
  <c r="U880" i="1" s="1"/>
  <c r="R879" i="1"/>
  <c r="T879" i="1"/>
  <c r="S885" i="1"/>
  <c r="V885" i="1" s="1"/>
  <c r="S886" i="1"/>
  <c r="V886" i="1" s="1"/>
  <c r="R895" i="1"/>
  <c r="U895" i="1" s="1"/>
  <c r="S894" i="1"/>
  <c r="V894" i="1" s="1"/>
  <c r="S884" i="1"/>
  <c r="V884" i="1" s="1"/>
  <c r="S890" i="1"/>
  <c r="V890" i="1" s="1"/>
  <c r="S891" i="1"/>
  <c r="V891" i="1" s="1"/>
  <c r="S897" i="1"/>
  <c r="V897" i="1" s="1"/>
  <c r="R897" i="1"/>
  <c r="U897" i="1" s="1"/>
  <c r="T882" i="1"/>
  <c r="T893" i="1"/>
  <c r="S882" i="1"/>
  <c r="V882" i="1" s="1"/>
  <c r="T898" i="1"/>
  <c r="S889" i="1"/>
  <c r="V889" i="1" s="1"/>
  <c r="T883" i="1"/>
  <c r="T887" i="1"/>
  <c r="R896" i="1"/>
  <c r="U896" i="1" s="1"/>
  <c r="S883" i="1"/>
  <c r="V883" i="1" s="1"/>
  <c r="R893" i="1"/>
  <c r="U893" i="1" s="1"/>
  <c r="S896" i="1"/>
  <c r="V896" i="1" s="1"/>
  <c r="R894" i="1"/>
  <c r="U894" i="1" s="1"/>
  <c r="R892" i="1"/>
  <c r="U892" i="1" s="1"/>
  <c r="T878" i="1"/>
  <c r="T888" i="1"/>
  <c r="S892" i="1"/>
  <c r="V892" i="1" s="1"/>
  <c r="P903" i="1"/>
  <c r="T891" i="1"/>
  <c r="T880" i="1"/>
  <c r="R887" i="1"/>
  <c r="U887" i="1" s="1"/>
  <c r="R889" i="1"/>
  <c r="U889" i="1" s="1"/>
  <c r="R885" i="1"/>
  <c r="U885" i="1" s="1"/>
  <c r="S888" i="1"/>
  <c r="V888" i="1" s="1"/>
  <c r="R881" i="1"/>
  <c r="U881" i="1" s="1"/>
  <c r="S881" i="1"/>
  <c r="V881" i="1" s="1"/>
  <c r="U879" i="1"/>
  <c r="T903" i="1" l="1"/>
  <c r="V903" i="1"/>
  <c r="N922" i="1"/>
  <c r="N905" i="1"/>
  <c r="N906" i="1" s="1"/>
  <c r="N918" i="1"/>
  <c r="P909" i="1"/>
  <c r="N919" i="1"/>
  <c r="O908" i="1"/>
  <c r="O919" i="1"/>
  <c r="U903" i="1"/>
  <c r="N914" i="1"/>
  <c r="O914" i="1"/>
  <c r="O918" i="1"/>
  <c r="N908" i="1"/>
  <c r="P908" i="1"/>
  <c r="O909" i="1"/>
  <c r="S903" i="1"/>
  <c r="N913" i="1"/>
  <c r="N909" i="1"/>
  <c r="R903" i="1"/>
  <c r="O913" i="1"/>
  <c r="S919" i="1" l="1"/>
  <c r="O924" i="1" s="1"/>
  <c r="R948" i="1" s="1"/>
  <c r="U948" i="1" s="1"/>
  <c r="S914" i="1"/>
  <c r="N924" i="1" s="1"/>
  <c r="S909" i="1"/>
  <c r="P927" i="1" l="1"/>
  <c r="S927" i="1" s="1"/>
  <c r="V927" i="1" s="1"/>
  <c r="P942" i="1"/>
  <c r="P934" i="1"/>
  <c r="S934" i="1" s="1"/>
  <c r="V934" i="1" s="1"/>
  <c r="P930" i="1"/>
  <c r="R930" i="1" s="1"/>
  <c r="U930" i="1" s="1"/>
  <c r="P947" i="1"/>
  <c r="R947" i="1" s="1"/>
  <c r="U947" i="1" s="1"/>
  <c r="P937" i="1"/>
  <c r="T937" i="1" s="1"/>
  <c r="P939" i="1"/>
  <c r="R939" i="1" s="1"/>
  <c r="U939" i="1" s="1"/>
  <c r="P941" i="1"/>
  <c r="R941" i="1" s="1"/>
  <c r="U941" i="1" s="1"/>
  <c r="P944" i="1"/>
  <c r="S944" i="1" s="1"/>
  <c r="V944" i="1" s="1"/>
  <c r="P932" i="1"/>
  <c r="R932" i="1" s="1"/>
  <c r="U932" i="1" s="1"/>
  <c r="P940" i="1"/>
  <c r="R940" i="1" s="1"/>
  <c r="U940" i="1" s="1"/>
  <c r="P933" i="1"/>
  <c r="T933" i="1" s="1"/>
  <c r="P945" i="1"/>
  <c r="R945" i="1" s="1"/>
  <c r="U945" i="1" s="1"/>
  <c r="P943" i="1"/>
  <c r="R943" i="1" s="1"/>
  <c r="U943" i="1" s="1"/>
  <c r="P935" i="1"/>
  <c r="T935" i="1" s="1"/>
  <c r="P929" i="1"/>
  <c r="S929" i="1" s="1"/>
  <c r="V929" i="1" s="1"/>
  <c r="P931" i="1"/>
  <c r="T931" i="1" s="1"/>
  <c r="P936" i="1"/>
  <c r="T936" i="1" s="1"/>
  <c r="P946" i="1"/>
  <c r="R946" i="1" s="1"/>
  <c r="U946" i="1" s="1"/>
  <c r="P928" i="1"/>
  <c r="R928" i="1" s="1"/>
  <c r="U928" i="1" s="1"/>
  <c r="P938" i="1"/>
  <c r="T938" i="1" s="1"/>
  <c r="S948" i="1"/>
  <c r="V948" i="1" s="1"/>
  <c r="R935" i="1"/>
  <c r="U935" i="1" s="1"/>
  <c r="T930" i="1"/>
  <c r="T947" i="1"/>
  <c r="R942" i="1"/>
  <c r="U942" i="1" s="1"/>
  <c r="S939" i="1"/>
  <c r="V939" i="1" s="1"/>
  <c r="T927" i="1" l="1"/>
  <c r="T934" i="1"/>
  <c r="S941" i="1"/>
  <c r="V941" i="1" s="1"/>
  <c r="S930" i="1"/>
  <c r="V930" i="1" s="1"/>
  <c r="S947" i="1"/>
  <c r="V947" i="1" s="1"/>
  <c r="T941" i="1"/>
  <c r="T939" i="1"/>
  <c r="R934" i="1"/>
  <c r="U934" i="1" s="1"/>
  <c r="S942" i="1"/>
  <c r="V942" i="1" s="1"/>
  <c r="T942" i="1"/>
  <c r="T940" i="1"/>
  <c r="S936" i="1"/>
  <c r="V936" i="1" s="1"/>
  <c r="T946" i="1"/>
  <c r="T944" i="1"/>
  <c r="S940" i="1"/>
  <c r="V940" i="1" s="1"/>
  <c r="T932" i="1"/>
  <c r="T943" i="1"/>
  <c r="S937" i="1"/>
  <c r="V937" i="1" s="1"/>
  <c r="S932" i="1"/>
  <c r="V932" i="1" s="1"/>
  <c r="R944" i="1"/>
  <c r="U944" i="1" s="1"/>
  <c r="R936" i="1"/>
  <c r="U936" i="1" s="1"/>
  <c r="R937" i="1"/>
  <c r="U937" i="1" s="1"/>
  <c r="S933" i="1"/>
  <c r="V933" i="1" s="1"/>
  <c r="T929" i="1"/>
  <c r="S935" i="1"/>
  <c r="V935" i="1" s="1"/>
  <c r="S946" i="1"/>
  <c r="V946" i="1" s="1"/>
  <c r="S943" i="1"/>
  <c r="V943" i="1" s="1"/>
  <c r="R933" i="1"/>
  <c r="U933" i="1" s="1"/>
  <c r="T945" i="1"/>
  <c r="P952" i="1"/>
  <c r="S938" i="1"/>
  <c r="V938" i="1" s="1"/>
  <c r="S945" i="1"/>
  <c r="V945" i="1" s="1"/>
  <c r="S928" i="1"/>
  <c r="V928" i="1" s="1"/>
  <c r="R929" i="1"/>
  <c r="U929" i="1" s="1"/>
  <c r="T928" i="1"/>
  <c r="S931" i="1"/>
  <c r="V931" i="1" s="1"/>
  <c r="R938" i="1"/>
  <c r="U938" i="1" s="1"/>
  <c r="R931" i="1"/>
  <c r="U931" i="1" s="1"/>
  <c r="O962" i="1" l="1"/>
  <c r="O963" i="1"/>
  <c r="U952" i="1"/>
  <c r="O958" i="1"/>
  <c r="R952" i="1"/>
  <c r="V952" i="1"/>
  <c r="T952" i="1"/>
  <c r="N967" i="1"/>
  <c r="N957" i="1"/>
  <c r="N963" i="1"/>
  <c r="P957" i="1"/>
  <c r="O967" i="1"/>
  <c r="O957" i="1"/>
  <c r="N962" i="1"/>
  <c r="N958" i="1"/>
  <c r="N971" i="1"/>
  <c r="P958" i="1"/>
  <c r="O968" i="1"/>
  <c r="N968" i="1"/>
  <c r="S952" i="1"/>
  <c r="N954" i="1"/>
  <c r="N955" i="1" s="1"/>
  <c r="S968" i="1" l="1"/>
  <c r="O973" i="1" s="1"/>
  <c r="S963" i="1"/>
  <c r="N973" i="1" s="1"/>
  <c r="S958" i="1"/>
  <c r="P993" i="1" l="1"/>
  <c r="R993" i="1" s="1"/>
  <c r="U993" i="1" s="1"/>
  <c r="P979" i="1"/>
  <c r="S979" i="1" s="1"/>
  <c r="V979" i="1" s="1"/>
  <c r="R997" i="1"/>
  <c r="U997" i="1" s="1"/>
  <c r="P978" i="1"/>
  <c r="T978" i="1" s="1"/>
  <c r="P983" i="1"/>
  <c r="R983" i="1" s="1"/>
  <c r="U983" i="1" s="1"/>
  <c r="P986" i="1"/>
  <c r="S986" i="1" s="1"/>
  <c r="V986" i="1" s="1"/>
  <c r="P976" i="1"/>
  <c r="T976" i="1" s="1"/>
  <c r="P984" i="1"/>
  <c r="R984" i="1" s="1"/>
  <c r="U984" i="1" s="1"/>
  <c r="P990" i="1"/>
  <c r="R990" i="1" s="1"/>
  <c r="U990" i="1" s="1"/>
  <c r="P977" i="1"/>
  <c r="R977" i="1" s="1"/>
  <c r="U977" i="1" s="1"/>
  <c r="P992" i="1"/>
  <c r="T992" i="1" s="1"/>
  <c r="P996" i="1"/>
  <c r="R996" i="1" s="1"/>
  <c r="U996" i="1" s="1"/>
  <c r="S997" i="1"/>
  <c r="V997" i="1" s="1"/>
  <c r="P988" i="1"/>
  <c r="T988" i="1" s="1"/>
  <c r="P982" i="1"/>
  <c r="S982" i="1" s="1"/>
  <c r="V982" i="1" s="1"/>
  <c r="P987" i="1"/>
  <c r="T987" i="1" s="1"/>
  <c r="P985" i="1"/>
  <c r="S985" i="1" s="1"/>
  <c r="V985" i="1" s="1"/>
  <c r="P995" i="1"/>
  <c r="R995" i="1" s="1"/>
  <c r="U995" i="1" s="1"/>
  <c r="P989" i="1"/>
  <c r="R989" i="1" s="1"/>
  <c r="U989" i="1" s="1"/>
  <c r="P980" i="1"/>
  <c r="S980" i="1" s="1"/>
  <c r="V980" i="1" s="1"/>
  <c r="P991" i="1"/>
  <c r="S991" i="1" s="1"/>
  <c r="V991" i="1" s="1"/>
  <c r="P981" i="1"/>
  <c r="R981" i="1" s="1"/>
  <c r="U981" i="1" s="1"/>
  <c r="P994" i="1"/>
  <c r="S994" i="1" s="1"/>
  <c r="V994" i="1" s="1"/>
  <c r="T979" i="1" l="1"/>
  <c r="R988" i="1"/>
  <c r="U988" i="1" s="1"/>
  <c r="T986" i="1"/>
  <c r="R991" i="1"/>
  <c r="U991" i="1" s="1"/>
  <c r="T993" i="1"/>
  <c r="S993" i="1"/>
  <c r="V993" i="1" s="1"/>
  <c r="S981" i="1"/>
  <c r="V981" i="1" s="1"/>
  <c r="R979" i="1"/>
  <c r="U979" i="1" s="1"/>
  <c r="S988" i="1"/>
  <c r="V988" i="1" s="1"/>
  <c r="T994" i="1"/>
  <c r="R994" i="1"/>
  <c r="U994" i="1" s="1"/>
  <c r="T991" i="1"/>
  <c r="T983" i="1"/>
  <c r="S976" i="1"/>
  <c r="V976" i="1" s="1"/>
  <c r="T982" i="1"/>
  <c r="S978" i="1"/>
  <c r="V978" i="1" s="1"/>
  <c r="S989" i="1"/>
  <c r="V989" i="1" s="1"/>
  <c r="R986" i="1"/>
  <c r="U986" i="1" s="1"/>
  <c r="R980" i="1"/>
  <c r="U980" i="1" s="1"/>
  <c r="R978" i="1"/>
  <c r="U978" i="1" s="1"/>
  <c r="T989" i="1"/>
  <c r="T990" i="1"/>
  <c r="S987" i="1"/>
  <c r="V987" i="1" s="1"/>
  <c r="S983" i="1"/>
  <c r="V983" i="1" s="1"/>
  <c r="R992" i="1"/>
  <c r="U992" i="1" s="1"/>
  <c r="S990" i="1"/>
  <c r="V990" i="1" s="1"/>
  <c r="T985" i="1"/>
  <c r="S992" i="1"/>
  <c r="V992" i="1" s="1"/>
  <c r="R985" i="1"/>
  <c r="U985" i="1" s="1"/>
  <c r="R987" i="1"/>
  <c r="U987" i="1" s="1"/>
  <c r="S984" i="1"/>
  <c r="V984" i="1" s="1"/>
  <c r="S996" i="1"/>
  <c r="V996" i="1" s="1"/>
  <c r="T980" i="1"/>
  <c r="T984" i="1"/>
  <c r="T996" i="1"/>
  <c r="P1001" i="1"/>
  <c r="R982" i="1"/>
  <c r="U982" i="1" s="1"/>
  <c r="S977" i="1"/>
  <c r="V977" i="1" s="1"/>
  <c r="T977" i="1"/>
  <c r="T981" i="1"/>
  <c r="S995" i="1"/>
  <c r="V995" i="1" s="1"/>
  <c r="T995" i="1"/>
  <c r="V1001" i="1" l="1"/>
  <c r="O1017" i="1"/>
  <c r="N1016" i="1"/>
  <c r="U1001" i="1"/>
  <c r="O1012" i="1"/>
  <c r="R1001" i="1"/>
  <c r="T1001" i="1"/>
  <c r="N1020" i="1"/>
  <c r="O1011" i="1"/>
  <c r="O1007" i="1"/>
  <c r="N1011" i="1"/>
  <c r="N1003" i="1"/>
  <c r="N1004" i="1" s="1"/>
  <c r="P1007" i="1"/>
  <c r="O1006" i="1"/>
  <c r="N1017" i="1"/>
  <c r="P1006" i="1"/>
  <c r="N1006" i="1"/>
  <c r="N1012" i="1"/>
  <c r="O1016" i="1"/>
  <c r="N1007" i="1"/>
  <c r="S1001" i="1"/>
  <c r="S1012" i="1" l="1"/>
  <c r="N1022" i="1" s="1"/>
  <c r="S1007" i="1"/>
  <c r="S1017" i="1"/>
  <c r="O1022" i="1" s="1"/>
  <c r="R1046" i="1" s="1"/>
  <c r="U1046" i="1" s="1"/>
  <c r="P1038" i="1" l="1"/>
  <c r="R1038" i="1" s="1"/>
  <c r="U1038" i="1" s="1"/>
  <c r="P1034" i="1"/>
  <c r="T1034" i="1" s="1"/>
  <c r="P1029" i="1"/>
  <c r="S1029" i="1" s="1"/>
  <c r="V1029" i="1" s="1"/>
  <c r="P1040" i="1"/>
  <c r="T1040" i="1" s="1"/>
  <c r="P1037" i="1"/>
  <c r="T1037" i="1" s="1"/>
  <c r="P1043" i="1"/>
  <c r="R1043" i="1" s="1"/>
  <c r="U1043" i="1" s="1"/>
  <c r="P1030" i="1"/>
  <c r="S1030" i="1" s="1"/>
  <c r="V1030" i="1" s="1"/>
  <c r="P1026" i="1"/>
  <c r="T1026" i="1" s="1"/>
  <c r="P1027" i="1"/>
  <c r="R1027" i="1" s="1"/>
  <c r="U1027" i="1" s="1"/>
  <c r="P1039" i="1"/>
  <c r="T1039" i="1" s="1"/>
  <c r="P1042" i="1"/>
  <c r="S1042" i="1" s="1"/>
  <c r="V1042" i="1" s="1"/>
  <c r="P1028" i="1"/>
  <c r="T1028" i="1" s="1"/>
  <c r="P1045" i="1"/>
  <c r="S1045" i="1" s="1"/>
  <c r="V1045" i="1" s="1"/>
  <c r="P1032" i="1"/>
  <c r="R1032" i="1" s="1"/>
  <c r="U1032" i="1" s="1"/>
  <c r="P1033" i="1"/>
  <c r="T1033" i="1" s="1"/>
  <c r="P1035" i="1"/>
  <c r="R1035" i="1" s="1"/>
  <c r="U1035" i="1" s="1"/>
  <c r="P1031" i="1"/>
  <c r="R1031" i="1" s="1"/>
  <c r="U1031" i="1" s="1"/>
  <c r="P1025" i="1"/>
  <c r="S1025" i="1" s="1"/>
  <c r="V1025" i="1" s="1"/>
  <c r="P1041" i="1"/>
  <c r="R1041" i="1" s="1"/>
  <c r="U1041" i="1" s="1"/>
  <c r="P1044" i="1"/>
  <c r="R1044" i="1" s="1"/>
  <c r="U1044" i="1" s="1"/>
  <c r="P1036" i="1"/>
  <c r="R1036" i="1" s="1"/>
  <c r="U1036" i="1" s="1"/>
  <c r="S1046" i="1"/>
  <c r="V1046" i="1" s="1"/>
  <c r="R1029" i="1"/>
  <c r="U1029" i="1" s="1"/>
  <c r="T1027" i="1" l="1"/>
  <c r="T1029" i="1"/>
  <c r="T1031" i="1"/>
  <c r="R1037" i="1"/>
  <c r="U1037" i="1" s="1"/>
  <c r="T1045" i="1"/>
  <c r="S1037" i="1"/>
  <c r="V1037" i="1" s="1"/>
  <c r="R1042" i="1"/>
  <c r="U1042" i="1" s="1"/>
  <c r="R1028" i="1"/>
  <c r="U1028" i="1" s="1"/>
  <c r="T1042" i="1"/>
  <c r="S1033" i="1"/>
  <c r="V1033" i="1" s="1"/>
  <c r="S1026" i="1"/>
  <c r="V1026" i="1" s="1"/>
  <c r="T1035" i="1"/>
  <c r="T1030" i="1"/>
  <c r="R1030" i="1"/>
  <c r="U1030" i="1" s="1"/>
  <c r="T1041" i="1"/>
  <c r="S1041" i="1"/>
  <c r="V1041" i="1" s="1"/>
  <c r="S1028" i="1"/>
  <c r="V1028" i="1" s="1"/>
  <c r="T1044" i="1"/>
  <c r="R1033" i="1"/>
  <c r="U1033" i="1" s="1"/>
  <c r="R1045" i="1"/>
  <c r="U1045" i="1" s="1"/>
  <c r="S1027" i="1"/>
  <c r="V1027" i="1" s="1"/>
  <c r="S1040" i="1"/>
  <c r="V1040" i="1" s="1"/>
  <c r="S1044" i="1"/>
  <c r="V1044" i="1" s="1"/>
  <c r="R1026" i="1"/>
  <c r="U1026" i="1" s="1"/>
  <c r="T1043" i="1"/>
  <c r="R1039" i="1"/>
  <c r="U1039" i="1" s="1"/>
  <c r="R1034" i="1"/>
  <c r="U1034" i="1" s="1"/>
  <c r="S1032" i="1"/>
  <c r="V1032" i="1" s="1"/>
  <c r="T1032" i="1"/>
  <c r="S1031" i="1"/>
  <c r="V1031" i="1" s="1"/>
  <c r="S1036" i="1"/>
  <c r="V1036" i="1" s="1"/>
  <c r="R1040" i="1"/>
  <c r="U1040" i="1" s="1"/>
  <c r="S1035" i="1"/>
  <c r="V1035" i="1" s="1"/>
  <c r="P1050" i="1"/>
  <c r="S1043" i="1"/>
  <c r="V1043" i="1" s="1"/>
  <c r="S1039" i="1"/>
  <c r="V1039" i="1" s="1"/>
  <c r="S1034" i="1"/>
  <c r="V1034" i="1" s="1"/>
  <c r="T1036" i="1"/>
  <c r="T1025" i="1"/>
  <c r="T1038" i="1"/>
  <c r="S1038" i="1"/>
  <c r="V1038" i="1" s="1"/>
  <c r="N1052" i="1" l="1"/>
  <c r="N1053" i="1" s="1"/>
  <c r="P1056" i="1"/>
  <c r="S1050" i="1"/>
  <c r="V1050" i="1"/>
  <c r="O1056" i="1"/>
  <c r="N1069" i="1"/>
  <c r="R1050" i="1"/>
  <c r="N1060" i="1"/>
  <c r="P1055" i="1"/>
  <c r="O1066" i="1"/>
  <c r="U1050" i="1"/>
  <c r="T1050" i="1"/>
  <c r="O1055" i="1"/>
  <c r="N1066" i="1"/>
  <c r="O1061" i="1"/>
  <c r="N1061" i="1"/>
  <c r="N1055" i="1"/>
  <c r="O1060" i="1"/>
  <c r="O1065" i="1"/>
  <c r="N1065" i="1"/>
  <c r="N1056" i="1"/>
  <c r="S1056" i="1" l="1"/>
  <c r="S1061" i="1"/>
  <c r="N1071" i="1" s="1"/>
  <c r="S1066" i="1"/>
  <c r="O1071" i="1" s="1"/>
  <c r="P1075" i="1" l="1"/>
  <c r="R1075" i="1" s="1"/>
  <c r="U1075" i="1" s="1"/>
  <c r="P1077" i="1"/>
  <c r="T1077" i="1" s="1"/>
  <c r="P1074" i="1"/>
  <c r="T1074" i="1" s="1"/>
  <c r="P1080" i="1"/>
  <c r="R1080" i="1" s="1"/>
  <c r="U1080" i="1" s="1"/>
  <c r="P1082" i="1"/>
  <c r="S1082" i="1" s="1"/>
  <c r="V1082" i="1" s="1"/>
  <c r="P1091" i="1"/>
  <c r="T1091" i="1" s="1"/>
  <c r="P1094" i="1"/>
  <c r="R1094" i="1" s="1"/>
  <c r="U1094" i="1" s="1"/>
  <c r="P1086" i="1"/>
  <c r="R1086" i="1" s="1"/>
  <c r="U1086" i="1" s="1"/>
  <c r="P1083" i="1"/>
  <c r="T1083" i="1" s="1"/>
  <c r="P1090" i="1"/>
  <c r="R1090" i="1" s="1"/>
  <c r="U1090" i="1" s="1"/>
  <c r="P1085" i="1"/>
  <c r="R1085" i="1" s="1"/>
  <c r="U1085" i="1" s="1"/>
  <c r="S1095" i="1"/>
  <c r="V1095" i="1" s="1"/>
  <c r="P1079" i="1"/>
  <c r="S1079" i="1" s="1"/>
  <c r="V1079" i="1" s="1"/>
  <c r="P1084" i="1"/>
  <c r="T1084" i="1" s="1"/>
  <c r="P1092" i="1"/>
  <c r="R1092" i="1" s="1"/>
  <c r="U1092" i="1" s="1"/>
  <c r="P1093" i="1"/>
  <c r="S1093" i="1" s="1"/>
  <c r="V1093" i="1" s="1"/>
  <c r="P1081" i="1"/>
  <c r="R1081" i="1" s="1"/>
  <c r="U1081" i="1" s="1"/>
  <c r="P1078" i="1"/>
  <c r="S1078" i="1" s="1"/>
  <c r="V1078" i="1" s="1"/>
  <c r="P1087" i="1"/>
  <c r="S1087" i="1" s="1"/>
  <c r="V1087" i="1" s="1"/>
  <c r="P1076" i="1"/>
  <c r="T1076" i="1" s="1"/>
  <c r="P1089" i="1"/>
  <c r="S1089" i="1" s="1"/>
  <c r="V1089" i="1" s="1"/>
  <c r="P1088" i="1"/>
  <c r="S1088" i="1" s="1"/>
  <c r="V1088" i="1" s="1"/>
  <c r="R1095" i="1"/>
  <c r="U1095" i="1" s="1"/>
  <c r="R1093" i="1"/>
  <c r="U1093" i="1" s="1"/>
  <c r="T1075" i="1"/>
  <c r="S1075" i="1" l="1"/>
  <c r="V1075" i="1" s="1"/>
  <c r="S1091" i="1"/>
  <c r="V1091" i="1" s="1"/>
  <c r="T1087" i="1"/>
  <c r="R1077" i="1"/>
  <c r="U1077" i="1" s="1"/>
  <c r="S1090" i="1"/>
  <c r="V1090" i="1" s="1"/>
  <c r="R1091" i="1"/>
  <c r="U1091" i="1" s="1"/>
  <c r="T1094" i="1"/>
  <c r="T1079" i="1"/>
  <c r="S1077" i="1"/>
  <c r="V1077" i="1" s="1"/>
  <c r="R1079" i="1"/>
  <c r="U1079" i="1" s="1"/>
  <c r="S1074" i="1"/>
  <c r="V1074" i="1" s="1"/>
  <c r="T1090" i="1"/>
  <c r="T1081" i="1"/>
  <c r="S1080" i="1"/>
  <c r="V1080" i="1" s="1"/>
  <c r="T1080" i="1"/>
  <c r="R1083" i="1"/>
  <c r="U1083" i="1" s="1"/>
  <c r="T1082" i="1"/>
  <c r="T1093" i="1"/>
  <c r="R1082" i="1"/>
  <c r="U1082" i="1" s="1"/>
  <c r="S1083" i="1"/>
  <c r="V1083" i="1" s="1"/>
  <c r="S1092" i="1"/>
  <c r="V1092" i="1" s="1"/>
  <c r="T1092" i="1"/>
  <c r="T1085" i="1"/>
  <c r="R1087" i="1"/>
  <c r="U1087" i="1" s="1"/>
  <c r="S1094" i="1"/>
  <c r="V1094" i="1" s="1"/>
  <c r="T1086" i="1"/>
  <c r="R1089" i="1"/>
  <c r="U1089" i="1" s="1"/>
  <c r="S1085" i="1"/>
  <c r="V1085" i="1" s="1"/>
  <c r="S1086" i="1"/>
  <c r="V1086" i="1" s="1"/>
  <c r="T1089" i="1"/>
  <c r="R1084" i="1"/>
  <c r="U1084" i="1" s="1"/>
  <c r="T1088" i="1"/>
  <c r="R1076" i="1"/>
  <c r="U1076" i="1" s="1"/>
  <c r="S1081" i="1"/>
  <c r="V1081" i="1" s="1"/>
  <c r="R1078" i="1"/>
  <c r="U1078" i="1" s="1"/>
  <c r="T1078" i="1"/>
  <c r="S1084" i="1"/>
  <c r="V1084" i="1" s="1"/>
  <c r="P1099" i="1"/>
  <c r="R1088" i="1"/>
  <c r="U1088" i="1" s="1"/>
  <c r="S1076" i="1"/>
  <c r="V1076" i="1" s="1"/>
  <c r="N1101" i="1" l="1"/>
  <c r="N1102" i="1" s="1"/>
  <c r="N1104" i="1"/>
  <c r="O1115" i="1"/>
  <c r="N1118" i="1"/>
  <c r="R1099" i="1"/>
  <c r="U1099" i="1"/>
  <c r="S1099" i="1"/>
  <c r="O1114" i="1"/>
  <c r="T1099" i="1"/>
  <c r="O1109" i="1"/>
  <c r="V1099" i="1"/>
  <c r="O1105" i="1"/>
  <c r="N1115" i="1"/>
  <c r="O1110" i="1"/>
  <c r="N1105" i="1"/>
  <c r="N1110" i="1"/>
  <c r="P1105" i="1"/>
  <c r="O1104" i="1"/>
  <c r="P1104" i="1"/>
  <c r="N1109" i="1"/>
  <c r="N1114" i="1"/>
  <c r="S1115" i="1" l="1"/>
  <c r="O1120" i="1" s="1"/>
  <c r="R1144" i="1" s="1"/>
  <c r="U1144" i="1" s="1"/>
  <c r="S1110" i="1"/>
  <c r="N1120" i="1" s="1"/>
  <c r="S1105" i="1"/>
  <c r="P1132" i="1" l="1"/>
  <c r="T1132" i="1" s="1"/>
  <c r="P1140" i="1"/>
  <c r="T1140" i="1" s="1"/>
  <c r="P1128" i="1"/>
  <c r="T1128" i="1" s="1"/>
  <c r="P1136" i="1"/>
  <c r="R1136" i="1" s="1"/>
  <c r="U1136" i="1" s="1"/>
  <c r="P1137" i="1"/>
  <c r="R1137" i="1" s="1"/>
  <c r="U1137" i="1" s="1"/>
  <c r="P1125" i="1"/>
  <c r="S1125" i="1" s="1"/>
  <c r="V1125" i="1" s="1"/>
  <c r="P1143" i="1"/>
  <c r="S1143" i="1" s="1"/>
  <c r="V1143" i="1" s="1"/>
  <c r="P1138" i="1"/>
  <c r="T1138" i="1" s="1"/>
  <c r="P1133" i="1"/>
  <c r="R1133" i="1" s="1"/>
  <c r="U1133" i="1" s="1"/>
  <c r="P1126" i="1"/>
  <c r="T1126" i="1" s="1"/>
  <c r="P1131" i="1"/>
  <c r="S1131" i="1" s="1"/>
  <c r="V1131" i="1" s="1"/>
  <c r="P1129" i="1"/>
  <c r="T1129" i="1" s="1"/>
  <c r="P1139" i="1"/>
  <c r="S1139" i="1" s="1"/>
  <c r="V1139" i="1" s="1"/>
  <c r="P1123" i="1"/>
  <c r="S1123" i="1" s="1"/>
  <c r="V1123" i="1" s="1"/>
  <c r="P1135" i="1"/>
  <c r="R1135" i="1" s="1"/>
  <c r="U1135" i="1" s="1"/>
  <c r="P1130" i="1"/>
  <c r="S1130" i="1" s="1"/>
  <c r="V1130" i="1" s="1"/>
  <c r="P1142" i="1"/>
  <c r="R1142" i="1" s="1"/>
  <c r="U1142" i="1" s="1"/>
  <c r="P1134" i="1"/>
  <c r="S1134" i="1" s="1"/>
  <c r="V1134" i="1" s="1"/>
  <c r="S1144" i="1"/>
  <c r="V1144" i="1" s="1"/>
  <c r="P1124" i="1"/>
  <c r="S1124" i="1" s="1"/>
  <c r="V1124" i="1" s="1"/>
  <c r="P1141" i="1"/>
  <c r="S1141" i="1" s="1"/>
  <c r="V1141" i="1" s="1"/>
  <c r="P1127" i="1"/>
  <c r="R1127" i="1" s="1"/>
  <c r="U1127" i="1" s="1"/>
  <c r="S1132" i="1" l="1"/>
  <c r="V1132" i="1" s="1"/>
  <c r="R1125" i="1"/>
  <c r="U1125" i="1" s="1"/>
  <c r="S1140" i="1"/>
  <c r="V1140" i="1" s="1"/>
  <c r="R1132" i="1"/>
  <c r="U1132" i="1" s="1"/>
  <c r="S1129" i="1"/>
  <c r="V1129" i="1" s="1"/>
  <c r="R1138" i="1"/>
  <c r="U1138" i="1" s="1"/>
  <c r="R1129" i="1"/>
  <c r="U1129" i="1" s="1"/>
  <c r="T1143" i="1"/>
  <c r="S1128" i="1"/>
  <c r="V1128" i="1" s="1"/>
  <c r="R1128" i="1"/>
  <c r="U1128" i="1" s="1"/>
  <c r="R1143" i="1"/>
  <c r="U1143" i="1" s="1"/>
  <c r="R1140" i="1"/>
  <c r="U1140" i="1" s="1"/>
  <c r="T1125" i="1"/>
  <c r="T1136" i="1"/>
  <c r="S1133" i="1"/>
  <c r="V1133" i="1" s="1"/>
  <c r="S1137" i="1"/>
  <c r="V1137" i="1" s="1"/>
  <c r="T1127" i="1"/>
  <c r="S1136" i="1"/>
  <c r="V1136" i="1" s="1"/>
  <c r="S1135" i="1"/>
  <c r="V1135" i="1" s="1"/>
  <c r="T1137" i="1"/>
  <c r="R1131" i="1"/>
  <c r="U1131" i="1" s="1"/>
  <c r="T1135" i="1"/>
  <c r="T1131" i="1"/>
  <c r="S1127" i="1"/>
  <c r="V1127" i="1" s="1"/>
  <c r="R1126" i="1"/>
  <c r="U1126" i="1" s="1"/>
  <c r="S1126" i="1"/>
  <c r="V1126" i="1" s="1"/>
  <c r="T1133" i="1"/>
  <c r="T1134" i="1"/>
  <c r="R1139" i="1"/>
  <c r="U1139" i="1" s="1"/>
  <c r="S1138" i="1"/>
  <c r="V1138" i="1" s="1"/>
  <c r="R1134" i="1"/>
  <c r="U1134" i="1" s="1"/>
  <c r="T1130" i="1"/>
  <c r="T1123" i="1"/>
  <c r="R1124" i="1"/>
  <c r="U1124" i="1" s="1"/>
  <c r="T1142" i="1"/>
  <c r="R1130" i="1"/>
  <c r="U1130" i="1" s="1"/>
  <c r="S1142" i="1"/>
  <c r="V1142" i="1" s="1"/>
  <c r="T1139" i="1"/>
  <c r="P1148" i="1"/>
  <c r="T1141" i="1"/>
  <c r="T1124" i="1"/>
  <c r="R1141" i="1"/>
  <c r="U1141" i="1" s="1"/>
  <c r="T1148" i="1" l="1"/>
  <c r="V1148" i="1"/>
  <c r="O1154" i="1"/>
  <c r="O1163" i="1"/>
  <c r="P1154" i="1"/>
  <c r="S1148" i="1"/>
  <c r="O1159" i="1"/>
  <c r="O1164" i="1"/>
  <c r="N1150" i="1"/>
  <c r="N1151" i="1" s="1"/>
  <c r="N1167" i="1"/>
  <c r="U1148" i="1"/>
  <c r="O1153" i="1"/>
  <c r="N1163" i="1"/>
  <c r="P1153" i="1"/>
  <c r="N1158" i="1"/>
  <c r="R1148" i="1"/>
  <c r="N1153" i="1"/>
  <c r="N1164" i="1"/>
  <c r="N1154" i="1"/>
  <c r="N1159" i="1"/>
  <c r="O1158" i="1"/>
  <c r="S1159" i="1" l="1"/>
  <c r="N1169" i="1" s="1"/>
  <c r="S1154" i="1"/>
  <c r="S1164" i="1"/>
  <c r="O1169" i="1" s="1"/>
  <c r="P1173" i="1" l="1"/>
  <c r="S1173" i="1" s="1"/>
  <c r="V1173" i="1" s="1"/>
  <c r="P1177" i="1"/>
  <c r="T1177" i="1" s="1"/>
  <c r="P1180" i="1"/>
  <c r="T1180" i="1" s="1"/>
  <c r="P1186" i="1"/>
  <c r="T1186" i="1" s="1"/>
  <c r="P1179" i="1"/>
  <c r="S1179" i="1" s="1"/>
  <c r="V1179" i="1" s="1"/>
  <c r="P1189" i="1"/>
  <c r="S1189" i="1" s="1"/>
  <c r="V1189" i="1" s="1"/>
  <c r="P1183" i="1"/>
  <c r="S1183" i="1" s="1"/>
  <c r="V1183" i="1" s="1"/>
  <c r="S1193" i="1"/>
  <c r="V1193" i="1" s="1"/>
  <c r="P1172" i="1"/>
  <c r="S1172" i="1" s="1"/>
  <c r="V1172" i="1" s="1"/>
  <c r="P1182" i="1"/>
  <c r="S1182" i="1" s="1"/>
  <c r="V1182" i="1" s="1"/>
  <c r="R1193" i="1"/>
  <c r="U1193" i="1" s="1"/>
  <c r="P1190" i="1"/>
  <c r="S1190" i="1" s="1"/>
  <c r="V1190" i="1" s="1"/>
  <c r="P1192" i="1"/>
  <c r="T1192" i="1" s="1"/>
  <c r="P1181" i="1"/>
  <c r="S1181" i="1" s="1"/>
  <c r="V1181" i="1" s="1"/>
  <c r="P1184" i="1"/>
  <c r="R1184" i="1" s="1"/>
  <c r="U1184" i="1" s="1"/>
  <c r="P1178" i="1"/>
  <c r="S1178" i="1" s="1"/>
  <c r="V1178" i="1" s="1"/>
  <c r="P1176" i="1"/>
  <c r="S1176" i="1" s="1"/>
  <c r="V1176" i="1" s="1"/>
  <c r="P1175" i="1"/>
  <c r="S1175" i="1" s="1"/>
  <c r="V1175" i="1" s="1"/>
  <c r="P1174" i="1"/>
  <c r="R1174" i="1" s="1"/>
  <c r="U1174" i="1" s="1"/>
  <c r="P1188" i="1"/>
  <c r="R1188" i="1" s="1"/>
  <c r="U1188" i="1" s="1"/>
  <c r="P1185" i="1"/>
  <c r="R1185" i="1" s="1"/>
  <c r="U1185" i="1" s="1"/>
  <c r="P1187" i="1"/>
  <c r="S1187" i="1" s="1"/>
  <c r="V1187" i="1" s="1"/>
  <c r="P1191" i="1"/>
  <c r="R1191" i="1" s="1"/>
  <c r="U1191" i="1" s="1"/>
  <c r="T1173" i="1" l="1"/>
  <c r="R1187" i="1"/>
  <c r="U1187" i="1" s="1"/>
  <c r="R1173" i="1"/>
  <c r="U1173" i="1" s="1"/>
  <c r="R1182" i="1"/>
  <c r="U1182" i="1" s="1"/>
  <c r="R1177" i="1"/>
  <c r="U1177" i="1" s="1"/>
  <c r="T1183" i="1"/>
  <c r="T1184" i="1"/>
  <c r="S1177" i="1"/>
  <c r="V1177" i="1" s="1"/>
  <c r="R1189" i="1"/>
  <c r="U1189" i="1" s="1"/>
  <c r="T1189" i="1"/>
  <c r="T1182" i="1"/>
  <c r="T1175" i="1"/>
  <c r="T1181" i="1"/>
  <c r="R1180" i="1"/>
  <c r="U1180" i="1" s="1"/>
  <c r="S1184" i="1"/>
  <c r="V1184" i="1" s="1"/>
  <c r="R1181" i="1"/>
  <c r="U1181" i="1" s="1"/>
  <c r="R1175" i="1"/>
  <c r="U1175" i="1" s="1"/>
  <c r="T1185" i="1"/>
  <c r="T1187" i="1"/>
  <c r="S1174" i="1"/>
  <c r="V1174" i="1" s="1"/>
  <c r="S1186" i="1"/>
  <c r="V1186" i="1" s="1"/>
  <c r="S1180" i="1"/>
  <c r="V1180" i="1" s="1"/>
  <c r="R1190" i="1"/>
  <c r="U1190" i="1" s="1"/>
  <c r="T1191" i="1"/>
  <c r="S1192" i="1"/>
  <c r="V1192" i="1" s="1"/>
  <c r="R1186" i="1"/>
  <c r="U1186" i="1" s="1"/>
  <c r="R1192" i="1"/>
  <c r="U1192" i="1" s="1"/>
  <c r="R1179" i="1"/>
  <c r="U1179" i="1" s="1"/>
  <c r="T1172" i="1"/>
  <c r="S1188" i="1"/>
  <c r="V1188" i="1" s="1"/>
  <c r="T1190" i="1"/>
  <c r="R1178" i="1"/>
  <c r="U1178" i="1" s="1"/>
  <c r="R1183" i="1"/>
  <c r="U1183" i="1" s="1"/>
  <c r="S1185" i="1"/>
  <c r="V1185" i="1" s="1"/>
  <c r="R1176" i="1"/>
  <c r="U1176" i="1" s="1"/>
  <c r="T1179" i="1"/>
  <c r="T1178" i="1"/>
  <c r="P1197" i="1"/>
  <c r="T1174" i="1"/>
  <c r="S1191" i="1"/>
  <c r="V1191" i="1" s="1"/>
  <c r="T1176" i="1"/>
  <c r="T1188" i="1"/>
  <c r="N1213" i="1" l="1"/>
  <c r="P1202" i="1"/>
  <c r="R1197" i="1"/>
  <c r="N1207" i="1"/>
  <c r="V1197" i="1"/>
  <c r="N1212" i="1"/>
  <c r="O1207" i="1"/>
  <c r="N1216" i="1"/>
  <c r="U1197" i="1"/>
  <c r="N1199" i="1"/>
  <c r="N1200" i="1" s="1"/>
  <c r="O1203" i="1"/>
  <c r="N1202" i="1"/>
  <c r="S1197" i="1"/>
  <c r="O1208" i="1"/>
  <c r="O1202" i="1"/>
  <c r="N1203" i="1"/>
  <c r="P1203" i="1"/>
  <c r="O1213" i="1"/>
  <c r="O1212" i="1"/>
  <c r="T1197" i="1"/>
  <c r="N1208" i="1"/>
  <c r="S1208" i="1" l="1"/>
  <c r="N1218" i="1" s="1"/>
  <c r="S1203" i="1"/>
  <c r="S1213" i="1"/>
  <c r="O1218" i="1" s="1"/>
  <c r="P1237" i="1" l="1"/>
  <c r="T1237" i="1" s="1"/>
  <c r="P1228" i="1"/>
  <c r="R1228" i="1" s="1"/>
  <c r="U1228" i="1" s="1"/>
  <c r="P1238" i="1"/>
  <c r="R1238" i="1" s="1"/>
  <c r="U1238" i="1" s="1"/>
  <c r="P1234" i="1"/>
  <c r="S1234" i="1" s="1"/>
  <c r="V1234" i="1" s="1"/>
  <c r="P1240" i="1"/>
  <c r="T1240" i="1" s="1"/>
  <c r="P1223" i="1"/>
  <c r="S1223" i="1" s="1"/>
  <c r="V1223" i="1" s="1"/>
  <c r="P1236" i="1"/>
  <c r="S1236" i="1" s="1"/>
  <c r="V1236" i="1" s="1"/>
  <c r="R1242" i="1"/>
  <c r="U1242" i="1" s="1"/>
  <c r="P1241" i="1"/>
  <c r="R1241" i="1" s="1"/>
  <c r="U1241" i="1" s="1"/>
  <c r="P1239" i="1"/>
  <c r="T1239" i="1" s="1"/>
  <c r="P1227" i="1"/>
  <c r="S1227" i="1" s="1"/>
  <c r="V1227" i="1" s="1"/>
  <c r="P1232" i="1"/>
  <c r="R1232" i="1" s="1"/>
  <c r="U1232" i="1" s="1"/>
  <c r="S1242" i="1"/>
  <c r="V1242" i="1" s="1"/>
  <c r="P1231" i="1"/>
  <c r="S1231" i="1" s="1"/>
  <c r="V1231" i="1" s="1"/>
  <c r="P1230" i="1"/>
  <c r="R1230" i="1" s="1"/>
  <c r="U1230" i="1" s="1"/>
  <c r="P1229" i="1"/>
  <c r="S1229" i="1" s="1"/>
  <c r="V1229" i="1" s="1"/>
  <c r="P1222" i="1"/>
  <c r="T1222" i="1" s="1"/>
  <c r="P1225" i="1"/>
  <c r="T1225" i="1" s="1"/>
  <c r="P1221" i="1"/>
  <c r="S1221" i="1" s="1"/>
  <c r="V1221" i="1" s="1"/>
  <c r="P1233" i="1"/>
  <c r="T1233" i="1" s="1"/>
  <c r="P1226" i="1"/>
  <c r="T1226" i="1" s="1"/>
  <c r="P1235" i="1"/>
  <c r="S1235" i="1" s="1"/>
  <c r="V1235" i="1" s="1"/>
  <c r="P1224" i="1"/>
  <c r="R1224" i="1" s="1"/>
  <c r="U1224" i="1" s="1"/>
  <c r="R1237" i="1" l="1"/>
  <c r="U1237" i="1" s="1"/>
  <c r="S1224" i="1"/>
  <c r="V1224" i="1" s="1"/>
  <c r="T1228" i="1"/>
  <c r="S1237" i="1"/>
  <c r="V1237" i="1" s="1"/>
  <c r="R1236" i="1"/>
  <c r="U1236" i="1" s="1"/>
  <c r="S1228" i="1"/>
  <c r="V1228" i="1" s="1"/>
  <c r="R1225" i="1"/>
  <c r="U1225" i="1" s="1"/>
  <c r="T1223" i="1"/>
  <c r="R1223" i="1"/>
  <c r="U1223" i="1" s="1"/>
  <c r="T1234" i="1"/>
  <c r="S1240" i="1"/>
  <c r="V1240" i="1" s="1"/>
  <c r="S1226" i="1"/>
  <c r="V1226" i="1" s="1"/>
  <c r="R1227" i="1"/>
  <c r="U1227" i="1" s="1"/>
  <c r="T1224" i="1"/>
  <c r="S1222" i="1"/>
  <c r="V1222" i="1" s="1"/>
  <c r="R1240" i="1"/>
  <c r="U1240" i="1" s="1"/>
  <c r="S1233" i="1"/>
  <c r="V1233" i="1" s="1"/>
  <c r="R1222" i="1"/>
  <c r="U1222" i="1" s="1"/>
  <c r="S1241" i="1"/>
  <c r="V1241" i="1" s="1"/>
  <c r="R1234" i="1"/>
  <c r="U1234" i="1" s="1"/>
  <c r="R1226" i="1"/>
  <c r="U1226" i="1" s="1"/>
  <c r="T1232" i="1"/>
  <c r="T1236" i="1"/>
  <c r="T1227" i="1"/>
  <c r="T1238" i="1"/>
  <c r="S1230" i="1"/>
  <c r="V1230" i="1" s="1"/>
  <c r="S1238" i="1"/>
  <c r="V1238" i="1" s="1"/>
  <c r="T1241" i="1"/>
  <c r="T1235" i="1"/>
  <c r="R1239" i="1"/>
  <c r="U1239" i="1" s="1"/>
  <c r="S1239" i="1"/>
  <c r="V1239" i="1" s="1"/>
  <c r="R1235" i="1"/>
  <c r="U1235" i="1" s="1"/>
  <c r="S1225" i="1"/>
  <c r="V1225" i="1" s="1"/>
  <c r="S1232" i="1"/>
  <c r="V1232" i="1" s="1"/>
  <c r="R1231" i="1"/>
  <c r="U1231" i="1" s="1"/>
  <c r="R1233" i="1"/>
  <c r="U1233" i="1" s="1"/>
  <c r="R1229" i="1"/>
  <c r="U1229" i="1" s="1"/>
  <c r="P1246" i="1"/>
  <c r="T1230" i="1"/>
  <c r="T1221" i="1"/>
  <c r="T1229" i="1"/>
  <c r="T1231" i="1"/>
  <c r="V1246" i="1" l="1"/>
  <c r="O1251" i="1"/>
  <c r="O1252" i="1"/>
  <c r="P1252" i="1"/>
  <c r="U1246" i="1"/>
  <c r="P1251" i="1"/>
  <c r="N1262" i="1"/>
  <c r="N1252" i="1"/>
  <c r="N1261" i="1"/>
  <c r="N1248" i="1"/>
  <c r="N1249" i="1" s="1"/>
  <c r="N1251" i="1"/>
  <c r="R1246" i="1"/>
  <c r="O1257" i="1"/>
  <c r="S1246" i="1"/>
  <c r="N1257" i="1"/>
  <c r="T1246" i="1"/>
  <c r="N1256" i="1"/>
  <c r="O1262" i="1"/>
  <c r="N1265" i="1"/>
  <c r="O1256" i="1"/>
  <c r="O1261" i="1"/>
  <c r="S1252" i="1" l="1"/>
  <c r="S1257" i="1"/>
  <c r="N1267" i="1" s="1"/>
  <c r="S1262" i="1"/>
  <c r="O1267" i="1" s="1"/>
  <c r="R1291" i="1" s="1"/>
  <c r="U1291" i="1" s="1"/>
  <c r="P1287" i="1" l="1"/>
  <c r="S1287" i="1" s="1"/>
  <c r="V1287" i="1" s="1"/>
  <c r="P1270" i="1"/>
  <c r="S1270" i="1" s="1"/>
  <c r="V1270" i="1" s="1"/>
  <c r="P1275" i="1"/>
  <c r="R1275" i="1" s="1"/>
  <c r="U1275" i="1" s="1"/>
  <c r="P1289" i="1"/>
  <c r="T1289" i="1" s="1"/>
  <c r="P1280" i="1"/>
  <c r="T1280" i="1" s="1"/>
  <c r="P1274" i="1"/>
  <c r="S1274" i="1" s="1"/>
  <c r="V1274" i="1" s="1"/>
  <c r="S1291" i="1"/>
  <c r="V1291" i="1" s="1"/>
  <c r="P1284" i="1"/>
  <c r="S1284" i="1" s="1"/>
  <c r="V1284" i="1" s="1"/>
  <c r="P1279" i="1"/>
  <c r="R1279" i="1" s="1"/>
  <c r="U1279" i="1" s="1"/>
  <c r="P1288" i="1"/>
  <c r="T1288" i="1" s="1"/>
  <c r="P1290" i="1"/>
  <c r="T1290" i="1" s="1"/>
  <c r="P1285" i="1"/>
  <c r="T1285" i="1" s="1"/>
  <c r="P1281" i="1"/>
  <c r="S1281" i="1" s="1"/>
  <c r="V1281" i="1" s="1"/>
  <c r="P1278" i="1"/>
  <c r="R1278" i="1" s="1"/>
  <c r="U1278" i="1" s="1"/>
  <c r="P1277" i="1"/>
  <c r="T1277" i="1" s="1"/>
  <c r="P1271" i="1"/>
  <c r="R1271" i="1" s="1"/>
  <c r="U1271" i="1" s="1"/>
  <c r="P1276" i="1"/>
  <c r="S1276" i="1" s="1"/>
  <c r="V1276" i="1" s="1"/>
  <c r="P1286" i="1"/>
  <c r="R1286" i="1" s="1"/>
  <c r="U1286" i="1" s="1"/>
  <c r="P1272" i="1"/>
  <c r="P1273" i="1"/>
  <c r="S1273" i="1" s="1"/>
  <c r="V1273" i="1" s="1"/>
  <c r="P1282" i="1"/>
  <c r="S1282" i="1" s="1"/>
  <c r="V1282" i="1" s="1"/>
  <c r="P1283" i="1"/>
  <c r="R1283" i="1" s="1"/>
  <c r="U1283" i="1" s="1"/>
  <c r="T1279" i="1" l="1"/>
  <c r="R1285" i="1"/>
  <c r="U1285" i="1" s="1"/>
  <c r="R1277" i="1"/>
  <c r="U1277" i="1" s="1"/>
  <c r="R1287" i="1"/>
  <c r="U1287" i="1" s="1"/>
  <c r="R1280" i="1"/>
  <c r="U1280" i="1" s="1"/>
  <c r="R1284" i="1"/>
  <c r="U1284" i="1" s="1"/>
  <c r="R1290" i="1"/>
  <c r="U1290" i="1" s="1"/>
  <c r="S1290" i="1"/>
  <c r="V1290" i="1" s="1"/>
  <c r="S1271" i="1"/>
  <c r="V1271" i="1" s="1"/>
  <c r="T1274" i="1"/>
  <c r="T1278" i="1"/>
  <c r="R1289" i="1"/>
  <c r="U1289" i="1" s="1"/>
  <c r="T1273" i="1"/>
  <c r="S1277" i="1"/>
  <c r="V1277" i="1" s="1"/>
  <c r="T1271" i="1"/>
  <c r="S1289" i="1"/>
  <c r="V1289" i="1" s="1"/>
  <c r="T1284" i="1"/>
  <c r="T1275" i="1"/>
  <c r="S1275" i="1"/>
  <c r="V1275" i="1" s="1"/>
  <c r="T1270" i="1"/>
  <c r="R1274" i="1"/>
  <c r="U1274" i="1" s="1"/>
  <c r="T1287" i="1"/>
  <c r="S1280" i="1"/>
  <c r="V1280" i="1" s="1"/>
  <c r="R1273" i="1"/>
  <c r="U1273" i="1" s="1"/>
  <c r="T1281" i="1"/>
  <c r="R1281" i="1"/>
  <c r="U1281" i="1" s="1"/>
  <c r="R1288" i="1"/>
  <c r="U1288" i="1" s="1"/>
  <c r="S1279" i="1"/>
  <c r="V1279" i="1" s="1"/>
  <c r="S1288" i="1"/>
  <c r="V1288" i="1" s="1"/>
  <c r="T1282" i="1"/>
  <c r="R1282" i="1"/>
  <c r="U1282" i="1" s="1"/>
  <c r="S1278" i="1"/>
  <c r="V1278" i="1" s="1"/>
  <c r="T1276" i="1"/>
  <c r="S1285" i="1"/>
  <c r="V1285" i="1" s="1"/>
  <c r="R1276" i="1"/>
  <c r="U1276" i="1" s="1"/>
  <c r="T1286" i="1"/>
  <c r="P1295" i="1"/>
  <c r="R1272" i="1"/>
  <c r="U1272" i="1" s="1"/>
  <c r="S1272" i="1"/>
  <c r="V1272" i="1" s="1"/>
  <c r="S1286" i="1"/>
  <c r="V1286" i="1" s="1"/>
  <c r="T1272" i="1"/>
  <c r="T1283" i="1"/>
  <c r="S1283" i="1"/>
  <c r="V1283" i="1" s="1"/>
  <c r="T1295" i="1" l="1"/>
  <c r="U1295" i="1"/>
  <c r="N1314" i="1"/>
  <c r="O1300" i="1"/>
  <c r="N1300" i="1"/>
  <c r="V1295" i="1"/>
  <c r="N1310" i="1"/>
  <c r="N1306" i="1"/>
  <c r="O1305" i="1"/>
  <c r="N1311" i="1"/>
  <c r="O1301" i="1"/>
  <c r="R1295" i="1"/>
  <c r="S1295" i="1"/>
  <c r="P1300" i="1"/>
  <c r="O1311" i="1"/>
  <c r="N1297" i="1"/>
  <c r="N1298" i="1" s="1"/>
  <c r="N1301" i="1"/>
  <c r="N1305" i="1"/>
  <c r="O1306" i="1"/>
  <c r="O1310" i="1"/>
  <c r="P1301" i="1"/>
  <c r="S1311" i="1" l="1"/>
  <c r="O1316" i="1" s="1"/>
  <c r="S1301" i="1"/>
  <c r="S1306" i="1"/>
  <c r="N1316" i="1" s="1"/>
  <c r="P1336" i="1" l="1"/>
  <c r="S1336" i="1" s="1"/>
  <c r="V1336" i="1" s="1"/>
  <c r="P1320" i="1"/>
  <c r="T1320" i="1" s="1"/>
  <c r="P1324" i="1"/>
  <c r="R1324" i="1" s="1"/>
  <c r="U1324" i="1" s="1"/>
  <c r="P1332" i="1"/>
  <c r="T1332" i="1" s="1"/>
  <c r="P1325" i="1"/>
  <c r="T1325" i="1" s="1"/>
  <c r="S1340" i="1"/>
  <c r="V1340" i="1" s="1"/>
  <c r="P1331" i="1"/>
  <c r="S1331" i="1" s="1"/>
  <c r="V1331" i="1" s="1"/>
  <c r="P1321" i="1"/>
  <c r="R1321" i="1" s="1"/>
  <c r="U1321" i="1" s="1"/>
  <c r="P1326" i="1"/>
  <c r="R1326" i="1" s="1"/>
  <c r="U1326" i="1" s="1"/>
  <c r="R1340" i="1"/>
  <c r="U1340" i="1" s="1"/>
  <c r="P1335" i="1"/>
  <c r="R1335" i="1" s="1"/>
  <c r="U1335" i="1" s="1"/>
  <c r="P1328" i="1"/>
  <c r="R1328" i="1" s="1"/>
  <c r="U1328" i="1" s="1"/>
  <c r="P1338" i="1"/>
  <c r="R1338" i="1" s="1"/>
  <c r="U1338" i="1" s="1"/>
  <c r="P1339" i="1"/>
  <c r="T1339" i="1" s="1"/>
  <c r="P1319" i="1"/>
  <c r="S1319" i="1" s="1"/>
  <c r="V1319" i="1" s="1"/>
  <c r="P1334" i="1"/>
  <c r="T1334" i="1" s="1"/>
  <c r="P1323" i="1"/>
  <c r="R1323" i="1" s="1"/>
  <c r="U1323" i="1" s="1"/>
  <c r="P1337" i="1"/>
  <c r="R1337" i="1" s="1"/>
  <c r="U1337" i="1" s="1"/>
  <c r="P1327" i="1"/>
  <c r="R1327" i="1" s="1"/>
  <c r="U1327" i="1" s="1"/>
  <c r="P1329" i="1"/>
  <c r="S1329" i="1" s="1"/>
  <c r="V1329" i="1" s="1"/>
  <c r="P1322" i="1"/>
  <c r="S1322" i="1" s="1"/>
  <c r="V1322" i="1" s="1"/>
  <c r="P1330" i="1"/>
  <c r="T1330" i="1" s="1"/>
  <c r="P1333" i="1"/>
  <c r="T1333" i="1" s="1"/>
  <c r="R1332" i="1"/>
  <c r="U1332" i="1" s="1"/>
  <c r="R1325" i="1"/>
  <c r="U1325" i="1" s="1"/>
  <c r="R1320" i="1"/>
  <c r="U1320" i="1" s="1"/>
  <c r="T1336" i="1" l="1"/>
  <c r="R1331" i="1"/>
  <c r="U1331" i="1" s="1"/>
  <c r="T1331" i="1"/>
  <c r="R1336" i="1"/>
  <c r="U1336" i="1" s="1"/>
  <c r="S1320" i="1"/>
  <c r="V1320" i="1" s="1"/>
  <c r="T1324" i="1"/>
  <c r="T1322" i="1"/>
  <c r="S1325" i="1"/>
  <c r="V1325" i="1" s="1"/>
  <c r="S1323" i="1"/>
  <c r="V1323" i="1" s="1"/>
  <c r="T1328" i="1"/>
  <c r="S1324" i="1"/>
  <c r="V1324" i="1" s="1"/>
  <c r="T1321" i="1"/>
  <c r="S1332" i="1"/>
  <c r="V1332" i="1" s="1"/>
  <c r="S1337" i="1"/>
  <c r="V1337" i="1" s="1"/>
  <c r="R1330" i="1"/>
  <c r="U1330" i="1" s="1"/>
  <c r="S1339" i="1"/>
  <c r="V1339" i="1" s="1"/>
  <c r="S1338" i="1"/>
  <c r="V1338" i="1" s="1"/>
  <c r="T1323" i="1"/>
  <c r="R1339" i="1"/>
  <c r="U1339" i="1" s="1"/>
  <c r="S1326" i="1"/>
  <c r="V1326" i="1" s="1"/>
  <c r="T1338" i="1"/>
  <c r="T1335" i="1"/>
  <c r="P1344" i="1"/>
  <c r="T1326" i="1"/>
  <c r="R1333" i="1"/>
  <c r="U1333" i="1" s="1"/>
  <c r="T1329" i="1"/>
  <c r="R1329" i="1"/>
  <c r="U1329" i="1" s="1"/>
  <c r="S1335" i="1"/>
  <c r="V1335" i="1" s="1"/>
  <c r="S1334" i="1"/>
  <c r="V1334" i="1" s="1"/>
  <c r="T1327" i="1"/>
  <c r="R1334" i="1"/>
  <c r="U1334" i="1" s="1"/>
  <c r="S1328" i="1"/>
  <c r="V1328" i="1" s="1"/>
  <c r="S1321" i="1"/>
  <c r="V1321" i="1" s="1"/>
  <c r="T1337" i="1"/>
  <c r="T1319" i="1"/>
  <c r="S1333" i="1"/>
  <c r="V1333" i="1" s="1"/>
  <c r="R1322" i="1"/>
  <c r="U1322" i="1" s="1"/>
  <c r="S1327" i="1"/>
  <c r="V1327" i="1" s="1"/>
  <c r="S1330" i="1"/>
  <c r="V1330" i="1" s="1"/>
  <c r="U1344" i="1" l="1"/>
  <c r="N1363" i="1"/>
  <c r="N1349" i="1"/>
  <c r="R1344" i="1"/>
  <c r="N1346" i="1"/>
  <c r="N1347" i="1" s="1"/>
  <c r="P1349" i="1"/>
  <c r="N1355" i="1"/>
  <c r="T1344" i="1"/>
  <c r="O1359" i="1"/>
  <c r="N1359" i="1"/>
  <c r="N1354" i="1"/>
  <c r="P1350" i="1"/>
  <c r="V1344" i="1"/>
  <c r="N1360" i="1"/>
  <c r="O1350" i="1"/>
  <c r="O1354" i="1"/>
  <c r="O1349" i="1"/>
  <c r="S1344" i="1"/>
  <c r="O1360" i="1"/>
  <c r="N1350" i="1"/>
  <c r="O1355" i="1"/>
  <c r="S1355" i="1" l="1"/>
  <c r="N1365" i="1" s="1"/>
  <c r="S1350" i="1"/>
  <c r="S1360" i="1"/>
  <c r="O1365" i="1" s="1"/>
  <c r="P1372" i="1" l="1"/>
  <c r="T1372" i="1" s="1"/>
  <c r="P1369" i="1"/>
  <c r="T1369" i="1" s="1"/>
  <c r="P1371" i="1"/>
  <c r="T1371" i="1" s="1"/>
  <c r="P1388" i="1"/>
  <c r="S1388" i="1" s="1"/>
  <c r="V1388" i="1" s="1"/>
  <c r="P1375" i="1"/>
  <c r="T1375" i="1" s="1"/>
  <c r="P1384" i="1"/>
  <c r="T1384" i="1" s="1"/>
  <c r="P1383" i="1"/>
  <c r="R1383" i="1" s="1"/>
  <c r="U1383" i="1" s="1"/>
  <c r="P1387" i="1"/>
  <c r="R1387" i="1" s="1"/>
  <c r="U1387" i="1" s="1"/>
  <c r="P1381" i="1"/>
  <c r="T1381" i="1" s="1"/>
  <c r="P1385" i="1"/>
  <c r="T1385" i="1" s="1"/>
  <c r="S1389" i="1"/>
  <c r="V1389" i="1" s="1"/>
  <c r="P1380" i="1"/>
  <c r="S1380" i="1" s="1"/>
  <c r="V1380" i="1" s="1"/>
  <c r="P1368" i="1"/>
  <c r="S1368" i="1" s="1"/>
  <c r="V1368" i="1" s="1"/>
  <c r="P1386" i="1"/>
  <c r="R1386" i="1" s="1"/>
  <c r="U1386" i="1" s="1"/>
  <c r="P1370" i="1"/>
  <c r="T1370" i="1" s="1"/>
  <c r="P1378" i="1"/>
  <c r="T1378" i="1" s="1"/>
  <c r="P1373" i="1"/>
  <c r="S1373" i="1" s="1"/>
  <c r="V1373" i="1" s="1"/>
  <c r="P1374" i="1"/>
  <c r="R1374" i="1" s="1"/>
  <c r="U1374" i="1" s="1"/>
  <c r="R1389" i="1"/>
  <c r="U1389" i="1" s="1"/>
  <c r="P1379" i="1"/>
  <c r="S1379" i="1" s="1"/>
  <c r="V1379" i="1" s="1"/>
  <c r="P1376" i="1"/>
  <c r="R1376" i="1" s="1"/>
  <c r="U1376" i="1" s="1"/>
  <c r="P1382" i="1"/>
  <c r="T1382" i="1" s="1"/>
  <c r="P1377" i="1"/>
  <c r="T1377" i="1" s="1"/>
  <c r="S1369" i="1" l="1"/>
  <c r="V1369" i="1" s="1"/>
  <c r="R1369" i="1"/>
  <c r="U1369" i="1" s="1"/>
  <c r="R1385" i="1"/>
  <c r="U1385" i="1" s="1"/>
  <c r="S1384" i="1"/>
  <c r="V1384" i="1" s="1"/>
  <c r="S1385" i="1"/>
  <c r="V1385" i="1" s="1"/>
  <c r="S1372" i="1"/>
  <c r="V1372" i="1" s="1"/>
  <c r="R1372" i="1"/>
  <c r="U1372" i="1" s="1"/>
  <c r="S1381" i="1"/>
  <c r="V1381" i="1" s="1"/>
  <c r="S1383" i="1"/>
  <c r="V1383" i="1" s="1"/>
  <c r="T1383" i="1"/>
  <c r="T1368" i="1"/>
  <c r="R1373" i="1"/>
  <c r="U1373" i="1" s="1"/>
  <c r="T1373" i="1"/>
  <c r="S1375" i="1"/>
  <c r="V1375" i="1" s="1"/>
  <c r="R1375" i="1"/>
  <c r="U1375" i="1" s="1"/>
  <c r="R1384" i="1"/>
  <c r="U1384" i="1" s="1"/>
  <c r="R1380" i="1"/>
  <c r="U1380" i="1" s="1"/>
  <c r="R1381" i="1"/>
  <c r="U1381" i="1" s="1"/>
  <c r="R1388" i="1"/>
  <c r="U1388" i="1" s="1"/>
  <c r="S1378" i="1"/>
  <c r="V1378" i="1" s="1"/>
  <c r="T1388" i="1"/>
  <c r="R1378" i="1"/>
  <c r="U1378" i="1" s="1"/>
  <c r="T1379" i="1"/>
  <c r="T1380" i="1"/>
  <c r="S1370" i="1"/>
  <c r="V1370" i="1" s="1"/>
  <c r="S1387" i="1"/>
  <c r="V1387" i="1" s="1"/>
  <c r="R1379" i="1"/>
  <c r="U1379" i="1" s="1"/>
  <c r="R1377" i="1"/>
  <c r="U1377" i="1" s="1"/>
  <c r="T1386" i="1"/>
  <c r="S1374" i="1"/>
  <c r="V1374" i="1" s="1"/>
  <c r="S1371" i="1"/>
  <c r="V1371" i="1" s="1"/>
  <c r="R1371" i="1"/>
  <c r="U1371" i="1" s="1"/>
  <c r="T1387" i="1"/>
  <c r="T1374" i="1"/>
  <c r="R1370" i="1"/>
  <c r="U1370" i="1" s="1"/>
  <c r="S1386" i="1"/>
  <c r="V1386" i="1" s="1"/>
  <c r="R1382" i="1"/>
  <c r="U1382" i="1" s="1"/>
  <c r="S1382" i="1"/>
  <c r="V1382" i="1" s="1"/>
  <c r="T1376" i="1"/>
  <c r="S1376" i="1"/>
  <c r="V1376" i="1" s="1"/>
  <c r="P1393" i="1"/>
  <c r="S1377" i="1"/>
  <c r="V1377" i="1" s="1"/>
  <c r="V1393" i="1" l="1"/>
  <c r="N1412" i="1"/>
  <c r="T1393" i="1"/>
  <c r="U1393" i="1"/>
  <c r="R1393" i="1"/>
  <c r="P1398" i="1"/>
  <c r="O1399" i="1"/>
  <c r="N1403" i="1"/>
  <c r="N1395" i="1"/>
  <c r="N1396" i="1" s="1"/>
  <c r="N1398" i="1"/>
  <c r="N1408" i="1"/>
  <c r="O1404" i="1"/>
  <c r="O1409" i="1"/>
  <c r="O1398" i="1"/>
  <c r="S1393" i="1"/>
  <c r="N1404" i="1"/>
  <c r="N1409" i="1"/>
  <c r="P1399" i="1"/>
  <c r="O1408" i="1"/>
  <c r="O1403" i="1"/>
  <c r="N1399" i="1"/>
  <c r="S1399" i="1" l="1"/>
  <c r="S1409" i="1"/>
  <c r="O1414" i="1" s="1"/>
  <c r="S1404" i="1"/>
  <c r="N1414" i="1" s="1"/>
  <c r="P1417" i="1" l="1"/>
  <c r="S1417" i="1" s="1"/>
  <c r="P1437" i="1"/>
  <c r="R1437" i="1" s="1"/>
  <c r="U1437" i="1" s="1"/>
  <c r="P1436" i="1"/>
  <c r="S1436" i="1" s="1"/>
  <c r="V1436" i="1" s="1"/>
  <c r="P1431" i="1"/>
  <c r="T1431" i="1" s="1"/>
  <c r="P1423" i="1"/>
  <c r="T1423" i="1" s="1"/>
  <c r="R1438" i="1"/>
  <c r="U1438" i="1" s="1"/>
  <c r="P1421" i="1"/>
  <c r="T1421" i="1" s="1"/>
  <c r="P1422" i="1"/>
  <c r="R1422" i="1" s="1"/>
  <c r="U1422" i="1" s="1"/>
  <c r="P1427" i="1"/>
  <c r="R1427" i="1" s="1"/>
  <c r="U1427" i="1" s="1"/>
  <c r="P1419" i="1"/>
  <c r="T1419" i="1" s="1"/>
  <c r="S1438" i="1"/>
  <c r="V1438" i="1" s="1"/>
  <c r="P1435" i="1"/>
  <c r="R1435" i="1" s="1"/>
  <c r="U1435" i="1" s="1"/>
  <c r="S1423" i="1"/>
  <c r="V1423" i="1" s="1"/>
  <c r="P1418" i="1"/>
  <c r="S1418" i="1" s="1"/>
  <c r="V1418" i="1" s="1"/>
  <c r="P1430" i="1"/>
  <c r="S1430" i="1" s="1"/>
  <c r="V1430" i="1" s="1"/>
  <c r="P1428" i="1"/>
  <c r="T1428" i="1" s="1"/>
  <c r="P1433" i="1"/>
  <c r="R1433" i="1" s="1"/>
  <c r="U1433" i="1" s="1"/>
  <c r="P1426" i="1"/>
  <c r="T1426" i="1" s="1"/>
  <c r="P1429" i="1"/>
  <c r="S1429" i="1" s="1"/>
  <c r="V1429" i="1" s="1"/>
  <c r="P1432" i="1"/>
  <c r="R1432" i="1" s="1"/>
  <c r="U1432" i="1" s="1"/>
  <c r="P1425" i="1"/>
  <c r="S1425" i="1" s="1"/>
  <c r="V1425" i="1" s="1"/>
  <c r="P1420" i="1"/>
  <c r="S1420" i="1" s="1"/>
  <c r="V1420" i="1" s="1"/>
  <c r="P1424" i="1"/>
  <c r="R1424" i="1" s="1"/>
  <c r="U1424" i="1" s="1"/>
  <c r="P1434" i="1"/>
  <c r="T1434" i="1" s="1"/>
  <c r="T1437" i="1" l="1"/>
  <c r="T1417" i="1"/>
  <c r="T1436" i="1"/>
  <c r="R1436" i="1"/>
  <c r="U1436" i="1" s="1"/>
  <c r="S1437" i="1"/>
  <c r="V1437" i="1" s="1"/>
  <c r="R1423" i="1"/>
  <c r="U1423" i="1" s="1"/>
  <c r="T1427" i="1"/>
  <c r="S1427" i="1"/>
  <c r="V1427" i="1" s="1"/>
  <c r="S1434" i="1"/>
  <c r="V1434" i="1" s="1"/>
  <c r="S1422" i="1"/>
  <c r="V1422" i="1" s="1"/>
  <c r="S1421" i="1"/>
  <c r="V1421" i="1" s="1"/>
  <c r="R1429" i="1"/>
  <c r="U1429" i="1" s="1"/>
  <c r="R1421" i="1"/>
  <c r="U1421" i="1" s="1"/>
  <c r="R1430" i="1"/>
  <c r="U1430" i="1" s="1"/>
  <c r="T1422" i="1"/>
  <c r="S1424" i="1"/>
  <c r="V1424" i="1" s="1"/>
  <c r="T1424" i="1"/>
  <c r="R1431" i="1"/>
  <c r="U1431" i="1" s="1"/>
  <c r="S1431" i="1"/>
  <c r="V1431" i="1" s="1"/>
  <c r="R1419" i="1"/>
  <c r="U1419" i="1" s="1"/>
  <c r="T1435" i="1"/>
  <c r="T1420" i="1"/>
  <c r="R1426" i="1"/>
  <c r="U1426" i="1" s="1"/>
  <c r="T1418" i="1"/>
  <c r="P1442" i="1"/>
  <c r="T1425" i="1"/>
  <c r="R1418" i="1"/>
  <c r="U1418" i="1" s="1"/>
  <c r="S1435" i="1"/>
  <c r="V1435" i="1" s="1"/>
  <c r="T1432" i="1"/>
  <c r="R1420" i="1"/>
  <c r="U1420" i="1" s="1"/>
  <c r="S1419" i="1"/>
  <c r="V1419" i="1" s="1"/>
  <c r="S1426" i="1"/>
  <c r="V1426" i="1" s="1"/>
  <c r="T1433" i="1"/>
  <c r="S1428" i="1"/>
  <c r="V1428" i="1" s="1"/>
  <c r="R1428" i="1"/>
  <c r="U1428" i="1" s="1"/>
  <c r="R1425" i="1"/>
  <c r="U1425" i="1" s="1"/>
  <c r="S1433" i="1"/>
  <c r="V1433" i="1" s="1"/>
  <c r="S1432" i="1"/>
  <c r="V1432" i="1" s="1"/>
  <c r="R1434" i="1"/>
  <c r="U1434" i="1" s="1"/>
  <c r="T1430" i="1"/>
  <c r="T1429" i="1"/>
  <c r="V1417" i="1"/>
  <c r="N1444" i="1" l="1"/>
  <c r="N1445" i="1" s="1"/>
  <c r="O1447" i="1"/>
  <c r="P1447" i="1"/>
  <c r="T1442" i="1"/>
  <c r="N1461" i="1"/>
  <c r="P1448" i="1"/>
  <c r="N1453" i="1"/>
  <c r="N1448" i="1"/>
  <c r="U1442" i="1"/>
  <c r="S1442" i="1"/>
  <c r="N1452" i="1"/>
  <c r="O1457" i="1"/>
  <c r="O1458" i="1"/>
  <c r="N1447" i="1"/>
  <c r="O1448" i="1"/>
  <c r="N1457" i="1"/>
  <c r="N1458" i="1"/>
  <c r="O1453" i="1"/>
  <c r="V1442" i="1"/>
  <c r="O1452" i="1"/>
  <c r="R1442" i="1"/>
  <c r="S1448" i="1" l="1"/>
  <c r="S1458" i="1"/>
  <c r="O1463" i="1" s="1"/>
  <c r="S1453" i="1"/>
  <c r="N1463" i="1" s="1"/>
  <c r="P1485" i="1" l="1"/>
  <c r="T1485" i="1" s="1"/>
  <c r="R1487" i="1"/>
  <c r="U1487" i="1" s="1"/>
  <c r="P1482" i="1"/>
  <c r="T1482" i="1" s="1"/>
  <c r="P1468" i="1"/>
  <c r="R1468" i="1" s="1"/>
  <c r="U1468" i="1" s="1"/>
  <c r="P1469" i="1"/>
  <c r="R1469" i="1" s="1"/>
  <c r="U1469" i="1" s="1"/>
  <c r="P1474" i="1"/>
  <c r="T1474" i="1" s="1"/>
  <c r="P1475" i="1"/>
  <c r="S1475" i="1" s="1"/>
  <c r="V1475" i="1" s="1"/>
  <c r="P1478" i="1"/>
  <c r="R1478" i="1" s="1"/>
  <c r="U1478" i="1" s="1"/>
  <c r="P1470" i="1"/>
  <c r="R1470" i="1" s="1"/>
  <c r="U1470" i="1" s="1"/>
  <c r="P1476" i="1"/>
  <c r="R1476" i="1" s="1"/>
  <c r="U1476" i="1" s="1"/>
  <c r="P1477" i="1"/>
  <c r="R1477" i="1" s="1"/>
  <c r="U1477" i="1" s="1"/>
  <c r="P1473" i="1"/>
  <c r="T1473" i="1" s="1"/>
  <c r="P1467" i="1"/>
  <c r="R1467" i="1" s="1"/>
  <c r="U1467" i="1" s="1"/>
  <c r="P1479" i="1"/>
  <c r="T1479" i="1" s="1"/>
  <c r="P1472" i="1"/>
  <c r="T1472" i="1" s="1"/>
  <c r="S1487" i="1"/>
  <c r="V1487" i="1" s="1"/>
  <c r="P1484" i="1"/>
  <c r="R1484" i="1" s="1"/>
  <c r="U1484" i="1" s="1"/>
  <c r="P1480" i="1"/>
  <c r="S1480" i="1" s="1"/>
  <c r="V1480" i="1" s="1"/>
  <c r="P1471" i="1"/>
  <c r="S1471" i="1" s="1"/>
  <c r="V1471" i="1" s="1"/>
  <c r="P1486" i="1"/>
  <c r="T1486" i="1" s="1"/>
  <c r="P1466" i="1"/>
  <c r="T1466" i="1" s="1"/>
  <c r="P1483" i="1"/>
  <c r="S1483" i="1" s="1"/>
  <c r="V1483" i="1" s="1"/>
  <c r="P1481" i="1"/>
  <c r="R1481" i="1" s="1"/>
  <c r="U1481" i="1" s="1"/>
  <c r="T1469" i="1" l="1"/>
  <c r="T1470" i="1"/>
  <c r="S1470" i="1"/>
  <c r="V1470" i="1" s="1"/>
  <c r="R1485" i="1"/>
  <c r="U1485" i="1" s="1"/>
  <c r="S1485" i="1"/>
  <c r="V1485" i="1" s="1"/>
  <c r="S1469" i="1"/>
  <c r="V1469" i="1" s="1"/>
  <c r="S1466" i="1"/>
  <c r="V1466" i="1" s="1"/>
  <c r="S1467" i="1"/>
  <c r="V1467" i="1" s="1"/>
  <c r="T1484" i="1"/>
  <c r="R1482" i="1"/>
  <c r="U1482" i="1" s="1"/>
  <c r="S1486" i="1"/>
  <c r="V1486" i="1" s="1"/>
  <c r="S1482" i="1"/>
  <c r="V1482" i="1" s="1"/>
  <c r="S1468" i="1"/>
  <c r="V1468" i="1" s="1"/>
  <c r="R1473" i="1"/>
  <c r="U1473" i="1" s="1"/>
  <c r="S1472" i="1"/>
  <c r="V1472" i="1" s="1"/>
  <c r="R1474" i="1"/>
  <c r="U1474" i="1" s="1"/>
  <c r="R1483" i="1"/>
  <c r="U1483" i="1" s="1"/>
  <c r="T1475" i="1"/>
  <c r="S1477" i="1"/>
  <c r="V1477" i="1" s="1"/>
  <c r="S1474" i="1"/>
  <c r="V1474" i="1" s="1"/>
  <c r="T1481" i="1"/>
  <c r="S1478" i="1"/>
  <c r="V1478" i="1" s="1"/>
  <c r="T1478" i="1"/>
  <c r="R1475" i="1"/>
  <c r="U1475" i="1" s="1"/>
  <c r="R1471" i="1"/>
  <c r="U1471" i="1" s="1"/>
  <c r="R1486" i="1"/>
  <c r="U1486" i="1" s="1"/>
  <c r="T1468" i="1"/>
  <c r="R1472" i="1"/>
  <c r="U1472" i="1" s="1"/>
  <c r="T1471" i="1"/>
  <c r="T1480" i="1"/>
  <c r="T1477" i="1"/>
  <c r="S1473" i="1"/>
  <c r="V1473" i="1" s="1"/>
  <c r="S1481" i="1"/>
  <c r="V1481" i="1" s="1"/>
  <c r="T1476" i="1"/>
  <c r="P1491" i="1"/>
  <c r="S1476" i="1"/>
  <c r="V1476" i="1" s="1"/>
  <c r="R1479" i="1"/>
  <c r="U1479" i="1" s="1"/>
  <c r="S1479" i="1"/>
  <c r="V1479" i="1" s="1"/>
  <c r="R1480" i="1"/>
  <c r="U1480" i="1" s="1"/>
  <c r="T1483" i="1"/>
  <c r="T1467" i="1"/>
  <c r="S1484" i="1"/>
  <c r="V1484" i="1" s="1"/>
  <c r="V1491" i="1" l="1"/>
  <c r="U1491" i="1"/>
  <c r="O1506" i="1"/>
  <c r="P1497" i="1"/>
  <c r="N1502" i="1"/>
  <c r="N1493" i="1"/>
  <c r="N1494" i="1" s="1"/>
  <c r="T1491" i="1"/>
  <c r="S1491" i="1"/>
  <c r="O1501" i="1"/>
  <c r="P1496" i="1"/>
  <c r="N1510" i="1"/>
  <c r="N1507" i="1"/>
  <c r="N1506" i="1"/>
  <c r="N1497" i="1"/>
  <c r="O1507" i="1"/>
  <c r="N1496" i="1"/>
  <c r="O1497" i="1"/>
  <c r="N1501" i="1"/>
  <c r="O1496" i="1"/>
  <c r="O1502" i="1"/>
  <c r="R1491" i="1"/>
  <c r="S1497" i="1" l="1"/>
  <c r="S1502" i="1"/>
  <c r="N1512" i="1" s="1"/>
  <c r="S1507" i="1"/>
  <c r="O1512" i="1" s="1"/>
  <c r="P1532" i="1" l="1"/>
  <c r="R1532" i="1" s="1"/>
  <c r="U1532" i="1" s="1"/>
  <c r="P1519" i="1"/>
  <c r="T1519" i="1" s="1"/>
  <c r="P1516" i="1"/>
  <c r="R1516" i="1" s="1"/>
  <c r="U1516" i="1" s="1"/>
  <c r="P1525" i="1"/>
  <c r="T1525" i="1" s="1"/>
  <c r="P1530" i="1"/>
  <c r="T1530" i="1" s="1"/>
  <c r="P1535" i="1"/>
  <c r="T1535" i="1" s="1"/>
  <c r="P1534" i="1"/>
  <c r="T1534" i="1" s="1"/>
  <c r="P1522" i="1"/>
  <c r="T1522" i="1" s="1"/>
  <c r="P1531" i="1"/>
  <c r="T1531" i="1" s="1"/>
  <c r="P1518" i="1"/>
  <c r="R1518" i="1" s="1"/>
  <c r="U1518" i="1" s="1"/>
  <c r="R1536" i="1"/>
  <c r="U1536" i="1" s="1"/>
  <c r="P1515" i="1"/>
  <c r="S1515" i="1" s="1"/>
  <c r="V1515" i="1" s="1"/>
  <c r="P1529" i="1"/>
  <c r="S1529" i="1" s="1"/>
  <c r="V1529" i="1" s="1"/>
  <c r="P1527" i="1"/>
  <c r="R1527" i="1" s="1"/>
  <c r="U1527" i="1" s="1"/>
  <c r="P1521" i="1"/>
  <c r="R1521" i="1" s="1"/>
  <c r="U1521" i="1" s="1"/>
  <c r="P1526" i="1"/>
  <c r="S1526" i="1" s="1"/>
  <c r="V1526" i="1" s="1"/>
  <c r="P1517" i="1"/>
  <c r="R1517" i="1" s="1"/>
  <c r="U1517" i="1" s="1"/>
  <c r="P1524" i="1"/>
  <c r="S1524" i="1" s="1"/>
  <c r="V1524" i="1" s="1"/>
  <c r="P1528" i="1"/>
  <c r="S1528" i="1" s="1"/>
  <c r="V1528" i="1" s="1"/>
  <c r="P1523" i="1"/>
  <c r="S1523" i="1" s="1"/>
  <c r="V1523" i="1" s="1"/>
  <c r="S1536" i="1"/>
  <c r="V1536" i="1" s="1"/>
  <c r="P1520" i="1"/>
  <c r="R1520" i="1" s="1"/>
  <c r="U1520" i="1" s="1"/>
  <c r="P1533" i="1"/>
  <c r="S1533" i="1" s="1"/>
  <c r="V1533" i="1" s="1"/>
  <c r="R1535" i="1" l="1"/>
  <c r="U1535" i="1" s="1"/>
  <c r="S1532" i="1"/>
  <c r="V1532" i="1" s="1"/>
  <c r="S1519" i="1"/>
  <c r="V1519" i="1" s="1"/>
  <c r="S1518" i="1"/>
  <c r="V1518" i="1" s="1"/>
  <c r="T1518" i="1"/>
  <c r="S1535" i="1"/>
  <c r="V1535" i="1" s="1"/>
  <c r="T1528" i="1"/>
  <c r="T1520" i="1"/>
  <c r="T1532" i="1"/>
  <c r="S1521" i="1"/>
  <c r="V1521" i="1" s="1"/>
  <c r="T1521" i="1"/>
  <c r="R1519" i="1"/>
  <c r="U1519" i="1" s="1"/>
  <c r="S1534" i="1"/>
  <c r="V1534" i="1" s="1"/>
  <c r="T1516" i="1"/>
  <c r="S1520" i="1"/>
  <c r="V1520" i="1" s="1"/>
  <c r="R1528" i="1"/>
  <c r="U1528" i="1" s="1"/>
  <c r="S1516" i="1"/>
  <c r="V1516" i="1" s="1"/>
  <c r="R1534" i="1"/>
  <c r="U1534" i="1" s="1"/>
  <c r="S1531" i="1"/>
  <c r="V1531" i="1" s="1"/>
  <c r="R1525" i="1"/>
  <c r="U1525" i="1" s="1"/>
  <c r="S1525" i="1"/>
  <c r="V1525" i="1" s="1"/>
  <c r="S1530" i="1"/>
  <c r="V1530" i="1" s="1"/>
  <c r="R1522" i="1"/>
  <c r="U1522" i="1" s="1"/>
  <c r="P1540" i="1"/>
  <c r="S1522" i="1"/>
  <c r="V1522" i="1" s="1"/>
  <c r="R1530" i="1"/>
  <c r="U1530" i="1" s="1"/>
  <c r="R1531" i="1"/>
  <c r="U1531" i="1" s="1"/>
  <c r="T1523" i="1"/>
  <c r="R1526" i="1"/>
  <c r="U1526" i="1" s="1"/>
  <c r="R1523" i="1"/>
  <c r="U1523" i="1" s="1"/>
  <c r="T1529" i="1"/>
  <c r="T1526" i="1"/>
  <c r="S1517" i="1"/>
  <c r="V1517" i="1" s="1"/>
  <c r="T1515" i="1"/>
  <c r="T1527" i="1"/>
  <c r="R1533" i="1"/>
  <c r="U1533" i="1" s="1"/>
  <c r="T1533" i="1"/>
  <c r="S1527" i="1"/>
  <c r="V1527" i="1" s="1"/>
  <c r="R1529" i="1"/>
  <c r="U1529" i="1" s="1"/>
  <c r="T1517" i="1"/>
  <c r="R1524" i="1"/>
  <c r="U1524" i="1" s="1"/>
  <c r="T1524" i="1"/>
  <c r="N1545" i="1" l="1"/>
  <c r="N1551" i="1"/>
  <c r="V1540" i="1"/>
  <c r="U1540" i="1"/>
  <c r="O1551" i="1"/>
  <c r="O1555" i="1"/>
  <c r="S1540" i="1"/>
  <c r="O1546" i="1"/>
  <c r="P1546" i="1"/>
  <c r="N1556" i="1"/>
  <c r="R1540" i="1"/>
  <c r="N1550" i="1"/>
  <c r="P1545" i="1"/>
  <c r="O1550" i="1"/>
  <c r="N1559" i="1"/>
  <c r="N1546" i="1"/>
  <c r="T1540" i="1"/>
  <c r="N1542" i="1"/>
  <c r="N1543" i="1" s="1"/>
  <c r="O1545" i="1"/>
  <c r="O1556" i="1"/>
  <c r="N1555" i="1"/>
  <c r="S1556" i="1" l="1"/>
  <c r="O1561" i="1" s="1"/>
  <c r="R1585" i="1" s="1"/>
  <c r="U1585" i="1" s="1"/>
  <c r="S1546" i="1"/>
  <c r="S1551" i="1"/>
  <c r="N1561" i="1" s="1"/>
  <c r="S1585" i="1" l="1"/>
  <c r="V1585" i="1" s="1"/>
  <c r="P1570" i="1"/>
  <c r="R1570" i="1" s="1"/>
  <c r="U1570" i="1" s="1"/>
  <c r="P1564" i="1"/>
  <c r="T1564" i="1" s="1"/>
  <c r="P1581" i="1"/>
  <c r="R1581" i="1" s="1"/>
  <c r="U1581" i="1" s="1"/>
  <c r="P1567" i="1"/>
  <c r="S1567" i="1" s="1"/>
  <c r="V1567" i="1" s="1"/>
  <c r="P1582" i="1"/>
  <c r="T1582" i="1" s="1"/>
  <c r="P1584" i="1"/>
  <c r="S1584" i="1" s="1"/>
  <c r="V1584" i="1" s="1"/>
  <c r="P1580" i="1"/>
  <c r="R1580" i="1" s="1"/>
  <c r="U1580" i="1" s="1"/>
  <c r="P1566" i="1"/>
  <c r="S1566" i="1" s="1"/>
  <c r="V1566" i="1" s="1"/>
  <c r="P1576" i="1"/>
  <c r="T1576" i="1" s="1"/>
  <c r="P1577" i="1"/>
  <c r="R1577" i="1" s="1"/>
  <c r="U1577" i="1" s="1"/>
  <c r="P1574" i="1"/>
  <c r="S1574" i="1" s="1"/>
  <c r="V1574" i="1" s="1"/>
  <c r="P1575" i="1"/>
  <c r="S1575" i="1" s="1"/>
  <c r="V1575" i="1" s="1"/>
  <c r="P1578" i="1"/>
  <c r="T1578" i="1" s="1"/>
  <c r="P1569" i="1"/>
  <c r="T1569" i="1" s="1"/>
  <c r="P1579" i="1"/>
  <c r="T1579" i="1" s="1"/>
  <c r="P1571" i="1"/>
  <c r="S1571" i="1" s="1"/>
  <c r="V1571" i="1" s="1"/>
  <c r="P1573" i="1"/>
  <c r="S1573" i="1" s="1"/>
  <c r="V1573" i="1" s="1"/>
  <c r="P1572" i="1"/>
  <c r="R1572" i="1" s="1"/>
  <c r="U1572" i="1" s="1"/>
  <c r="P1568" i="1"/>
  <c r="T1568" i="1" s="1"/>
  <c r="P1583" i="1"/>
  <c r="S1583" i="1" s="1"/>
  <c r="V1583" i="1" s="1"/>
  <c r="P1565" i="1"/>
  <c r="T1565" i="1" s="1"/>
  <c r="S1565" i="1" l="1"/>
  <c r="V1565" i="1" s="1"/>
  <c r="R1576" i="1"/>
  <c r="U1576" i="1" s="1"/>
  <c r="T1570" i="1"/>
  <c r="S1582" i="1"/>
  <c r="V1582" i="1" s="1"/>
  <c r="S1570" i="1"/>
  <c r="V1570" i="1" s="1"/>
  <c r="T1580" i="1"/>
  <c r="S1580" i="1"/>
  <c r="V1580" i="1" s="1"/>
  <c r="T1581" i="1"/>
  <c r="R1579" i="1"/>
  <c r="U1579" i="1" s="1"/>
  <c r="S1579" i="1"/>
  <c r="V1579" i="1" s="1"/>
  <c r="T1567" i="1"/>
  <c r="R1583" i="1"/>
  <c r="U1583" i="1" s="1"/>
  <c r="S1568" i="1"/>
  <c r="V1568" i="1" s="1"/>
  <c r="R1568" i="1"/>
  <c r="U1568" i="1" s="1"/>
  <c r="S1581" i="1"/>
  <c r="V1581" i="1" s="1"/>
  <c r="R1584" i="1"/>
  <c r="U1584" i="1" s="1"/>
  <c r="S1564" i="1"/>
  <c r="V1564" i="1" s="1"/>
  <c r="S1569" i="1"/>
  <c r="V1569" i="1" s="1"/>
  <c r="S1577" i="1"/>
  <c r="V1577" i="1" s="1"/>
  <c r="R1582" i="1"/>
  <c r="U1582" i="1" s="1"/>
  <c r="R1569" i="1"/>
  <c r="U1569" i="1" s="1"/>
  <c r="R1567" i="1"/>
  <c r="U1567" i="1" s="1"/>
  <c r="S1572" i="1"/>
  <c r="V1572" i="1" s="1"/>
  <c r="T1584" i="1"/>
  <c r="T1575" i="1"/>
  <c r="T1572" i="1"/>
  <c r="T1577" i="1"/>
  <c r="R1578" i="1"/>
  <c r="U1578" i="1" s="1"/>
  <c r="S1576" i="1"/>
  <c r="V1576" i="1" s="1"/>
  <c r="T1573" i="1"/>
  <c r="R1566" i="1"/>
  <c r="U1566" i="1" s="1"/>
  <c r="P1589" i="1"/>
  <c r="R1573" i="1"/>
  <c r="U1573" i="1" s="1"/>
  <c r="R1565" i="1"/>
  <c r="U1565" i="1" s="1"/>
  <c r="R1571" i="1"/>
  <c r="U1571" i="1" s="1"/>
  <c r="T1566" i="1"/>
  <c r="T1574" i="1"/>
  <c r="S1578" i="1"/>
  <c r="V1578" i="1" s="1"/>
  <c r="T1583" i="1"/>
  <c r="R1574" i="1"/>
  <c r="U1574" i="1" s="1"/>
  <c r="T1571" i="1"/>
  <c r="R1575" i="1"/>
  <c r="U1575" i="1" s="1"/>
  <c r="T1589" i="1" l="1"/>
  <c r="V1589" i="1"/>
  <c r="U1589" i="1"/>
  <c r="N1600" i="1"/>
  <c r="O1599" i="1"/>
  <c r="O1600" i="1"/>
  <c r="N1605" i="1"/>
  <c r="O1605" i="1"/>
  <c r="S1589" i="1"/>
  <c r="N1591" i="1"/>
  <c r="N1592" i="1" s="1"/>
  <c r="N1608" i="1"/>
  <c r="O1595" i="1"/>
  <c r="N1604" i="1"/>
  <c r="P1594" i="1"/>
  <c r="R1589" i="1"/>
  <c r="P1595" i="1"/>
  <c r="N1595" i="1"/>
  <c r="O1604" i="1"/>
  <c r="N1594" i="1"/>
  <c r="N1599" i="1"/>
  <c r="O1594" i="1"/>
  <c r="S1605" i="1" l="1"/>
  <c r="O1610" i="1" s="1"/>
  <c r="R1634" i="1" s="1"/>
  <c r="U1634" i="1" s="1"/>
  <c r="S1600" i="1"/>
  <c r="N1610" i="1" s="1"/>
  <c r="S1595" i="1"/>
  <c r="P1624" i="1" l="1"/>
  <c r="S1624" i="1" s="1"/>
  <c r="V1624" i="1" s="1"/>
  <c r="P1620" i="1"/>
  <c r="S1620" i="1" s="1"/>
  <c r="V1620" i="1" s="1"/>
  <c r="P1617" i="1"/>
  <c r="S1617" i="1" s="1"/>
  <c r="V1617" i="1" s="1"/>
  <c r="P1613" i="1"/>
  <c r="T1613" i="1" s="1"/>
  <c r="P1632" i="1"/>
  <c r="R1632" i="1" s="1"/>
  <c r="U1632" i="1" s="1"/>
  <c r="P1633" i="1"/>
  <c r="R1633" i="1" s="1"/>
  <c r="U1633" i="1" s="1"/>
  <c r="P1623" i="1"/>
  <c r="T1623" i="1" s="1"/>
  <c r="P1614" i="1"/>
  <c r="T1614" i="1" s="1"/>
  <c r="P1628" i="1"/>
  <c r="T1628" i="1" s="1"/>
  <c r="P1622" i="1"/>
  <c r="S1622" i="1" s="1"/>
  <c r="V1622" i="1" s="1"/>
  <c r="P1631" i="1"/>
  <c r="S1631" i="1" s="1"/>
  <c r="V1631" i="1" s="1"/>
  <c r="P1625" i="1"/>
  <c r="S1625" i="1" s="1"/>
  <c r="V1625" i="1" s="1"/>
  <c r="P1615" i="1"/>
  <c r="S1615" i="1" s="1"/>
  <c r="V1615" i="1" s="1"/>
  <c r="P1627" i="1"/>
  <c r="S1627" i="1" s="1"/>
  <c r="V1627" i="1" s="1"/>
  <c r="P1619" i="1"/>
  <c r="T1619" i="1" s="1"/>
  <c r="P1630" i="1"/>
  <c r="S1630" i="1" s="1"/>
  <c r="V1630" i="1" s="1"/>
  <c r="P1621" i="1"/>
  <c r="S1621" i="1" s="1"/>
  <c r="V1621" i="1" s="1"/>
  <c r="P1616" i="1"/>
  <c r="S1616" i="1" s="1"/>
  <c r="V1616" i="1" s="1"/>
  <c r="P1629" i="1"/>
  <c r="S1629" i="1" s="1"/>
  <c r="V1629" i="1" s="1"/>
  <c r="P1626" i="1"/>
  <c r="P1618" i="1"/>
  <c r="T1618" i="1" s="1"/>
  <c r="S1634" i="1"/>
  <c r="V1634" i="1" s="1"/>
  <c r="R1616" i="1"/>
  <c r="U1616" i="1" s="1"/>
  <c r="T1616" i="1" l="1"/>
  <c r="R1620" i="1"/>
  <c r="U1620" i="1" s="1"/>
  <c r="T1620" i="1"/>
  <c r="T1624" i="1"/>
  <c r="R1624" i="1"/>
  <c r="U1624" i="1" s="1"/>
  <c r="R1619" i="1"/>
  <c r="U1619" i="1" s="1"/>
  <c r="R1622" i="1"/>
  <c r="U1622" i="1" s="1"/>
  <c r="S1632" i="1"/>
  <c r="V1632" i="1" s="1"/>
  <c r="S1613" i="1"/>
  <c r="V1613" i="1" s="1"/>
  <c r="R1628" i="1"/>
  <c r="U1628" i="1" s="1"/>
  <c r="S1623" i="1"/>
  <c r="V1623" i="1" s="1"/>
  <c r="R1617" i="1"/>
  <c r="U1617" i="1" s="1"/>
  <c r="R1614" i="1"/>
  <c r="U1614" i="1" s="1"/>
  <c r="S1614" i="1"/>
  <c r="V1614" i="1" s="1"/>
  <c r="R1629" i="1"/>
  <c r="U1629" i="1" s="1"/>
  <c r="R1627" i="1"/>
  <c r="U1627" i="1" s="1"/>
  <c r="T1633" i="1"/>
  <c r="S1619" i="1"/>
  <c r="V1619" i="1" s="1"/>
  <c r="R1623" i="1"/>
  <c r="U1623" i="1" s="1"/>
  <c r="T1629" i="1"/>
  <c r="S1633" i="1"/>
  <c r="V1633" i="1" s="1"/>
  <c r="R1631" i="1"/>
  <c r="U1631" i="1" s="1"/>
  <c r="S1628" i="1"/>
  <c r="V1628" i="1" s="1"/>
  <c r="T1627" i="1"/>
  <c r="T1632" i="1"/>
  <c r="T1617" i="1"/>
  <c r="T1622" i="1"/>
  <c r="R1625" i="1"/>
  <c r="U1625" i="1" s="1"/>
  <c r="T1625" i="1"/>
  <c r="R1630" i="1"/>
  <c r="U1630" i="1" s="1"/>
  <c r="T1621" i="1"/>
  <c r="T1615" i="1"/>
  <c r="R1615" i="1"/>
  <c r="U1615" i="1" s="1"/>
  <c r="S1626" i="1"/>
  <c r="V1626" i="1" s="1"/>
  <c r="R1626" i="1"/>
  <c r="U1626" i="1" s="1"/>
  <c r="P1638" i="1"/>
  <c r="R1618" i="1"/>
  <c r="U1618" i="1" s="1"/>
  <c r="T1630" i="1"/>
  <c r="R1621" i="1"/>
  <c r="U1621" i="1" s="1"/>
  <c r="T1631" i="1"/>
  <c r="S1618" i="1"/>
  <c r="V1618" i="1" s="1"/>
  <c r="T1626" i="1"/>
  <c r="O1649" i="1" l="1"/>
  <c r="V1638" i="1"/>
  <c r="U1638" i="1"/>
  <c r="R1638" i="1"/>
  <c r="P1644" i="1"/>
  <c r="O1644" i="1"/>
  <c r="S1638" i="1"/>
  <c r="T1638" i="1"/>
  <c r="O1653" i="1"/>
  <c r="O1643" i="1"/>
  <c r="N1654" i="1"/>
  <c r="N1640" i="1"/>
  <c r="N1641" i="1" s="1"/>
  <c r="N1648" i="1"/>
  <c r="N1649" i="1"/>
  <c r="N1643" i="1"/>
  <c r="N1653" i="1"/>
  <c r="N1644" i="1"/>
  <c r="O1648" i="1"/>
  <c r="O1654" i="1"/>
  <c r="P1643" i="1"/>
  <c r="N1657" i="1"/>
  <c r="S1644" i="1" l="1"/>
  <c r="S1649" i="1"/>
  <c r="N1659" i="1" s="1"/>
  <c r="S1654" i="1"/>
  <c r="O1659" i="1" s="1"/>
  <c r="P1670" i="1" l="1"/>
  <c r="R1670" i="1" s="1"/>
  <c r="U1670" i="1" s="1"/>
  <c r="S1683" i="1"/>
  <c r="V1683" i="1" s="1"/>
  <c r="P1677" i="1"/>
  <c r="R1677" i="1" s="1"/>
  <c r="U1677" i="1" s="1"/>
  <c r="P1666" i="1"/>
  <c r="T1666" i="1" s="1"/>
  <c r="R1683" i="1"/>
  <c r="U1683" i="1" s="1"/>
  <c r="P1663" i="1"/>
  <c r="S1663" i="1" s="1"/>
  <c r="V1663" i="1" s="1"/>
  <c r="P1668" i="1"/>
  <c r="S1668" i="1" s="1"/>
  <c r="V1668" i="1" s="1"/>
  <c r="P1671" i="1"/>
  <c r="R1671" i="1" s="1"/>
  <c r="U1671" i="1" s="1"/>
  <c r="P1674" i="1"/>
  <c r="S1674" i="1" s="1"/>
  <c r="V1674" i="1" s="1"/>
  <c r="P1679" i="1"/>
  <c r="T1679" i="1" s="1"/>
  <c r="P1667" i="1"/>
  <c r="R1667" i="1" s="1"/>
  <c r="U1667" i="1" s="1"/>
  <c r="P1676" i="1"/>
  <c r="T1676" i="1" s="1"/>
  <c r="P1680" i="1"/>
  <c r="R1680" i="1" s="1"/>
  <c r="U1680" i="1" s="1"/>
  <c r="P1682" i="1"/>
  <c r="S1682" i="1" s="1"/>
  <c r="V1682" i="1" s="1"/>
  <c r="P1675" i="1"/>
  <c r="S1675" i="1" s="1"/>
  <c r="V1675" i="1" s="1"/>
  <c r="P1681" i="1"/>
  <c r="R1681" i="1" s="1"/>
  <c r="U1681" i="1" s="1"/>
  <c r="P1662" i="1"/>
  <c r="T1662" i="1" s="1"/>
  <c r="P1669" i="1"/>
  <c r="S1669" i="1" s="1"/>
  <c r="V1669" i="1" s="1"/>
  <c r="P1664" i="1"/>
  <c r="S1664" i="1" s="1"/>
  <c r="V1664" i="1" s="1"/>
  <c r="P1673" i="1"/>
  <c r="S1673" i="1" s="1"/>
  <c r="V1673" i="1" s="1"/>
  <c r="P1672" i="1"/>
  <c r="T1672" i="1" s="1"/>
  <c r="P1678" i="1"/>
  <c r="T1678" i="1" s="1"/>
  <c r="P1665" i="1"/>
  <c r="R1665" i="1" s="1"/>
  <c r="U1665" i="1" s="1"/>
  <c r="R1664" i="1" l="1"/>
  <c r="U1664" i="1" s="1"/>
  <c r="T1677" i="1"/>
  <c r="S1677" i="1"/>
  <c r="V1677" i="1" s="1"/>
  <c r="R1673" i="1"/>
  <c r="U1673" i="1" s="1"/>
  <c r="S1670" i="1"/>
  <c r="V1670" i="1" s="1"/>
  <c r="T1670" i="1"/>
  <c r="S1665" i="1"/>
  <c r="V1665" i="1" s="1"/>
  <c r="T1668" i="1"/>
  <c r="T1663" i="1"/>
  <c r="T1671" i="1"/>
  <c r="S1666" i="1"/>
  <c r="V1666" i="1" s="1"/>
  <c r="S1676" i="1"/>
  <c r="V1676" i="1" s="1"/>
  <c r="S1680" i="1"/>
  <c r="V1680" i="1" s="1"/>
  <c r="R1666" i="1"/>
  <c r="U1666" i="1" s="1"/>
  <c r="T1681" i="1"/>
  <c r="T1674" i="1"/>
  <c r="S1681" i="1"/>
  <c r="V1681" i="1" s="1"/>
  <c r="R1676" i="1"/>
  <c r="U1676" i="1" s="1"/>
  <c r="T1673" i="1"/>
  <c r="S1671" i="1"/>
  <c r="V1671" i="1" s="1"/>
  <c r="R1675" i="1"/>
  <c r="U1675" i="1" s="1"/>
  <c r="R1668" i="1"/>
  <c r="U1668" i="1" s="1"/>
  <c r="T1664" i="1"/>
  <c r="S1667" i="1"/>
  <c r="V1667" i="1" s="1"/>
  <c r="T1667" i="1"/>
  <c r="T1675" i="1"/>
  <c r="R1679" i="1"/>
  <c r="U1679" i="1" s="1"/>
  <c r="T1669" i="1"/>
  <c r="S1662" i="1"/>
  <c r="V1662" i="1" s="1"/>
  <c r="R1663" i="1"/>
  <c r="U1663" i="1" s="1"/>
  <c r="R1674" i="1"/>
  <c r="U1674" i="1" s="1"/>
  <c r="R1669" i="1"/>
  <c r="U1669" i="1" s="1"/>
  <c r="T1680" i="1"/>
  <c r="T1682" i="1"/>
  <c r="R1682" i="1"/>
  <c r="U1682" i="1" s="1"/>
  <c r="S1679" i="1"/>
  <c r="V1679" i="1" s="1"/>
  <c r="T1665" i="1"/>
  <c r="S1672" i="1"/>
  <c r="V1672" i="1" s="1"/>
  <c r="R1672" i="1"/>
  <c r="U1672" i="1" s="1"/>
  <c r="S1678" i="1"/>
  <c r="V1678" i="1" s="1"/>
  <c r="P1687" i="1"/>
  <c r="R1678" i="1"/>
  <c r="U1678" i="1" s="1"/>
  <c r="N1698" i="1" l="1"/>
  <c r="N1689" i="1"/>
  <c r="N1690" i="1" s="1"/>
  <c r="N1706" i="1"/>
  <c r="O1703" i="1"/>
  <c r="V1687" i="1"/>
  <c r="T1687" i="1"/>
  <c r="P1693" i="1"/>
  <c r="U1687" i="1"/>
  <c r="O1693" i="1"/>
  <c r="S1687" i="1"/>
  <c r="O1698" i="1"/>
  <c r="O1697" i="1"/>
  <c r="N1702" i="1"/>
  <c r="O1692" i="1"/>
  <c r="N1697" i="1"/>
  <c r="R1687" i="1"/>
  <c r="O1702" i="1"/>
  <c r="N1693" i="1"/>
  <c r="N1692" i="1"/>
  <c r="P1692" i="1"/>
  <c r="N1703" i="1"/>
  <c r="S1693" i="1" l="1"/>
  <c r="S1698" i="1"/>
  <c r="N1708" i="1" s="1"/>
  <c r="S1703" i="1"/>
  <c r="O1708" i="1" s="1"/>
  <c r="R1732" i="1" s="1"/>
  <c r="U1732" i="1" s="1"/>
  <c r="S1732" i="1" l="1"/>
  <c r="V1732" i="1" s="1"/>
  <c r="P1726" i="1"/>
  <c r="R1726" i="1" s="1"/>
  <c r="U1726" i="1" s="1"/>
  <c r="P1731" i="1"/>
  <c r="T1731" i="1" s="1"/>
  <c r="P1713" i="1"/>
  <c r="R1713" i="1" s="1"/>
  <c r="U1713" i="1" s="1"/>
  <c r="P1724" i="1"/>
  <c r="S1724" i="1" s="1"/>
  <c r="V1724" i="1" s="1"/>
  <c r="P1727" i="1"/>
  <c r="T1727" i="1" s="1"/>
  <c r="P1717" i="1"/>
  <c r="S1717" i="1" s="1"/>
  <c r="V1717" i="1" s="1"/>
  <c r="P1723" i="1"/>
  <c r="T1723" i="1" s="1"/>
  <c r="P1719" i="1"/>
  <c r="S1719" i="1" s="1"/>
  <c r="V1719" i="1" s="1"/>
  <c r="P1716" i="1"/>
  <c r="R1716" i="1" s="1"/>
  <c r="U1716" i="1" s="1"/>
  <c r="P1725" i="1"/>
  <c r="S1725" i="1" s="1"/>
  <c r="V1725" i="1" s="1"/>
  <c r="P1730" i="1"/>
  <c r="T1730" i="1" s="1"/>
  <c r="P1715" i="1"/>
  <c r="S1715" i="1" s="1"/>
  <c r="V1715" i="1" s="1"/>
  <c r="P1711" i="1"/>
  <c r="S1711" i="1" s="1"/>
  <c r="V1711" i="1" s="1"/>
  <c r="P1718" i="1"/>
  <c r="S1718" i="1" s="1"/>
  <c r="V1718" i="1" s="1"/>
  <c r="P1721" i="1"/>
  <c r="T1721" i="1" s="1"/>
  <c r="P1728" i="1"/>
  <c r="S1728" i="1" s="1"/>
  <c r="V1728" i="1" s="1"/>
  <c r="P1714" i="1"/>
  <c r="S1714" i="1" s="1"/>
  <c r="V1714" i="1" s="1"/>
  <c r="P1722" i="1"/>
  <c r="S1722" i="1" s="1"/>
  <c r="V1722" i="1" s="1"/>
  <c r="P1729" i="1"/>
  <c r="R1729" i="1" s="1"/>
  <c r="U1729" i="1" s="1"/>
  <c r="P1720" i="1"/>
  <c r="S1720" i="1" s="1"/>
  <c r="V1720" i="1" s="1"/>
  <c r="P1712" i="1"/>
  <c r="T1712" i="1" s="1"/>
  <c r="R1712" i="1" l="1"/>
  <c r="U1712" i="1" s="1"/>
  <c r="R1724" i="1"/>
  <c r="U1724" i="1" s="1"/>
  <c r="R1727" i="1"/>
  <c r="U1727" i="1" s="1"/>
  <c r="R1715" i="1"/>
  <c r="U1715" i="1" s="1"/>
  <c r="T1726" i="1"/>
  <c r="S1726" i="1"/>
  <c r="V1726" i="1" s="1"/>
  <c r="R1720" i="1"/>
  <c r="U1720" i="1" s="1"/>
  <c r="T1725" i="1"/>
  <c r="T1715" i="1"/>
  <c r="T1724" i="1"/>
  <c r="R1728" i="1"/>
  <c r="U1728" i="1" s="1"/>
  <c r="T1720" i="1"/>
  <c r="T1719" i="1"/>
  <c r="T1728" i="1"/>
  <c r="R1719" i="1"/>
  <c r="U1719" i="1" s="1"/>
  <c r="S1723" i="1"/>
  <c r="V1723" i="1" s="1"/>
  <c r="S1727" i="1"/>
  <c r="V1727" i="1" s="1"/>
  <c r="R1731" i="1"/>
  <c r="U1731" i="1" s="1"/>
  <c r="R1723" i="1"/>
  <c r="U1723" i="1" s="1"/>
  <c r="S1713" i="1"/>
  <c r="V1713" i="1" s="1"/>
  <c r="T1713" i="1"/>
  <c r="S1731" i="1"/>
  <c r="V1731" i="1" s="1"/>
  <c r="T1717" i="1"/>
  <c r="R1718" i="1"/>
  <c r="U1718" i="1" s="1"/>
  <c r="R1714" i="1"/>
  <c r="U1714" i="1" s="1"/>
  <c r="R1717" i="1"/>
  <c r="U1717" i="1" s="1"/>
  <c r="S1716" i="1"/>
  <c r="V1716" i="1" s="1"/>
  <c r="T1716" i="1"/>
  <c r="P1736" i="1"/>
  <c r="T1714" i="1"/>
  <c r="T1711" i="1"/>
  <c r="S1712" i="1"/>
  <c r="V1712" i="1" s="1"/>
  <c r="R1730" i="1"/>
  <c r="U1730" i="1" s="1"/>
  <c r="S1730" i="1"/>
  <c r="V1730" i="1" s="1"/>
  <c r="R1722" i="1"/>
  <c r="U1722" i="1" s="1"/>
  <c r="R1725" i="1"/>
  <c r="U1725" i="1" s="1"/>
  <c r="S1729" i="1"/>
  <c r="V1729" i="1" s="1"/>
  <c r="R1721" i="1"/>
  <c r="U1721" i="1" s="1"/>
  <c r="T1718" i="1"/>
  <c r="T1729" i="1"/>
  <c r="T1722" i="1"/>
  <c r="S1721" i="1"/>
  <c r="V1721" i="1" s="1"/>
  <c r="O1742" i="1" l="1"/>
  <c r="V1736" i="1"/>
  <c r="O1747" i="1"/>
  <c r="P1742" i="1"/>
  <c r="O1752" i="1"/>
  <c r="N1755" i="1"/>
  <c r="N1746" i="1"/>
  <c r="S1736" i="1"/>
  <c r="O1746" i="1"/>
  <c r="T1736" i="1"/>
  <c r="U1736" i="1"/>
  <c r="P1741" i="1"/>
  <c r="O1741" i="1"/>
  <c r="O1751" i="1"/>
  <c r="R1736" i="1"/>
  <c r="N1741" i="1"/>
  <c r="N1747" i="1"/>
  <c r="N1738" i="1"/>
  <c r="N1739" i="1" s="1"/>
  <c r="N1742" i="1"/>
  <c r="N1751" i="1"/>
  <c r="N1752" i="1"/>
  <c r="S1747" i="1" l="1"/>
  <c r="N1757" i="1" s="1"/>
  <c r="S1742" i="1"/>
  <c r="S1752" i="1"/>
  <c r="O1757" i="1" s="1"/>
  <c r="R1781" i="1" s="1"/>
  <c r="U1781" i="1" s="1"/>
  <c r="P1771" i="1" l="1"/>
  <c r="S1771" i="1" s="1"/>
  <c r="V1771" i="1" s="1"/>
  <c r="P1779" i="1"/>
  <c r="R1779" i="1" s="1"/>
  <c r="U1779" i="1" s="1"/>
  <c r="P1767" i="1"/>
  <c r="R1767" i="1" s="1"/>
  <c r="U1767" i="1" s="1"/>
  <c r="P1768" i="1"/>
  <c r="T1768" i="1" s="1"/>
  <c r="P1760" i="1"/>
  <c r="S1760" i="1" s="1"/>
  <c r="V1760" i="1" s="1"/>
  <c r="P1764" i="1"/>
  <c r="R1764" i="1" s="1"/>
  <c r="U1764" i="1" s="1"/>
  <c r="P1762" i="1"/>
  <c r="R1762" i="1" s="1"/>
  <c r="U1762" i="1" s="1"/>
  <c r="P1770" i="1"/>
  <c r="R1770" i="1" s="1"/>
  <c r="U1770" i="1" s="1"/>
  <c r="P1765" i="1"/>
  <c r="S1765" i="1" s="1"/>
  <c r="V1765" i="1" s="1"/>
  <c r="P1778" i="1"/>
  <c r="S1778" i="1" s="1"/>
  <c r="V1778" i="1" s="1"/>
  <c r="P1761" i="1"/>
  <c r="S1761" i="1" s="1"/>
  <c r="V1761" i="1" s="1"/>
  <c r="P1773" i="1"/>
  <c r="T1773" i="1" s="1"/>
  <c r="P1777" i="1"/>
  <c r="T1777" i="1" s="1"/>
  <c r="S1781" i="1"/>
  <c r="V1781" i="1" s="1"/>
  <c r="P1776" i="1"/>
  <c r="R1776" i="1" s="1"/>
  <c r="U1776" i="1" s="1"/>
  <c r="P1769" i="1"/>
  <c r="R1769" i="1" s="1"/>
  <c r="U1769" i="1" s="1"/>
  <c r="P1772" i="1"/>
  <c r="R1772" i="1" s="1"/>
  <c r="U1772" i="1" s="1"/>
  <c r="P1774" i="1"/>
  <c r="T1774" i="1" s="1"/>
  <c r="P1780" i="1"/>
  <c r="T1780" i="1" s="1"/>
  <c r="P1775" i="1"/>
  <c r="S1775" i="1" s="1"/>
  <c r="V1775" i="1" s="1"/>
  <c r="P1763" i="1"/>
  <c r="S1763" i="1" s="1"/>
  <c r="V1763" i="1" s="1"/>
  <c r="P1766" i="1"/>
  <c r="S1766" i="1" s="1"/>
  <c r="V1766" i="1" s="1"/>
  <c r="R1771" i="1" l="1"/>
  <c r="U1771" i="1" s="1"/>
  <c r="T1770" i="1"/>
  <c r="R1777" i="1"/>
  <c r="U1777" i="1" s="1"/>
  <c r="T1767" i="1"/>
  <c r="T1764" i="1"/>
  <c r="T1771" i="1"/>
  <c r="S1768" i="1"/>
  <c r="V1768" i="1" s="1"/>
  <c r="S1770" i="1"/>
  <c r="V1770" i="1" s="1"/>
  <c r="T1762" i="1"/>
  <c r="S1762" i="1"/>
  <c r="V1762" i="1" s="1"/>
  <c r="S1767" i="1"/>
  <c r="V1767" i="1" s="1"/>
  <c r="T1772" i="1"/>
  <c r="S1777" i="1"/>
  <c r="V1777" i="1" s="1"/>
  <c r="S1779" i="1"/>
  <c r="V1779" i="1" s="1"/>
  <c r="S1764" i="1"/>
  <c r="V1764" i="1" s="1"/>
  <c r="R1765" i="1"/>
  <c r="U1765" i="1" s="1"/>
  <c r="S1773" i="1"/>
  <c r="V1773" i="1" s="1"/>
  <c r="R1778" i="1"/>
  <c r="U1778" i="1" s="1"/>
  <c r="T1778" i="1"/>
  <c r="T1765" i="1"/>
  <c r="T1779" i="1"/>
  <c r="R1768" i="1"/>
  <c r="U1768" i="1" s="1"/>
  <c r="T1763" i="1"/>
  <c r="T1760" i="1"/>
  <c r="P1785" i="1"/>
  <c r="S1776" i="1"/>
  <c r="V1776" i="1" s="1"/>
  <c r="R1763" i="1"/>
  <c r="U1763" i="1" s="1"/>
  <c r="S1769" i="1"/>
  <c r="V1769" i="1" s="1"/>
  <c r="R1773" i="1"/>
  <c r="U1773" i="1" s="1"/>
  <c r="T1769" i="1"/>
  <c r="T1775" i="1"/>
  <c r="R1775" i="1"/>
  <c r="U1775" i="1" s="1"/>
  <c r="R1761" i="1"/>
  <c r="U1761" i="1" s="1"/>
  <c r="T1761" i="1"/>
  <c r="R1780" i="1"/>
  <c r="U1780" i="1" s="1"/>
  <c r="R1766" i="1"/>
  <c r="U1766" i="1" s="1"/>
  <c r="T1776" i="1"/>
  <c r="S1772" i="1"/>
  <c r="V1772" i="1" s="1"/>
  <c r="S1780" i="1"/>
  <c r="V1780" i="1" s="1"/>
  <c r="S1774" i="1"/>
  <c r="V1774" i="1" s="1"/>
  <c r="R1774" i="1"/>
  <c r="U1774" i="1" s="1"/>
  <c r="T1766" i="1"/>
  <c r="T1785" i="1" l="1"/>
  <c r="O1801" i="1"/>
  <c r="P1790" i="1"/>
  <c r="N1791" i="1"/>
  <c r="N1795" i="1"/>
  <c r="N1790" i="1"/>
  <c r="N1804" i="1"/>
  <c r="O1795" i="1"/>
  <c r="S1785" i="1"/>
  <c r="N1787" i="1"/>
  <c r="N1788" i="1" s="1"/>
  <c r="N1800" i="1"/>
  <c r="R1785" i="1"/>
  <c r="V1785" i="1"/>
  <c r="U1785" i="1"/>
  <c r="O1791" i="1"/>
  <c r="P1791" i="1"/>
  <c r="O1790" i="1"/>
  <c r="N1796" i="1"/>
  <c r="O1800" i="1"/>
  <c r="N1801" i="1"/>
  <c r="O1796" i="1"/>
  <c r="S1801" i="1" l="1"/>
  <c r="O1806" i="1" s="1"/>
  <c r="S1796" i="1"/>
  <c r="N1806" i="1" s="1"/>
  <c r="S1791" i="1"/>
  <c r="P1817" i="1" l="1"/>
  <c r="S1817" i="1" s="1"/>
  <c r="V1817" i="1" s="1"/>
  <c r="P1814" i="1"/>
  <c r="T1814" i="1" s="1"/>
  <c r="P1815" i="1"/>
  <c r="T1815" i="1" s="1"/>
  <c r="P1823" i="1"/>
  <c r="S1823" i="1" s="1"/>
  <c r="V1823" i="1" s="1"/>
  <c r="P1829" i="1"/>
  <c r="S1829" i="1" s="1"/>
  <c r="V1829" i="1" s="1"/>
  <c r="P1809" i="1"/>
  <c r="T1809" i="1" s="1"/>
  <c r="P1826" i="1"/>
  <c r="R1826" i="1" s="1"/>
  <c r="U1826" i="1" s="1"/>
  <c r="P1811" i="1"/>
  <c r="S1811" i="1" s="1"/>
  <c r="V1811" i="1" s="1"/>
  <c r="P1824" i="1"/>
  <c r="R1824" i="1" s="1"/>
  <c r="U1824" i="1" s="1"/>
  <c r="P1818" i="1"/>
  <c r="S1818" i="1" s="1"/>
  <c r="V1818" i="1" s="1"/>
  <c r="P1812" i="1"/>
  <c r="T1812" i="1" s="1"/>
  <c r="P1813" i="1"/>
  <c r="S1813" i="1" s="1"/>
  <c r="V1813" i="1" s="1"/>
  <c r="P1821" i="1"/>
  <c r="T1821" i="1" s="1"/>
  <c r="P1810" i="1"/>
  <c r="S1810" i="1" s="1"/>
  <c r="V1810" i="1" s="1"/>
  <c r="R1830" i="1"/>
  <c r="U1830" i="1" s="1"/>
  <c r="P1828" i="1"/>
  <c r="R1828" i="1" s="1"/>
  <c r="U1828" i="1" s="1"/>
  <c r="P1825" i="1"/>
  <c r="R1825" i="1" s="1"/>
  <c r="U1825" i="1" s="1"/>
  <c r="P1816" i="1"/>
  <c r="T1816" i="1" s="1"/>
  <c r="P1820" i="1"/>
  <c r="T1820" i="1" s="1"/>
  <c r="P1827" i="1"/>
  <c r="S1827" i="1" s="1"/>
  <c r="V1827" i="1" s="1"/>
  <c r="P1819" i="1"/>
  <c r="S1819" i="1" s="1"/>
  <c r="V1819" i="1" s="1"/>
  <c r="S1830" i="1"/>
  <c r="V1830" i="1" s="1"/>
  <c r="P1822" i="1"/>
  <c r="S1822" i="1" s="1"/>
  <c r="V1822" i="1" s="1"/>
  <c r="T1817" i="1" l="1"/>
  <c r="S1814" i="1"/>
  <c r="V1814" i="1" s="1"/>
  <c r="T1810" i="1"/>
  <c r="T1823" i="1"/>
  <c r="R1814" i="1"/>
  <c r="U1814" i="1" s="1"/>
  <c r="R1823" i="1"/>
  <c r="U1823" i="1" s="1"/>
  <c r="R1815" i="1"/>
  <c r="U1815" i="1" s="1"/>
  <c r="T1826" i="1"/>
  <c r="T1818" i="1"/>
  <c r="R1817" i="1"/>
  <c r="U1817" i="1" s="1"/>
  <c r="R1810" i="1"/>
  <c r="U1810" i="1" s="1"/>
  <c r="S1816" i="1"/>
  <c r="V1816" i="1" s="1"/>
  <c r="S1815" i="1"/>
  <c r="V1815" i="1" s="1"/>
  <c r="R1820" i="1"/>
  <c r="U1820" i="1" s="1"/>
  <c r="S1820" i="1"/>
  <c r="V1820" i="1" s="1"/>
  <c r="R1816" i="1"/>
  <c r="U1816" i="1" s="1"/>
  <c r="R1829" i="1"/>
  <c r="U1829" i="1" s="1"/>
  <c r="S1825" i="1"/>
  <c r="V1825" i="1" s="1"/>
  <c r="S1824" i="1"/>
  <c r="V1824" i="1" s="1"/>
  <c r="T1829" i="1"/>
  <c r="T1811" i="1"/>
  <c r="R1821" i="1"/>
  <c r="U1821" i="1" s="1"/>
  <c r="T1828" i="1"/>
  <c r="S1821" i="1"/>
  <c r="V1821" i="1" s="1"/>
  <c r="S1826" i="1"/>
  <c r="V1826" i="1" s="1"/>
  <c r="T1825" i="1"/>
  <c r="T1824" i="1"/>
  <c r="T1822" i="1"/>
  <c r="T1813" i="1"/>
  <c r="S1828" i="1"/>
  <c r="V1828" i="1" s="1"/>
  <c r="P1834" i="1"/>
  <c r="R1811" i="1"/>
  <c r="U1811" i="1" s="1"/>
  <c r="S1809" i="1"/>
  <c r="V1809" i="1" s="1"/>
  <c r="R1812" i="1"/>
  <c r="U1812" i="1" s="1"/>
  <c r="S1812" i="1"/>
  <c r="V1812" i="1" s="1"/>
  <c r="R1822" i="1"/>
  <c r="U1822" i="1" s="1"/>
  <c r="R1818" i="1"/>
  <c r="U1818" i="1" s="1"/>
  <c r="R1813" i="1"/>
  <c r="U1813" i="1" s="1"/>
  <c r="T1819" i="1"/>
  <c r="R1819" i="1"/>
  <c r="U1819" i="1" s="1"/>
  <c r="T1827" i="1"/>
  <c r="R1827" i="1"/>
  <c r="U1827" i="1" s="1"/>
  <c r="T1834" i="1" l="1"/>
  <c r="O1845" i="1"/>
  <c r="V1834" i="1"/>
  <c r="U1834" i="1"/>
  <c r="O1840" i="1"/>
  <c r="N1836" i="1"/>
  <c r="N1837" i="1" s="1"/>
  <c r="S1834" i="1"/>
  <c r="O1844" i="1"/>
  <c r="N1845" i="1"/>
  <c r="N1850" i="1"/>
  <c r="P1839" i="1"/>
  <c r="N1839" i="1"/>
  <c r="N1840" i="1"/>
  <c r="N1853" i="1"/>
  <c r="O1839" i="1"/>
  <c r="P1840" i="1"/>
  <c r="O1850" i="1"/>
  <c r="O1849" i="1"/>
  <c r="R1834" i="1"/>
  <c r="N1844" i="1"/>
  <c r="N1849" i="1"/>
  <c r="S1850" i="1" l="1"/>
  <c r="O1855" i="1" s="1"/>
  <c r="S1845" i="1"/>
  <c r="N1855" i="1" s="1"/>
  <c r="S1840" i="1"/>
  <c r="P1863" i="1" l="1"/>
  <c r="R1863" i="1" s="1"/>
  <c r="U1863" i="1" s="1"/>
  <c r="P1878" i="1"/>
  <c r="S1878" i="1" s="1"/>
  <c r="V1878" i="1" s="1"/>
  <c r="P1860" i="1"/>
  <c r="R1860" i="1" s="1"/>
  <c r="U1860" i="1" s="1"/>
  <c r="P1872" i="1"/>
  <c r="R1872" i="1" s="1"/>
  <c r="U1872" i="1" s="1"/>
  <c r="P1876" i="1"/>
  <c r="R1876" i="1" s="1"/>
  <c r="U1876" i="1" s="1"/>
  <c r="P1867" i="1"/>
  <c r="R1867" i="1" s="1"/>
  <c r="U1867" i="1" s="1"/>
  <c r="P1877" i="1"/>
  <c r="R1877" i="1" s="1"/>
  <c r="U1877" i="1" s="1"/>
  <c r="P1866" i="1"/>
  <c r="S1866" i="1" s="1"/>
  <c r="V1866" i="1" s="1"/>
  <c r="P1869" i="1"/>
  <c r="T1869" i="1" s="1"/>
  <c r="P1868" i="1"/>
  <c r="T1868" i="1" s="1"/>
  <c r="P1874" i="1"/>
  <c r="R1874" i="1" s="1"/>
  <c r="U1874" i="1" s="1"/>
  <c r="P1864" i="1"/>
  <c r="T1864" i="1" s="1"/>
  <c r="P1862" i="1"/>
  <c r="R1862" i="1" s="1"/>
  <c r="U1862" i="1" s="1"/>
  <c r="P1871" i="1"/>
  <c r="R1871" i="1" s="1"/>
  <c r="U1871" i="1" s="1"/>
  <c r="P1865" i="1"/>
  <c r="S1865" i="1" s="1"/>
  <c r="V1865" i="1" s="1"/>
  <c r="P1858" i="1"/>
  <c r="S1858" i="1" s="1"/>
  <c r="V1858" i="1" s="1"/>
  <c r="P1875" i="1"/>
  <c r="S1875" i="1" s="1"/>
  <c r="V1875" i="1" s="1"/>
  <c r="P1859" i="1"/>
  <c r="S1859" i="1" s="1"/>
  <c r="V1859" i="1" s="1"/>
  <c r="S1879" i="1"/>
  <c r="V1879" i="1" s="1"/>
  <c r="P1870" i="1"/>
  <c r="T1870" i="1" s="1"/>
  <c r="R1879" i="1"/>
  <c r="U1879" i="1" s="1"/>
  <c r="P1861" i="1"/>
  <c r="T1861" i="1" s="1"/>
  <c r="P1873" i="1"/>
  <c r="S1873" i="1" s="1"/>
  <c r="V1873" i="1" s="1"/>
  <c r="S1863" i="1" l="1"/>
  <c r="V1863" i="1" s="1"/>
  <c r="S1861" i="1"/>
  <c r="V1861" i="1" s="1"/>
  <c r="T1863" i="1"/>
  <c r="S1862" i="1"/>
  <c r="V1862" i="1" s="1"/>
  <c r="T1860" i="1"/>
  <c r="R1859" i="1"/>
  <c r="U1859" i="1" s="1"/>
  <c r="T1874" i="1"/>
  <c r="T1878" i="1"/>
  <c r="T1871" i="1"/>
  <c r="S1860" i="1"/>
  <c r="V1860" i="1" s="1"/>
  <c r="S1871" i="1"/>
  <c r="V1871" i="1" s="1"/>
  <c r="S1868" i="1"/>
  <c r="V1868" i="1" s="1"/>
  <c r="T1859" i="1"/>
  <c r="R1878" i="1"/>
  <c r="U1878" i="1" s="1"/>
  <c r="T1872" i="1"/>
  <c r="R1866" i="1"/>
  <c r="U1866" i="1" s="1"/>
  <c r="T1866" i="1"/>
  <c r="R1864" i="1"/>
  <c r="U1864" i="1" s="1"/>
  <c r="P1883" i="1"/>
  <c r="S1872" i="1"/>
  <c r="V1872" i="1" s="1"/>
  <c r="R1870" i="1"/>
  <c r="U1870" i="1" s="1"/>
  <c r="S1869" i="1"/>
  <c r="V1869" i="1" s="1"/>
  <c r="T1876" i="1"/>
  <c r="R1869" i="1"/>
  <c r="U1869" i="1" s="1"/>
  <c r="S1876" i="1"/>
  <c r="V1876" i="1" s="1"/>
  <c r="S1870" i="1"/>
  <c r="V1870" i="1" s="1"/>
  <c r="S1864" i="1"/>
  <c r="V1864" i="1" s="1"/>
  <c r="T1877" i="1"/>
  <c r="S1867" i="1"/>
  <c r="V1867" i="1" s="1"/>
  <c r="T1867" i="1"/>
  <c r="R1861" i="1"/>
  <c r="U1861" i="1" s="1"/>
  <c r="R1868" i="1"/>
  <c r="U1868" i="1" s="1"/>
  <c r="S1874" i="1"/>
  <c r="V1874" i="1" s="1"/>
  <c r="T1873" i="1"/>
  <c r="T1865" i="1"/>
  <c r="S1877" i="1"/>
  <c r="V1877" i="1" s="1"/>
  <c r="R1873" i="1"/>
  <c r="U1873" i="1" s="1"/>
  <c r="T1875" i="1"/>
  <c r="R1865" i="1"/>
  <c r="U1865" i="1" s="1"/>
  <c r="R1875" i="1"/>
  <c r="U1875" i="1" s="1"/>
  <c r="T1862" i="1"/>
  <c r="T1858" i="1"/>
  <c r="N1902" i="1" l="1"/>
  <c r="V1883" i="1"/>
  <c r="O1894" i="1"/>
  <c r="S1883" i="1"/>
  <c r="N1894" i="1"/>
  <c r="U1883" i="1"/>
  <c r="O1893" i="1"/>
  <c r="O1889" i="1"/>
  <c r="P1889" i="1"/>
  <c r="O1899" i="1"/>
  <c r="N1885" i="1"/>
  <c r="N1886" i="1" s="1"/>
  <c r="R1883" i="1"/>
  <c r="T1883" i="1"/>
  <c r="N1898" i="1"/>
  <c r="N1888" i="1"/>
  <c r="O1888" i="1"/>
  <c r="N1893" i="1"/>
  <c r="N1899" i="1"/>
  <c r="O1898" i="1"/>
  <c r="P1888" i="1"/>
  <c r="N1889" i="1"/>
  <c r="S1899" i="1" l="1"/>
  <c r="O1904" i="1" s="1"/>
  <c r="S1894" i="1"/>
  <c r="N1904" i="1" s="1"/>
  <c r="S1889" i="1"/>
  <c r="P1914" i="1" l="1"/>
  <c r="S1914" i="1" s="1"/>
  <c r="V1914" i="1" s="1"/>
  <c r="P1921" i="1"/>
  <c r="R1921" i="1" s="1"/>
  <c r="U1921" i="1" s="1"/>
  <c r="P1908" i="1"/>
  <c r="R1908" i="1" s="1"/>
  <c r="U1908" i="1" s="1"/>
  <c r="P1913" i="1"/>
  <c r="T1913" i="1" s="1"/>
  <c r="P1918" i="1"/>
  <c r="S1918" i="1" s="1"/>
  <c r="V1918" i="1" s="1"/>
  <c r="P1924" i="1"/>
  <c r="T1924" i="1" s="1"/>
  <c r="P1920" i="1"/>
  <c r="T1920" i="1" s="1"/>
  <c r="P1917" i="1"/>
  <c r="R1917" i="1" s="1"/>
  <c r="U1917" i="1" s="1"/>
  <c r="P1927" i="1"/>
  <c r="T1927" i="1" s="1"/>
  <c r="S1928" i="1"/>
  <c r="V1928" i="1" s="1"/>
  <c r="P1925" i="1"/>
  <c r="T1925" i="1" s="1"/>
  <c r="P1915" i="1"/>
  <c r="S1915" i="1" s="1"/>
  <c r="V1915" i="1" s="1"/>
  <c r="P1909" i="1"/>
  <c r="R1909" i="1" s="1"/>
  <c r="U1909" i="1" s="1"/>
  <c r="P1916" i="1"/>
  <c r="S1916" i="1" s="1"/>
  <c r="V1916" i="1" s="1"/>
  <c r="P1922" i="1"/>
  <c r="T1922" i="1" s="1"/>
  <c r="P1910" i="1"/>
  <c r="S1910" i="1" s="1"/>
  <c r="V1910" i="1" s="1"/>
  <c r="P1911" i="1"/>
  <c r="S1911" i="1" s="1"/>
  <c r="V1911" i="1" s="1"/>
  <c r="P1926" i="1"/>
  <c r="S1926" i="1" s="1"/>
  <c r="V1926" i="1" s="1"/>
  <c r="P1923" i="1"/>
  <c r="S1923" i="1" s="1"/>
  <c r="V1923" i="1" s="1"/>
  <c r="P1919" i="1"/>
  <c r="R1919" i="1" s="1"/>
  <c r="U1919" i="1" s="1"/>
  <c r="P1912" i="1"/>
  <c r="T1912" i="1" s="1"/>
  <c r="R1928" i="1"/>
  <c r="U1928" i="1" s="1"/>
  <c r="P1907" i="1"/>
  <c r="T1907" i="1" s="1"/>
  <c r="R1915" i="1"/>
  <c r="U1915" i="1" s="1"/>
  <c r="R1914" i="1"/>
  <c r="U1914" i="1" s="1"/>
  <c r="T1921" i="1"/>
  <c r="S1924" i="1" l="1"/>
  <c r="V1924" i="1" s="1"/>
  <c r="R1924" i="1"/>
  <c r="U1924" i="1" s="1"/>
  <c r="S1927" i="1"/>
  <c r="V1927" i="1" s="1"/>
  <c r="T1918" i="1"/>
  <c r="T1914" i="1"/>
  <c r="R1918" i="1"/>
  <c r="U1918" i="1" s="1"/>
  <c r="T1916" i="1"/>
  <c r="R1922" i="1"/>
  <c r="U1922" i="1" s="1"/>
  <c r="S1922" i="1"/>
  <c r="V1922" i="1" s="1"/>
  <c r="T1923" i="1"/>
  <c r="S1913" i="1"/>
  <c r="V1913" i="1" s="1"/>
  <c r="S1919" i="1"/>
  <c r="V1919" i="1" s="1"/>
  <c r="T1919" i="1"/>
  <c r="R1925" i="1"/>
  <c r="U1925" i="1" s="1"/>
  <c r="S1920" i="1"/>
  <c r="V1920" i="1" s="1"/>
  <c r="S1907" i="1"/>
  <c r="V1907" i="1" s="1"/>
  <c r="S1925" i="1"/>
  <c r="V1925" i="1" s="1"/>
  <c r="S1908" i="1"/>
  <c r="V1908" i="1" s="1"/>
  <c r="R1923" i="1"/>
  <c r="U1923" i="1" s="1"/>
  <c r="T1908" i="1"/>
  <c r="S1917" i="1"/>
  <c r="V1917" i="1" s="1"/>
  <c r="R1920" i="1"/>
  <c r="U1920" i="1" s="1"/>
  <c r="T1915" i="1"/>
  <c r="R1913" i="1"/>
  <c r="U1913" i="1" s="1"/>
  <c r="S1921" i="1"/>
  <c r="V1921" i="1" s="1"/>
  <c r="T1910" i="1"/>
  <c r="R1910" i="1"/>
  <c r="U1910" i="1" s="1"/>
  <c r="T1917" i="1"/>
  <c r="R1926" i="1"/>
  <c r="U1926" i="1" s="1"/>
  <c r="S1912" i="1"/>
  <c r="V1912" i="1" s="1"/>
  <c r="R1911" i="1"/>
  <c r="U1911" i="1" s="1"/>
  <c r="P1932" i="1"/>
  <c r="R1916" i="1"/>
  <c r="U1916" i="1" s="1"/>
  <c r="S1909" i="1"/>
  <c r="V1909" i="1" s="1"/>
  <c r="R1912" i="1"/>
  <c r="U1912" i="1" s="1"/>
  <c r="T1911" i="1"/>
  <c r="T1926" i="1"/>
  <c r="R1927" i="1"/>
  <c r="U1927" i="1" s="1"/>
  <c r="T1909" i="1"/>
  <c r="N1934" i="1" l="1"/>
  <c r="N1935" i="1" s="1"/>
  <c r="V1932" i="1"/>
  <c r="U1932" i="1"/>
  <c r="N1938" i="1"/>
  <c r="O1938" i="1"/>
  <c r="O1948" i="1"/>
  <c r="T1932" i="1"/>
  <c r="N1947" i="1"/>
  <c r="S1932" i="1"/>
  <c r="O1942" i="1"/>
  <c r="O1937" i="1"/>
  <c r="N1943" i="1"/>
  <c r="N1948" i="1"/>
  <c r="P1938" i="1"/>
  <c r="O1947" i="1"/>
  <c r="O1943" i="1"/>
  <c r="P1937" i="1"/>
  <c r="N1951" i="1"/>
  <c r="N1942" i="1"/>
  <c r="R1932" i="1"/>
  <c r="N1937" i="1"/>
  <c r="S1938" i="1" l="1"/>
  <c r="S1948" i="1"/>
  <c r="O1953" i="1" s="1"/>
  <c r="R1977" i="1" s="1"/>
  <c r="U1977" i="1" s="1"/>
  <c r="S1943" i="1"/>
  <c r="N1953" i="1" s="1"/>
  <c r="P1966" i="1" l="1"/>
  <c r="R1966" i="1" s="1"/>
  <c r="U1966" i="1" s="1"/>
  <c r="P1975" i="1"/>
  <c r="T1975" i="1" s="1"/>
  <c r="P1963" i="1"/>
  <c r="R1963" i="1" s="1"/>
  <c r="U1963" i="1" s="1"/>
  <c r="P1959" i="1"/>
  <c r="S1959" i="1" s="1"/>
  <c r="V1959" i="1" s="1"/>
  <c r="P1964" i="1"/>
  <c r="T1964" i="1" s="1"/>
  <c r="P1976" i="1"/>
  <c r="S1976" i="1" s="1"/>
  <c r="V1976" i="1" s="1"/>
  <c r="P1972" i="1"/>
  <c r="T1972" i="1" s="1"/>
  <c r="P1958" i="1"/>
  <c r="T1958" i="1" s="1"/>
  <c r="P1965" i="1"/>
  <c r="S1965" i="1" s="1"/>
  <c r="V1965" i="1" s="1"/>
  <c r="P1973" i="1"/>
  <c r="T1973" i="1" s="1"/>
  <c r="P1968" i="1"/>
  <c r="T1968" i="1" s="1"/>
  <c r="P1967" i="1"/>
  <c r="T1967" i="1" s="1"/>
  <c r="P1961" i="1"/>
  <c r="R1961" i="1" s="1"/>
  <c r="U1961" i="1" s="1"/>
  <c r="P1960" i="1"/>
  <c r="R1960" i="1" s="1"/>
  <c r="U1960" i="1" s="1"/>
  <c r="P1957" i="1"/>
  <c r="T1957" i="1" s="1"/>
  <c r="P1970" i="1"/>
  <c r="S1970" i="1" s="1"/>
  <c r="V1970" i="1" s="1"/>
  <c r="P1962" i="1"/>
  <c r="T1962" i="1" s="1"/>
  <c r="S1977" i="1"/>
  <c r="V1977" i="1" s="1"/>
  <c r="P1974" i="1"/>
  <c r="R1974" i="1" s="1"/>
  <c r="U1974" i="1" s="1"/>
  <c r="P1956" i="1"/>
  <c r="S1956" i="1" s="1"/>
  <c r="V1956" i="1" s="1"/>
  <c r="P1969" i="1"/>
  <c r="S1969" i="1" s="1"/>
  <c r="V1969" i="1" s="1"/>
  <c r="P1971" i="1"/>
  <c r="T1971" i="1" s="1"/>
  <c r="T1966" i="1"/>
  <c r="S1966" i="1" l="1"/>
  <c r="V1966" i="1" s="1"/>
  <c r="R1962" i="1"/>
  <c r="U1962" i="1" s="1"/>
  <c r="S1963" i="1"/>
  <c r="V1963" i="1" s="1"/>
  <c r="T1963" i="1"/>
  <c r="R1975" i="1"/>
  <c r="U1975" i="1" s="1"/>
  <c r="S1960" i="1"/>
  <c r="V1960" i="1" s="1"/>
  <c r="R1959" i="1"/>
  <c r="U1959" i="1" s="1"/>
  <c r="S1975" i="1"/>
  <c r="V1975" i="1" s="1"/>
  <c r="S1974" i="1"/>
  <c r="V1974" i="1" s="1"/>
  <c r="R1965" i="1"/>
  <c r="U1965" i="1" s="1"/>
  <c r="S1962" i="1"/>
  <c r="V1962" i="1" s="1"/>
  <c r="R1969" i="1"/>
  <c r="U1969" i="1" s="1"/>
  <c r="T1959" i="1"/>
  <c r="T1970" i="1"/>
  <c r="R1972" i="1"/>
  <c r="U1972" i="1" s="1"/>
  <c r="T1956" i="1"/>
  <c r="S1964" i="1"/>
  <c r="V1964" i="1" s="1"/>
  <c r="S1958" i="1"/>
  <c r="V1958" i="1" s="1"/>
  <c r="R1958" i="1"/>
  <c r="U1958" i="1" s="1"/>
  <c r="S1967" i="1"/>
  <c r="V1967" i="1" s="1"/>
  <c r="R1970" i="1"/>
  <c r="U1970" i="1" s="1"/>
  <c r="R1976" i="1"/>
  <c r="U1976" i="1" s="1"/>
  <c r="R1967" i="1"/>
  <c r="U1967" i="1" s="1"/>
  <c r="T1976" i="1"/>
  <c r="R1964" i="1"/>
  <c r="U1964" i="1" s="1"/>
  <c r="S1968" i="1"/>
  <c r="V1968" i="1" s="1"/>
  <c r="S1973" i="1"/>
  <c r="V1973" i="1" s="1"/>
  <c r="R1968" i="1"/>
  <c r="U1968" i="1" s="1"/>
  <c r="T1965" i="1"/>
  <c r="R1973" i="1"/>
  <c r="U1973" i="1" s="1"/>
  <c r="S1972" i="1"/>
  <c r="V1972" i="1" s="1"/>
  <c r="P1981" i="1"/>
  <c r="R1971" i="1"/>
  <c r="U1971" i="1" s="1"/>
  <c r="S1957" i="1"/>
  <c r="V1957" i="1" s="1"/>
  <c r="S1971" i="1"/>
  <c r="V1971" i="1" s="1"/>
  <c r="R1957" i="1"/>
  <c r="U1957" i="1" s="1"/>
  <c r="T1960" i="1"/>
  <c r="S1961" i="1"/>
  <c r="V1961" i="1" s="1"/>
  <c r="T1974" i="1"/>
  <c r="T1961" i="1"/>
  <c r="T1969" i="1"/>
  <c r="U1981" i="1" l="1"/>
  <c r="O1987" i="1"/>
  <c r="S1981" i="1"/>
  <c r="N1997" i="1"/>
  <c r="T1981" i="1"/>
  <c r="N1986" i="1"/>
  <c r="N1983" i="1"/>
  <c r="N1984" i="1" s="1"/>
  <c r="O1996" i="1"/>
  <c r="N1996" i="1"/>
  <c r="N2000" i="1"/>
  <c r="V1981" i="1"/>
  <c r="O1986" i="1"/>
  <c r="P1986" i="1"/>
  <c r="N1991" i="1"/>
  <c r="N1992" i="1"/>
  <c r="P1987" i="1"/>
  <c r="N1987" i="1"/>
  <c r="O1992" i="1"/>
  <c r="O1997" i="1"/>
  <c r="R1981" i="1"/>
  <c r="O1991" i="1"/>
  <c r="S1997" i="1" l="1"/>
  <c r="O2002" i="1" s="1"/>
  <c r="R2026" i="1" s="1"/>
  <c r="U2026" i="1" s="1"/>
  <c r="S1987" i="1"/>
  <c r="S1992" i="1"/>
  <c r="N2002" i="1" s="1"/>
  <c r="P2008" i="1" l="1"/>
  <c r="S2008" i="1" s="1"/>
  <c r="V2008" i="1" s="1"/>
  <c r="P2020" i="1"/>
  <c r="R2020" i="1" s="1"/>
  <c r="U2020" i="1" s="1"/>
  <c r="P2021" i="1"/>
  <c r="S2021" i="1" s="1"/>
  <c r="V2021" i="1" s="1"/>
  <c r="P2017" i="1"/>
  <c r="T2017" i="1" s="1"/>
  <c r="P2019" i="1"/>
  <c r="S2019" i="1" s="1"/>
  <c r="V2019" i="1" s="1"/>
  <c r="S2026" i="1"/>
  <c r="V2026" i="1" s="1"/>
  <c r="P2018" i="1"/>
  <c r="S2018" i="1" s="1"/>
  <c r="V2018" i="1" s="1"/>
  <c r="P2007" i="1"/>
  <c r="S2007" i="1" s="1"/>
  <c r="V2007" i="1" s="1"/>
  <c r="P2025" i="1"/>
  <c r="T2025" i="1" s="1"/>
  <c r="P2005" i="1"/>
  <c r="S2005" i="1" s="1"/>
  <c r="V2005" i="1" s="1"/>
  <c r="P2015" i="1"/>
  <c r="T2015" i="1" s="1"/>
  <c r="P2022" i="1"/>
  <c r="R2022" i="1" s="1"/>
  <c r="U2022" i="1" s="1"/>
  <c r="P2023" i="1"/>
  <c r="P2010" i="1"/>
  <c r="T2010" i="1" s="1"/>
  <c r="P2024" i="1"/>
  <c r="T2024" i="1" s="1"/>
  <c r="P2014" i="1"/>
  <c r="R2014" i="1" s="1"/>
  <c r="U2014" i="1" s="1"/>
  <c r="P2013" i="1"/>
  <c r="S2013" i="1" s="1"/>
  <c r="V2013" i="1" s="1"/>
  <c r="P2009" i="1"/>
  <c r="S2009" i="1" s="1"/>
  <c r="V2009" i="1" s="1"/>
  <c r="P2006" i="1"/>
  <c r="R2006" i="1" s="1"/>
  <c r="U2006" i="1" s="1"/>
  <c r="P2011" i="1"/>
  <c r="S2011" i="1" s="1"/>
  <c r="V2011" i="1" s="1"/>
  <c r="P2016" i="1"/>
  <c r="T2016" i="1" s="1"/>
  <c r="P2012" i="1"/>
  <c r="T2007" i="1" l="1"/>
  <c r="S2020" i="1"/>
  <c r="V2020" i="1" s="1"/>
  <c r="T2021" i="1"/>
  <c r="R2021" i="1"/>
  <c r="U2021" i="1" s="1"/>
  <c r="R2017" i="1"/>
  <c r="U2017" i="1" s="1"/>
  <c r="R2008" i="1"/>
  <c r="U2008" i="1" s="1"/>
  <c r="T2008" i="1"/>
  <c r="R2007" i="1"/>
  <c r="U2007" i="1" s="1"/>
  <c r="S2017" i="1"/>
  <c r="V2017" i="1" s="1"/>
  <c r="T2022" i="1"/>
  <c r="R2019" i="1"/>
  <c r="U2019" i="1" s="1"/>
  <c r="R2025" i="1"/>
  <c r="U2025" i="1" s="1"/>
  <c r="T2020" i="1"/>
  <c r="T2009" i="1"/>
  <c r="T2019" i="1"/>
  <c r="S2025" i="1"/>
  <c r="V2025" i="1" s="1"/>
  <c r="S2024" i="1"/>
  <c r="V2024" i="1" s="1"/>
  <c r="T2006" i="1"/>
  <c r="T2005" i="1"/>
  <c r="S2006" i="1"/>
  <c r="V2006" i="1" s="1"/>
  <c r="R2018" i="1"/>
  <c r="U2018" i="1" s="1"/>
  <c r="T2018" i="1"/>
  <c r="S2015" i="1"/>
  <c r="V2015" i="1" s="1"/>
  <c r="R2015" i="1"/>
  <c r="U2015" i="1" s="1"/>
  <c r="R2024" i="1"/>
  <c r="U2024" i="1" s="1"/>
  <c r="S2022" i="1"/>
  <c r="V2022" i="1" s="1"/>
  <c r="R2013" i="1"/>
  <c r="U2013" i="1" s="1"/>
  <c r="T2011" i="1"/>
  <c r="R2011" i="1"/>
  <c r="U2011" i="1" s="1"/>
  <c r="S2012" i="1"/>
  <c r="V2012" i="1" s="1"/>
  <c r="R2012" i="1"/>
  <c r="U2012" i="1" s="1"/>
  <c r="R2009" i="1"/>
  <c r="U2009" i="1" s="1"/>
  <c r="S2010" i="1"/>
  <c r="V2010" i="1" s="1"/>
  <c r="S2023" i="1"/>
  <c r="V2023" i="1" s="1"/>
  <c r="R2023" i="1"/>
  <c r="U2023" i="1" s="1"/>
  <c r="P2030" i="1"/>
  <c r="T2012" i="1"/>
  <c r="R2010" i="1"/>
  <c r="U2010" i="1" s="1"/>
  <c r="S2016" i="1"/>
  <c r="V2016" i="1" s="1"/>
  <c r="T2014" i="1"/>
  <c r="S2014" i="1"/>
  <c r="V2014" i="1" s="1"/>
  <c r="R2016" i="1"/>
  <c r="U2016" i="1" s="1"/>
  <c r="T2013" i="1"/>
  <c r="T2023" i="1"/>
  <c r="V2030" i="1" l="1"/>
  <c r="U2030" i="1"/>
  <c r="N2049" i="1"/>
  <c r="O2046" i="1"/>
  <c r="N2041" i="1"/>
  <c r="P2036" i="1"/>
  <c r="N2045" i="1"/>
  <c r="S2030" i="1"/>
  <c r="N2036" i="1"/>
  <c r="O2040" i="1"/>
  <c r="P2035" i="1"/>
  <c r="N2046" i="1"/>
  <c r="N2032" i="1"/>
  <c r="N2033" i="1" s="1"/>
  <c r="R2030" i="1"/>
  <c r="O2045" i="1"/>
  <c r="O2036" i="1"/>
  <c r="N2035" i="1"/>
  <c r="T2030" i="1"/>
  <c r="N2040" i="1"/>
  <c r="O2035" i="1"/>
  <c r="O2041" i="1"/>
  <c r="S2036" i="1" l="1"/>
  <c r="S2041" i="1"/>
  <c r="N2051" i="1" s="1"/>
  <c r="S2046" i="1"/>
  <c r="O2051" i="1" s="1"/>
  <c r="P2057" i="1" l="1"/>
  <c r="R2057" i="1" s="1"/>
  <c r="U2057" i="1" s="1"/>
  <c r="P2062" i="1"/>
  <c r="R2062" i="1" s="1"/>
  <c r="U2062" i="1" s="1"/>
  <c r="P2071" i="1"/>
  <c r="T2071" i="1" s="1"/>
  <c r="P2067" i="1"/>
  <c r="T2067" i="1" s="1"/>
  <c r="P2066" i="1"/>
  <c r="T2066" i="1" s="1"/>
  <c r="P2072" i="1"/>
  <c r="T2072" i="1" s="1"/>
  <c r="P2060" i="1"/>
  <c r="R2060" i="1" s="1"/>
  <c r="U2060" i="1" s="1"/>
  <c r="P2068" i="1"/>
  <c r="R2068" i="1" s="1"/>
  <c r="U2068" i="1" s="1"/>
  <c r="P2064" i="1"/>
  <c r="S2064" i="1" s="1"/>
  <c r="V2064" i="1" s="1"/>
  <c r="P2058" i="1"/>
  <c r="T2058" i="1" s="1"/>
  <c r="P2063" i="1"/>
  <c r="T2063" i="1" s="1"/>
  <c r="P2074" i="1"/>
  <c r="R2074" i="1" s="1"/>
  <c r="U2074" i="1" s="1"/>
  <c r="P2056" i="1"/>
  <c r="S2056" i="1" s="1"/>
  <c r="V2056" i="1" s="1"/>
  <c r="S2075" i="1"/>
  <c r="V2075" i="1" s="1"/>
  <c r="P2073" i="1"/>
  <c r="R2073" i="1" s="1"/>
  <c r="U2073" i="1" s="1"/>
  <c r="R2075" i="1"/>
  <c r="U2075" i="1" s="1"/>
  <c r="P2061" i="1"/>
  <c r="R2061" i="1" s="1"/>
  <c r="U2061" i="1" s="1"/>
  <c r="P2055" i="1"/>
  <c r="T2055" i="1" s="1"/>
  <c r="P2059" i="1"/>
  <c r="T2059" i="1" s="1"/>
  <c r="P2054" i="1"/>
  <c r="S2054" i="1" s="1"/>
  <c r="V2054" i="1" s="1"/>
  <c r="P2070" i="1"/>
  <c r="S2070" i="1" s="1"/>
  <c r="V2070" i="1" s="1"/>
  <c r="P2065" i="1"/>
  <c r="S2065" i="1" s="1"/>
  <c r="V2065" i="1" s="1"/>
  <c r="P2069" i="1"/>
  <c r="T2069" i="1" s="1"/>
  <c r="R2067" i="1"/>
  <c r="U2067" i="1" s="1"/>
  <c r="R2072" i="1" l="1"/>
  <c r="U2072" i="1" s="1"/>
  <c r="S2060" i="1"/>
  <c r="V2060" i="1" s="1"/>
  <c r="R2065" i="1"/>
  <c r="U2065" i="1" s="1"/>
  <c r="S2072" i="1"/>
  <c r="V2072" i="1" s="1"/>
  <c r="R2066" i="1"/>
  <c r="U2066" i="1" s="1"/>
  <c r="T2057" i="1"/>
  <c r="S2057" i="1"/>
  <c r="V2057" i="1" s="1"/>
  <c r="T2064" i="1"/>
  <c r="S2074" i="1"/>
  <c r="V2074" i="1" s="1"/>
  <c r="T2062" i="1"/>
  <c r="S2062" i="1"/>
  <c r="V2062" i="1" s="1"/>
  <c r="S2058" i="1"/>
  <c r="V2058" i="1" s="1"/>
  <c r="S2071" i="1"/>
  <c r="V2071" i="1" s="1"/>
  <c r="T2056" i="1"/>
  <c r="T2068" i="1"/>
  <c r="S2066" i="1"/>
  <c r="V2066" i="1" s="1"/>
  <c r="R2071" i="1"/>
  <c r="U2071" i="1" s="1"/>
  <c r="S2067" i="1"/>
  <c r="V2067" i="1" s="1"/>
  <c r="S2061" i="1"/>
  <c r="V2061" i="1" s="1"/>
  <c r="T2070" i="1"/>
  <c r="R2056" i="1"/>
  <c r="U2056" i="1" s="1"/>
  <c r="R2064" i="1"/>
  <c r="U2064" i="1" s="1"/>
  <c r="T2054" i="1"/>
  <c r="T2074" i="1"/>
  <c r="T2060" i="1"/>
  <c r="S2073" i="1"/>
  <c r="V2073" i="1" s="1"/>
  <c r="R2070" i="1"/>
  <c r="U2070" i="1" s="1"/>
  <c r="S2068" i="1"/>
  <c r="V2068" i="1" s="1"/>
  <c r="T2061" i="1"/>
  <c r="R2058" i="1"/>
  <c r="U2058" i="1" s="1"/>
  <c r="R2063" i="1"/>
  <c r="U2063" i="1" s="1"/>
  <c r="R2055" i="1"/>
  <c r="U2055" i="1" s="1"/>
  <c r="P2079" i="1"/>
  <c r="T2065" i="1"/>
  <c r="R2069" i="1"/>
  <c r="U2069" i="1" s="1"/>
  <c r="S2055" i="1"/>
  <c r="V2055" i="1" s="1"/>
  <c r="S2063" i="1"/>
  <c r="V2063" i="1" s="1"/>
  <c r="S2069" i="1"/>
  <c r="V2069" i="1" s="1"/>
  <c r="T2073" i="1"/>
  <c r="S2059" i="1"/>
  <c r="V2059" i="1" s="1"/>
  <c r="R2059" i="1"/>
  <c r="U2059" i="1" s="1"/>
  <c r="T2079" i="1" l="1"/>
  <c r="U2079" i="1"/>
  <c r="V2079" i="1"/>
  <c r="O2094" i="1"/>
  <c r="N2090" i="1"/>
  <c r="R2079" i="1"/>
  <c r="N2084" i="1"/>
  <c r="N2098" i="1"/>
  <c r="S2079" i="1"/>
  <c r="O2084" i="1"/>
  <c r="N2095" i="1"/>
  <c r="O2095" i="1"/>
  <c r="P2085" i="1"/>
  <c r="P2084" i="1"/>
  <c r="O2090" i="1"/>
  <c r="N2081" i="1"/>
  <c r="N2082" i="1" s="1"/>
  <c r="N2085" i="1"/>
  <c r="O2089" i="1"/>
  <c r="N2094" i="1"/>
  <c r="N2089" i="1"/>
  <c r="O2085" i="1"/>
  <c r="S2095" i="1" l="1"/>
  <c r="O2100" i="1" s="1"/>
  <c r="R2124" i="1" s="1"/>
  <c r="U2124" i="1" s="1"/>
  <c r="S2085" i="1"/>
  <c r="S2090" i="1"/>
  <c r="N2100" i="1" s="1"/>
  <c r="N134" i="1" s="1"/>
  <c r="F117" i="1" s="1"/>
  <c r="B109" i="1" l="1"/>
  <c r="P2120" i="1"/>
  <c r="S2120" i="1" s="1"/>
  <c r="V2120" i="1" s="1"/>
  <c r="P2112" i="1"/>
  <c r="S2112" i="1" s="1"/>
  <c r="V2112" i="1" s="1"/>
  <c r="P2123" i="1"/>
  <c r="R2123" i="1" s="1"/>
  <c r="U2123" i="1" s="1"/>
  <c r="P2109" i="1"/>
  <c r="S2109" i="1" s="1"/>
  <c r="V2109" i="1" s="1"/>
  <c r="P2118" i="1"/>
  <c r="R2118" i="1" s="1"/>
  <c r="U2118" i="1" s="1"/>
  <c r="P2111" i="1"/>
  <c r="S2111" i="1" s="1"/>
  <c r="V2111" i="1" s="1"/>
  <c r="P2119" i="1"/>
  <c r="T2119" i="1" s="1"/>
  <c r="P2113" i="1"/>
  <c r="S2113" i="1" s="1"/>
  <c r="V2113" i="1" s="1"/>
  <c r="P2105" i="1"/>
  <c r="S2105" i="1" s="1"/>
  <c r="V2105" i="1" s="1"/>
  <c r="P2107" i="1"/>
  <c r="R2107" i="1" s="1"/>
  <c r="U2107" i="1" s="1"/>
  <c r="N135" i="1"/>
  <c r="C109" i="1" s="1"/>
  <c r="S2124" i="1"/>
  <c r="V2124" i="1" s="1"/>
  <c r="P2115" i="1"/>
  <c r="T2115" i="1" s="1"/>
  <c r="P2104" i="1"/>
  <c r="R2104" i="1" s="1"/>
  <c r="U2104" i="1" s="1"/>
  <c r="P2122" i="1"/>
  <c r="R2122" i="1" s="1"/>
  <c r="U2122" i="1" s="1"/>
  <c r="P2110" i="1"/>
  <c r="S2110" i="1" s="1"/>
  <c r="V2110" i="1" s="1"/>
  <c r="P2106" i="1"/>
  <c r="S2106" i="1" s="1"/>
  <c r="V2106" i="1" s="1"/>
  <c r="P2121" i="1"/>
  <c r="R2121" i="1" s="1"/>
  <c r="U2121" i="1" s="1"/>
  <c r="Z130" i="1"/>
  <c r="Z189" i="1" s="1"/>
  <c r="P2108" i="1"/>
  <c r="S2108" i="1" s="1"/>
  <c r="V2108" i="1" s="1"/>
  <c r="P2116" i="1"/>
  <c r="S2116" i="1" s="1"/>
  <c r="V2116" i="1" s="1"/>
  <c r="P2103" i="1"/>
  <c r="S2103" i="1" s="1"/>
  <c r="V2103" i="1" s="1"/>
  <c r="P2117" i="1"/>
  <c r="S2117" i="1" s="1"/>
  <c r="V2117" i="1" s="1"/>
  <c r="P2114" i="1"/>
  <c r="T2114" i="1" s="1"/>
  <c r="R2105" i="1"/>
  <c r="U2105" i="1" s="1"/>
  <c r="R2109" i="1" l="1"/>
  <c r="U2109" i="1" s="1"/>
  <c r="R2114" i="1"/>
  <c r="U2114" i="1" s="1"/>
  <c r="R2113" i="1"/>
  <c r="U2113" i="1" s="1"/>
  <c r="R2116" i="1"/>
  <c r="U2116" i="1" s="1"/>
  <c r="T2120" i="1"/>
  <c r="R2120" i="1"/>
  <c r="U2120" i="1" s="1"/>
  <c r="S2118" i="1"/>
  <c r="V2118" i="1" s="1"/>
  <c r="R2106" i="1"/>
  <c r="U2106" i="1" s="1"/>
  <c r="T2118" i="1"/>
  <c r="T2116" i="1"/>
  <c r="T2106" i="1"/>
  <c r="T2109" i="1"/>
  <c r="T2110" i="1"/>
  <c r="T2108" i="1"/>
  <c r="T2113" i="1"/>
  <c r="R2108" i="1"/>
  <c r="U2108" i="1" s="1"/>
  <c r="S2114" i="1"/>
  <c r="V2114" i="1" s="1"/>
  <c r="T2111" i="1"/>
  <c r="R2110" i="1"/>
  <c r="U2110" i="1" s="1"/>
  <c r="S2115" i="1"/>
  <c r="V2115" i="1" s="1"/>
  <c r="R2112" i="1"/>
  <c r="U2112" i="1" s="1"/>
  <c r="T2105" i="1"/>
  <c r="R2115" i="1"/>
  <c r="U2115" i="1" s="1"/>
  <c r="S2119" i="1"/>
  <c r="V2119" i="1" s="1"/>
  <c r="AA131" i="1"/>
  <c r="AA189" i="1" s="1"/>
  <c r="AB209" i="1" s="1"/>
  <c r="AF209" i="1" s="1"/>
  <c r="S2107" i="1"/>
  <c r="V2107" i="1" s="1"/>
  <c r="R2119" i="1"/>
  <c r="U2119" i="1" s="1"/>
  <c r="S2123" i="1"/>
  <c r="V2123" i="1" s="1"/>
  <c r="F118" i="1"/>
  <c r="T2104" i="1"/>
  <c r="T2123" i="1"/>
  <c r="R2111" i="1"/>
  <c r="U2111" i="1" s="1"/>
  <c r="T2107" i="1"/>
  <c r="P2128" i="1"/>
  <c r="S2121" i="1"/>
  <c r="V2121" i="1" s="1"/>
  <c r="T2112" i="1"/>
  <c r="R2117" i="1"/>
  <c r="U2117" i="1" s="1"/>
  <c r="S2104" i="1"/>
  <c r="V2104" i="1" s="1"/>
  <c r="S2122" i="1"/>
  <c r="V2122" i="1" s="1"/>
  <c r="T2117" i="1"/>
  <c r="T2122" i="1"/>
  <c r="T2121" i="1"/>
  <c r="T2103" i="1"/>
  <c r="AB210" i="1" l="1"/>
  <c r="AD210" i="1" s="1"/>
  <c r="AG210" i="1" s="1"/>
  <c r="AB192" i="1"/>
  <c r="AF192" i="1" s="1"/>
  <c r="AB205" i="1"/>
  <c r="AF205" i="1" s="1"/>
  <c r="AB196" i="1"/>
  <c r="AD196" i="1" s="1"/>
  <c r="AG196" i="1" s="1"/>
  <c r="AB203" i="1"/>
  <c r="AE203" i="1" s="1"/>
  <c r="AH203" i="1" s="1"/>
  <c r="AB211" i="1"/>
  <c r="AE211" i="1" s="1"/>
  <c r="AH211" i="1" s="1"/>
  <c r="AD212" i="1"/>
  <c r="AG212" i="1" s="1"/>
  <c r="AB197" i="1"/>
  <c r="AE197" i="1" s="1"/>
  <c r="AH197" i="1" s="1"/>
  <c r="AB206" i="1"/>
  <c r="AD206" i="1" s="1"/>
  <c r="AG206" i="1" s="1"/>
  <c r="AE212" i="1"/>
  <c r="AH212" i="1" s="1"/>
  <c r="N2143" i="1"/>
  <c r="N2133" i="1"/>
  <c r="U2128" i="1"/>
  <c r="AB200" i="1"/>
  <c r="AD200" i="1" s="1"/>
  <c r="AG200" i="1" s="1"/>
  <c r="AB201" i="1"/>
  <c r="AE201" i="1" s="1"/>
  <c r="AH201" i="1" s="1"/>
  <c r="AB195" i="1"/>
  <c r="AF195" i="1" s="1"/>
  <c r="P2134" i="1"/>
  <c r="N2144" i="1"/>
  <c r="N2134" i="1"/>
  <c r="AD213" i="1"/>
  <c r="AG213" i="1" s="1"/>
  <c r="AB207" i="1"/>
  <c r="AF207" i="1" s="1"/>
  <c r="AB193" i="1"/>
  <c r="AE193" i="1" s="1"/>
  <c r="AH193" i="1" s="1"/>
  <c r="AB202" i="1"/>
  <c r="AE202" i="1" s="1"/>
  <c r="AH202" i="1" s="1"/>
  <c r="AB204" i="1"/>
  <c r="AF204" i="1" s="1"/>
  <c r="AB198" i="1"/>
  <c r="AE198" i="1" s="1"/>
  <c r="AH198" i="1" s="1"/>
  <c r="V2128" i="1"/>
  <c r="S2128" i="1"/>
  <c r="AB194" i="1"/>
  <c r="AD194" i="1" s="1"/>
  <c r="AG194" i="1" s="1"/>
  <c r="AE213" i="1"/>
  <c r="AH213" i="1" s="1"/>
  <c r="AB199" i="1"/>
  <c r="AF199" i="1" s="1"/>
  <c r="AB208" i="1"/>
  <c r="AF208" i="1" s="1"/>
  <c r="T2128" i="1"/>
  <c r="N2139" i="1"/>
  <c r="O2143" i="1"/>
  <c r="R2128" i="1"/>
  <c r="O2144" i="1"/>
  <c r="P2133" i="1"/>
  <c r="O2133" i="1"/>
  <c r="N2130" i="1"/>
  <c r="N2131" i="1" s="1"/>
  <c r="P138" i="1" s="1"/>
  <c r="N2138" i="1"/>
  <c r="O2134" i="1"/>
  <c r="O2138" i="1"/>
  <c r="O2139" i="1"/>
  <c r="N2147" i="1"/>
  <c r="P139" i="1" s="1"/>
  <c r="AD207" i="1"/>
  <c r="AG207" i="1" s="1"/>
  <c r="AE209" i="1"/>
  <c r="AH209" i="1" s="1"/>
  <c r="AD209" i="1"/>
  <c r="AG209" i="1" s="1"/>
  <c r="AD203" i="1" l="1"/>
  <c r="AG203" i="1" s="1"/>
  <c r="AE192" i="1"/>
  <c r="P137" i="1"/>
  <c r="AE210" i="1"/>
  <c r="AH210" i="1" s="1"/>
  <c r="AF210" i="1"/>
  <c r="AD197" i="1"/>
  <c r="AG197" i="1" s="1"/>
  <c r="AF197" i="1"/>
  <c r="AD195" i="1"/>
  <c r="AG195" i="1" s="1"/>
  <c r="AE205" i="1"/>
  <c r="AH205" i="1" s="1"/>
  <c r="AD211" i="1"/>
  <c r="AG211" i="1" s="1"/>
  <c r="AF211" i="1"/>
  <c r="AF203" i="1"/>
  <c r="AE195" i="1"/>
  <c r="AH195" i="1" s="1"/>
  <c r="AE204" i="1"/>
  <c r="AH204" i="1" s="1"/>
  <c r="AE206" i="1"/>
  <c r="AH206" i="1" s="1"/>
  <c r="AD205" i="1"/>
  <c r="AG205" i="1" s="1"/>
  <c r="AF206" i="1"/>
  <c r="AF194" i="1"/>
  <c r="AD198" i="1"/>
  <c r="AG198" i="1" s="1"/>
  <c r="AE196" i="1"/>
  <c r="AH196" i="1" s="1"/>
  <c r="AF196" i="1"/>
  <c r="AF200" i="1"/>
  <c r="AF201" i="1"/>
  <c r="AD201" i="1"/>
  <c r="AG201" i="1" s="1"/>
  <c r="AE200" i="1"/>
  <c r="AH200" i="1" s="1"/>
  <c r="AD199" i="1"/>
  <c r="AG199" i="1" s="1"/>
  <c r="AE199" i="1"/>
  <c r="AH199" i="1" s="1"/>
  <c r="AF198" i="1"/>
  <c r="AE194" i="1"/>
  <c r="AH194" i="1" s="1"/>
  <c r="AD204" i="1"/>
  <c r="AG204" i="1" s="1"/>
  <c r="AF193" i="1"/>
  <c r="AE207" i="1"/>
  <c r="AH207" i="1" s="1"/>
  <c r="S2134" i="1"/>
  <c r="AB217" i="1"/>
  <c r="AE208" i="1"/>
  <c r="AH208" i="1" s="1"/>
  <c r="AD208" i="1"/>
  <c r="AG208" i="1" s="1"/>
  <c r="AF202" i="1"/>
  <c r="AD202" i="1"/>
  <c r="AG202" i="1" s="1"/>
  <c r="AD193" i="1"/>
  <c r="AG193" i="1" s="1"/>
  <c r="S2139" i="1"/>
  <c r="S2144" i="1"/>
  <c r="AH192" i="1"/>
  <c r="AH217" i="1" l="1"/>
  <c r="AG217" i="1"/>
  <c r="AF217" i="1"/>
  <c r="Z219" i="1"/>
  <c r="Z220" i="1" s="1"/>
  <c r="Z236" i="1"/>
  <c r="AA228" i="1"/>
  <c r="AA222" i="1"/>
  <c r="AD217" i="1"/>
  <c r="AE217" i="1"/>
  <c r="AA223" i="1"/>
  <c r="Z223" i="1"/>
  <c r="Z232" i="1"/>
  <c r="AB222" i="1"/>
  <c r="Z222" i="1"/>
  <c r="AB223" i="1"/>
  <c r="Z228" i="1"/>
  <c r="AA233" i="1"/>
  <c r="Z227" i="1"/>
  <c r="Z233" i="1"/>
  <c r="AA232" i="1"/>
  <c r="AA227" i="1"/>
  <c r="AE223" i="1" l="1"/>
  <c r="AE228" i="1"/>
  <c r="Z238" i="1" s="1"/>
  <c r="AE233" i="1"/>
  <c r="AA238" i="1" s="1"/>
  <c r="AB253" i="1" l="1"/>
  <c r="AD253" i="1" s="1"/>
  <c r="AG253" i="1" s="1"/>
  <c r="AE262" i="1"/>
  <c r="AH262" i="1" s="1"/>
  <c r="AB258" i="1"/>
  <c r="AF258" i="1" s="1"/>
  <c r="AB247" i="1"/>
  <c r="AE247" i="1" s="1"/>
  <c r="AH247" i="1" s="1"/>
  <c r="AB241" i="1"/>
  <c r="AE241" i="1" s="1"/>
  <c r="AH241" i="1" s="1"/>
  <c r="AB249" i="1"/>
  <c r="AF249" i="1" s="1"/>
  <c r="AB251" i="1"/>
  <c r="AF251" i="1" s="1"/>
  <c r="AB254" i="1"/>
  <c r="AD254" i="1" s="1"/>
  <c r="AG254" i="1" s="1"/>
  <c r="AB260" i="1"/>
  <c r="AD260" i="1" s="1"/>
  <c r="AG260" i="1" s="1"/>
  <c r="AB257" i="1"/>
  <c r="AD257" i="1" s="1"/>
  <c r="AG257" i="1" s="1"/>
  <c r="AB255" i="1"/>
  <c r="AD255" i="1" s="1"/>
  <c r="AG255" i="1" s="1"/>
  <c r="AB252" i="1"/>
  <c r="AD252" i="1" s="1"/>
  <c r="AG252" i="1" s="1"/>
  <c r="AB250" i="1"/>
  <c r="AE250" i="1" s="1"/>
  <c r="AH250" i="1" s="1"/>
  <c r="AB245" i="1"/>
  <c r="AE245" i="1" s="1"/>
  <c r="AH245" i="1" s="1"/>
  <c r="AB256" i="1"/>
  <c r="AD256" i="1" s="1"/>
  <c r="AG256" i="1" s="1"/>
  <c r="AB244" i="1"/>
  <c r="AD244" i="1" s="1"/>
  <c r="AG244" i="1" s="1"/>
  <c r="AD261" i="1"/>
  <c r="AG261" i="1" s="1"/>
  <c r="AB259" i="1"/>
  <c r="AD259" i="1" s="1"/>
  <c r="AG259" i="1" s="1"/>
  <c r="AD262" i="1"/>
  <c r="AG262" i="1" s="1"/>
  <c r="AB243" i="1"/>
  <c r="AD243" i="1" s="1"/>
  <c r="AG243" i="1" s="1"/>
  <c r="AB248" i="1"/>
  <c r="AE248" i="1" s="1"/>
  <c r="AH248" i="1" s="1"/>
  <c r="AB242" i="1"/>
  <c r="AE242" i="1" s="1"/>
  <c r="AH242" i="1" s="1"/>
  <c r="AE261" i="1"/>
  <c r="AH261" i="1" s="1"/>
  <c r="AB246" i="1"/>
  <c r="AF246" i="1" s="1"/>
  <c r="AF253" i="1"/>
  <c r="AE253" i="1" l="1"/>
  <c r="AH253" i="1" s="1"/>
  <c r="AE258" i="1"/>
  <c r="AH258" i="1" s="1"/>
  <c r="AF241" i="1"/>
  <c r="AF260" i="1"/>
  <c r="AF247" i="1"/>
  <c r="AD258" i="1"/>
  <c r="AG258" i="1" s="1"/>
  <c r="AD247" i="1"/>
  <c r="AG247" i="1" s="1"/>
  <c r="AE251" i="1"/>
  <c r="AH251" i="1" s="1"/>
  <c r="AF257" i="1"/>
  <c r="AD249" i="1"/>
  <c r="AG249" i="1" s="1"/>
  <c r="AE260" i="1"/>
  <c r="AH260" i="1" s="1"/>
  <c r="AF244" i="1"/>
  <c r="AE255" i="1"/>
  <c r="AH255" i="1" s="1"/>
  <c r="AF256" i="1"/>
  <c r="AD251" i="1"/>
  <c r="AG251" i="1" s="1"/>
  <c r="AE249" i="1"/>
  <c r="AH249" i="1" s="1"/>
  <c r="AF255" i="1"/>
  <c r="AF254" i="1"/>
  <c r="AE254" i="1"/>
  <c r="AH254" i="1" s="1"/>
  <c r="AE257" i="1"/>
  <c r="AH257" i="1" s="1"/>
  <c r="AD245" i="1"/>
  <c r="AG245" i="1" s="1"/>
  <c r="AE243" i="1"/>
  <c r="AH243" i="1" s="1"/>
  <c r="AF245" i="1"/>
  <c r="AD246" i="1"/>
  <c r="AG246" i="1" s="1"/>
  <c r="AF252" i="1"/>
  <c r="AE252" i="1"/>
  <c r="AH252" i="1" s="1"/>
  <c r="AF250" i="1"/>
  <c r="AE256" i="1"/>
  <c r="AH256" i="1" s="1"/>
  <c r="AD250" i="1"/>
  <c r="AG250" i="1" s="1"/>
  <c r="AB266" i="1"/>
  <c r="AF259" i="1"/>
  <c r="AE259" i="1"/>
  <c r="AH259" i="1" s="1"/>
  <c r="AF248" i="1"/>
  <c r="AD248" i="1"/>
  <c r="AG248" i="1" s="1"/>
  <c r="AF243" i="1"/>
  <c r="AE244" i="1"/>
  <c r="AH244" i="1" s="1"/>
  <c r="AF242" i="1"/>
  <c r="AE246" i="1"/>
  <c r="AH246" i="1" s="1"/>
  <c r="AD242" i="1"/>
  <c r="AG242" i="1" s="1"/>
  <c r="Z277" i="1" l="1"/>
  <c r="AE266" i="1"/>
  <c r="AA281" i="1"/>
  <c r="AB271" i="1"/>
  <c r="Z272" i="1"/>
  <c r="AH266" i="1"/>
  <c r="AG266" i="1"/>
  <c r="Z281" i="1"/>
  <c r="AF266" i="1"/>
  <c r="AA272" i="1"/>
  <c r="Z271" i="1"/>
  <c r="AD266" i="1"/>
  <c r="AA271" i="1"/>
  <c r="AB272" i="1"/>
  <c r="AA276" i="1"/>
  <c r="Z282" i="1"/>
  <c r="Z276" i="1"/>
  <c r="Z268" i="1"/>
  <c r="Z269" i="1" s="1"/>
  <c r="AA282" i="1"/>
  <c r="Z285" i="1"/>
  <c r="AA277" i="1"/>
  <c r="AE272" i="1" l="1"/>
  <c r="AE282" i="1"/>
  <c r="AA287" i="1" s="1"/>
  <c r="AD311" i="1" s="1"/>
  <c r="AG311" i="1" s="1"/>
  <c r="AE277" i="1"/>
  <c r="Z287" i="1" s="1"/>
  <c r="AB307" i="1" l="1"/>
  <c r="AE307" i="1" s="1"/>
  <c r="AH307" i="1" s="1"/>
  <c r="AE310" i="1"/>
  <c r="AH310" i="1" s="1"/>
  <c r="AB306" i="1"/>
  <c r="AE306" i="1" s="1"/>
  <c r="AH306" i="1" s="1"/>
  <c r="AB308" i="1"/>
  <c r="AF308" i="1" s="1"/>
  <c r="AB294" i="1"/>
  <c r="AF294" i="1" s="1"/>
  <c r="AB301" i="1"/>
  <c r="AE301" i="1" s="1"/>
  <c r="AH301" i="1" s="1"/>
  <c r="AB295" i="1"/>
  <c r="AD295" i="1" s="1"/>
  <c r="AG295" i="1" s="1"/>
  <c r="AB291" i="1"/>
  <c r="AD291" i="1" s="1"/>
  <c r="AG291" i="1" s="1"/>
  <c r="AB299" i="1"/>
  <c r="AF299" i="1" s="1"/>
  <c r="AB292" i="1"/>
  <c r="AD292" i="1" s="1"/>
  <c r="AG292" i="1" s="1"/>
  <c r="AB293" i="1"/>
  <c r="AE293" i="1" s="1"/>
  <c r="AH293" i="1" s="1"/>
  <c r="AB296" i="1"/>
  <c r="AF296" i="1" s="1"/>
  <c r="AB304" i="1"/>
  <c r="AE304" i="1" s="1"/>
  <c r="AH304" i="1" s="1"/>
  <c r="AB300" i="1"/>
  <c r="AD300" i="1" s="1"/>
  <c r="AG300" i="1" s="1"/>
  <c r="AB305" i="1"/>
  <c r="AF305" i="1" s="1"/>
  <c r="AB290" i="1"/>
  <c r="AE290" i="1" s="1"/>
  <c r="AH290" i="1" s="1"/>
  <c r="AB298" i="1"/>
  <c r="AF298" i="1" s="1"/>
  <c r="AB303" i="1"/>
  <c r="AF303" i="1" s="1"/>
  <c r="AB297" i="1"/>
  <c r="AD297" i="1" s="1"/>
  <c r="AG297" i="1" s="1"/>
  <c r="AE311" i="1"/>
  <c r="AH311" i="1" s="1"/>
  <c r="AB309" i="1"/>
  <c r="AE309" i="1" s="1"/>
  <c r="AH309" i="1" s="1"/>
  <c r="AB302" i="1"/>
  <c r="AF302" i="1" s="1"/>
  <c r="AD310" i="1"/>
  <c r="AG310" i="1" s="1"/>
  <c r="AE291" i="1"/>
  <c r="AH291" i="1" s="1"/>
  <c r="AD294" i="1"/>
  <c r="AG294" i="1" s="1"/>
  <c r="AF301" i="1"/>
  <c r="AD301" i="1" l="1"/>
  <c r="AG301" i="1" s="1"/>
  <c r="AD304" i="1"/>
  <c r="AG304" i="1" s="1"/>
  <c r="AD298" i="1"/>
  <c r="AG298" i="1" s="1"/>
  <c r="AE296" i="1"/>
  <c r="AH296" i="1" s="1"/>
  <c r="AF306" i="1"/>
  <c r="AF292" i="1"/>
  <c r="AE295" i="1"/>
  <c r="AH295" i="1" s="1"/>
  <c r="AD306" i="1"/>
  <c r="AG306" i="1" s="1"/>
  <c r="AD296" i="1"/>
  <c r="AG296" i="1" s="1"/>
  <c r="AF295" i="1"/>
  <c r="AF309" i="1"/>
  <c r="AE294" i="1"/>
  <c r="AH294" i="1" s="1"/>
  <c r="AD307" i="1"/>
  <c r="AG307" i="1" s="1"/>
  <c r="AF290" i="1"/>
  <c r="AE308" i="1"/>
  <c r="AH308" i="1" s="1"/>
  <c r="AF291" i="1"/>
  <c r="AD308" i="1"/>
  <c r="AG308" i="1" s="1"/>
  <c r="AD309" i="1"/>
  <c r="AG309" i="1" s="1"/>
  <c r="AF307" i="1"/>
  <c r="AD305" i="1"/>
  <c r="AG305" i="1" s="1"/>
  <c r="AE292" i="1"/>
  <c r="AH292" i="1" s="1"/>
  <c r="AE305" i="1"/>
  <c r="AH305" i="1" s="1"/>
  <c r="AB315" i="1"/>
  <c r="AF297" i="1"/>
  <c r="AE299" i="1"/>
  <c r="AH299" i="1" s="1"/>
  <c r="AF293" i="1"/>
  <c r="AF304" i="1"/>
  <c r="AD299" i="1"/>
  <c r="AG299" i="1" s="1"/>
  <c r="AD293" i="1"/>
  <c r="AG293" i="1" s="1"/>
  <c r="AE297" i="1"/>
  <c r="AH297" i="1" s="1"/>
  <c r="AF300" i="1"/>
  <c r="AD302" i="1"/>
  <c r="AG302" i="1" s="1"/>
  <c r="AD303" i="1"/>
  <c r="AG303" i="1" s="1"/>
  <c r="AE302" i="1"/>
  <c r="AH302" i="1" s="1"/>
  <c r="AE303" i="1"/>
  <c r="AH303" i="1" s="1"/>
  <c r="AE298" i="1"/>
  <c r="AH298" i="1" s="1"/>
  <c r="AE300" i="1"/>
  <c r="AH300" i="1" s="1"/>
  <c r="Z334" i="1" l="1"/>
  <c r="AE315" i="1"/>
  <c r="AF315" i="1"/>
  <c r="Z326" i="1"/>
  <c r="AA321" i="1"/>
  <c r="Z317" i="1"/>
  <c r="Z318" i="1" s="1"/>
  <c r="AH315" i="1"/>
  <c r="AG315" i="1"/>
  <c r="AD315" i="1"/>
  <c r="Z330" i="1"/>
  <c r="AA330" i="1"/>
  <c r="AB321" i="1"/>
  <c r="Z321" i="1"/>
  <c r="Z331" i="1"/>
  <c r="AA331" i="1"/>
  <c r="Z325" i="1"/>
  <c r="AA320" i="1"/>
  <c r="AA326" i="1"/>
  <c r="Z320" i="1"/>
  <c r="AB320" i="1"/>
  <c r="AA325" i="1"/>
  <c r="AE321" i="1" l="1"/>
  <c r="AE326" i="1"/>
  <c r="Z336" i="1" s="1"/>
  <c r="AE331" i="1"/>
  <c r="AA336" i="1" s="1"/>
  <c r="AB350" i="1" l="1"/>
  <c r="AD350" i="1" s="1"/>
  <c r="AG350" i="1" s="1"/>
  <c r="AB353" i="1"/>
  <c r="AD353" i="1" s="1"/>
  <c r="AG353" i="1" s="1"/>
  <c r="AE359" i="1"/>
  <c r="AH359" i="1" s="1"/>
  <c r="AB340" i="1"/>
  <c r="AE340" i="1" s="1"/>
  <c r="AH340" i="1" s="1"/>
  <c r="AB339" i="1"/>
  <c r="AE339" i="1" s="1"/>
  <c r="AH339" i="1" s="1"/>
  <c r="AB348" i="1"/>
  <c r="AE348" i="1" s="1"/>
  <c r="AH348" i="1" s="1"/>
  <c r="AB357" i="1"/>
  <c r="AE357" i="1" s="1"/>
  <c r="AH357" i="1" s="1"/>
  <c r="AB341" i="1"/>
  <c r="AD341" i="1" s="1"/>
  <c r="AG341" i="1" s="1"/>
  <c r="AB347" i="1"/>
  <c r="AF347" i="1" s="1"/>
  <c r="AB352" i="1"/>
  <c r="AE352" i="1" s="1"/>
  <c r="AH352" i="1" s="1"/>
  <c r="AD360" i="1"/>
  <c r="AG360" i="1" s="1"/>
  <c r="AB355" i="1"/>
  <c r="AF355" i="1" s="1"/>
  <c r="AB345" i="1"/>
  <c r="AE345" i="1" s="1"/>
  <c r="AH345" i="1" s="1"/>
  <c r="AB351" i="1"/>
  <c r="AE351" i="1" s="1"/>
  <c r="AH351" i="1" s="1"/>
  <c r="AB344" i="1"/>
  <c r="AE344" i="1" s="1"/>
  <c r="AH344" i="1" s="1"/>
  <c r="AD359" i="1"/>
  <c r="AG359" i="1" s="1"/>
  <c r="AB356" i="1"/>
  <c r="AD356" i="1" s="1"/>
  <c r="AG356" i="1" s="1"/>
  <c r="AB349" i="1"/>
  <c r="AD349" i="1" s="1"/>
  <c r="AG349" i="1" s="1"/>
  <c r="AB354" i="1"/>
  <c r="AF354" i="1" s="1"/>
  <c r="AB343" i="1"/>
  <c r="AD343" i="1" s="1"/>
  <c r="AG343" i="1" s="1"/>
  <c r="AB346" i="1"/>
  <c r="AF346" i="1" s="1"/>
  <c r="AE360" i="1"/>
  <c r="AH360" i="1" s="1"/>
  <c r="AB342" i="1"/>
  <c r="AD342" i="1" s="1"/>
  <c r="AG342" i="1" s="1"/>
  <c r="AB358" i="1"/>
  <c r="AF358" i="1" s="1"/>
  <c r="AE350" i="1"/>
  <c r="AH350" i="1" s="1"/>
  <c r="AF351" i="1"/>
  <c r="AF350" i="1" l="1"/>
  <c r="AE358" i="1"/>
  <c r="AH358" i="1" s="1"/>
  <c r="AE349" i="1"/>
  <c r="AH349" i="1" s="1"/>
  <c r="AE353" i="1"/>
  <c r="AH353" i="1" s="1"/>
  <c r="AF353" i="1"/>
  <c r="AF352" i="1"/>
  <c r="AE342" i="1"/>
  <c r="AH342" i="1" s="1"/>
  <c r="AF348" i="1"/>
  <c r="AE341" i="1"/>
  <c r="AH341" i="1" s="1"/>
  <c r="AD340" i="1"/>
  <c r="AG340" i="1" s="1"/>
  <c r="AF340" i="1"/>
  <c r="AF342" i="1"/>
  <c r="AD354" i="1"/>
  <c r="AG354" i="1" s="1"/>
  <c r="AF344" i="1"/>
  <c r="AD357" i="1"/>
  <c r="AG357" i="1" s="1"/>
  <c r="AF349" i="1"/>
  <c r="AE354" i="1"/>
  <c r="AH354" i="1" s="1"/>
  <c r="AD352" i="1"/>
  <c r="AG352" i="1" s="1"/>
  <c r="AD351" i="1"/>
  <c r="AG351" i="1" s="1"/>
  <c r="AD348" i="1"/>
  <c r="AG348" i="1" s="1"/>
  <c r="AF339" i="1"/>
  <c r="AD347" i="1"/>
  <c r="AG347" i="1" s="1"/>
  <c r="AF341" i="1"/>
  <c r="AF357" i="1"/>
  <c r="AD344" i="1"/>
  <c r="AG344" i="1" s="1"/>
  <c r="AD355" i="1"/>
  <c r="AG355" i="1" s="1"/>
  <c r="AD358" i="1"/>
  <c r="AG358" i="1" s="1"/>
  <c r="AF345" i="1"/>
  <c r="AD345" i="1"/>
  <c r="AG345" i="1" s="1"/>
  <c r="AE347" i="1"/>
  <c r="AH347" i="1" s="1"/>
  <c r="AE355" i="1"/>
  <c r="AH355" i="1" s="1"/>
  <c r="AF343" i="1"/>
  <c r="AD346" i="1"/>
  <c r="AG346" i="1" s="1"/>
  <c r="AE346" i="1"/>
  <c r="AH346" i="1" s="1"/>
  <c r="AF356" i="1"/>
  <c r="AB364" i="1"/>
  <c r="AE356" i="1"/>
  <c r="AH356" i="1" s="1"/>
  <c r="AE343" i="1"/>
  <c r="AH343" i="1" s="1"/>
  <c r="AA380" i="1" l="1"/>
  <c r="Z369" i="1"/>
  <c r="AF364" i="1"/>
  <c r="AG364" i="1"/>
  <c r="AA379" i="1"/>
  <c r="Z366" i="1"/>
  <c r="Z367" i="1" s="1"/>
  <c r="AH364" i="1"/>
  <c r="Z374" i="1"/>
  <c r="Z383" i="1"/>
  <c r="AD364" i="1"/>
  <c r="Z379" i="1"/>
  <c r="AB369" i="1"/>
  <c r="Z370" i="1"/>
  <c r="AB370" i="1"/>
  <c r="AA374" i="1"/>
  <c r="AA369" i="1"/>
  <c r="Z380" i="1"/>
  <c r="Z375" i="1"/>
  <c r="AA375" i="1"/>
  <c r="AE364" i="1"/>
  <c r="AA370" i="1"/>
  <c r="AE370" i="1" l="1"/>
  <c r="AE380" i="1"/>
  <c r="AA385" i="1" s="1"/>
  <c r="AD409" i="1" s="1"/>
  <c r="AG409" i="1" s="1"/>
  <c r="AE375" i="1"/>
  <c r="Z385" i="1" s="1"/>
  <c r="AB397" i="1" l="1"/>
  <c r="AE397" i="1" s="1"/>
  <c r="AH397" i="1" s="1"/>
  <c r="AB407" i="1"/>
  <c r="AE407" i="1" s="1"/>
  <c r="AH407" i="1" s="1"/>
  <c r="AB405" i="1"/>
  <c r="AD405" i="1" s="1"/>
  <c r="AG405" i="1" s="1"/>
  <c r="AD408" i="1"/>
  <c r="AG408" i="1" s="1"/>
  <c r="AB389" i="1"/>
  <c r="AE389" i="1" s="1"/>
  <c r="AH389" i="1" s="1"/>
  <c r="AB396" i="1"/>
  <c r="AD396" i="1" s="1"/>
  <c r="AG396" i="1" s="1"/>
  <c r="AB406" i="1"/>
  <c r="AD406" i="1" s="1"/>
  <c r="AG406" i="1" s="1"/>
  <c r="AB402" i="1"/>
  <c r="AF402" i="1" s="1"/>
  <c r="AB388" i="1"/>
  <c r="AE388" i="1" s="1"/>
  <c r="AH388" i="1" s="1"/>
  <c r="AB403" i="1"/>
  <c r="AE403" i="1" s="1"/>
  <c r="AH403" i="1" s="1"/>
  <c r="AB395" i="1"/>
  <c r="AF395" i="1" s="1"/>
  <c r="AE409" i="1"/>
  <c r="AH409" i="1" s="1"/>
  <c r="AB392" i="1"/>
  <c r="AE392" i="1" s="1"/>
  <c r="AH392" i="1" s="1"/>
  <c r="AB400" i="1"/>
  <c r="AD400" i="1" s="1"/>
  <c r="AG400" i="1" s="1"/>
  <c r="AB391" i="1"/>
  <c r="AF391" i="1" s="1"/>
  <c r="AE408" i="1"/>
  <c r="AH408" i="1" s="1"/>
  <c r="AB390" i="1"/>
  <c r="AF390" i="1" s="1"/>
  <c r="AB404" i="1"/>
  <c r="AF404" i="1" s="1"/>
  <c r="AB401" i="1"/>
  <c r="AD401" i="1" s="1"/>
  <c r="AG401" i="1" s="1"/>
  <c r="AB393" i="1"/>
  <c r="AD393" i="1" s="1"/>
  <c r="AG393" i="1" s="1"/>
  <c r="AB399" i="1"/>
  <c r="AF399" i="1" s="1"/>
  <c r="AB394" i="1"/>
  <c r="AE394" i="1" s="1"/>
  <c r="AH394" i="1" s="1"/>
  <c r="AB398" i="1"/>
  <c r="AF398" i="1" s="1"/>
  <c r="AF397" i="1" l="1"/>
  <c r="AD397" i="1"/>
  <c r="AG397" i="1" s="1"/>
  <c r="AF406" i="1"/>
  <c r="AD407" i="1"/>
  <c r="AG407" i="1" s="1"/>
  <c r="AD403" i="1"/>
  <c r="AG403" i="1" s="1"/>
  <c r="AF407" i="1"/>
  <c r="AE401" i="1"/>
  <c r="AH401" i="1" s="1"/>
  <c r="AD398" i="1"/>
  <c r="AG398" i="1" s="1"/>
  <c r="AE396" i="1"/>
  <c r="AH396" i="1" s="1"/>
  <c r="AE391" i="1"/>
  <c r="AH391" i="1" s="1"/>
  <c r="AE398" i="1"/>
  <c r="AH398" i="1" s="1"/>
  <c r="AF394" i="1"/>
  <c r="AD391" i="1"/>
  <c r="AG391" i="1" s="1"/>
  <c r="AF405" i="1"/>
  <c r="AE405" i="1"/>
  <c r="AH405" i="1" s="1"/>
  <c r="AF388" i="1"/>
  <c r="AE393" i="1"/>
  <c r="AH393" i="1" s="1"/>
  <c r="AE406" i="1"/>
  <c r="AH406" i="1" s="1"/>
  <c r="AD389" i="1"/>
  <c r="AG389" i="1" s="1"/>
  <c r="AF401" i="1"/>
  <c r="AF389" i="1"/>
  <c r="AF400" i="1"/>
  <c r="AD404" i="1"/>
  <c r="AG404" i="1" s="1"/>
  <c r="AF403" i="1"/>
  <c r="AF396" i="1"/>
  <c r="AD394" i="1"/>
  <c r="AG394" i="1" s="1"/>
  <c r="AE404" i="1"/>
  <c r="AH404" i="1" s="1"/>
  <c r="AE400" i="1"/>
  <c r="AH400" i="1" s="1"/>
  <c r="AD402" i="1"/>
  <c r="AG402" i="1" s="1"/>
  <c r="AE402" i="1"/>
  <c r="AH402" i="1" s="1"/>
  <c r="AE395" i="1"/>
  <c r="AH395" i="1" s="1"/>
  <c r="AD395" i="1"/>
  <c r="AG395" i="1" s="1"/>
  <c r="AD390" i="1"/>
  <c r="AG390" i="1" s="1"/>
  <c r="AE399" i="1"/>
  <c r="AH399" i="1" s="1"/>
  <c r="AF392" i="1"/>
  <c r="AD392" i="1"/>
  <c r="AG392" i="1" s="1"/>
  <c r="AB413" i="1"/>
  <c r="AE390" i="1"/>
  <c r="AH390" i="1" s="1"/>
  <c r="AD399" i="1"/>
  <c r="AG399" i="1" s="1"/>
  <c r="AF393" i="1"/>
  <c r="AB419" i="1" l="1"/>
  <c r="Z424" i="1"/>
  <c r="AG413" i="1"/>
  <c r="AF413" i="1"/>
  <c r="AD413" i="1"/>
  <c r="Z432" i="1"/>
  <c r="Z428" i="1"/>
  <c r="AH413" i="1"/>
  <c r="AA419" i="1"/>
  <c r="Z415" i="1"/>
  <c r="Z416" i="1" s="1"/>
  <c r="AA428" i="1"/>
  <c r="AB418" i="1"/>
  <c r="Z418" i="1"/>
  <c r="Z419" i="1"/>
  <c r="Z423" i="1"/>
  <c r="AA418" i="1"/>
  <c r="Z429" i="1"/>
  <c r="AA429" i="1"/>
  <c r="AA423" i="1"/>
  <c r="AA424" i="1"/>
  <c r="AE413" i="1"/>
  <c r="AE429" i="1" l="1"/>
  <c r="AA434" i="1" s="1"/>
  <c r="AD458" i="1" s="1"/>
  <c r="AG458" i="1" s="1"/>
  <c r="AE419" i="1"/>
  <c r="AE424" i="1"/>
  <c r="Z434" i="1" s="1"/>
  <c r="AB439" i="1" l="1"/>
  <c r="AE439" i="1" s="1"/>
  <c r="AH439" i="1" s="1"/>
  <c r="AD457" i="1"/>
  <c r="AG457" i="1" s="1"/>
  <c r="AB445" i="1"/>
  <c r="AF445" i="1" s="1"/>
  <c r="AB452" i="1"/>
  <c r="AE452" i="1" s="1"/>
  <c r="AH452" i="1" s="1"/>
  <c r="AB446" i="1"/>
  <c r="AF446" i="1" s="1"/>
  <c r="AB444" i="1"/>
  <c r="AE444" i="1" s="1"/>
  <c r="AH444" i="1" s="1"/>
  <c r="AB456" i="1"/>
  <c r="AF456" i="1" s="1"/>
  <c r="AE457" i="1"/>
  <c r="AH457" i="1" s="1"/>
  <c r="AB449" i="1"/>
  <c r="AD449" i="1" s="1"/>
  <c r="AG449" i="1" s="1"/>
  <c r="AB450" i="1"/>
  <c r="AD450" i="1" s="1"/>
  <c r="AG450" i="1" s="1"/>
  <c r="AB443" i="1"/>
  <c r="AD443" i="1" s="1"/>
  <c r="AG443" i="1" s="1"/>
  <c r="AB442" i="1"/>
  <c r="AE442" i="1" s="1"/>
  <c r="AH442" i="1" s="1"/>
  <c r="AB455" i="1"/>
  <c r="AD455" i="1" s="1"/>
  <c r="AG455" i="1" s="1"/>
  <c r="AB454" i="1"/>
  <c r="AF454" i="1" s="1"/>
  <c r="AB447" i="1"/>
  <c r="AE447" i="1" s="1"/>
  <c r="AH447" i="1" s="1"/>
  <c r="AB448" i="1"/>
  <c r="AD448" i="1" s="1"/>
  <c r="AG448" i="1" s="1"/>
  <c r="AB451" i="1"/>
  <c r="AD451" i="1" s="1"/>
  <c r="AG451" i="1" s="1"/>
  <c r="AB453" i="1"/>
  <c r="AF453" i="1" s="1"/>
  <c r="AB441" i="1"/>
  <c r="AE441" i="1" s="1"/>
  <c r="AH441" i="1" s="1"/>
  <c r="AB437" i="1"/>
  <c r="AF437" i="1" s="1"/>
  <c r="AE458" i="1"/>
  <c r="AH458" i="1" s="1"/>
  <c r="AB438" i="1"/>
  <c r="AF438" i="1" s="1"/>
  <c r="AB440" i="1"/>
  <c r="AE440" i="1" s="1"/>
  <c r="AH440" i="1" s="1"/>
  <c r="AD439" i="1" l="1"/>
  <c r="AG439" i="1" s="1"/>
  <c r="AF439" i="1"/>
  <c r="AE455" i="1"/>
  <c r="AH455" i="1" s="1"/>
  <c r="AE446" i="1"/>
  <c r="AH446" i="1" s="1"/>
  <c r="AD445" i="1"/>
  <c r="AG445" i="1" s="1"/>
  <c r="AD446" i="1"/>
  <c r="AG446" i="1" s="1"/>
  <c r="AF447" i="1"/>
  <c r="AE445" i="1"/>
  <c r="AH445" i="1" s="1"/>
  <c r="AF452" i="1"/>
  <c r="AF448" i="1"/>
  <c r="AD452" i="1"/>
  <c r="AG452" i="1" s="1"/>
  <c r="AE443" i="1"/>
  <c r="AH443" i="1" s="1"/>
  <c r="AF441" i="1"/>
  <c r="AF442" i="1"/>
  <c r="AF444" i="1"/>
  <c r="AF449" i="1"/>
  <c r="AF455" i="1"/>
  <c r="AE449" i="1"/>
  <c r="AH449" i="1" s="1"/>
  <c r="AF451" i="1"/>
  <c r="AD444" i="1"/>
  <c r="AG444" i="1" s="1"/>
  <c r="AE438" i="1"/>
  <c r="AH438" i="1" s="1"/>
  <c r="AF450" i="1"/>
  <c r="AE451" i="1"/>
  <c r="AH451" i="1" s="1"/>
  <c r="AD454" i="1"/>
  <c r="AG454" i="1" s="1"/>
  <c r="AE454" i="1"/>
  <c r="AH454" i="1" s="1"/>
  <c r="AE450" i="1"/>
  <c r="AH450" i="1" s="1"/>
  <c r="AD453" i="1"/>
  <c r="AG453" i="1" s="1"/>
  <c r="AD456" i="1"/>
  <c r="AG456" i="1" s="1"/>
  <c r="AE456" i="1"/>
  <c r="AH456" i="1" s="1"/>
  <c r="AE448" i="1"/>
  <c r="AH448" i="1" s="1"/>
  <c r="AE437" i="1"/>
  <c r="AD442" i="1"/>
  <c r="AG442" i="1" s="1"/>
  <c r="AB462" i="1"/>
  <c r="AD440" i="1"/>
  <c r="AG440" i="1" s="1"/>
  <c r="AF440" i="1"/>
  <c r="AD441" i="1"/>
  <c r="AG441" i="1" s="1"/>
  <c r="AD447" i="1"/>
  <c r="AG447" i="1" s="1"/>
  <c r="AD438" i="1"/>
  <c r="AG438" i="1" s="1"/>
  <c r="AF443" i="1"/>
  <c r="AE453" i="1"/>
  <c r="AH453" i="1" s="1"/>
  <c r="AE462" i="1" l="1"/>
  <c r="AF462" i="1"/>
  <c r="Z464" i="1"/>
  <c r="Z465" i="1" s="1"/>
  <c r="Z481" i="1"/>
  <c r="Z478" i="1"/>
  <c r="AD462" i="1"/>
  <c r="AH437" i="1"/>
  <c r="AH462" i="1" s="1"/>
  <c r="AG462" i="1"/>
  <c r="Z473" i="1"/>
  <c r="Z467" i="1"/>
  <c r="AA473" i="1"/>
  <c r="AB468" i="1"/>
  <c r="AA472" i="1"/>
  <c r="Z477" i="1"/>
  <c r="AA468" i="1"/>
  <c r="AA478" i="1"/>
  <c r="AA477" i="1"/>
  <c r="Z468" i="1"/>
  <c r="AA467" i="1"/>
  <c r="AE468" i="1" s="1"/>
  <c r="Z472" i="1"/>
  <c r="AB467" i="1"/>
  <c r="AE473" i="1" l="1"/>
  <c r="Z483" i="1" s="1"/>
  <c r="AE478" i="1"/>
  <c r="AA483" i="1" s="1"/>
  <c r="AD507" i="1" s="1"/>
  <c r="AG507" i="1" s="1"/>
  <c r="AB492" i="1" l="1"/>
  <c r="AD492" i="1" s="1"/>
  <c r="AG492" i="1" s="1"/>
  <c r="AB499" i="1"/>
  <c r="AD499" i="1" s="1"/>
  <c r="AG499" i="1" s="1"/>
  <c r="AB493" i="1"/>
  <c r="AF493" i="1" s="1"/>
  <c r="AB502" i="1"/>
  <c r="AE502" i="1" s="1"/>
  <c r="AH502" i="1" s="1"/>
  <c r="AB497" i="1"/>
  <c r="AF497" i="1" s="1"/>
  <c r="AD506" i="1"/>
  <c r="AG506" i="1" s="1"/>
  <c r="AB500" i="1"/>
  <c r="AF500" i="1" s="1"/>
  <c r="AB491" i="1"/>
  <c r="AE491" i="1" s="1"/>
  <c r="AH491" i="1" s="1"/>
  <c r="AB488" i="1"/>
  <c r="AD488" i="1" s="1"/>
  <c r="AG488" i="1" s="1"/>
  <c r="AB489" i="1"/>
  <c r="AD489" i="1" s="1"/>
  <c r="AG489" i="1" s="1"/>
  <c r="AB498" i="1"/>
  <c r="AE498" i="1" s="1"/>
  <c r="AH498" i="1" s="1"/>
  <c r="AE507" i="1"/>
  <c r="AH507" i="1" s="1"/>
  <c r="AB490" i="1"/>
  <c r="AF490" i="1" s="1"/>
  <c r="AB495" i="1"/>
  <c r="AE495" i="1" s="1"/>
  <c r="AH495" i="1" s="1"/>
  <c r="AB496" i="1"/>
  <c r="AF496" i="1" s="1"/>
  <c r="AB501" i="1"/>
  <c r="AF501" i="1" s="1"/>
  <c r="AE506" i="1"/>
  <c r="AH506" i="1" s="1"/>
  <c r="AB494" i="1"/>
  <c r="AD494" i="1" s="1"/>
  <c r="AG494" i="1" s="1"/>
  <c r="AB487" i="1"/>
  <c r="AF487" i="1" s="1"/>
  <c r="AB504" i="1"/>
  <c r="AF504" i="1" s="1"/>
  <c r="AB505" i="1"/>
  <c r="AE505" i="1" s="1"/>
  <c r="AH505" i="1" s="1"/>
  <c r="AB486" i="1"/>
  <c r="AF486" i="1" s="1"/>
  <c r="AB503" i="1"/>
  <c r="AE503" i="1" s="1"/>
  <c r="AH503" i="1" s="1"/>
  <c r="AF492" i="1" l="1"/>
  <c r="AD504" i="1"/>
  <c r="AG504" i="1" s="1"/>
  <c r="AE499" i="1"/>
  <c r="AH499" i="1" s="1"/>
  <c r="AD496" i="1"/>
  <c r="AG496" i="1" s="1"/>
  <c r="AF499" i="1"/>
  <c r="AE493" i="1"/>
  <c r="AH493" i="1" s="1"/>
  <c r="AE494" i="1"/>
  <c r="AH494" i="1" s="1"/>
  <c r="AE492" i="1"/>
  <c r="AH492" i="1" s="1"/>
  <c r="AD493" i="1"/>
  <c r="AG493" i="1" s="1"/>
  <c r="AE487" i="1"/>
  <c r="AH487" i="1" s="1"/>
  <c r="AE504" i="1"/>
  <c r="AH504" i="1" s="1"/>
  <c r="AE500" i="1"/>
  <c r="AH500" i="1" s="1"/>
  <c r="AE496" i="1"/>
  <c r="AH496" i="1" s="1"/>
  <c r="AF502" i="1"/>
  <c r="AF503" i="1"/>
  <c r="AF498" i="1"/>
  <c r="AE490" i="1"/>
  <c r="AH490" i="1" s="1"/>
  <c r="AF489" i="1"/>
  <c r="AE488" i="1"/>
  <c r="AH488" i="1" s="1"/>
  <c r="AD497" i="1"/>
  <c r="AG497" i="1" s="1"/>
  <c r="AF488" i="1"/>
  <c r="AF494" i="1"/>
  <c r="AD502" i="1"/>
  <c r="AG502" i="1" s="1"/>
  <c r="AE497" i="1"/>
  <c r="AH497" i="1" s="1"/>
  <c r="AD505" i="1"/>
  <c r="AG505" i="1" s="1"/>
  <c r="AF491" i="1"/>
  <c r="AE489" i="1"/>
  <c r="AH489" i="1" s="1"/>
  <c r="AD501" i="1"/>
  <c r="AG501" i="1" s="1"/>
  <c r="AE501" i="1"/>
  <c r="AH501" i="1" s="1"/>
  <c r="AD491" i="1"/>
  <c r="AG491" i="1" s="1"/>
  <c r="AD500" i="1"/>
  <c r="AG500" i="1" s="1"/>
  <c r="AF495" i="1"/>
  <c r="AD498" i="1"/>
  <c r="AG498" i="1" s="1"/>
  <c r="AD490" i="1"/>
  <c r="AG490" i="1" s="1"/>
  <c r="AD495" i="1"/>
  <c r="AG495" i="1" s="1"/>
  <c r="AF505" i="1"/>
  <c r="AD487" i="1"/>
  <c r="AG487" i="1" s="1"/>
  <c r="AE486" i="1"/>
  <c r="AH486" i="1" s="1"/>
  <c r="AD503" i="1"/>
  <c r="AG503" i="1" s="1"/>
  <c r="AB511" i="1"/>
  <c r="AA517" i="1" l="1"/>
  <c r="AB517" i="1"/>
  <c r="Z527" i="1"/>
  <c r="Z521" i="1"/>
  <c r="Z522" i="1"/>
  <c r="Z530" i="1"/>
  <c r="AA521" i="1"/>
  <c r="AF511" i="1"/>
  <c r="AA522" i="1"/>
  <c r="AG511" i="1"/>
  <c r="AA526" i="1"/>
  <c r="AE511" i="1"/>
  <c r="Z513" i="1"/>
  <c r="Z514" i="1" s="1"/>
  <c r="AH511" i="1"/>
  <c r="AD511" i="1"/>
  <c r="AA527" i="1"/>
  <c r="AA516" i="1"/>
  <c r="AB516" i="1"/>
  <c r="Z517" i="1"/>
  <c r="Z516" i="1"/>
  <c r="Z526" i="1"/>
  <c r="AE517" i="1" l="1"/>
  <c r="AE527" i="1"/>
  <c r="AA532" i="1" s="1"/>
  <c r="AD556" i="1" s="1"/>
  <c r="AG556" i="1" s="1"/>
  <c r="AE522" i="1"/>
  <c r="Z532" i="1" s="1"/>
  <c r="AB550" i="1" l="1"/>
  <c r="AF550" i="1" s="1"/>
  <c r="AB539" i="1"/>
  <c r="AD539" i="1" s="1"/>
  <c r="AG539" i="1" s="1"/>
  <c r="AB536" i="1"/>
  <c r="AF536" i="1" s="1"/>
  <c r="AB549" i="1"/>
  <c r="AF549" i="1" s="1"/>
  <c r="AD555" i="1"/>
  <c r="AG555" i="1" s="1"/>
  <c r="AB538" i="1"/>
  <c r="AD538" i="1" s="1"/>
  <c r="AG538" i="1" s="1"/>
  <c r="AE555" i="1"/>
  <c r="AH555" i="1" s="1"/>
  <c r="AB554" i="1"/>
  <c r="AE554" i="1" s="1"/>
  <c r="AH554" i="1" s="1"/>
  <c r="AB542" i="1"/>
  <c r="AD542" i="1" s="1"/>
  <c r="AG542" i="1" s="1"/>
  <c r="AB546" i="1"/>
  <c r="AD546" i="1" s="1"/>
  <c r="AG546" i="1" s="1"/>
  <c r="AB535" i="1"/>
  <c r="AF535" i="1" s="1"/>
  <c r="AB547" i="1"/>
  <c r="AF547" i="1" s="1"/>
  <c r="AB548" i="1"/>
  <c r="AE548" i="1" s="1"/>
  <c r="AH548" i="1" s="1"/>
  <c r="AB544" i="1"/>
  <c r="AD544" i="1" s="1"/>
  <c r="AG544" i="1" s="1"/>
  <c r="AB545" i="1"/>
  <c r="AF545" i="1" s="1"/>
  <c r="AB543" i="1"/>
  <c r="AF543" i="1" s="1"/>
  <c r="AB552" i="1"/>
  <c r="AD552" i="1" s="1"/>
  <c r="AG552" i="1" s="1"/>
  <c r="AE556" i="1"/>
  <c r="AH556" i="1" s="1"/>
  <c r="AB553" i="1"/>
  <c r="AE553" i="1" s="1"/>
  <c r="AH553" i="1" s="1"/>
  <c r="AB541" i="1"/>
  <c r="AE541" i="1" s="1"/>
  <c r="AH541" i="1" s="1"/>
  <c r="AB551" i="1"/>
  <c r="AE551" i="1" s="1"/>
  <c r="AH551" i="1" s="1"/>
  <c r="AB537" i="1"/>
  <c r="AE537" i="1" s="1"/>
  <c r="AH537" i="1" s="1"/>
  <c r="AB540" i="1"/>
  <c r="AE540" i="1" s="1"/>
  <c r="AH540" i="1" s="1"/>
  <c r="AE550" i="1" l="1"/>
  <c r="AH550" i="1" s="1"/>
  <c r="AD550" i="1"/>
  <c r="AG550" i="1" s="1"/>
  <c r="AE546" i="1"/>
  <c r="AH546" i="1" s="1"/>
  <c r="AF546" i="1"/>
  <c r="AF539" i="1"/>
  <c r="AE539" i="1"/>
  <c r="AH539" i="1" s="1"/>
  <c r="AE535" i="1"/>
  <c r="AH535" i="1" s="1"/>
  <c r="AD545" i="1"/>
  <c r="AG545" i="1" s="1"/>
  <c r="AF538" i="1"/>
  <c r="AD536" i="1"/>
  <c r="AG536" i="1" s="1"/>
  <c r="AD553" i="1"/>
  <c r="AG553" i="1" s="1"/>
  <c r="AF553" i="1"/>
  <c r="AE543" i="1"/>
  <c r="AH543" i="1" s="1"/>
  <c r="AE549" i="1"/>
  <c r="AH549" i="1" s="1"/>
  <c r="AE536" i="1"/>
  <c r="AH536" i="1" s="1"/>
  <c r="AE552" i="1"/>
  <c r="AH552" i="1" s="1"/>
  <c r="AD547" i="1"/>
  <c r="AG547" i="1" s="1"/>
  <c r="AD554" i="1"/>
  <c r="AG554" i="1" s="1"/>
  <c r="AD540" i="1"/>
  <c r="AG540" i="1" s="1"/>
  <c r="AF554" i="1"/>
  <c r="AE538" i="1"/>
  <c r="AH538" i="1" s="1"/>
  <c r="AE547" i="1"/>
  <c r="AH547" i="1" s="1"/>
  <c r="AE545" i="1"/>
  <c r="AH545" i="1" s="1"/>
  <c r="AF542" i="1"/>
  <c r="AD551" i="1"/>
  <c r="AG551" i="1" s="1"/>
  <c r="AD541" i="1"/>
  <c r="AG541" i="1" s="1"/>
  <c r="AF552" i="1"/>
  <c r="AD543" i="1"/>
  <c r="AG543" i="1" s="1"/>
  <c r="AE542" i="1"/>
  <c r="AH542" i="1" s="1"/>
  <c r="AD549" i="1"/>
  <c r="AG549" i="1" s="1"/>
  <c r="AF551" i="1"/>
  <c r="AF548" i="1"/>
  <c r="AF541" i="1"/>
  <c r="AF544" i="1"/>
  <c r="AF537" i="1"/>
  <c r="AD548" i="1"/>
  <c r="AG548" i="1" s="1"/>
  <c r="AF540" i="1"/>
  <c r="AB560" i="1"/>
  <c r="AE544" i="1"/>
  <c r="AH544" i="1" s="1"/>
  <c r="AD537" i="1"/>
  <c r="AG537" i="1" s="1"/>
  <c r="AH560" i="1" l="1"/>
  <c r="AG560" i="1"/>
  <c r="Z571" i="1"/>
  <c r="Z575" i="1"/>
  <c r="AA571" i="1"/>
  <c r="AA566" i="1"/>
  <c r="AA575" i="1"/>
  <c r="AE560" i="1"/>
  <c r="AA576" i="1"/>
  <c r="AB565" i="1"/>
  <c r="AA570" i="1"/>
  <c r="Z562" i="1"/>
  <c r="Z563" i="1" s="1"/>
  <c r="AB566" i="1"/>
  <c r="AF560" i="1"/>
  <c r="AA565" i="1"/>
  <c r="Z565" i="1"/>
  <c r="Z579" i="1"/>
  <c r="Z566" i="1"/>
  <c r="Z570" i="1"/>
  <c r="Z576" i="1"/>
  <c r="AD560" i="1"/>
  <c r="AE571" i="1" l="1"/>
  <c r="Z581" i="1" s="1"/>
  <c r="AE566" i="1"/>
  <c r="AE576" i="1"/>
  <c r="AA581" i="1" s="1"/>
  <c r="AD604" i="1" s="1"/>
  <c r="AG604" i="1" s="1"/>
  <c r="AB597" i="1" l="1"/>
  <c r="AF597" i="1" s="1"/>
  <c r="AB587" i="1"/>
  <c r="AF587" i="1" s="1"/>
  <c r="AB601" i="1"/>
  <c r="AD601" i="1" s="1"/>
  <c r="AG601" i="1" s="1"/>
  <c r="AB591" i="1"/>
  <c r="AE591" i="1" s="1"/>
  <c r="AH591" i="1" s="1"/>
  <c r="AB584" i="1"/>
  <c r="AE584" i="1" s="1"/>
  <c r="AH584" i="1" s="1"/>
  <c r="AB600" i="1"/>
  <c r="AE600" i="1" s="1"/>
  <c r="AH600" i="1" s="1"/>
  <c r="AB598" i="1"/>
  <c r="AD598" i="1" s="1"/>
  <c r="AG598" i="1" s="1"/>
  <c r="AB592" i="1"/>
  <c r="AF592" i="1" s="1"/>
  <c r="AB594" i="1"/>
  <c r="AE594" i="1" s="1"/>
  <c r="AH594" i="1" s="1"/>
  <c r="AB586" i="1"/>
  <c r="AD586" i="1" s="1"/>
  <c r="AG586" i="1" s="1"/>
  <c r="AB603" i="1"/>
  <c r="AD603" i="1" s="1"/>
  <c r="AG603" i="1" s="1"/>
  <c r="AB602" i="1"/>
  <c r="AF602" i="1" s="1"/>
  <c r="AD605" i="1"/>
  <c r="AG605" i="1" s="1"/>
  <c r="AB589" i="1"/>
  <c r="AD589" i="1" s="1"/>
  <c r="AG589" i="1" s="1"/>
  <c r="AB596" i="1"/>
  <c r="AD596" i="1" s="1"/>
  <c r="AG596" i="1" s="1"/>
  <c r="AB590" i="1"/>
  <c r="AF590" i="1" s="1"/>
  <c r="AB595" i="1"/>
  <c r="AD595" i="1" s="1"/>
  <c r="AG595" i="1" s="1"/>
  <c r="AB599" i="1"/>
  <c r="AF599" i="1" s="1"/>
  <c r="AB588" i="1"/>
  <c r="AD588" i="1" s="1"/>
  <c r="AG588" i="1" s="1"/>
  <c r="AE604" i="1"/>
  <c r="AH604" i="1" s="1"/>
  <c r="AE605" i="1"/>
  <c r="AH605" i="1" s="1"/>
  <c r="AB593" i="1"/>
  <c r="AD593" i="1" s="1"/>
  <c r="AG593" i="1" s="1"/>
  <c r="AB585" i="1"/>
  <c r="AD585" i="1" s="1"/>
  <c r="AG585" i="1" s="1"/>
  <c r="AD587" i="1" l="1"/>
  <c r="AG587" i="1" s="1"/>
  <c r="AD597" i="1"/>
  <c r="AG597" i="1" s="1"/>
  <c r="AF600" i="1"/>
  <c r="AF595" i="1"/>
  <c r="AE590" i="1"/>
  <c r="AH590" i="1" s="1"/>
  <c r="AD591" i="1"/>
  <c r="AG591" i="1" s="1"/>
  <c r="AE588" i="1"/>
  <c r="AH588" i="1" s="1"/>
  <c r="AF591" i="1"/>
  <c r="AE599" i="1"/>
  <c r="AH599" i="1" s="1"/>
  <c r="AE586" i="1"/>
  <c r="AH586" i="1" s="1"/>
  <c r="AF603" i="1"/>
  <c r="AD600" i="1"/>
  <c r="AG600" i="1" s="1"/>
  <c r="AF586" i="1"/>
  <c r="AF584" i="1"/>
  <c r="AF601" i="1"/>
  <c r="AE597" i="1"/>
  <c r="AH597" i="1" s="1"/>
  <c r="AE601" i="1"/>
  <c r="AH601" i="1" s="1"/>
  <c r="AE598" i="1"/>
  <c r="AH598" i="1" s="1"/>
  <c r="AD592" i="1"/>
  <c r="AG592" i="1" s="1"/>
  <c r="AF598" i="1"/>
  <c r="AE587" i="1"/>
  <c r="AH587" i="1" s="1"/>
  <c r="AE593" i="1"/>
  <c r="AH593" i="1" s="1"/>
  <c r="AF589" i="1"/>
  <c r="AE595" i="1"/>
  <c r="AH595" i="1" s="1"/>
  <c r="AD594" i="1"/>
  <c r="AG594" i="1" s="1"/>
  <c r="AF594" i="1"/>
  <c r="AF593" i="1"/>
  <c r="AD602" i="1"/>
  <c r="AG602" i="1" s="1"/>
  <c r="AE602" i="1"/>
  <c r="AH602" i="1" s="1"/>
  <c r="AB609" i="1"/>
  <c r="AF588" i="1"/>
  <c r="AF585" i="1"/>
  <c r="AD590" i="1"/>
  <c r="AG590" i="1" s="1"/>
  <c r="AF596" i="1"/>
  <c r="AE589" i="1"/>
  <c r="AH589" i="1" s="1"/>
  <c r="AD599" i="1"/>
  <c r="AG599" i="1" s="1"/>
  <c r="AE585" i="1"/>
  <c r="AH585" i="1" s="1"/>
  <c r="AE596" i="1"/>
  <c r="AH596" i="1" s="1"/>
  <c r="AE603" i="1"/>
  <c r="AH603" i="1" s="1"/>
  <c r="AE592" i="1"/>
  <c r="AH592" i="1" s="1"/>
  <c r="AA614" i="1" l="1"/>
  <c r="AH609" i="1"/>
  <c r="AG609" i="1"/>
  <c r="AB614" i="1"/>
  <c r="AD609" i="1"/>
  <c r="Z615" i="1"/>
  <c r="Z624" i="1"/>
  <c r="AA625" i="1"/>
  <c r="Z611" i="1"/>
  <c r="Z612" i="1" s="1"/>
  <c r="AA615" i="1"/>
  <c r="AE609" i="1"/>
  <c r="AA624" i="1"/>
  <c r="Z620" i="1"/>
  <c r="AA620" i="1"/>
  <c r="Z628" i="1"/>
  <c r="AF609" i="1"/>
  <c r="AB615" i="1"/>
  <c r="AA619" i="1"/>
  <c r="Z619" i="1"/>
  <c r="Z614" i="1"/>
  <c r="Z625" i="1"/>
  <c r="AE615" i="1" l="1"/>
  <c r="AE620" i="1"/>
  <c r="Z630" i="1" s="1"/>
  <c r="AE625" i="1"/>
  <c r="AA630" i="1" s="1"/>
  <c r="AD654" i="1" s="1"/>
  <c r="AG654" i="1" s="1"/>
  <c r="AB648" i="1" l="1"/>
  <c r="AD648" i="1" s="1"/>
  <c r="AG648" i="1" s="1"/>
  <c r="AB636" i="1"/>
  <c r="AF636" i="1" s="1"/>
  <c r="AB643" i="1"/>
  <c r="AF643" i="1" s="1"/>
  <c r="AB652" i="1"/>
  <c r="AD652" i="1" s="1"/>
  <c r="AG652" i="1" s="1"/>
  <c r="AB642" i="1"/>
  <c r="AF642" i="1" s="1"/>
  <c r="AB638" i="1"/>
  <c r="AD638" i="1" s="1"/>
  <c r="AG638" i="1" s="1"/>
  <c r="AB646" i="1"/>
  <c r="AE646" i="1" s="1"/>
  <c r="AH646" i="1" s="1"/>
  <c r="AE653" i="1"/>
  <c r="AH653" i="1" s="1"/>
  <c r="AB633" i="1"/>
  <c r="AE633" i="1" s="1"/>
  <c r="AH633" i="1" s="1"/>
  <c r="AE654" i="1"/>
  <c r="AH654" i="1" s="1"/>
  <c r="AB644" i="1"/>
  <c r="AD644" i="1" s="1"/>
  <c r="AG644" i="1" s="1"/>
  <c r="AB651" i="1"/>
  <c r="AF651" i="1" s="1"/>
  <c r="AB650" i="1"/>
  <c r="AD650" i="1" s="1"/>
  <c r="AG650" i="1" s="1"/>
  <c r="AB637" i="1"/>
  <c r="AE637" i="1" s="1"/>
  <c r="AH637" i="1" s="1"/>
  <c r="AB639" i="1"/>
  <c r="AE639" i="1" s="1"/>
  <c r="AH639" i="1" s="1"/>
  <c r="AB634" i="1"/>
  <c r="AE634" i="1" s="1"/>
  <c r="AH634" i="1" s="1"/>
  <c r="AB635" i="1"/>
  <c r="AE635" i="1" s="1"/>
  <c r="AH635" i="1" s="1"/>
  <c r="AB645" i="1"/>
  <c r="AF645" i="1" s="1"/>
  <c r="AB649" i="1"/>
  <c r="AE649" i="1" s="1"/>
  <c r="AH649" i="1" s="1"/>
  <c r="AB647" i="1"/>
  <c r="AD647" i="1" s="1"/>
  <c r="AG647" i="1" s="1"/>
  <c r="AD653" i="1"/>
  <c r="AG653" i="1" s="1"/>
  <c r="AB641" i="1"/>
  <c r="AD641" i="1" s="1"/>
  <c r="AG641" i="1" s="1"/>
  <c r="AB640" i="1"/>
  <c r="AE640" i="1" s="1"/>
  <c r="AH640" i="1" s="1"/>
  <c r="AE652" i="1"/>
  <c r="AH652" i="1" s="1"/>
  <c r="AF648" i="1"/>
  <c r="AE648" i="1" l="1"/>
  <c r="AH648" i="1" s="1"/>
  <c r="AD636" i="1"/>
  <c r="AG636" i="1" s="1"/>
  <c r="AD642" i="1"/>
  <c r="AG642" i="1" s="1"/>
  <c r="AF652" i="1"/>
  <c r="AE636" i="1"/>
  <c r="AH636" i="1" s="1"/>
  <c r="AE643" i="1"/>
  <c r="AH643" i="1" s="1"/>
  <c r="AE638" i="1"/>
  <c r="AH638" i="1" s="1"/>
  <c r="AE641" i="1"/>
  <c r="AH641" i="1" s="1"/>
  <c r="AF638" i="1"/>
  <c r="AD635" i="1"/>
  <c r="AG635" i="1" s="1"/>
  <c r="AF639" i="1"/>
  <c r="AF637" i="1"/>
  <c r="AD643" i="1"/>
  <c r="AG643" i="1" s="1"/>
  <c r="AF633" i="1"/>
  <c r="AE642" i="1"/>
  <c r="AH642" i="1" s="1"/>
  <c r="AD637" i="1"/>
  <c r="AG637" i="1" s="1"/>
  <c r="AF646" i="1"/>
  <c r="AD634" i="1"/>
  <c r="AG634" i="1" s="1"/>
  <c r="AE644" i="1"/>
  <c r="AH644" i="1" s="1"/>
  <c r="AD640" i="1"/>
  <c r="AG640" i="1" s="1"/>
  <c r="AF634" i="1"/>
  <c r="AE647" i="1"/>
  <c r="AH647" i="1" s="1"/>
  <c r="AD639" i="1"/>
  <c r="AG639" i="1" s="1"/>
  <c r="AF647" i="1"/>
  <c r="AF644" i="1"/>
  <c r="AD646" i="1"/>
  <c r="AG646" i="1" s="1"/>
  <c r="AD645" i="1"/>
  <c r="AG645" i="1" s="1"/>
  <c r="AF641" i="1"/>
  <c r="AD649" i="1"/>
  <c r="AG649" i="1" s="1"/>
  <c r="AE645" i="1"/>
  <c r="AH645" i="1" s="1"/>
  <c r="AF635" i="1"/>
  <c r="AE651" i="1"/>
  <c r="AH651" i="1" s="1"/>
  <c r="AE650" i="1"/>
  <c r="AH650" i="1" s="1"/>
  <c r="AD651" i="1"/>
  <c r="AG651" i="1" s="1"/>
  <c r="AF649" i="1"/>
  <c r="AF650" i="1"/>
  <c r="AF640" i="1"/>
  <c r="AB658" i="1"/>
  <c r="AH658" i="1" l="1"/>
  <c r="Z663" i="1"/>
  <c r="AB664" i="1"/>
  <c r="Z668" i="1"/>
  <c r="AD658" i="1"/>
  <c r="AG658" i="1"/>
  <c r="Z673" i="1"/>
  <c r="AF658" i="1"/>
  <c r="AA664" i="1"/>
  <c r="Z660" i="1"/>
  <c r="Z661" i="1" s="1"/>
  <c r="AA674" i="1"/>
  <c r="AB663" i="1"/>
  <c r="Z677" i="1"/>
  <c r="Z669" i="1"/>
  <c r="AA668" i="1"/>
  <c r="AA663" i="1"/>
  <c r="AA673" i="1"/>
  <c r="AE658" i="1"/>
  <c r="Z664" i="1"/>
  <c r="AA669" i="1"/>
  <c r="Z674" i="1"/>
  <c r="AE664" i="1" l="1"/>
  <c r="AE674" i="1"/>
  <c r="AA679" i="1" s="1"/>
  <c r="AD703" i="1" s="1"/>
  <c r="AG703" i="1" s="1"/>
  <c r="AE669" i="1"/>
  <c r="Z679" i="1" s="1"/>
  <c r="AB689" i="1" s="1"/>
  <c r="AD689" i="1" s="1"/>
  <c r="AG689" i="1" s="1"/>
  <c r="AB688" i="1" l="1"/>
  <c r="AF688" i="1" s="1"/>
  <c r="AB685" i="1"/>
  <c r="AD685" i="1" s="1"/>
  <c r="AG685" i="1" s="1"/>
  <c r="AB682" i="1"/>
  <c r="AF682" i="1" s="1"/>
  <c r="AB683" i="1"/>
  <c r="AF683" i="1" s="1"/>
  <c r="AB697" i="1"/>
  <c r="AE697" i="1" s="1"/>
  <c r="AH697" i="1" s="1"/>
  <c r="AB696" i="1"/>
  <c r="AE696" i="1" s="1"/>
  <c r="AH696" i="1" s="1"/>
  <c r="AB701" i="1"/>
  <c r="AD701" i="1" s="1"/>
  <c r="AG701" i="1" s="1"/>
  <c r="AB684" i="1"/>
  <c r="AD684" i="1" s="1"/>
  <c r="AG684" i="1" s="1"/>
  <c r="AE703" i="1"/>
  <c r="AH703" i="1" s="1"/>
  <c r="AE702" i="1"/>
  <c r="AH702" i="1" s="1"/>
  <c r="AB691" i="1"/>
  <c r="AD691" i="1" s="1"/>
  <c r="AG691" i="1" s="1"/>
  <c r="AB693" i="1"/>
  <c r="AE693" i="1" s="1"/>
  <c r="AH693" i="1" s="1"/>
  <c r="AB692" i="1"/>
  <c r="AD692" i="1" s="1"/>
  <c r="AG692" i="1" s="1"/>
  <c r="AB698" i="1"/>
  <c r="AE698" i="1" s="1"/>
  <c r="AH698" i="1" s="1"/>
  <c r="AB690" i="1"/>
  <c r="AE690" i="1" s="1"/>
  <c r="AH690" i="1" s="1"/>
  <c r="AB687" i="1"/>
  <c r="AD687" i="1" s="1"/>
  <c r="AG687" i="1" s="1"/>
  <c r="AB694" i="1"/>
  <c r="AE694" i="1" s="1"/>
  <c r="AH694" i="1" s="1"/>
  <c r="AB699" i="1"/>
  <c r="AE699" i="1" s="1"/>
  <c r="AH699" i="1" s="1"/>
  <c r="AB695" i="1"/>
  <c r="AF695" i="1" s="1"/>
  <c r="AB700" i="1"/>
  <c r="AD700" i="1" s="1"/>
  <c r="AG700" i="1" s="1"/>
  <c r="AD702" i="1"/>
  <c r="AG702" i="1" s="1"/>
  <c r="AB686" i="1"/>
  <c r="AD686" i="1" s="1"/>
  <c r="AG686" i="1" s="1"/>
  <c r="AF689" i="1"/>
  <c r="AE689" i="1"/>
  <c r="AH689" i="1" s="1"/>
  <c r="AE685" i="1" l="1"/>
  <c r="AH685" i="1" s="1"/>
  <c r="AD688" i="1"/>
  <c r="AG688" i="1" s="1"/>
  <c r="AF685" i="1"/>
  <c r="AE688" i="1"/>
  <c r="AH688" i="1" s="1"/>
  <c r="AE700" i="1"/>
  <c r="AH700" i="1" s="1"/>
  <c r="AF696" i="1"/>
  <c r="AE684" i="1"/>
  <c r="AH684" i="1" s="1"/>
  <c r="AE687" i="1"/>
  <c r="AH687" i="1" s="1"/>
  <c r="AF687" i="1"/>
  <c r="AF691" i="1"/>
  <c r="AF701" i="1"/>
  <c r="AE683" i="1"/>
  <c r="AH683" i="1" s="1"/>
  <c r="AE691" i="1"/>
  <c r="AH691" i="1" s="1"/>
  <c r="AD696" i="1"/>
  <c r="AG696" i="1" s="1"/>
  <c r="AE682" i="1"/>
  <c r="AE692" i="1"/>
  <c r="AH692" i="1" s="1"/>
  <c r="AE701" i="1"/>
  <c r="AH701" i="1" s="1"/>
  <c r="AD683" i="1"/>
  <c r="AG683" i="1" s="1"/>
  <c r="AF692" i="1"/>
  <c r="AD693" i="1"/>
  <c r="AG693" i="1" s="1"/>
  <c r="AF697" i="1"/>
  <c r="AD697" i="1"/>
  <c r="AG697" i="1" s="1"/>
  <c r="AF684" i="1"/>
  <c r="AF693" i="1"/>
  <c r="AF700" i="1"/>
  <c r="AF699" i="1"/>
  <c r="AD698" i="1"/>
  <c r="AG698" i="1" s="1"/>
  <c r="AF698" i="1"/>
  <c r="AF690" i="1"/>
  <c r="AD695" i="1"/>
  <c r="AG695" i="1" s="1"/>
  <c r="AB707" i="1"/>
  <c r="AD699" i="1"/>
  <c r="AG699" i="1" s="1"/>
  <c r="AF686" i="1"/>
  <c r="AE695" i="1"/>
  <c r="AH695" i="1" s="1"/>
  <c r="AD690" i="1"/>
  <c r="AG690" i="1" s="1"/>
  <c r="AD694" i="1"/>
  <c r="AG694" i="1" s="1"/>
  <c r="AF694" i="1"/>
  <c r="AE686" i="1"/>
  <c r="AH686" i="1" s="1"/>
  <c r="AH682" i="1"/>
  <c r="Z709" i="1" l="1"/>
  <c r="Z710" i="1" s="1"/>
  <c r="AA713" i="1"/>
  <c r="Z726" i="1"/>
  <c r="AA723" i="1"/>
  <c r="AH707" i="1"/>
  <c r="AA718" i="1"/>
  <c r="AE707" i="1"/>
  <c r="Z717" i="1"/>
  <c r="AA712" i="1"/>
  <c r="AG707" i="1"/>
  <c r="AF707" i="1"/>
  <c r="AA722" i="1"/>
  <c r="Z712" i="1"/>
  <c r="AD707" i="1"/>
  <c r="Z723" i="1"/>
  <c r="AB712" i="1"/>
  <c r="AB713" i="1"/>
  <c r="Z713" i="1"/>
  <c r="Z718" i="1"/>
  <c r="Z722" i="1"/>
  <c r="AA717" i="1"/>
  <c r="AE723" i="1" l="1"/>
  <c r="AA728" i="1" s="1"/>
  <c r="AD752" i="1" s="1"/>
  <c r="AG752" i="1" s="1"/>
  <c r="AE713" i="1"/>
  <c r="AE718" i="1"/>
  <c r="Z728" i="1" s="1"/>
  <c r="AD751" i="1" l="1"/>
  <c r="AG751" i="1" s="1"/>
  <c r="AE751" i="1"/>
  <c r="AH751" i="1" s="1"/>
  <c r="AE752" i="1"/>
  <c r="AH752" i="1" s="1"/>
  <c r="AB747" i="1"/>
  <c r="AE747" i="1" s="1"/>
  <c r="AH747" i="1" s="1"/>
  <c r="AB735" i="1"/>
  <c r="AD735" i="1" s="1"/>
  <c r="AG735" i="1" s="1"/>
  <c r="AB745" i="1"/>
  <c r="AD745" i="1" s="1"/>
  <c r="AG745" i="1" s="1"/>
  <c r="AB744" i="1"/>
  <c r="AD744" i="1" s="1"/>
  <c r="AG744" i="1" s="1"/>
  <c r="AB750" i="1"/>
  <c r="AF750" i="1" s="1"/>
  <c r="AB739" i="1"/>
  <c r="AE739" i="1" s="1"/>
  <c r="AH739" i="1" s="1"/>
  <c r="AB733" i="1"/>
  <c r="AF733" i="1" s="1"/>
  <c r="AB748" i="1"/>
  <c r="AE748" i="1" s="1"/>
  <c r="AH748" i="1" s="1"/>
  <c r="AB736" i="1"/>
  <c r="AD736" i="1" s="1"/>
  <c r="AG736" i="1" s="1"/>
  <c r="AB740" i="1"/>
  <c r="AE740" i="1" s="1"/>
  <c r="AH740" i="1" s="1"/>
  <c r="AB743" i="1"/>
  <c r="AF743" i="1" s="1"/>
  <c r="AB731" i="1"/>
  <c r="AE731" i="1" s="1"/>
  <c r="AH731" i="1" s="1"/>
  <c r="AB742" i="1"/>
  <c r="AF742" i="1" s="1"/>
  <c r="AB737" i="1"/>
  <c r="AD737" i="1" s="1"/>
  <c r="AG737" i="1" s="1"/>
  <c r="AB732" i="1"/>
  <c r="AF732" i="1" s="1"/>
  <c r="AB734" i="1"/>
  <c r="AF734" i="1" s="1"/>
  <c r="AB741" i="1"/>
  <c r="AD741" i="1" s="1"/>
  <c r="AG741" i="1" s="1"/>
  <c r="AB738" i="1"/>
  <c r="AF738" i="1" s="1"/>
  <c r="AB749" i="1"/>
  <c r="AE749" i="1" s="1"/>
  <c r="AH749" i="1" s="1"/>
  <c r="AB746" i="1"/>
  <c r="AE746" i="1" s="1"/>
  <c r="AH746" i="1" s="1"/>
  <c r="AD747" i="1"/>
  <c r="AG747" i="1" s="1"/>
  <c r="AD734" i="1" l="1"/>
  <c r="AG734" i="1" s="1"/>
  <c r="AF747" i="1"/>
  <c r="AF744" i="1"/>
  <c r="AD740" i="1"/>
  <c r="AG740" i="1" s="1"/>
  <c r="AE735" i="1"/>
  <c r="AH735" i="1" s="1"/>
  <c r="AE733" i="1"/>
  <c r="AH733" i="1" s="1"/>
  <c r="AF745" i="1"/>
  <c r="AF735" i="1"/>
  <c r="AF740" i="1"/>
  <c r="AD739" i="1"/>
  <c r="AG739" i="1" s="1"/>
  <c r="AF736" i="1"/>
  <c r="AD742" i="1"/>
  <c r="AG742" i="1" s="1"/>
  <c r="AE736" i="1"/>
  <c r="AH736" i="1" s="1"/>
  <c r="AE742" i="1"/>
  <c r="AH742" i="1" s="1"/>
  <c r="AE750" i="1"/>
  <c r="AH750" i="1" s="1"/>
  <c r="AD750" i="1"/>
  <c r="AG750" i="1" s="1"/>
  <c r="AE744" i="1"/>
  <c r="AH744" i="1" s="1"/>
  <c r="AE745" i="1"/>
  <c r="AH745" i="1" s="1"/>
  <c r="AD733" i="1"/>
  <c r="AG733" i="1" s="1"/>
  <c r="AE743" i="1"/>
  <c r="AH743" i="1" s="1"/>
  <c r="AE738" i="1"/>
  <c r="AH738" i="1" s="1"/>
  <c r="AD748" i="1"/>
  <c r="AG748" i="1" s="1"/>
  <c r="AF748" i="1"/>
  <c r="AD743" i="1"/>
  <c r="AG743" i="1" s="1"/>
  <c r="AF739" i="1"/>
  <c r="AD732" i="1"/>
  <c r="AG732" i="1" s="1"/>
  <c r="AD749" i="1"/>
  <c r="AG749" i="1" s="1"/>
  <c r="AF731" i="1"/>
  <c r="AB756" i="1"/>
  <c r="AE732" i="1"/>
  <c r="AH732" i="1" s="1"/>
  <c r="AD746" i="1"/>
  <c r="AG746" i="1" s="1"/>
  <c r="AE737" i="1"/>
  <c r="AH737" i="1" s="1"/>
  <c r="AF737" i="1"/>
  <c r="AE734" i="1"/>
  <c r="AH734" i="1" s="1"/>
  <c r="AF749" i="1"/>
  <c r="AF746" i="1"/>
  <c r="AD738" i="1"/>
  <c r="AG738" i="1" s="1"/>
  <c r="AE741" i="1"/>
  <c r="AH741" i="1" s="1"/>
  <c r="AF741" i="1"/>
  <c r="AB762" i="1" l="1"/>
  <c r="AA766" i="1"/>
  <c r="AH756" i="1"/>
  <c r="Z767" i="1"/>
  <c r="AA767" i="1"/>
  <c r="Z766" i="1"/>
  <c r="AF756" i="1"/>
  <c r="AG756" i="1"/>
  <c r="AA761" i="1"/>
  <c r="Z775" i="1"/>
  <c r="Z761" i="1"/>
  <c r="AA771" i="1"/>
  <c r="AE756" i="1"/>
  <c r="Z772" i="1"/>
  <c r="Z762" i="1"/>
  <c r="AA772" i="1"/>
  <c r="Z758" i="1"/>
  <c r="Z759" i="1" s="1"/>
  <c r="AA762" i="1"/>
  <c r="AD756" i="1"/>
  <c r="AB761" i="1"/>
  <c r="Z771" i="1"/>
  <c r="AE767" i="1" l="1"/>
  <c r="Z777" i="1" s="1"/>
  <c r="AE762" i="1"/>
  <c r="AE772" i="1"/>
  <c r="AA777" i="1" s="1"/>
  <c r="AB783" i="1" l="1"/>
  <c r="AF783" i="1" s="1"/>
  <c r="AB799" i="1"/>
  <c r="AF799" i="1" s="1"/>
  <c r="AB786" i="1"/>
  <c r="AE786" i="1" s="1"/>
  <c r="AH786" i="1" s="1"/>
  <c r="AB795" i="1"/>
  <c r="AD795" i="1" s="1"/>
  <c r="AG795" i="1" s="1"/>
  <c r="AB787" i="1"/>
  <c r="AF787" i="1" s="1"/>
  <c r="AD800" i="1"/>
  <c r="AG800" i="1" s="1"/>
  <c r="AB792" i="1"/>
  <c r="AE792" i="1" s="1"/>
  <c r="AH792" i="1" s="1"/>
  <c r="AE800" i="1"/>
  <c r="AH800" i="1" s="1"/>
  <c r="AD801" i="1"/>
  <c r="AG801" i="1" s="1"/>
  <c r="AB784" i="1"/>
  <c r="AE784" i="1" s="1"/>
  <c r="AH784" i="1" s="1"/>
  <c r="AB794" i="1"/>
  <c r="AD794" i="1" s="1"/>
  <c r="AG794" i="1" s="1"/>
  <c r="AB793" i="1"/>
  <c r="AF793" i="1" s="1"/>
  <c r="AB796" i="1"/>
  <c r="AE796" i="1" s="1"/>
  <c r="AH796" i="1" s="1"/>
  <c r="AB790" i="1"/>
  <c r="AF790" i="1" s="1"/>
  <c r="AB797" i="1"/>
  <c r="AF797" i="1" s="1"/>
  <c r="AB789" i="1"/>
  <c r="AF789" i="1" s="1"/>
  <c r="AB791" i="1"/>
  <c r="AF791" i="1" s="1"/>
  <c r="AB781" i="1"/>
  <c r="AD781" i="1" s="1"/>
  <c r="AG781" i="1" s="1"/>
  <c r="AB785" i="1"/>
  <c r="AE785" i="1" s="1"/>
  <c r="AH785" i="1" s="1"/>
  <c r="AB798" i="1"/>
  <c r="AD798" i="1" s="1"/>
  <c r="AG798" i="1" s="1"/>
  <c r="AB788" i="1"/>
  <c r="AE788" i="1" s="1"/>
  <c r="AH788" i="1" s="1"/>
  <c r="AB780" i="1"/>
  <c r="AE780" i="1" s="1"/>
  <c r="AH780" i="1" s="1"/>
  <c r="AE801" i="1"/>
  <c r="AH801" i="1" s="1"/>
  <c r="AB782" i="1"/>
  <c r="AE782" i="1" s="1"/>
  <c r="AH782" i="1" s="1"/>
  <c r="AE787" i="1"/>
  <c r="AH787" i="1" s="1"/>
  <c r="AD799" i="1"/>
  <c r="AG799" i="1" s="1"/>
  <c r="AE783" i="1" l="1"/>
  <c r="AH783" i="1" s="1"/>
  <c r="AE791" i="1"/>
  <c r="AH791" i="1" s="1"/>
  <c r="AE790" i="1"/>
  <c r="AH790" i="1" s="1"/>
  <c r="AE781" i="1"/>
  <c r="AH781" i="1" s="1"/>
  <c r="AD784" i="1"/>
  <c r="AG784" i="1" s="1"/>
  <c r="AF781" i="1"/>
  <c r="AD783" i="1"/>
  <c r="AG783" i="1" s="1"/>
  <c r="AD792" i="1"/>
  <c r="AG792" i="1" s="1"/>
  <c r="AD791" i="1"/>
  <c r="AG791" i="1" s="1"/>
  <c r="AF780" i="1"/>
  <c r="AE799" i="1"/>
  <c r="AH799" i="1" s="1"/>
  <c r="AD790" i="1"/>
  <c r="AG790" i="1" s="1"/>
  <c r="AF784" i="1"/>
  <c r="AF785" i="1"/>
  <c r="AD782" i="1"/>
  <c r="AG782" i="1" s="1"/>
  <c r="AD797" i="1"/>
  <c r="AG797" i="1" s="1"/>
  <c r="AF786" i="1"/>
  <c r="AF792" i="1"/>
  <c r="AE794" i="1"/>
  <c r="AH794" i="1" s="1"/>
  <c r="AE797" i="1"/>
  <c r="AH797" i="1" s="1"/>
  <c r="AD786" i="1"/>
  <c r="AG786" i="1" s="1"/>
  <c r="AD793" i="1"/>
  <c r="AG793" i="1" s="1"/>
  <c r="AE795" i="1"/>
  <c r="AH795" i="1" s="1"/>
  <c r="AD787" i="1"/>
  <c r="AG787" i="1" s="1"/>
  <c r="AF795" i="1"/>
  <c r="AE789" i="1"/>
  <c r="AH789" i="1" s="1"/>
  <c r="AB805" i="1"/>
  <c r="AF796" i="1"/>
  <c r="AD796" i="1"/>
  <c r="AG796" i="1" s="1"/>
  <c r="AD789" i="1"/>
  <c r="AG789" i="1" s="1"/>
  <c r="AE798" i="1"/>
  <c r="AH798" i="1" s="1"/>
  <c r="AF798" i="1"/>
  <c r="AE793" i="1"/>
  <c r="AH793" i="1" s="1"/>
  <c r="AF794" i="1"/>
  <c r="AD785" i="1"/>
  <c r="AG785" i="1" s="1"/>
  <c r="AD788" i="1"/>
  <c r="AG788" i="1" s="1"/>
  <c r="AF788" i="1"/>
  <c r="AF782" i="1"/>
  <c r="AH805" i="1" l="1"/>
  <c r="AB811" i="1"/>
  <c r="AA811" i="1"/>
  <c r="AA810" i="1"/>
  <c r="AF805" i="1"/>
  <c r="Z810" i="1"/>
  <c r="AG805" i="1"/>
  <c r="AA821" i="1"/>
  <c r="Z821" i="1"/>
  <c r="Z824" i="1"/>
  <c r="Z811" i="1"/>
  <c r="AD805" i="1"/>
  <c r="Z816" i="1"/>
  <c r="AB810" i="1"/>
  <c r="AE805" i="1"/>
  <c r="Z820" i="1"/>
  <c r="Z807" i="1"/>
  <c r="Z808" i="1" s="1"/>
  <c r="AA815" i="1"/>
  <c r="AA816" i="1"/>
  <c r="AA820" i="1"/>
  <c r="Z815" i="1"/>
  <c r="AE821" i="1" l="1"/>
  <c r="AA826" i="1" s="1"/>
  <c r="AD850" i="1" s="1"/>
  <c r="AG850" i="1" s="1"/>
  <c r="AE811" i="1"/>
  <c r="AE816" i="1"/>
  <c r="Z826" i="1" s="1"/>
  <c r="AD849" i="1" l="1"/>
  <c r="AG849" i="1" s="1"/>
  <c r="AB837" i="1"/>
  <c r="AE837" i="1" s="1"/>
  <c r="AH837" i="1" s="1"/>
  <c r="AB844" i="1"/>
  <c r="AF844" i="1" s="1"/>
  <c r="AB841" i="1"/>
  <c r="AF841" i="1" s="1"/>
  <c r="AB832" i="1"/>
  <c r="AD832" i="1" s="1"/>
  <c r="AG832" i="1" s="1"/>
  <c r="AB846" i="1"/>
  <c r="AE846" i="1" s="1"/>
  <c r="AH846" i="1" s="1"/>
  <c r="AB848" i="1"/>
  <c r="AE848" i="1" s="1"/>
  <c r="AH848" i="1" s="1"/>
  <c r="AB842" i="1"/>
  <c r="AD842" i="1" s="1"/>
  <c r="AG842" i="1" s="1"/>
  <c r="AB834" i="1"/>
  <c r="AE834" i="1" s="1"/>
  <c r="AH834" i="1" s="1"/>
  <c r="AB835" i="1"/>
  <c r="AE835" i="1" s="1"/>
  <c r="AH835" i="1" s="1"/>
  <c r="AB843" i="1"/>
  <c r="AF843" i="1" s="1"/>
  <c r="AB831" i="1"/>
  <c r="AF831" i="1" s="1"/>
  <c r="AB840" i="1"/>
  <c r="AF840" i="1" s="1"/>
  <c r="AB847" i="1"/>
  <c r="AD847" i="1" s="1"/>
  <c r="AG847" i="1" s="1"/>
  <c r="AB833" i="1"/>
  <c r="AD833" i="1" s="1"/>
  <c r="AG833" i="1" s="1"/>
  <c r="AE849" i="1"/>
  <c r="AH849" i="1" s="1"/>
  <c r="AE850" i="1"/>
  <c r="AH850" i="1" s="1"/>
  <c r="AB839" i="1"/>
  <c r="AD839" i="1" s="1"/>
  <c r="AG839" i="1" s="1"/>
  <c r="AB836" i="1"/>
  <c r="AE836" i="1" s="1"/>
  <c r="AH836" i="1" s="1"/>
  <c r="AB845" i="1"/>
  <c r="AD845" i="1" s="1"/>
  <c r="AG845" i="1" s="1"/>
  <c r="AB830" i="1"/>
  <c r="AE830" i="1" s="1"/>
  <c r="AH830" i="1" s="1"/>
  <c r="AB838" i="1"/>
  <c r="AE838" i="1" s="1"/>
  <c r="AH838" i="1" s="1"/>
  <c r="AB829" i="1"/>
  <c r="AE829" i="1" s="1"/>
  <c r="AH829" i="1" s="1"/>
  <c r="AD841" i="1"/>
  <c r="AG841" i="1" s="1"/>
  <c r="AD843" i="1" l="1"/>
  <c r="AG843" i="1" s="1"/>
  <c r="AD837" i="1"/>
  <c r="AG837" i="1" s="1"/>
  <c r="AE843" i="1"/>
  <c r="AH843" i="1" s="1"/>
  <c r="AE833" i="1"/>
  <c r="AH833" i="1" s="1"/>
  <c r="AF837" i="1"/>
  <c r="AD838" i="1"/>
  <c r="AG838" i="1" s="1"/>
  <c r="AE832" i="1"/>
  <c r="AH832" i="1" s="1"/>
  <c r="AF835" i="1"/>
  <c r="AF834" i="1"/>
  <c r="AE841" i="1"/>
  <c r="AH841" i="1" s="1"/>
  <c r="AD840" i="1"/>
  <c r="AG840" i="1" s="1"/>
  <c r="AF848" i="1"/>
  <c r="AE844" i="1"/>
  <c r="AH844" i="1" s="1"/>
  <c r="AD844" i="1"/>
  <c r="AG844" i="1" s="1"/>
  <c r="AD835" i="1"/>
  <c r="AG835" i="1" s="1"/>
  <c r="AF832" i="1"/>
  <c r="AF847" i="1"/>
  <c r="AD846" i="1"/>
  <c r="AG846" i="1" s="1"/>
  <c r="AE840" i="1"/>
  <c r="AH840" i="1" s="1"/>
  <c r="AD834" i="1"/>
  <c r="AG834" i="1" s="1"/>
  <c r="AF846" i="1"/>
  <c r="AE847" i="1"/>
  <c r="AH847" i="1" s="1"/>
  <c r="AF842" i="1"/>
  <c r="AF833" i="1"/>
  <c r="AE839" i="1"/>
  <c r="AH839" i="1" s="1"/>
  <c r="AE842" i="1"/>
  <c r="AH842" i="1" s="1"/>
  <c r="AF838" i="1"/>
  <c r="AD831" i="1"/>
  <c r="AG831" i="1" s="1"/>
  <c r="AF839" i="1"/>
  <c r="AE831" i="1"/>
  <c r="AH831" i="1" s="1"/>
  <c r="AD848" i="1"/>
  <c r="AG848" i="1" s="1"/>
  <c r="AE845" i="1"/>
  <c r="AH845" i="1" s="1"/>
  <c r="AF845" i="1"/>
  <c r="AF829" i="1"/>
  <c r="AD830" i="1"/>
  <c r="AG830" i="1" s="1"/>
  <c r="AB854" i="1"/>
  <c r="AF836" i="1"/>
  <c r="AD836" i="1"/>
  <c r="AG836" i="1" s="1"/>
  <c r="AF830" i="1"/>
  <c r="Z865" i="1" l="1"/>
  <c r="Z873" i="1"/>
  <c r="AE854" i="1"/>
  <c r="AA865" i="1"/>
  <c r="Z856" i="1"/>
  <c r="Z857" i="1" s="1"/>
  <c r="AH854" i="1"/>
  <c r="AA859" i="1"/>
  <c r="Z870" i="1"/>
  <c r="AA870" i="1"/>
  <c r="AG854" i="1"/>
  <c r="AA869" i="1"/>
  <c r="AA864" i="1"/>
  <c r="AB859" i="1"/>
  <c r="AB860" i="1"/>
  <c r="AA860" i="1"/>
  <c r="Z864" i="1"/>
  <c r="Z869" i="1"/>
  <c r="AF854" i="1"/>
  <c r="Z860" i="1"/>
  <c r="Z859" i="1"/>
  <c r="AD854" i="1"/>
  <c r="AE860" i="1" l="1"/>
  <c r="AE870" i="1"/>
  <c r="AA875" i="1" s="1"/>
  <c r="AD898" i="1" s="1"/>
  <c r="AG898" i="1" s="1"/>
  <c r="AE865" i="1"/>
  <c r="Z875" i="1" s="1"/>
  <c r="AB895" i="1" l="1"/>
  <c r="AF895" i="1" s="1"/>
  <c r="AB882" i="1"/>
  <c r="AF882" i="1" s="1"/>
  <c r="AB888" i="1"/>
  <c r="AD888" i="1" s="1"/>
  <c r="AG888" i="1" s="1"/>
  <c r="AB892" i="1"/>
  <c r="AE892" i="1" s="1"/>
  <c r="AH892" i="1" s="1"/>
  <c r="AB887" i="1"/>
  <c r="AD887" i="1" s="1"/>
  <c r="AG887" i="1" s="1"/>
  <c r="AB897" i="1"/>
  <c r="AD897" i="1" s="1"/>
  <c r="AG897" i="1" s="1"/>
  <c r="AB884" i="1"/>
  <c r="AE884" i="1" s="1"/>
  <c r="AH884" i="1" s="1"/>
  <c r="AB886" i="1"/>
  <c r="AD886" i="1" s="1"/>
  <c r="AG886" i="1" s="1"/>
  <c r="AB879" i="1"/>
  <c r="AE879" i="1" s="1"/>
  <c r="AH879" i="1" s="1"/>
  <c r="AB881" i="1"/>
  <c r="AE881" i="1" s="1"/>
  <c r="AH881" i="1" s="1"/>
  <c r="AB880" i="1"/>
  <c r="AE880" i="1" s="1"/>
  <c r="AH880" i="1" s="1"/>
  <c r="AB890" i="1"/>
  <c r="AB893" i="1"/>
  <c r="AD893" i="1" s="1"/>
  <c r="AG893" i="1" s="1"/>
  <c r="AB878" i="1"/>
  <c r="AE878" i="1" s="1"/>
  <c r="AH878" i="1" s="1"/>
  <c r="AD899" i="1"/>
  <c r="AG899" i="1" s="1"/>
  <c r="AB889" i="1"/>
  <c r="AF889" i="1" s="1"/>
  <c r="AE898" i="1"/>
  <c r="AH898" i="1" s="1"/>
  <c r="AE899" i="1"/>
  <c r="AH899" i="1" s="1"/>
  <c r="AB896" i="1"/>
  <c r="AF896" i="1" s="1"/>
  <c r="AB891" i="1"/>
  <c r="AE891" i="1" s="1"/>
  <c r="AH891" i="1" s="1"/>
  <c r="AB894" i="1"/>
  <c r="AD894" i="1" s="1"/>
  <c r="AG894" i="1" s="1"/>
  <c r="AB883" i="1"/>
  <c r="AF883" i="1" s="1"/>
  <c r="AB885" i="1"/>
  <c r="AD885" i="1" s="1"/>
  <c r="AG885" i="1" s="1"/>
  <c r="AD879" i="1" l="1"/>
  <c r="AG879" i="1" s="1"/>
  <c r="AF887" i="1"/>
  <c r="AE882" i="1"/>
  <c r="AH882" i="1" s="1"/>
  <c r="AF880" i="1"/>
  <c r="AE893" i="1"/>
  <c r="AH893" i="1" s="1"/>
  <c r="AE887" i="1"/>
  <c r="AH887" i="1" s="1"/>
  <c r="AF893" i="1"/>
  <c r="AF879" i="1"/>
  <c r="AD880" i="1"/>
  <c r="AG880" i="1" s="1"/>
  <c r="AD881" i="1"/>
  <c r="AG881" i="1" s="1"/>
  <c r="AE895" i="1"/>
  <c r="AH895" i="1" s="1"/>
  <c r="AD895" i="1"/>
  <c r="AG895" i="1" s="1"/>
  <c r="AE894" i="1"/>
  <c r="AH894" i="1" s="1"/>
  <c r="AF884" i="1"/>
  <c r="AF888" i="1"/>
  <c r="AD884" i="1"/>
  <c r="AG884" i="1" s="1"/>
  <c r="AF897" i="1"/>
  <c r="AF881" i="1"/>
  <c r="AF894" i="1"/>
  <c r="AF878" i="1"/>
  <c r="AE897" i="1"/>
  <c r="AH897" i="1" s="1"/>
  <c r="AD882" i="1"/>
  <c r="AG882" i="1" s="1"/>
  <c r="AD883" i="1"/>
  <c r="AG883" i="1" s="1"/>
  <c r="AF890" i="1"/>
  <c r="AD890" i="1"/>
  <c r="AG890" i="1" s="1"/>
  <c r="AE888" i="1"/>
  <c r="AH888" i="1" s="1"/>
  <c r="AF891" i="1"/>
  <c r="AE886" i="1"/>
  <c r="AH886" i="1" s="1"/>
  <c r="AE889" i="1"/>
  <c r="AH889" i="1" s="1"/>
  <c r="AD889" i="1"/>
  <c r="AG889" i="1" s="1"/>
  <c r="AE890" i="1"/>
  <c r="AH890" i="1" s="1"/>
  <c r="AF892" i="1"/>
  <c r="AE883" i="1"/>
  <c r="AH883" i="1" s="1"/>
  <c r="AE896" i="1"/>
  <c r="AH896" i="1" s="1"/>
  <c r="AD892" i="1"/>
  <c r="AG892" i="1" s="1"/>
  <c r="AF886" i="1"/>
  <c r="AD891" i="1"/>
  <c r="AG891" i="1" s="1"/>
  <c r="AB903" i="1"/>
  <c r="AE885" i="1"/>
  <c r="AH885" i="1" s="1"/>
  <c r="AD896" i="1"/>
  <c r="AG896" i="1" s="1"/>
  <c r="AF885" i="1"/>
  <c r="AA918" i="1" l="1"/>
  <c r="Z918" i="1"/>
  <c r="AB909" i="1"/>
  <c r="AE903" i="1"/>
  <c r="AH903" i="1"/>
  <c r="Z922" i="1"/>
  <c r="Z919" i="1"/>
  <c r="Z909" i="1"/>
  <c r="AA909" i="1"/>
  <c r="Z908" i="1"/>
  <c r="AA908" i="1"/>
  <c r="AF903" i="1"/>
  <c r="AA919" i="1"/>
  <c r="AB908" i="1"/>
  <c r="Z914" i="1"/>
  <c r="AA913" i="1"/>
  <c r="AD903" i="1"/>
  <c r="AA914" i="1"/>
  <c r="Z905" i="1"/>
  <c r="Z906" i="1" s="1"/>
  <c r="Z913" i="1"/>
  <c r="AG903" i="1"/>
  <c r="AE919" i="1" l="1"/>
  <c r="AA924" i="1" s="1"/>
  <c r="AD948" i="1" s="1"/>
  <c r="AG948" i="1" s="1"/>
  <c r="AE909" i="1"/>
  <c r="AE914" i="1"/>
  <c r="Z924" i="1" s="1"/>
  <c r="AD947" i="1" l="1"/>
  <c r="AG947" i="1" s="1"/>
  <c r="AB935" i="1"/>
  <c r="AE935" i="1" s="1"/>
  <c r="AH935" i="1" s="1"/>
  <c r="AE948" i="1"/>
  <c r="AH948" i="1" s="1"/>
  <c r="AB945" i="1"/>
  <c r="AD945" i="1" s="1"/>
  <c r="AG945" i="1" s="1"/>
  <c r="AB928" i="1"/>
  <c r="AF928" i="1" s="1"/>
  <c r="AB931" i="1"/>
  <c r="AF931" i="1" s="1"/>
  <c r="AB937" i="1"/>
  <c r="AF937" i="1" s="1"/>
  <c r="AB930" i="1"/>
  <c r="AD930" i="1" s="1"/>
  <c r="AG930" i="1" s="1"/>
  <c r="AB932" i="1"/>
  <c r="AE932" i="1" s="1"/>
  <c r="AH932" i="1" s="1"/>
  <c r="AB944" i="1"/>
  <c r="AF944" i="1" s="1"/>
  <c r="AB929" i="1"/>
  <c r="AB939" i="1"/>
  <c r="AF939" i="1" s="1"/>
  <c r="AB942" i="1"/>
  <c r="AF942" i="1" s="1"/>
  <c r="AE947" i="1"/>
  <c r="AH947" i="1" s="1"/>
  <c r="AB943" i="1"/>
  <c r="AD943" i="1" s="1"/>
  <c r="AG943" i="1" s="1"/>
  <c r="AB933" i="1"/>
  <c r="AF933" i="1" s="1"/>
  <c r="AB946" i="1"/>
  <c r="AD946" i="1" s="1"/>
  <c r="AG946" i="1" s="1"/>
  <c r="AB936" i="1"/>
  <c r="AE936" i="1" s="1"/>
  <c r="AH936" i="1" s="1"/>
  <c r="AB940" i="1"/>
  <c r="AD940" i="1" s="1"/>
  <c r="AG940" i="1" s="1"/>
  <c r="AB934" i="1"/>
  <c r="AE934" i="1" s="1"/>
  <c r="AH934" i="1" s="1"/>
  <c r="AB938" i="1"/>
  <c r="AF938" i="1" s="1"/>
  <c r="AB927" i="1"/>
  <c r="AE927" i="1" s="1"/>
  <c r="AH927" i="1" s="1"/>
  <c r="AB941" i="1"/>
  <c r="AF941" i="1" s="1"/>
  <c r="AF935" i="1" l="1"/>
  <c r="AD935" i="1"/>
  <c r="AG935" i="1" s="1"/>
  <c r="AD928" i="1"/>
  <c r="AG928" i="1" s="1"/>
  <c r="AE942" i="1"/>
  <c r="AH942" i="1" s="1"/>
  <c r="AF943" i="1"/>
  <c r="AE945" i="1"/>
  <c r="AH945" i="1" s="1"/>
  <c r="AF945" i="1"/>
  <c r="AE928" i="1"/>
  <c r="AH928" i="1" s="1"/>
  <c r="AE944" i="1"/>
  <c r="AH944" i="1" s="1"/>
  <c r="AD942" i="1"/>
  <c r="AG942" i="1" s="1"/>
  <c r="AF946" i="1"/>
  <c r="AE931" i="1"/>
  <c r="AH931" i="1" s="1"/>
  <c r="AE946" i="1"/>
  <c r="AH946" i="1" s="1"/>
  <c r="AF940" i="1"/>
  <c r="AD936" i="1"/>
  <c r="AG936" i="1" s="1"/>
  <c r="AD937" i="1"/>
  <c r="AG937" i="1" s="1"/>
  <c r="AD931" i="1"/>
  <c r="AG931" i="1" s="1"/>
  <c r="AE937" i="1"/>
  <c r="AH937" i="1" s="1"/>
  <c r="AF934" i="1"/>
  <c r="AD944" i="1"/>
  <c r="AG944" i="1" s="1"/>
  <c r="AF936" i="1"/>
  <c r="AF930" i="1"/>
  <c r="AF932" i="1"/>
  <c r="AD932" i="1"/>
  <c r="AG932" i="1" s="1"/>
  <c r="AE930" i="1"/>
  <c r="AH930" i="1" s="1"/>
  <c r="AE943" i="1"/>
  <c r="AH943" i="1" s="1"/>
  <c r="AD934" i="1"/>
  <c r="AG934" i="1" s="1"/>
  <c r="AE941" i="1"/>
  <c r="AH941" i="1" s="1"/>
  <c r="AD933" i="1"/>
  <c r="AG933" i="1" s="1"/>
  <c r="AE940" i="1"/>
  <c r="AH940" i="1" s="1"/>
  <c r="AE933" i="1"/>
  <c r="AH933" i="1" s="1"/>
  <c r="AF929" i="1"/>
  <c r="AE929" i="1"/>
  <c r="AH929" i="1" s="1"/>
  <c r="AD929" i="1"/>
  <c r="AG929" i="1" s="1"/>
  <c r="AD941" i="1"/>
  <c r="AG941" i="1" s="1"/>
  <c r="AE939" i="1"/>
  <c r="AH939" i="1" s="1"/>
  <c r="AD939" i="1"/>
  <c r="AG939" i="1" s="1"/>
  <c r="AF927" i="1"/>
  <c r="AE938" i="1"/>
  <c r="AH938" i="1" s="1"/>
  <c r="AB952" i="1"/>
  <c r="AD938" i="1"/>
  <c r="AG938" i="1" s="1"/>
  <c r="AH952" i="1" l="1"/>
  <c r="Z971" i="1"/>
  <c r="Z958" i="1"/>
  <c r="AA958" i="1"/>
  <c r="AE952" i="1"/>
  <c r="AG952" i="1"/>
  <c r="Z954" i="1"/>
  <c r="Z955" i="1" s="1"/>
  <c r="Z968" i="1"/>
  <c r="Z967" i="1"/>
  <c r="AD952" i="1"/>
  <c r="AB957" i="1"/>
  <c r="AA957" i="1"/>
  <c r="Z963" i="1"/>
  <c r="Z957" i="1"/>
  <c r="Z962" i="1"/>
  <c r="AB958" i="1"/>
  <c r="AA968" i="1"/>
  <c r="AA962" i="1"/>
  <c r="AA967" i="1"/>
  <c r="AF952" i="1"/>
  <c r="AA963" i="1"/>
  <c r="AE958" i="1" l="1"/>
  <c r="AE968" i="1"/>
  <c r="AA973" i="1" s="1"/>
  <c r="AD996" i="1" s="1"/>
  <c r="AG996" i="1" s="1"/>
  <c r="AE963" i="1"/>
  <c r="Z973" i="1" s="1"/>
  <c r="AB992" i="1" l="1"/>
  <c r="AD992" i="1" s="1"/>
  <c r="AG992" i="1" s="1"/>
  <c r="AB986" i="1"/>
  <c r="AD986" i="1" s="1"/>
  <c r="AG986" i="1" s="1"/>
  <c r="AB987" i="1"/>
  <c r="AD987" i="1" s="1"/>
  <c r="AG987" i="1" s="1"/>
  <c r="AB977" i="1"/>
  <c r="AD977" i="1" s="1"/>
  <c r="AG977" i="1" s="1"/>
  <c r="AD997" i="1"/>
  <c r="AG997" i="1" s="1"/>
  <c r="AB976" i="1"/>
  <c r="AF976" i="1" s="1"/>
  <c r="AB991" i="1"/>
  <c r="AD991" i="1" s="1"/>
  <c r="AG991" i="1" s="1"/>
  <c r="AE997" i="1"/>
  <c r="AH997" i="1" s="1"/>
  <c r="AB980" i="1"/>
  <c r="AD980" i="1" s="1"/>
  <c r="AG980" i="1" s="1"/>
  <c r="AB995" i="1"/>
  <c r="AE995" i="1" s="1"/>
  <c r="AH995" i="1" s="1"/>
  <c r="AB978" i="1"/>
  <c r="AE978" i="1" s="1"/>
  <c r="AH978" i="1" s="1"/>
  <c r="AB993" i="1"/>
  <c r="AD993" i="1" s="1"/>
  <c r="AG993" i="1" s="1"/>
  <c r="AB984" i="1"/>
  <c r="AD984" i="1" s="1"/>
  <c r="AG984" i="1" s="1"/>
  <c r="AB982" i="1"/>
  <c r="AD982" i="1" s="1"/>
  <c r="AG982" i="1" s="1"/>
  <c r="AB994" i="1"/>
  <c r="AF994" i="1" s="1"/>
  <c r="AB989" i="1"/>
  <c r="AD989" i="1" s="1"/>
  <c r="AG989" i="1" s="1"/>
  <c r="AB983" i="1"/>
  <c r="AD983" i="1" s="1"/>
  <c r="AG983" i="1" s="1"/>
  <c r="AE996" i="1"/>
  <c r="AH996" i="1" s="1"/>
  <c r="AB988" i="1"/>
  <c r="AD988" i="1" s="1"/>
  <c r="AG988" i="1" s="1"/>
  <c r="AB990" i="1"/>
  <c r="AE990" i="1" s="1"/>
  <c r="AH990" i="1" s="1"/>
  <c r="AB985" i="1"/>
  <c r="AE985" i="1" s="1"/>
  <c r="AH985" i="1" s="1"/>
  <c r="AB979" i="1"/>
  <c r="AD979" i="1" s="1"/>
  <c r="AG979" i="1" s="1"/>
  <c r="AB981" i="1"/>
  <c r="AF981" i="1" s="1"/>
  <c r="AF992" i="1" l="1"/>
  <c r="AE992" i="1"/>
  <c r="AH992" i="1" s="1"/>
  <c r="AF986" i="1"/>
  <c r="AE986" i="1"/>
  <c r="AH986" i="1" s="1"/>
  <c r="AE987" i="1"/>
  <c r="AH987" i="1" s="1"/>
  <c r="AE977" i="1"/>
  <c r="AH977" i="1" s="1"/>
  <c r="AF987" i="1"/>
  <c r="AE991" i="1"/>
  <c r="AH991" i="1" s="1"/>
  <c r="AF991" i="1"/>
  <c r="AD994" i="1"/>
  <c r="AG994" i="1" s="1"/>
  <c r="AF985" i="1"/>
  <c r="AD990" i="1"/>
  <c r="AG990" i="1" s="1"/>
  <c r="AE979" i="1"/>
  <c r="AH979" i="1" s="1"/>
  <c r="AF984" i="1"/>
  <c r="AE976" i="1"/>
  <c r="AH976" i="1" s="1"/>
  <c r="AE982" i="1"/>
  <c r="AH982" i="1" s="1"/>
  <c r="AF982" i="1"/>
  <c r="AF995" i="1"/>
  <c r="AD995" i="1"/>
  <c r="AG995" i="1" s="1"/>
  <c r="AE980" i="1"/>
  <c r="AH980" i="1" s="1"/>
  <c r="AF979" i="1"/>
  <c r="AF980" i="1"/>
  <c r="AF977" i="1"/>
  <c r="AE984" i="1"/>
  <c r="AH984" i="1" s="1"/>
  <c r="AD985" i="1"/>
  <c r="AG985" i="1" s="1"/>
  <c r="AB1001" i="1"/>
  <c r="AE989" i="1"/>
  <c r="AH989" i="1" s="1"/>
  <c r="AD978" i="1"/>
  <c r="AG978" i="1" s="1"/>
  <c r="AF990" i="1"/>
  <c r="AD981" i="1"/>
  <c r="AG981" i="1" s="1"/>
  <c r="AE981" i="1"/>
  <c r="AH981" i="1" s="1"/>
  <c r="AE988" i="1"/>
  <c r="AH988" i="1" s="1"/>
  <c r="AE994" i="1"/>
  <c r="AH994" i="1" s="1"/>
  <c r="AF983" i="1"/>
  <c r="AE983" i="1"/>
  <c r="AH983" i="1" s="1"/>
  <c r="AE993" i="1"/>
  <c r="AH993" i="1" s="1"/>
  <c r="AF978" i="1"/>
  <c r="AF993" i="1"/>
  <c r="AF988" i="1"/>
  <c r="AF989" i="1"/>
  <c r="AH1001" i="1" l="1"/>
  <c r="AB1007" i="1"/>
  <c r="Z1003" i="1"/>
  <c r="Z1004" i="1" s="1"/>
  <c r="Z1011" i="1"/>
  <c r="Z1016" i="1"/>
  <c r="Z1007" i="1"/>
  <c r="Z1012" i="1"/>
  <c r="AG1001" i="1"/>
  <c r="AA1012" i="1"/>
  <c r="Z1017" i="1"/>
  <c r="AA1017" i="1"/>
  <c r="AB1006" i="1"/>
  <c r="AF1001" i="1"/>
  <c r="Z1020" i="1"/>
  <c r="AA1006" i="1"/>
  <c r="AA1007" i="1"/>
  <c r="AA1016" i="1"/>
  <c r="AD1001" i="1"/>
  <c r="AA1011" i="1"/>
  <c r="Z1006" i="1"/>
  <c r="AE1001" i="1"/>
  <c r="AE1012" i="1" l="1"/>
  <c r="Z1022" i="1" s="1"/>
  <c r="AE1007" i="1"/>
  <c r="AE1017" i="1"/>
  <c r="AA1022" i="1" s="1"/>
  <c r="AE1045" i="1" l="1"/>
  <c r="AH1045" i="1" s="1"/>
  <c r="AB1038" i="1"/>
  <c r="AF1038" i="1" s="1"/>
  <c r="AB1043" i="1"/>
  <c r="AE1043" i="1" s="1"/>
  <c r="AH1043" i="1" s="1"/>
  <c r="AD1046" i="1"/>
  <c r="AG1046" i="1" s="1"/>
  <c r="AB1044" i="1"/>
  <c r="AF1044" i="1" s="1"/>
  <c r="AD1045" i="1"/>
  <c r="AG1045" i="1" s="1"/>
  <c r="AB1036" i="1"/>
  <c r="AF1036" i="1" s="1"/>
  <c r="AB1033" i="1"/>
  <c r="AE1033" i="1" s="1"/>
  <c r="AH1033" i="1" s="1"/>
  <c r="AB1029" i="1"/>
  <c r="AF1029" i="1" s="1"/>
  <c r="AE1046" i="1"/>
  <c r="AH1046" i="1" s="1"/>
  <c r="AB1027" i="1"/>
  <c r="AD1027" i="1" s="1"/>
  <c r="AG1027" i="1" s="1"/>
  <c r="AB1025" i="1"/>
  <c r="AF1025" i="1" s="1"/>
  <c r="AB1032" i="1"/>
  <c r="AF1032" i="1" s="1"/>
  <c r="AB1040" i="1"/>
  <c r="AE1040" i="1" s="1"/>
  <c r="AH1040" i="1" s="1"/>
  <c r="AB1041" i="1"/>
  <c r="AD1041" i="1" s="1"/>
  <c r="AG1041" i="1" s="1"/>
  <c r="AB1031" i="1"/>
  <c r="AD1031" i="1" s="1"/>
  <c r="AG1031" i="1" s="1"/>
  <c r="AB1034" i="1"/>
  <c r="AE1034" i="1" s="1"/>
  <c r="AH1034" i="1" s="1"/>
  <c r="AB1042" i="1"/>
  <c r="AE1042" i="1" s="1"/>
  <c r="AH1042" i="1" s="1"/>
  <c r="AB1035" i="1"/>
  <c r="AD1035" i="1" s="1"/>
  <c r="AG1035" i="1" s="1"/>
  <c r="AB1028" i="1"/>
  <c r="AE1028" i="1" s="1"/>
  <c r="AH1028" i="1" s="1"/>
  <c r="AB1039" i="1"/>
  <c r="AE1039" i="1" s="1"/>
  <c r="AH1039" i="1" s="1"/>
  <c r="AB1037" i="1"/>
  <c r="AF1037" i="1" s="1"/>
  <c r="AB1026" i="1"/>
  <c r="AD1026" i="1" s="1"/>
  <c r="AG1026" i="1" s="1"/>
  <c r="AB1030" i="1"/>
  <c r="AD1030" i="1" s="1"/>
  <c r="AG1030" i="1" s="1"/>
  <c r="AE1038" i="1" l="1"/>
  <c r="AH1038" i="1" s="1"/>
  <c r="AD1040" i="1"/>
  <c r="AG1040" i="1" s="1"/>
  <c r="AF1043" i="1"/>
  <c r="AD1038" i="1"/>
  <c r="AG1038" i="1" s="1"/>
  <c r="AF1041" i="1"/>
  <c r="AF1040" i="1"/>
  <c r="AD1032" i="1"/>
  <c r="AG1032" i="1" s="1"/>
  <c r="AD1044" i="1"/>
  <c r="AG1044" i="1" s="1"/>
  <c r="AD1033" i="1"/>
  <c r="AG1033" i="1" s="1"/>
  <c r="AD1034" i="1"/>
  <c r="AG1034" i="1" s="1"/>
  <c r="AF1039" i="1"/>
  <c r="AE1030" i="1"/>
  <c r="AH1030" i="1" s="1"/>
  <c r="AD1043" i="1"/>
  <c r="AG1043" i="1" s="1"/>
  <c r="AE1026" i="1"/>
  <c r="AH1026" i="1" s="1"/>
  <c r="AF1028" i="1"/>
  <c r="AF1031" i="1"/>
  <c r="AE1031" i="1"/>
  <c r="AH1031" i="1" s="1"/>
  <c r="AF1034" i="1"/>
  <c r="AF1033" i="1"/>
  <c r="AD1039" i="1"/>
  <c r="AG1039" i="1" s="1"/>
  <c r="AE1025" i="1"/>
  <c r="AH1025" i="1" s="1"/>
  <c r="AE1029" i="1"/>
  <c r="AH1029" i="1" s="1"/>
  <c r="AD1028" i="1"/>
  <c r="AG1028" i="1" s="1"/>
  <c r="AF1030" i="1"/>
  <c r="AD1036" i="1"/>
  <c r="AG1036" i="1" s="1"/>
  <c r="AF1035" i="1"/>
  <c r="AE1041" i="1"/>
  <c r="AH1041" i="1" s="1"/>
  <c r="AD1042" i="1"/>
  <c r="AG1042" i="1" s="1"/>
  <c r="AD1037" i="1"/>
  <c r="AG1037" i="1" s="1"/>
  <c r="AE1037" i="1"/>
  <c r="AH1037" i="1" s="1"/>
  <c r="AF1027" i="1"/>
  <c r="AE1035" i="1"/>
  <c r="AH1035" i="1" s="1"/>
  <c r="AF1026" i="1"/>
  <c r="AB1050" i="1"/>
  <c r="AE1027" i="1"/>
  <c r="AH1027" i="1" s="1"/>
  <c r="AE1044" i="1"/>
  <c r="AH1044" i="1" s="1"/>
  <c r="AD1029" i="1"/>
  <c r="AG1029" i="1" s="1"/>
  <c r="AE1032" i="1"/>
  <c r="AH1032" i="1" s="1"/>
  <c r="AF1042" i="1"/>
  <c r="AE1036" i="1"/>
  <c r="AH1036" i="1" s="1"/>
  <c r="AB1056" i="1" l="1"/>
  <c r="Z1052" i="1"/>
  <c r="Z1053" i="1" s="1"/>
  <c r="AH1050" i="1"/>
  <c r="AF1050" i="1"/>
  <c r="AA1055" i="1"/>
  <c r="AB1055" i="1"/>
  <c r="Z1055" i="1"/>
  <c r="AD1050" i="1"/>
  <c r="AG1050" i="1"/>
  <c r="Z1069" i="1"/>
  <c r="Z1066" i="1"/>
  <c r="AA1056" i="1"/>
  <c r="AA1061" i="1"/>
  <c r="AA1066" i="1"/>
  <c r="Z1061" i="1"/>
  <c r="Z1056" i="1"/>
  <c r="AA1060" i="1"/>
  <c r="AE1050" i="1"/>
  <c r="Z1060" i="1"/>
  <c r="AA1065" i="1"/>
  <c r="Z1065" i="1"/>
  <c r="AE1056" i="1" l="1"/>
  <c r="AE1066" i="1"/>
  <c r="AA1071" i="1" s="1"/>
  <c r="AD1095" i="1" s="1"/>
  <c r="AG1095" i="1" s="1"/>
  <c r="AE1061" i="1"/>
  <c r="Z1071" i="1" s="1"/>
  <c r="AB1084" i="1" l="1"/>
  <c r="AE1084" i="1" s="1"/>
  <c r="AH1084" i="1" s="1"/>
  <c r="AB1088" i="1"/>
  <c r="AE1088" i="1" s="1"/>
  <c r="AH1088" i="1" s="1"/>
  <c r="AB1080" i="1"/>
  <c r="AE1080" i="1" s="1"/>
  <c r="AH1080" i="1" s="1"/>
  <c r="AD1094" i="1"/>
  <c r="AG1094" i="1" s="1"/>
  <c r="AB1090" i="1"/>
  <c r="AF1090" i="1" s="1"/>
  <c r="AB1093" i="1"/>
  <c r="AF1093" i="1" s="1"/>
  <c r="AB1075" i="1"/>
  <c r="AF1075" i="1" s="1"/>
  <c r="AB1083" i="1"/>
  <c r="AD1083" i="1" s="1"/>
  <c r="AG1083" i="1" s="1"/>
  <c r="AB1074" i="1"/>
  <c r="AE1074" i="1" s="1"/>
  <c r="AH1074" i="1" s="1"/>
  <c r="AE1094" i="1"/>
  <c r="AH1094" i="1" s="1"/>
  <c r="AB1076" i="1"/>
  <c r="AF1076" i="1" s="1"/>
  <c r="AB1091" i="1"/>
  <c r="AE1091" i="1" s="1"/>
  <c r="AH1091" i="1" s="1"/>
  <c r="AB1086" i="1"/>
  <c r="AF1086" i="1" s="1"/>
  <c r="AB1087" i="1"/>
  <c r="AF1087" i="1" s="1"/>
  <c r="AB1078" i="1"/>
  <c r="AD1078" i="1" s="1"/>
  <c r="AG1078" i="1" s="1"/>
  <c r="AB1092" i="1"/>
  <c r="AF1092" i="1" s="1"/>
  <c r="AB1089" i="1"/>
  <c r="AF1089" i="1" s="1"/>
  <c r="AB1081" i="1"/>
  <c r="AE1081" i="1" s="1"/>
  <c r="AH1081" i="1" s="1"/>
  <c r="AB1082" i="1"/>
  <c r="AD1082" i="1" s="1"/>
  <c r="AG1082" i="1" s="1"/>
  <c r="AB1085" i="1"/>
  <c r="AD1085" i="1" s="1"/>
  <c r="AG1085" i="1" s="1"/>
  <c r="AB1079" i="1"/>
  <c r="AF1079" i="1" s="1"/>
  <c r="AE1095" i="1"/>
  <c r="AH1095" i="1" s="1"/>
  <c r="AB1077" i="1"/>
  <c r="AE1077" i="1" s="1"/>
  <c r="AH1077" i="1" s="1"/>
  <c r="AD1084" i="1" l="1"/>
  <c r="AG1084" i="1" s="1"/>
  <c r="AF1081" i="1"/>
  <c r="AF1084" i="1"/>
  <c r="AF1088" i="1"/>
  <c r="AD1090" i="1"/>
  <c r="AG1090" i="1" s="1"/>
  <c r="AE1093" i="1"/>
  <c r="AH1093" i="1" s="1"/>
  <c r="AF1074" i="1"/>
  <c r="AE1090" i="1"/>
  <c r="AH1090" i="1" s="1"/>
  <c r="AD1086" i="1"/>
  <c r="AG1086" i="1" s="1"/>
  <c r="AE1079" i="1"/>
  <c r="AH1079" i="1" s="1"/>
  <c r="AD1093" i="1"/>
  <c r="AG1093" i="1" s="1"/>
  <c r="AD1080" i="1"/>
  <c r="AG1080" i="1" s="1"/>
  <c r="AE1075" i="1"/>
  <c r="AH1075" i="1" s="1"/>
  <c r="AF1080" i="1"/>
  <c r="AD1088" i="1"/>
  <c r="AG1088" i="1" s="1"/>
  <c r="AE1085" i="1"/>
  <c r="AH1085" i="1" s="1"/>
  <c r="AE1083" i="1"/>
  <c r="AH1083" i="1" s="1"/>
  <c r="AD1075" i="1"/>
  <c r="AE1082" i="1"/>
  <c r="AH1082" i="1" s="1"/>
  <c r="AE1078" i="1"/>
  <c r="AH1078" i="1" s="1"/>
  <c r="AD1092" i="1"/>
  <c r="AG1092" i="1" s="1"/>
  <c r="AF1083" i="1"/>
  <c r="AE1086" i="1"/>
  <c r="AH1086" i="1" s="1"/>
  <c r="AD1089" i="1"/>
  <c r="AG1089" i="1" s="1"/>
  <c r="AF1091" i="1"/>
  <c r="AF1085" i="1"/>
  <c r="AD1077" i="1"/>
  <c r="AG1077" i="1" s="1"/>
  <c r="AD1091" i="1"/>
  <c r="AG1091" i="1" s="1"/>
  <c r="AE1089" i="1"/>
  <c r="AH1089" i="1" s="1"/>
  <c r="AD1079" i="1"/>
  <c r="AG1079" i="1" s="1"/>
  <c r="AE1092" i="1"/>
  <c r="AH1092" i="1" s="1"/>
  <c r="AF1078" i="1"/>
  <c r="AB1099" i="1"/>
  <c r="AE1076" i="1"/>
  <c r="AH1076" i="1" s="1"/>
  <c r="AD1087" i="1"/>
  <c r="AG1087" i="1" s="1"/>
  <c r="AE1087" i="1"/>
  <c r="AH1087" i="1" s="1"/>
  <c r="AF1082" i="1"/>
  <c r="AD1081" i="1"/>
  <c r="AG1081" i="1" s="1"/>
  <c r="AD1076" i="1"/>
  <c r="AG1076" i="1" s="1"/>
  <c r="AF1077" i="1"/>
  <c r="AE1099" i="1" l="1"/>
  <c r="Z1114" i="1"/>
  <c r="AA1114" i="1"/>
  <c r="AG1075" i="1"/>
  <c r="AG1099" i="1" s="1"/>
  <c r="AA1105" i="1"/>
  <c r="AH1099" i="1"/>
  <c r="Z1101" i="1"/>
  <c r="Z1102" i="1" s="1"/>
  <c r="AA1104" i="1"/>
  <c r="AA1115" i="1"/>
  <c r="AB1104" i="1"/>
  <c r="Z1109" i="1"/>
  <c r="Z1110" i="1"/>
  <c r="AA1110" i="1"/>
  <c r="Z1118" i="1"/>
  <c r="AA1109" i="1"/>
  <c r="AD1099" i="1"/>
  <c r="Z1115" i="1"/>
  <c r="Z1104" i="1"/>
  <c r="Z1105" i="1"/>
  <c r="AF1099" i="1"/>
  <c r="AB1105" i="1"/>
  <c r="AE1110" i="1" l="1"/>
  <c r="Z1120" i="1" s="1"/>
  <c r="AE1105" i="1"/>
  <c r="AE1115" i="1"/>
  <c r="AA1120" i="1" s="1"/>
  <c r="AD1143" i="1" s="1"/>
  <c r="AG1143" i="1" s="1"/>
  <c r="AB1136" i="1" l="1"/>
  <c r="AD1136" i="1" s="1"/>
  <c r="AG1136" i="1" s="1"/>
  <c r="AB1139" i="1"/>
  <c r="AE1139" i="1" s="1"/>
  <c r="AH1139" i="1" s="1"/>
  <c r="AD1144" i="1"/>
  <c r="AG1144" i="1" s="1"/>
  <c r="AB1128" i="1"/>
  <c r="AD1128" i="1" s="1"/>
  <c r="AG1128" i="1" s="1"/>
  <c r="AB1130" i="1"/>
  <c r="AD1130" i="1" s="1"/>
  <c r="AG1130" i="1" s="1"/>
  <c r="AB1124" i="1"/>
  <c r="AE1124" i="1" s="1"/>
  <c r="AH1124" i="1" s="1"/>
  <c r="AB1126" i="1"/>
  <c r="AD1126" i="1" s="1"/>
  <c r="AG1126" i="1" s="1"/>
  <c r="AE1143" i="1"/>
  <c r="AH1143" i="1" s="1"/>
  <c r="AB1134" i="1"/>
  <c r="AE1134" i="1" s="1"/>
  <c r="AH1134" i="1" s="1"/>
  <c r="AB1125" i="1"/>
  <c r="AF1125" i="1" s="1"/>
  <c r="AB1137" i="1"/>
  <c r="AE1137" i="1" s="1"/>
  <c r="AH1137" i="1" s="1"/>
  <c r="AB1132" i="1"/>
  <c r="AF1132" i="1" s="1"/>
  <c r="AB1142" i="1"/>
  <c r="AF1142" i="1" s="1"/>
  <c r="AE1144" i="1"/>
  <c r="AH1144" i="1" s="1"/>
  <c r="AB1123" i="1"/>
  <c r="AF1123" i="1" s="1"/>
  <c r="AB1131" i="1"/>
  <c r="AD1131" i="1" s="1"/>
  <c r="AG1131" i="1" s="1"/>
  <c r="AB1141" i="1"/>
  <c r="AE1141" i="1" s="1"/>
  <c r="AH1141" i="1" s="1"/>
  <c r="AB1127" i="1"/>
  <c r="AD1127" i="1" s="1"/>
  <c r="AG1127" i="1" s="1"/>
  <c r="AB1140" i="1"/>
  <c r="AF1140" i="1" s="1"/>
  <c r="AB1129" i="1"/>
  <c r="AD1129" i="1" s="1"/>
  <c r="AG1129" i="1" s="1"/>
  <c r="AB1138" i="1"/>
  <c r="AD1138" i="1" s="1"/>
  <c r="AG1138" i="1" s="1"/>
  <c r="AB1135" i="1"/>
  <c r="AF1135" i="1" s="1"/>
  <c r="AB1133" i="1"/>
  <c r="AF1133" i="1" s="1"/>
  <c r="AF1128" i="1"/>
  <c r="AD1139" i="1" l="1"/>
  <c r="AG1139" i="1" s="1"/>
  <c r="AF1131" i="1"/>
  <c r="AE1126" i="1"/>
  <c r="AH1126" i="1" s="1"/>
  <c r="AE1136" i="1"/>
  <c r="AH1136" i="1" s="1"/>
  <c r="AF1136" i="1"/>
  <c r="AF1126" i="1"/>
  <c r="AE1140" i="1"/>
  <c r="AH1140" i="1" s="1"/>
  <c r="AD1137" i="1"/>
  <c r="AG1137" i="1" s="1"/>
  <c r="AF1139" i="1"/>
  <c r="AF1137" i="1"/>
  <c r="AD1132" i="1"/>
  <c r="AG1132" i="1" s="1"/>
  <c r="AD1140" i="1"/>
  <c r="AG1140" i="1" s="1"/>
  <c r="AE1123" i="1"/>
  <c r="AH1123" i="1" s="1"/>
  <c r="AF1129" i="1"/>
  <c r="AF1141" i="1"/>
  <c r="AE1128" i="1"/>
  <c r="AH1128" i="1" s="1"/>
  <c r="AF1130" i="1"/>
  <c r="AE1130" i="1"/>
  <c r="AH1130" i="1" s="1"/>
  <c r="AF1124" i="1"/>
  <c r="AE1125" i="1"/>
  <c r="AH1125" i="1" s="1"/>
  <c r="AD1124" i="1"/>
  <c r="AG1124" i="1" s="1"/>
  <c r="AF1127" i="1"/>
  <c r="AE1129" i="1"/>
  <c r="AH1129" i="1" s="1"/>
  <c r="AD1125" i="1"/>
  <c r="AG1125" i="1" s="1"/>
  <c r="AD1142" i="1"/>
  <c r="AG1142" i="1" s="1"/>
  <c r="AD1134" i="1"/>
  <c r="AG1134" i="1" s="1"/>
  <c r="AE1132" i="1"/>
  <c r="AH1132" i="1" s="1"/>
  <c r="AB1148" i="1"/>
  <c r="AE1138" i="1"/>
  <c r="AH1138" i="1" s="1"/>
  <c r="AE1131" i="1"/>
  <c r="AH1131" i="1" s="1"/>
  <c r="AE1127" i="1"/>
  <c r="AH1127" i="1" s="1"/>
  <c r="AD1141" i="1"/>
  <c r="AG1141" i="1" s="1"/>
  <c r="AF1138" i="1"/>
  <c r="AF1134" i="1"/>
  <c r="AE1142" i="1"/>
  <c r="AH1142" i="1" s="1"/>
  <c r="AD1133" i="1"/>
  <c r="AG1133" i="1" s="1"/>
  <c r="AD1135" i="1"/>
  <c r="AG1135" i="1" s="1"/>
  <c r="AE1133" i="1"/>
  <c r="AH1133" i="1" s="1"/>
  <c r="AE1135" i="1"/>
  <c r="AH1135" i="1" s="1"/>
  <c r="Z1167" i="1" l="1"/>
  <c r="AF1148" i="1"/>
  <c r="AE1148" i="1"/>
  <c r="AG1148" i="1"/>
  <c r="Z1150" i="1"/>
  <c r="Z1151" i="1" s="1"/>
  <c r="Z1163" i="1"/>
  <c r="AA1153" i="1"/>
  <c r="Z1164" i="1"/>
  <c r="AA1154" i="1"/>
  <c r="AA1163" i="1"/>
  <c r="Z1154" i="1"/>
  <c r="AH1148" i="1"/>
  <c r="Z1159" i="1"/>
  <c r="AA1164" i="1"/>
  <c r="AB1154" i="1"/>
  <c r="Z1158" i="1"/>
  <c r="AA1158" i="1"/>
  <c r="AA1159" i="1"/>
  <c r="Z1153" i="1"/>
  <c r="AD1148" i="1"/>
  <c r="AB1153" i="1"/>
  <c r="AE1154" i="1" l="1"/>
  <c r="AE1164" i="1"/>
  <c r="AA1169" i="1" s="1"/>
  <c r="AE1159" i="1"/>
  <c r="Z1169" i="1" s="1"/>
  <c r="AB1179" i="1" l="1"/>
  <c r="AD1179" i="1" s="1"/>
  <c r="AG1179" i="1" s="1"/>
  <c r="AB1186" i="1"/>
  <c r="AD1186" i="1" s="1"/>
  <c r="AG1186" i="1" s="1"/>
  <c r="AB1173" i="1"/>
  <c r="AD1173" i="1" s="1"/>
  <c r="AG1173" i="1" s="1"/>
  <c r="AB1191" i="1"/>
  <c r="AE1191" i="1" s="1"/>
  <c r="AH1191" i="1" s="1"/>
  <c r="AB1175" i="1"/>
  <c r="AE1175" i="1" s="1"/>
  <c r="AH1175" i="1" s="1"/>
  <c r="AE1192" i="1"/>
  <c r="AH1192" i="1" s="1"/>
  <c r="AB1189" i="1"/>
  <c r="AD1189" i="1" s="1"/>
  <c r="AG1189" i="1" s="1"/>
  <c r="AB1183" i="1"/>
  <c r="AF1183" i="1" s="1"/>
  <c r="AB1182" i="1"/>
  <c r="AD1182" i="1" s="1"/>
  <c r="AG1182" i="1" s="1"/>
  <c r="AE1193" i="1"/>
  <c r="AH1193" i="1" s="1"/>
  <c r="AB1190" i="1"/>
  <c r="AE1190" i="1" s="1"/>
  <c r="AH1190" i="1" s="1"/>
  <c r="AB1176" i="1"/>
  <c r="AE1176" i="1" s="1"/>
  <c r="AH1176" i="1" s="1"/>
  <c r="AB1188" i="1"/>
  <c r="AF1188" i="1" s="1"/>
  <c r="AB1181" i="1"/>
  <c r="AD1181" i="1" s="1"/>
  <c r="AG1181" i="1" s="1"/>
  <c r="AB1180" i="1"/>
  <c r="AE1180" i="1" s="1"/>
  <c r="AH1180" i="1" s="1"/>
  <c r="AB1184" i="1"/>
  <c r="AE1184" i="1" s="1"/>
  <c r="AH1184" i="1" s="1"/>
  <c r="AB1185" i="1"/>
  <c r="AD1185" i="1" s="1"/>
  <c r="AG1185" i="1" s="1"/>
  <c r="AB1172" i="1"/>
  <c r="AF1172" i="1" s="1"/>
  <c r="AB1174" i="1"/>
  <c r="AE1174" i="1" s="1"/>
  <c r="AH1174" i="1" s="1"/>
  <c r="AD1193" i="1"/>
  <c r="AG1193" i="1" s="1"/>
  <c r="AB1187" i="1"/>
  <c r="AF1187" i="1" s="1"/>
  <c r="AB1178" i="1"/>
  <c r="AD1178" i="1" s="1"/>
  <c r="AG1178" i="1" s="1"/>
  <c r="AB1177" i="1"/>
  <c r="AE1177" i="1" s="1"/>
  <c r="AH1177" i="1" s="1"/>
  <c r="AD1192" i="1"/>
  <c r="AG1192" i="1" s="1"/>
  <c r="AD1175" i="1"/>
  <c r="AG1175" i="1" s="1"/>
  <c r="AE1179" i="1" l="1"/>
  <c r="AH1179" i="1" s="1"/>
  <c r="AD1188" i="1"/>
  <c r="AG1188" i="1" s="1"/>
  <c r="AE1182" i="1"/>
  <c r="AH1182" i="1" s="1"/>
  <c r="AF1186" i="1"/>
  <c r="AF1179" i="1"/>
  <c r="AD1191" i="1"/>
  <c r="AG1191" i="1" s="1"/>
  <c r="AF1191" i="1"/>
  <c r="AE1178" i="1"/>
  <c r="AH1178" i="1" s="1"/>
  <c r="AE1173" i="1"/>
  <c r="AH1173" i="1" s="1"/>
  <c r="AF1173" i="1"/>
  <c r="AF1185" i="1"/>
  <c r="AD1176" i="1"/>
  <c r="AG1176" i="1" s="1"/>
  <c r="AE1183" i="1"/>
  <c r="AH1183" i="1" s="1"/>
  <c r="AE1186" i="1"/>
  <c r="AH1186" i="1" s="1"/>
  <c r="AD1183" i="1"/>
  <c r="AG1183" i="1" s="1"/>
  <c r="AF1175" i="1"/>
  <c r="AF1190" i="1"/>
  <c r="AE1181" i="1"/>
  <c r="AH1181" i="1" s="1"/>
  <c r="AE1172" i="1"/>
  <c r="AH1172" i="1" s="1"/>
  <c r="AF1189" i="1"/>
  <c r="AD1180" i="1"/>
  <c r="AG1180" i="1" s="1"/>
  <c r="AF1178" i="1"/>
  <c r="AE1189" i="1"/>
  <c r="AH1189" i="1" s="1"/>
  <c r="AF1181" i="1"/>
  <c r="AF1184" i="1"/>
  <c r="AE1188" i="1"/>
  <c r="AH1188" i="1" s="1"/>
  <c r="AF1182" i="1"/>
  <c r="AF1180" i="1"/>
  <c r="AF1174" i="1"/>
  <c r="AD1190" i="1"/>
  <c r="AG1190" i="1" s="1"/>
  <c r="AF1176" i="1"/>
  <c r="AE1187" i="1"/>
  <c r="AH1187" i="1" s="1"/>
  <c r="AD1184" i="1"/>
  <c r="AG1184" i="1" s="1"/>
  <c r="AD1187" i="1"/>
  <c r="AG1187" i="1" s="1"/>
  <c r="AB1197" i="1"/>
  <c r="AD1177" i="1"/>
  <c r="AG1177" i="1" s="1"/>
  <c r="AF1177" i="1"/>
  <c r="AD1174" i="1"/>
  <c r="AG1174" i="1" s="1"/>
  <c r="AE1185" i="1"/>
  <c r="AH1185" i="1" s="1"/>
  <c r="Z1216" i="1" l="1"/>
  <c r="AA1212" i="1"/>
  <c r="Z1199" i="1"/>
  <c r="Z1200" i="1" s="1"/>
  <c r="AB1203" i="1"/>
  <c r="AD1197" i="1"/>
  <c r="Z1208" i="1"/>
  <c r="AH1197" i="1"/>
  <c r="AA1203" i="1"/>
  <c r="AG1197" i="1"/>
  <c r="Z1203" i="1"/>
  <c r="Z1213" i="1"/>
  <c r="AA1208" i="1"/>
  <c r="AA1207" i="1"/>
  <c r="Z1202" i="1"/>
  <c r="AA1213" i="1"/>
  <c r="AE1197" i="1"/>
  <c r="AB1202" i="1"/>
  <c r="Z1207" i="1"/>
  <c r="Z1212" i="1"/>
  <c r="AA1202" i="1"/>
  <c r="AF1197" i="1"/>
  <c r="AE1203" i="1" l="1"/>
  <c r="AE1213" i="1"/>
  <c r="AA1218" i="1" s="1"/>
  <c r="AE1208" i="1"/>
  <c r="Z1218" i="1" s="1"/>
  <c r="AB1234" i="1" l="1"/>
  <c r="AE1234" i="1" s="1"/>
  <c r="AH1234" i="1" s="1"/>
  <c r="AB1226" i="1"/>
  <c r="AD1226" i="1" s="1"/>
  <c r="AG1226" i="1" s="1"/>
  <c r="AB1236" i="1"/>
  <c r="AD1236" i="1" s="1"/>
  <c r="AG1236" i="1" s="1"/>
  <c r="AB1237" i="1"/>
  <c r="AE1237" i="1" s="1"/>
  <c r="AH1237" i="1" s="1"/>
  <c r="AB1231" i="1"/>
  <c r="AF1231" i="1" s="1"/>
  <c r="AB1223" i="1"/>
  <c r="AD1223" i="1" s="1"/>
  <c r="AG1223" i="1" s="1"/>
  <c r="AB1240" i="1"/>
  <c r="AD1240" i="1" s="1"/>
  <c r="AG1240" i="1" s="1"/>
  <c r="AD1241" i="1"/>
  <c r="AG1241" i="1" s="1"/>
  <c r="AB1229" i="1"/>
  <c r="AE1229" i="1" s="1"/>
  <c r="AH1229" i="1" s="1"/>
  <c r="AD1242" i="1"/>
  <c r="AG1242" i="1" s="1"/>
  <c r="AE1241" i="1"/>
  <c r="AH1241" i="1" s="1"/>
  <c r="AE1242" i="1"/>
  <c r="AH1242" i="1" s="1"/>
  <c r="AD1231" i="1"/>
  <c r="AG1231" i="1" s="1"/>
  <c r="AB1235" i="1"/>
  <c r="AD1235" i="1" s="1"/>
  <c r="AG1235" i="1" s="1"/>
  <c r="AB1224" i="1"/>
  <c r="AB1222" i="1"/>
  <c r="AE1222" i="1" s="1"/>
  <c r="AH1222" i="1" s="1"/>
  <c r="AB1230" i="1"/>
  <c r="AD1230" i="1" s="1"/>
  <c r="AG1230" i="1" s="1"/>
  <c r="AB1233" i="1"/>
  <c r="AE1233" i="1" s="1"/>
  <c r="AH1233" i="1" s="1"/>
  <c r="AB1221" i="1"/>
  <c r="AE1221" i="1" s="1"/>
  <c r="AH1221" i="1" s="1"/>
  <c r="AB1239" i="1"/>
  <c r="AD1239" i="1" s="1"/>
  <c r="AG1239" i="1" s="1"/>
  <c r="AB1238" i="1"/>
  <c r="AF1238" i="1" s="1"/>
  <c r="AB1228" i="1"/>
  <c r="AE1228" i="1" s="1"/>
  <c r="AH1228" i="1" s="1"/>
  <c r="AB1227" i="1"/>
  <c r="AE1227" i="1" s="1"/>
  <c r="AH1227" i="1" s="1"/>
  <c r="AB1232" i="1"/>
  <c r="AE1232" i="1" s="1"/>
  <c r="AH1232" i="1" s="1"/>
  <c r="AB1225" i="1"/>
  <c r="AD1225" i="1" s="1"/>
  <c r="AG1225" i="1" s="1"/>
  <c r="AD1234" i="1" l="1"/>
  <c r="AG1234" i="1" s="1"/>
  <c r="AF1234" i="1"/>
  <c r="AF1225" i="1"/>
  <c r="AE1231" i="1"/>
  <c r="AH1231" i="1" s="1"/>
  <c r="AF1222" i="1"/>
  <c r="AD1233" i="1"/>
  <c r="AG1233" i="1" s="1"/>
  <c r="AE1226" i="1"/>
  <c r="AH1226" i="1" s="1"/>
  <c r="AE1223" i="1"/>
  <c r="AH1223" i="1" s="1"/>
  <c r="AF1235" i="1"/>
  <c r="AD1238" i="1"/>
  <c r="AG1238" i="1" s="1"/>
  <c r="AE1230" i="1"/>
  <c r="AH1230" i="1" s="1"/>
  <c r="AD1229" i="1"/>
  <c r="AG1229" i="1" s="1"/>
  <c r="AF1229" i="1"/>
  <c r="AE1239" i="1"/>
  <c r="AH1239" i="1" s="1"/>
  <c r="AF1232" i="1"/>
  <c r="AF1239" i="1"/>
  <c r="AD1232" i="1"/>
  <c r="AG1232" i="1" s="1"/>
  <c r="AD1222" i="1"/>
  <c r="AG1222" i="1" s="1"/>
  <c r="AD1237" i="1"/>
  <c r="AG1237" i="1" s="1"/>
  <c r="AF1223" i="1"/>
  <c r="AF1228" i="1"/>
  <c r="AF1236" i="1"/>
  <c r="AE1238" i="1"/>
  <c r="AH1238" i="1" s="1"/>
  <c r="AD1228" i="1"/>
  <c r="AG1228" i="1" s="1"/>
  <c r="AF1240" i="1"/>
  <c r="AE1235" i="1"/>
  <c r="AH1235" i="1" s="1"/>
  <c r="AE1236" i="1"/>
  <c r="AH1236" i="1" s="1"/>
  <c r="AF1237" i="1"/>
  <c r="AE1240" i="1"/>
  <c r="AH1240" i="1" s="1"/>
  <c r="AE1225" i="1"/>
  <c r="AH1225" i="1" s="1"/>
  <c r="AF1226" i="1"/>
  <c r="AF1230" i="1"/>
  <c r="AB1246" i="1"/>
  <c r="AF1224" i="1"/>
  <c r="AD1224" i="1"/>
  <c r="AG1224" i="1" s="1"/>
  <c r="AE1224" i="1"/>
  <c r="AH1224" i="1" s="1"/>
  <c r="AF1227" i="1"/>
  <c r="AF1221" i="1"/>
  <c r="AD1227" i="1"/>
  <c r="AG1227" i="1" s="1"/>
  <c r="AF1233" i="1"/>
  <c r="AG1246" i="1" l="1"/>
  <c r="Z1257" i="1"/>
  <c r="AD1246" i="1"/>
  <c r="Z1252" i="1"/>
  <c r="Z1256" i="1"/>
  <c r="AH1246" i="1"/>
  <c r="AE1246" i="1"/>
  <c r="Z1261" i="1"/>
  <c r="AA1251" i="1"/>
  <c r="AA1252" i="1"/>
  <c r="Z1251" i="1"/>
  <c r="Z1265" i="1"/>
  <c r="Z1248" i="1"/>
  <c r="Z1249" i="1" s="1"/>
  <c r="AB1252" i="1"/>
  <c r="Z1262" i="1"/>
  <c r="AA1257" i="1"/>
  <c r="AA1256" i="1"/>
  <c r="AA1262" i="1"/>
  <c r="AF1246" i="1"/>
  <c r="AA1261" i="1"/>
  <c r="AB1251" i="1"/>
  <c r="AE1252" i="1" l="1"/>
  <c r="AE1257" i="1"/>
  <c r="Z1267" i="1" s="1"/>
  <c r="AE1262" i="1"/>
  <c r="AA1267" i="1" s="1"/>
  <c r="AB1270" i="1" l="1"/>
  <c r="AE1270" i="1" s="1"/>
  <c r="AD1291" i="1"/>
  <c r="AG1291" i="1" s="1"/>
  <c r="AB1272" i="1"/>
  <c r="AD1272" i="1" s="1"/>
  <c r="AG1272" i="1" s="1"/>
  <c r="AB1284" i="1"/>
  <c r="AD1284" i="1" s="1"/>
  <c r="AG1284" i="1" s="1"/>
  <c r="AB1285" i="1"/>
  <c r="AE1285" i="1" s="1"/>
  <c r="AH1285" i="1" s="1"/>
  <c r="AD1290" i="1"/>
  <c r="AG1290" i="1" s="1"/>
  <c r="AE1291" i="1"/>
  <c r="AH1291" i="1" s="1"/>
  <c r="AB1271" i="1"/>
  <c r="AD1271" i="1" s="1"/>
  <c r="AG1271" i="1" s="1"/>
  <c r="AB1280" i="1"/>
  <c r="AD1280" i="1" s="1"/>
  <c r="AG1280" i="1" s="1"/>
  <c r="AB1277" i="1"/>
  <c r="AE1277" i="1" s="1"/>
  <c r="AH1277" i="1" s="1"/>
  <c r="AB1282" i="1"/>
  <c r="AE1282" i="1" s="1"/>
  <c r="AH1282" i="1" s="1"/>
  <c r="AB1279" i="1"/>
  <c r="AE1279" i="1" s="1"/>
  <c r="AH1279" i="1" s="1"/>
  <c r="AB1288" i="1"/>
  <c r="AF1288" i="1" s="1"/>
  <c r="AB1287" i="1"/>
  <c r="AD1287" i="1" s="1"/>
  <c r="AG1287" i="1" s="1"/>
  <c r="AB1283" i="1"/>
  <c r="AF1283" i="1" s="1"/>
  <c r="AB1274" i="1"/>
  <c r="AE1274" i="1" s="1"/>
  <c r="AH1274" i="1" s="1"/>
  <c r="AB1278" i="1"/>
  <c r="AF1278" i="1" s="1"/>
  <c r="AB1281" i="1"/>
  <c r="AF1281" i="1" s="1"/>
  <c r="AB1286" i="1"/>
  <c r="AF1286" i="1" s="1"/>
  <c r="AB1275" i="1"/>
  <c r="AD1275" i="1" s="1"/>
  <c r="AG1275" i="1" s="1"/>
  <c r="AB1273" i="1"/>
  <c r="AE1273" i="1" s="1"/>
  <c r="AH1273" i="1" s="1"/>
  <c r="AB1289" i="1"/>
  <c r="AF1289" i="1" s="1"/>
  <c r="AB1276" i="1"/>
  <c r="AD1276" i="1" s="1"/>
  <c r="AG1276" i="1" s="1"/>
  <c r="AE1290" i="1"/>
  <c r="AH1290" i="1" s="1"/>
  <c r="AE1278" i="1"/>
  <c r="AH1278" i="1" s="1"/>
  <c r="AF1270" i="1"/>
  <c r="AH1270" i="1"/>
  <c r="AF1271" i="1" l="1"/>
  <c r="AF1272" i="1"/>
  <c r="AF1285" i="1"/>
  <c r="AE1281" i="1"/>
  <c r="AH1281" i="1" s="1"/>
  <c r="AE1276" i="1"/>
  <c r="AH1276" i="1" s="1"/>
  <c r="AD1283" i="1"/>
  <c r="AG1283" i="1" s="1"/>
  <c r="AE1272" i="1"/>
  <c r="AH1272" i="1" s="1"/>
  <c r="AF1277" i="1"/>
  <c r="AD1288" i="1"/>
  <c r="AG1288" i="1" s="1"/>
  <c r="AE1280" i="1"/>
  <c r="AH1280" i="1" s="1"/>
  <c r="AF1280" i="1"/>
  <c r="AF1275" i="1"/>
  <c r="AE1284" i="1"/>
  <c r="AH1284" i="1" s="1"/>
  <c r="AF1284" i="1"/>
  <c r="AE1286" i="1"/>
  <c r="AH1286" i="1" s="1"/>
  <c r="AF1273" i="1"/>
  <c r="AD1278" i="1"/>
  <c r="AG1278" i="1" s="1"/>
  <c r="AD1285" i="1"/>
  <c r="AG1285" i="1" s="1"/>
  <c r="AE1289" i="1"/>
  <c r="AH1289" i="1" s="1"/>
  <c r="AD1277" i="1"/>
  <c r="AG1277" i="1" s="1"/>
  <c r="AE1288" i="1"/>
  <c r="AH1288" i="1" s="1"/>
  <c r="AD1281" i="1"/>
  <c r="AG1281" i="1" s="1"/>
  <c r="AF1274" i="1"/>
  <c r="AD1274" i="1"/>
  <c r="AG1274" i="1" s="1"/>
  <c r="AE1283" i="1"/>
  <c r="AH1283" i="1" s="1"/>
  <c r="AD1282" i="1"/>
  <c r="AG1282" i="1" s="1"/>
  <c r="AD1286" i="1"/>
  <c r="AG1286" i="1" s="1"/>
  <c r="AD1289" i="1"/>
  <c r="AG1289" i="1" s="1"/>
  <c r="AF1282" i="1"/>
  <c r="AF1276" i="1"/>
  <c r="AD1279" i="1"/>
  <c r="AG1279" i="1" s="1"/>
  <c r="AF1279" i="1"/>
  <c r="AE1271" i="1"/>
  <c r="AH1271" i="1" s="1"/>
  <c r="AB1295" i="1"/>
  <c r="AD1273" i="1"/>
  <c r="AG1273" i="1" s="1"/>
  <c r="AF1287" i="1"/>
  <c r="AE1275" i="1"/>
  <c r="AH1275" i="1" s="1"/>
  <c r="AE1287" i="1"/>
  <c r="AH1287" i="1" s="1"/>
  <c r="Z1300" i="1" l="1"/>
  <c r="Z1314" i="1"/>
  <c r="AG1295" i="1"/>
  <c r="AF1295" i="1"/>
  <c r="Z1297" i="1"/>
  <c r="Z1298" i="1" s="1"/>
  <c r="AD1295" i="1"/>
  <c r="Z1305" i="1"/>
  <c r="AH1295" i="1"/>
  <c r="AA1306" i="1"/>
  <c r="AA1311" i="1"/>
  <c r="AA1310" i="1"/>
  <c r="Z1310" i="1"/>
  <c r="AB1301" i="1"/>
  <c r="Z1301" i="1"/>
  <c r="AE1295" i="1"/>
  <c r="Z1306" i="1"/>
  <c r="AA1301" i="1"/>
  <c r="Z1311" i="1"/>
  <c r="AA1300" i="1"/>
  <c r="AB1300" i="1"/>
  <c r="AA1305" i="1"/>
  <c r="AE1306" i="1" l="1"/>
  <c r="Z1316" i="1" s="1"/>
  <c r="AE1311" i="1"/>
  <c r="AA1316" i="1" s="1"/>
  <c r="AD1339" i="1" s="1"/>
  <c r="AG1339" i="1" s="1"/>
  <c r="AE1301" i="1"/>
  <c r="AB1330" i="1" l="1"/>
  <c r="AF1330" i="1" s="1"/>
  <c r="AB1336" i="1"/>
  <c r="AE1336" i="1" s="1"/>
  <c r="AH1336" i="1" s="1"/>
  <c r="AB1326" i="1"/>
  <c r="AF1326" i="1" s="1"/>
  <c r="AE1340" i="1"/>
  <c r="AH1340" i="1" s="1"/>
  <c r="AB1324" i="1"/>
  <c r="AE1324" i="1" s="1"/>
  <c r="AH1324" i="1" s="1"/>
  <c r="AB1335" i="1"/>
  <c r="AE1335" i="1" s="1"/>
  <c r="AH1335" i="1" s="1"/>
  <c r="AB1323" i="1"/>
  <c r="AD1323" i="1" s="1"/>
  <c r="AG1323" i="1" s="1"/>
  <c r="AB1328" i="1"/>
  <c r="AF1328" i="1" s="1"/>
  <c r="AB1331" i="1"/>
  <c r="AD1331" i="1" s="1"/>
  <c r="AG1331" i="1" s="1"/>
  <c r="AB1332" i="1"/>
  <c r="AE1332" i="1" s="1"/>
  <c r="AH1332" i="1" s="1"/>
  <c r="AB1319" i="1"/>
  <c r="AE1319" i="1" s="1"/>
  <c r="AH1319" i="1" s="1"/>
  <c r="AB1338" i="1"/>
  <c r="AF1338" i="1" s="1"/>
  <c r="AB1337" i="1"/>
  <c r="AE1337" i="1" s="1"/>
  <c r="AH1337" i="1" s="1"/>
  <c r="AB1325" i="1"/>
  <c r="AD1325" i="1" s="1"/>
  <c r="AG1325" i="1" s="1"/>
  <c r="AB1320" i="1"/>
  <c r="AE1320" i="1" s="1"/>
  <c r="AH1320" i="1" s="1"/>
  <c r="AB1329" i="1"/>
  <c r="AD1329" i="1" s="1"/>
  <c r="AG1329" i="1" s="1"/>
  <c r="AB1321" i="1"/>
  <c r="AE1321" i="1" s="1"/>
  <c r="AH1321" i="1" s="1"/>
  <c r="AD1340" i="1"/>
  <c r="AG1340" i="1" s="1"/>
  <c r="AB1322" i="1"/>
  <c r="AD1322" i="1" s="1"/>
  <c r="AG1322" i="1" s="1"/>
  <c r="AB1334" i="1"/>
  <c r="AE1334" i="1" s="1"/>
  <c r="AH1334" i="1" s="1"/>
  <c r="AB1327" i="1"/>
  <c r="AD1327" i="1" s="1"/>
  <c r="AG1327" i="1" s="1"/>
  <c r="AB1333" i="1"/>
  <c r="AE1333" i="1" s="1"/>
  <c r="AH1333" i="1" s="1"/>
  <c r="AE1339" i="1"/>
  <c r="AH1339" i="1" s="1"/>
  <c r="AF1336" i="1" l="1"/>
  <c r="AF1331" i="1"/>
  <c r="AD1330" i="1"/>
  <c r="AG1330" i="1" s="1"/>
  <c r="AD1334" i="1"/>
  <c r="AG1334" i="1" s="1"/>
  <c r="AE1328" i="1"/>
  <c r="AH1328" i="1" s="1"/>
  <c r="AE1329" i="1"/>
  <c r="AH1329" i="1" s="1"/>
  <c r="AD1338" i="1"/>
  <c r="AG1338" i="1" s="1"/>
  <c r="AF1329" i="1"/>
  <c r="AF1323" i="1"/>
  <c r="AE1326" i="1"/>
  <c r="AH1326" i="1" s="1"/>
  <c r="AE1330" i="1"/>
  <c r="AH1330" i="1" s="1"/>
  <c r="AF1335" i="1"/>
  <c r="AD1326" i="1"/>
  <c r="AG1326" i="1" s="1"/>
  <c r="AD1336" i="1"/>
  <c r="AG1336" i="1" s="1"/>
  <c r="AF1319" i="1"/>
  <c r="AF1320" i="1"/>
  <c r="AE1323" i="1"/>
  <c r="AH1323" i="1" s="1"/>
  <c r="AD1332" i="1"/>
  <c r="AG1332" i="1" s="1"/>
  <c r="AF1337" i="1"/>
  <c r="AD1335" i="1"/>
  <c r="AG1335" i="1" s="1"/>
  <c r="AF1325" i="1"/>
  <c r="AE1331" i="1"/>
  <c r="AH1331" i="1" s="1"/>
  <c r="AE1338" i="1"/>
  <c r="AH1338" i="1" s="1"/>
  <c r="AF1334" i="1"/>
  <c r="AD1324" i="1"/>
  <c r="AG1324" i="1" s="1"/>
  <c r="AE1325" i="1"/>
  <c r="AH1325" i="1" s="1"/>
  <c r="AD1337" i="1"/>
  <c r="AG1337" i="1" s="1"/>
  <c r="AF1324" i="1"/>
  <c r="AD1328" i="1"/>
  <c r="AG1328" i="1" s="1"/>
  <c r="AF1332" i="1"/>
  <c r="AF1322" i="1"/>
  <c r="AD1320" i="1"/>
  <c r="AG1320" i="1" s="1"/>
  <c r="AF1321" i="1"/>
  <c r="AE1322" i="1"/>
  <c r="AH1322" i="1" s="1"/>
  <c r="AD1321" i="1"/>
  <c r="AG1321" i="1" s="1"/>
  <c r="AE1327" i="1"/>
  <c r="AH1327" i="1" s="1"/>
  <c r="AB1344" i="1"/>
  <c r="AD1333" i="1"/>
  <c r="AG1333" i="1" s="1"/>
  <c r="AF1333" i="1"/>
  <c r="AF1327" i="1"/>
  <c r="AH1344" i="1" l="1"/>
  <c r="AA1360" i="1"/>
  <c r="AG1344" i="1"/>
  <c r="AA1350" i="1"/>
  <c r="Z1349" i="1"/>
  <c r="AA1355" i="1"/>
  <c r="Z1346" i="1"/>
  <c r="Z1347" i="1" s="1"/>
  <c r="Z1354" i="1"/>
  <c r="AA1359" i="1"/>
  <c r="AB1349" i="1"/>
  <c r="AE1344" i="1"/>
  <c r="AF1344" i="1"/>
  <c r="Z1355" i="1"/>
  <c r="AB1350" i="1"/>
  <c r="Z1360" i="1"/>
  <c r="Z1350" i="1"/>
  <c r="Z1359" i="1"/>
  <c r="Z1363" i="1"/>
  <c r="AD1344" i="1"/>
  <c r="AA1349" i="1"/>
  <c r="AA1354" i="1"/>
  <c r="AE1350" i="1" l="1"/>
  <c r="AE1355" i="1"/>
  <c r="Z1365" i="1" s="1"/>
  <c r="AE1360" i="1"/>
  <c r="AA1365" i="1" s="1"/>
  <c r="AB1378" i="1" l="1"/>
  <c r="AE1378" i="1" s="1"/>
  <c r="AH1378" i="1" s="1"/>
  <c r="AB1385" i="1"/>
  <c r="AE1385" i="1" s="1"/>
  <c r="AH1385" i="1" s="1"/>
  <c r="AB1373" i="1"/>
  <c r="AE1373" i="1" s="1"/>
  <c r="AH1373" i="1" s="1"/>
  <c r="AB1374" i="1"/>
  <c r="AE1374" i="1" s="1"/>
  <c r="AH1374" i="1" s="1"/>
  <c r="AB1372" i="1"/>
  <c r="AE1372" i="1" s="1"/>
  <c r="AH1372" i="1" s="1"/>
  <c r="AB1375" i="1"/>
  <c r="AD1375" i="1" s="1"/>
  <c r="AG1375" i="1" s="1"/>
  <c r="AB1382" i="1"/>
  <c r="AF1382" i="1" s="1"/>
  <c r="AB1379" i="1"/>
  <c r="AE1379" i="1" s="1"/>
  <c r="AH1379" i="1" s="1"/>
  <c r="AB1386" i="1"/>
  <c r="AF1386" i="1" s="1"/>
  <c r="AB1384" i="1"/>
  <c r="AE1384" i="1" s="1"/>
  <c r="AH1384" i="1" s="1"/>
  <c r="AB1381" i="1"/>
  <c r="AE1381" i="1" s="1"/>
  <c r="AH1381" i="1" s="1"/>
  <c r="AB1369" i="1"/>
  <c r="AD1369" i="1" s="1"/>
  <c r="AG1369" i="1" s="1"/>
  <c r="AD1388" i="1"/>
  <c r="AG1388" i="1" s="1"/>
  <c r="AB1368" i="1"/>
  <c r="AE1368" i="1" s="1"/>
  <c r="AH1368" i="1" s="1"/>
  <c r="AB1383" i="1"/>
  <c r="AE1383" i="1" s="1"/>
  <c r="AH1383" i="1" s="1"/>
  <c r="AB1376" i="1"/>
  <c r="AF1376" i="1" s="1"/>
  <c r="AE1389" i="1"/>
  <c r="AH1389" i="1" s="1"/>
  <c r="AB1387" i="1"/>
  <c r="AF1387" i="1" s="1"/>
  <c r="AB1371" i="1"/>
  <c r="AF1371" i="1" s="1"/>
  <c r="AD1389" i="1"/>
  <c r="AG1389" i="1" s="1"/>
  <c r="AB1370" i="1"/>
  <c r="AD1370" i="1" s="1"/>
  <c r="AG1370" i="1" s="1"/>
  <c r="AB1380" i="1"/>
  <c r="AE1380" i="1" s="1"/>
  <c r="AH1380" i="1" s="1"/>
  <c r="AB1377" i="1"/>
  <c r="AE1377" i="1" s="1"/>
  <c r="AH1377" i="1" s="1"/>
  <c r="AE1388" i="1"/>
  <c r="AH1388" i="1" s="1"/>
  <c r="AD1378" i="1"/>
  <c r="AG1378" i="1" s="1"/>
  <c r="AF1385" i="1"/>
  <c r="AF1378" i="1"/>
  <c r="AD1385" i="1" l="1"/>
  <c r="AG1385" i="1" s="1"/>
  <c r="AE1375" i="1"/>
  <c r="AH1375" i="1" s="1"/>
  <c r="AF1375" i="1"/>
  <c r="AE1387" i="1"/>
  <c r="AH1387" i="1" s="1"/>
  <c r="AF1370" i="1"/>
  <c r="AD1382" i="1"/>
  <c r="AG1382" i="1" s="1"/>
  <c r="AB1393" i="1"/>
  <c r="AF1372" i="1"/>
  <c r="AE1370" i="1"/>
  <c r="AH1370" i="1" s="1"/>
  <c r="AF1374" i="1"/>
  <c r="AD1376" i="1"/>
  <c r="AG1376" i="1" s="1"/>
  <c r="AD1379" i="1"/>
  <c r="AG1379" i="1" s="1"/>
  <c r="AD1373" i="1"/>
  <c r="AG1373" i="1" s="1"/>
  <c r="AE1382" i="1"/>
  <c r="AH1382" i="1" s="1"/>
  <c r="AE1369" i="1"/>
  <c r="AH1369" i="1" s="1"/>
  <c r="AF1369" i="1"/>
  <c r="AE1376" i="1"/>
  <c r="AH1376" i="1" s="1"/>
  <c r="AE1386" i="1"/>
  <c r="AH1386" i="1" s="1"/>
  <c r="AF1379" i="1"/>
  <c r="AD1372" i="1"/>
  <c r="AG1372" i="1" s="1"/>
  <c r="AD1386" i="1"/>
  <c r="AG1386" i="1" s="1"/>
  <c r="AD1374" i="1"/>
  <c r="AG1374" i="1" s="1"/>
  <c r="AD1380" i="1"/>
  <c r="AG1380" i="1" s="1"/>
  <c r="AF1373" i="1"/>
  <c r="AE1371" i="1"/>
  <c r="AH1371" i="1" s="1"/>
  <c r="AD1377" i="1"/>
  <c r="AG1377" i="1" s="1"/>
  <c r="AF1368" i="1"/>
  <c r="AD1381" i="1"/>
  <c r="AG1381" i="1" s="1"/>
  <c r="AD1384" i="1"/>
  <c r="AG1384" i="1" s="1"/>
  <c r="AD1371" i="1"/>
  <c r="AG1371" i="1" s="1"/>
  <c r="AF1380" i="1"/>
  <c r="AF1383" i="1"/>
  <c r="AD1387" i="1"/>
  <c r="AG1387" i="1" s="1"/>
  <c r="AF1377" i="1"/>
  <c r="AF1384" i="1"/>
  <c r="AF1381" i="1"/>
  <c r="AD1383" i="1"/>
  <c r="AG1383" i="1" s="1"/>
  <c r="AA1399" i="1" l="1"/>
  <c r="AH1393" i="1"/>
  <c r="Z1403" i="1"/>
  <c r="AA1398" i="1"/>
  <c r="AE1393" i="1"/>
  <c r="AF1393" i="1"/>
  <c r="AG1393" i="1"/>
  <c r="AA1404" i="1"/>
  <c r="Z1404" i="1"/>
  <c r="AB1399" i="1"/>
  <c r="Z1395" i="1"/>
  <c r="Z1396" i="1" s="1"/>
  <c r="Z1409" i="1"/>
  <c r="AA1409" i="1"/>
  <c r="Z1398" i="1"/>
  <c r="AA1403" i="1"/>
  <c r="AD1393" i="1"/>
  <c r="Z1412" i="1"/>
  <c r="AB1398" i="1"/>
  <c r="AA1408" i="1"/>
  <c r="Z1408" i="1"/>
  <c r="Z1399" i="1"/>
  <c r="AE1409" i="1" l="1"/>
  <c r="AA1414" i="1" s="1"/>
  <c r="AD1438" i="1" s="1"/>
  <c r="AG1438" i="1" s="1"/>
  <c r="AE1404" i="1"/>
  <c r="Z1414" i="1" s="1"/>
  <c r="AE1399" i="1"/>
  <c r="AB1417" i="1" l="1"/>
  <c r="AE1417" i="1" s="1"/>
  <c r="AH1417" i="1" s="1"/>
  <c r="AD1437" i="1"/>
  <c r="AG1437" i="1" s="1"/>
  <c r="AB1428" i="1"/>
  <c r="AD1428" i="1" s="1"/>
  <c r="AG1428" i="1" s="1"/>
  <c r="AB1432" i="1"/>
  <c r="AE1432" i="1" s="1"/>
  <c r="AH1432" i="1" s="1"/>
  <c r="AB1433" i="1"/>
  <c r="AE1433" i="1" s="1"/>
  <c r="AH1433" i="1" s="1"/>
  <c r="AE1438" i="1"/>
  <c r="AH1438" i="1" s="1"/>
  <c r="AB1424" i="1"/>
  <c r="AF1424" i="1" s="1"/>
  <c r="AB1423" i="1"/>
  <c r="AD1423" i="1" s="1"/>
  <c r="AG1423" i="1" s="1"/>
  <c r="AB1426" i="1"/>
  <c r="AF1426" i="1" s="1"/>
  <c r="AB1421" i="1"/>
  <c r="AF1421" i="1" s="1"/>
  <c r="AB1418" i="1"/>
  <c r="AD1418" i="1" s="1"/>
  <c r="AG1418" i="1" s="1"/>
  <c r="AB1435" i="1"/>
  <c r="AF1435" i="1" s="1"/>
  <c r="AB1422" i="1"/>
  <c r="AD1422" i="1" s="1"/>
  <c r="AG1422" i="1" s="1"/>
  <c r="AB1430" i="1"/>
  <c r="AE1430" i="1" s="1"/>
  <c r="AH1430" i="1" s="1"/>
  <c r="AB1429" i="1"/>
  <c r="AF1429" i="1" s="1"/>
  <c r="AB1419" i="1"/>
  <c r="AE1419" i="1" s="1"/>
  <c r="AH1419" i="1" s="1"/>
  <c r="AB1431" i="1"/>
  <c r="AF1431" i="1" s="1"/>
  <c r="AE1437" i="1"/>
  <c r="AH1437" i="1" s="1"/>
  <c r="AB1420" i="1"/>
  <c r="AF1420" i="1" s="1"/>
  <c r="AB1434" i="1"/>
  <c r="AF1434" i="1" s="1"/>
  <c r="AB1425" i="1"/>
  <c r="AF1425" i="1" s="1"/>
  <c r="AB1436" i="1"/>
  <c r="AD1436" i="1" s="1"/>
  <c r="AG1436" i="1" s="1"/>
  <c r="AB1427" i="1"/>
  <c r="AF1427" i="1" s="1"/>
  <c r="AF1432" i="1"/>
  <c r="AD1426" i="1"/>
  <c r="AG1426" i="1" s="1"/>
  <c r="AE1425" i="1" l="1"/>
  <c r="AH1425" i="1" s="1"/>
  <c r="AE1426" i="1"/>
  <c r="AH1426" i="1" s="1"/>
  <c r="AE1422" i="1"/>
  <c r="AH1422" i="1" s="1"/>
  <c r="AE1423" i="1"/>
  <c r="AH1423" i="1" s="1"/>
  <c r="AF1419" i="1"/>
  <c r="AD1432" i="1"/>
  <c r="AG1432" i="1" s="1"/>
  <c r="AF1428" i="1"/>
  <c r="AE1428" i="1"/>
  <c r="AH1428" i="1" s="1"/>
  <c r="AD1430" i="1"/>
  <c r="AG1430" i="1" s="1"/>
  <c r="AE1418" i="1"/>
  <c r="AH1418" i="1" s="1"/>
  <c r="AD1433" i="1"/>
  <c r="AG1433" i="1" s="1"/>
  <c r="AD1425" i="1"/>
  <c r="AG1425" i="1" s="1"/>
  <c r="AF1423" i="1"/>
  <c r="AD1435" i="1"/>
  <c r="AG1435" i="1" s="1"/>
  <c r="AF1417" i="1"/>
  <c r="AE1435" i="1"/>
  <c r="AH1435" i="1" s="1"/>
  <c r="AF1422" i="1"/>
  <c r="AE1431" i="1"/>
  <c r="AH1431" i="1" s="1"/>
  <c r="AE1424" i="1"/>
  <c r="AH1424" i="1" s="1"/>
  <c r="AD1431" i="1"/>
  <c r="AG1431" i="1" s="1"/>
  <c r="AD1420" i="1"/>
  <c r="AG1420" i="1" s="1"/>
  <c r="AD1427" i="1"/>
  <c r="AG1427" i="1" s="1"/>
  <c r="AD1424" i="1"/>
  <c r="AG1424" i="1" s="1"/>
  <c r="AF1430" i="1"/>
  <c r="AF1436" i="1"/>
  <c r="AF1418" i="1"/>
  <c r="AE1429" i="1"/>
  <c r="AH1429" i="1" s="1"/>
  <c r="AE1436" i="1"/>
  <c r="AH1436" i="1" s="1"/>
  <c r="AD1421" i="1"/>
  <c r="AG1421" i="1" s="1"/>
  <c r="AE1421" i="1"/>
  <c r="AH1421" i="1" s="1"/>
  <c r="AE1427" i="1"/>
  <c r="AH1427" i="1" s="1"/>
  <c r="AF1433" i="1"/>
  <c r="AE1420" i="1"/>
  <c r="AH1420" i="1" s="1"/>
  <c r="AD1429" i="1"/>
  <c r="AG1429" i="1" s="1"/>
  <c r="AD1434" i="1"/>
  <c r="AG1434" i="1" s="1"/>
  <c r="AE1434" i="1"/>
  <c r="AH1434" i="1" s="1"/>
  <c r="AB1442" i="1"/>
  <c r="AD1419" i="1"/>
  <c r="AG1419" i="1" s="1"/>
  <c r="AG1442" i="1" l="1"/>
  <c r="Z1444" i="1"/>
  <c r="Z1445" i="1" s="1"/>
  <c r="AA1458" i="1"/>
  <c r="Z1461" i="1"/>
  <c r="Z1448" i="1"/>
  <c r="AA1457" i="1"/>
  <c r="AB1447" i="1"/>
  <c r="Z1452" i="1"/>
  <c r="AD1442" i="1"/>
  <c r="AF1442" i="1"/>
  <c r="AH1442" i="1"/>
  <c r="AA1448" i="1"/>
  <c r="Z1447" i="1"/>
  <c r="Z1457" i="1"/>
  <c r="AA1447" i="1"/>
  <c r="AB1448" i="1"/>
  <c r="Z1458" i="1"/>
  <c r="AA1453" i="1"/>
  <c r="AE1442" i="1"/>
  <c r="AA1452" i="1"/>
  <c r="Z1453" i="1"/>
  <c r="AE1453" i="1" l="1"/>
  <c r="Z1463" i="1" s="1"/>
  <c r="AE1448" i="1"/>
  <c r="AE1458" i="1"/>
  <c r="AA1463" i="1" s="1"/>
  <c r="AB1477" i="1" l="1"/>
  <c r="AD1477" i="1" s="1"/>
  <c r="AG1477" i="1" s="1"/>
  <c r="AB1468" i="1"/>
  <c r="AE1468" i="1" s="1"/>
  <c r="AH1468" i="1" s="1"/>
  <c r="AD1487" i="1"/>
  <c r="AG1487" i="1" s="1"/>
  <c r="AB1466" i="1"/>
  <c r="AF1466" i="1" s="1"/>
  <c r="AB1474" i="1"/>
  <c r="AF1474" i="1" s="1"/>
  <c r="AB1470" i="1"/>
  <c r="AF1470" i="1" s="1"/>
  <c r="AB1484" i="1"/>
  <c r="AF1484" i="1" s="1"/>
  <c r="AB1473" i="1"/>
  <c r="AD1473" i="1" s="1"/>
  <c r="AG1473" i="1" s="1"/>
  <c r="AE1486" i="1"/>
  <c r="AH1486" i="1" s="1"/>
  <c r="AB1469" i="1"/>
  <c r="AD1469" i="1" s="1"/>
  <c r="AG1469" i="1" s="1"/>
  <c r="AB1472" i="1"/>
  <c r="AD1472" i="1" s="1"/>
  <c r="AG1472" i="1" s="1"/>
  <c r="AD1486" i="1"/>
  <c r="AG1486" i="1" s="1"/>
  <c r="AB1475" i="1"/>
  <c r="AF1475" i="1" s="1"/>
  <c r="AB1476" i="1"/>
  <c r="AE1476" i="1" s="1"/>
  <c r="AH1476" i="1" s="1"/>
  <c r="AB1478" i="1"/>
  <c r="AE1478" i="1" s="1"/>
  <c r="AH1478" i="1" s="1"/>
  <c r="AB1479" i="1"/>
  <c r="AE1479" i="1" s="1"/>
  <c r="AH1479" i="1" s="1"/>
  <c r="AB1467" i="1"/>
  <c r="AE1467" i="1" s="1"/>
  <c r="AH1467" i="1" s="1"/>
  <c r="AB1480" i="1"/>
  <c r="AE1480" i="1" s="1"/>
  <c r="AH1480" i="1" s="1"/>
  <c r="AB1481" i="1"/>
  <c r="AF1481" i="1" s="1"/>
  <c r="AB1471" i="1"/>
  <c r="AF1471" i="1" s="1"/>
  <c r="AB1482" i="1"/>
  <c r="AD1482" i="1" s="1"/>
  <c r="AG1482" i="1" s="1"/>
  <c r="AE1487" i="1"/>
  <c r="AH1487" i="1" s="1"/>
  <c r="AB1485" i="1"/>
  <c r="AD1485" i="1" s="1"/>
  <c r="AG1485" i="1" s="1"/>
  <c r="AB1483" i="1"/>
  <c r="AF1483" i="1" s="1"/>
  <c r="AE1477" i="1"/>
  <c r="AH1477" i="1" s="1"/>
  <c r="AF1468" i="1"/>
  <c r="AE1475" i="1" l="1"/>
  <c r="AH1475" i="1" s="1"/>
  <c r="AF1477" i="1"/>
  <c r="AE1474" i="1"/>
  <c r="AH1474" i="1" s="1"/>
  <c r="AD1474" i="1"/>
  <c r="AG1474" i="1" s="1"/>
  <c r="AD1470" i="1"/>
  <c r="AG1470" i="1" s="1"/>
  <c r="AE1470" i="1"/>
  <c r="AH1470" i="1" s="1"/>
  <c r="AF1467" i="1"/>
  <c r="AD1475" i="1"/>
  <c r="AG1475" i="1" s="1"/>
  <c r="AE1482" i="1"/>
  <c r="AH1482" i="1" s="1"/>
  <c r="AD1467" i="1"/>
  <c r="AG1467" i="1" s="1"/>
  <c r="AF1469" i="1"/>
  <c r="AE1469" i="1"/>
  <c r="AH1469" i="1" s="1"/>
  <c r="AF1480" i="1"/>
  <c r="AF1478" i="1"/>
  <c r="AD1468" i="1"/>
  <c r="AG1468" i="1" s="1"/>
  <c r="AD1471" i="1"/>
  <c r="AG1471" i="1" s="1"/>
  <c r="AE1472" i="1"/>
  <c r="AH1472" i="1" s="1"/>
  <c r="AF1473" i="1"/>
  <c r="AF1472" i="1"/>
  <c r="AE1466" i="1"/>
  <c r="AH1466" i="1" s="1"/>
  <c r="AE1483" i="1"/>
  <c r="AH1483" i="1" s="1"/>
  <c r="AD1481" i="1"/>
  <c r="AG1481" i="1" s="1"/>
  <c r="AD1479" i="1"/>
  <c r="AG1479" i="1" s="1"/>
  <c r="AF1479" i="1"/>
  <c r="AF1485" i="1"/>
  <c r="AE1485" i="1"/>
  <c r="AH1485" i="1" s="1"/>
  <c r="AD1484" i="1"/>
  <c r="AG1484" i="1" s="1"/>
  <c r="AE1481" i="1"/>
  <c r="AH1481" i="1" s="1"/>
  <c r="AD1478" i="1"/>
  <c r="AG1478" i="1" s="1"/>
  <c r="AD1483" i="1"/>
  <c r="AG1483" i="1" s="1"/>
  <c r="AD1480" i="1"/>
  <c r="AG1480" i="1" s="1"/>
  <c r="AE1484" i="1"/>
  <c r="AH1484" i="1" s="1"/>
  <c r="AF1476" i="1"/>
  <c r="AD1476" i="1"/>
  <c r="AG1476" i="1" s="1"/>
  <c r="AE1473" i="1"/>
  <c r="AH1473" i="1" s="1"/>
  <c r="AB1491" i="1"/>
  <c r="AE1471" i="1"/>
  <c r="AH1471" i="1" s="1"/>
  <c r="AF1482" i="1"/>
  <c r="AF1491" i="1" l="1"/>
  <c r="AG1491" i="1"/>
  <c r="AH1491" i="1"/>
  <c r="AA1497" i="1"/>
  <c r="AD1491" i="1"/>
  <c r="AA1502" i="1"/>
  <c r="AA1496" i="1"/>
  <c r="AE1491" i="1"/>
  <c r="AB1496" i="1"/>
  <c r="Z1506" i="1"/>
  <c r="Z1507" i="1"/>
  <c r="Z1496" i="1"/>
  <c r="Z1510" i="1"/>
  <c r="AA1507" i="1"/>
  <c r="Z1502" i="1"/>
  <c r="AA1506" i="1"/>
  <c r="Z1501" i="1"/>
  <c r="Z1497" i="1"/>
  <c r="AA1501" i="1"/>
  <c r="AB1497" i="1"/>
  <c r="Z1493" i="1"/>
  <c r="Z1494" i="1" s="1"/>
  <c r="AE1507" i="1" l="1"/>
  <c r="AA1512" i="1" s="1"/>
  <c r="AD1536" i="1" s="1"/>
  <c r="AG1536" i="1" s="1"/>
  <c r="AE1497" i="1"/>
  <c r="AE1502" i="1"/>
  <c r="Z1512" i="1" s="1"/>
  <c r="AE1536" i="1" l="1"/>
  <c r="AH1536" i="1" s="1"/>
  <c r="AB1533" i="1"/>
  <c r="AF1533" i="1" s="1"/>
  <c r="AB1527" i="1"/>
  <c r="AD1527" i="1" s="1"/>
  <c r="AG1527" i="1" s="1"/>
  <c r="AB1531" i="1"/>
  <c r="AF1531" i="1" s="1"/>
  <c r="AB1534" i="1"/>
  <c r="AE1534" i="1" s="1"/>
  <c r="AH1534" i="1" s="1"/>
  <c r="AB1519" i="1"/>
  <c r="AF1519" i="1" s="1"/>
  <c r="AB1526" i="1"/>
  <c r="AD1526" i="1" s="1"/>
  <c r="AG1526" i="1" s="1"/>
  <c r="AB1517" i="1"/>
  <c r="AD1517" i="1" s="1"/>
  <c r="AG1517" i="1" s="1"/>
  <c r="AB1523" i="1"/>
  <c r="AD1523" i="1" s="1"/>
  <c r="AG1523" i="1" s="1"/>
  <c r="AB1532" i="1"/>
  <c r="AD1532" i="1" s="1"/>
  <c r="AG1532" i="1" s="1"/>
  <c r="AB1524" i="1"/>
  <c r="AE1524" i="1" s="1"/>
  <c r="AH1524" i="1" s="1"/>
  <c r="AB1530" i="1"/>
  <c r="AE1530" i="1" s="1"/>
  <c r="AH1530" i="1" s="1"/>
  <c r="AB1529" i="1"/>
  <c r="AE1529" i="1" s="1"/>
  <c r="AH1529" i="1" s="1"/>
  <c r="AB1525" i="1"/>
  <c r="AD1525" i="1" s="1"/>
  <c r="AG1525" i="1" s="1"/>
  <c r="AB1522" i="1"/>
  <c r="AF1522" i="1" s="1"/>
  <c r="AD1535" i="1"/>
  <c r="AG1535" i="1" s="1"/>
  <c r="AB1520" i="1"/>
  <c r="AD1520" i="1" s="1"/>
  <c r="AG1520" i="1" s="1"/>
  <c r="AB1518" i="1"/>
  <c r="AD1518" i="1" s="1"/>
  <c r="AG1518" i="1" s="1"/>
  <c r="AB1528" i="1"/>
  <c r="AF1528" i="1" s="1"/>
  <c r="AB1515" i="1"/>
  <c r="AF1515" i="1" s="1"/>
  <c r="AB1521" i="1"/>
  <c r="AE1521" i="1" s="1"/>
  <c r="AH1521" i="1" s="1"/>
  <c r="AE1535" i="1"/>
  <c r="AH1535" i="1" s="1"/>
  <c r="AB1516" i="1"/>
  <c r="AD1516" i="1" s="1"/>
  <c r="AG1516" i="1" s="1"/>
  <c r="AE1533" i="1" l="1"/>
  <c r="AH1533" i="1" s="1"/>
  <c r="AD1534" i="1"/>
  <c r="AG1534" i="1" s="1"/>
  <c r="AF1523" i="1"/>
  <c r="AF1517" i="1"/>
  <c r="AE1527" i="1"/>
  <c r="AH1527" i="1" s="1"/>
  <c r="AF1526" i="1"/>
  <c r="AD1533" i="1"/>
  <c r="AG1533" i="1" s="1"/>
  <c r="AE1520" i="1"/>
  <c r="AH1520" i="1" s="1"/>
  <c r="AF1525" i="1"/>
  <c r="AE1532" i="1"/>
  <c r="AH1532" i="1" s="1"/>
  <c r="AE1519" i="1"/>
  <c r="AH1519" i="1" s="1"/>
  <c r="AF1532" i="1"/>
  <c r="AD1522" i="1"/>
  <c r="AG1522" i="1" s="1"/>
  <c r="AF1518" i="1"/>
  <c r="AF1534" i="1"/>
  <c r="AE1515" i="1"/>
  <c r="AH1515" i="1" s="1"/>
  <c r="AE1531" i="1"/>
  <c r="AH1531" i="1" s="1"/>
  <c r="AD1528" i="1"/>
  <c r="AG1528" i="1" s="1"/>
  <c r="AD1530" i="1"/>
  <c r="AG1530" i="1" s="1"/>
  <c r="AD1524" i="1"/>
  <c r="AG1524" i="1" s="1"/>
  <c r="AF1530" i="1"/>
  <c r="AF1527" i="1"/>
  <c r="AD1519" i="1"/>
  <c r="AG1519" i="1" s="1"/>
  <c r="AE1522" i="1"/>
  <c r="AH1522" i="1" s="1"/>
  <c r="AF1524" i="1"/>
  <c r="AD1531" i="1"/>
  <c r="AG1531" i="1" s="1"/>
  <c r="AE1525" i="1"/>
  <c r="AH1525" i="1" s="1"/>
  <c r="AE1526" i="1"/>
  <c r="AH1526" i="1" s="1"/>
  <c r="AD1529" i="1"/>
  <c r="AG1529" i="1" s="1"/>
  <c r="AE1523" i="1"/>
  <c r="AH1523" i="1" s="1"/>
  <c r="AE1517" i="1"/>
  <c r="AH1517" i="1" s="1"/>
  <c r="AF1529" i="1"/>
  <c r="AE1518" i="1"/>
  <c r="AH1518" i="1" s="1"/>
  <c r="AD1521" i="1"/>
  <c r="AG1521" i="1" s="1"/>
  <c r="AF1520" i="1"/>
  <c r="AE1528" i="1"/>
  <c r="AH1528" i="1" s="1"/>
  <c r="AF1516" i="1"/>
  <c r="AF1521" i="1"/>
  <c r="AE1516" i="1"/>
  <c r="AH1516" i="1" s="1"/>
  <c r="AB1540" i="1"/>
  <c r="AG1540" i="1" l="1"/>
  <c r="AD1540" i="1"/>
  <c r="AA1555" i="1"/>
  <c r="Z1542" i="1"/>
  <c r="Z1543" i="1" s="1"/>
  <c r="Z1545" i="1"/>
  <c r="AA1551" i="1"/>
  <c r="Z1550" i="1"/>
  <c r="AA1546" i="1"/>
  <c r="AA1545" i="1"/>
  <c r="Z1555" i="1"/>
  <c r="AF1540" i="1"/>
  <c r="Z1559" i="1"/>
  <c r="AA1556" i="1"/>
  <c r="AB1546" i="1"/>
  <c r="Z1556" i="1"/>
  <c r="AH1540" i="1"/>
  <c r="AB1545" i="1"/>
  <c r="AE1540" i="1"/>
  <c r="Z1546" i="1"/>
  <c r="AA1550" i="1"/>
  <c r="Z1551" i="1"/>
  <c r="AE1546" i="1" l="1"/>
  <c r="AE1556" i="1"/>
  <c r="AA1561" i="1" s="1"/>
  <c r="AD1584" i="1" s="1"/>
  <c r="AG1584" i="1" s="1"/>
  <c r="AE1551" i="1"/>
  <c r="Z1561" i="1" s="1"/>
  <c r="AB1572" i="1" l="1"/>
  <c r="AE1572" i="1" s="1"/>
  <c r="AH1572" i="1" s="1"/>
  <c r="AD1585" i="1"/>
  <c r="AG1585" i="1" s="1"/>
  <c r="AE1585" i="1"/>
  <c r="AH1585" i="1" s="1"/>
  <c r="AB1576" i="1"/>
  <c r="AE1576" i="1" s="1"/>
  <c r="AH1576" i="1" s="1"/>
  <c r="AE1584" i="1"/>
  <c r="AH1584" i="1" s="1"/>
  <c r="AB1567" i="1"/>
  <c r="AE1567" i="1" s="1"/>
  <c r="AH1567" i="1" s="1"/>
  <c r="AB1577" i="1"/>
  <c r="AD1577" i="1" s="1"/>
  <c r="AG1577" i="1" s="1"/>
  <c r="AB1575" i="1"/>
  <c r="AE1575" i="1" s="1"/>
  <c r="AH1575" i="1" s="1"/>
  <c r="AB1569" i="1"/>
  <c r="AE1569" i="1" s="1"/>
  <c r="AH1569" i="1" s="1"/>
  <c r="AB1574" i="1"/>
  <c r="AF1574" i="1" s="1"/>
  <c r="AB1578" i="1"/>
  <c r="AF1578" i="1" s="1"/>
  <c r="AB1573" i="1"/>
  <c r="AD1573" i="1" s="1"/>
  <c r="AG1573" i="1" s="1"/>
  <c r="AB1582" i="1"/>
  <c r="AF1582" i="1" s="1"/>
  <c r="AB1568" i="1"/>
  <c r="AF1568" i="1" s="1"/>
  <c r="AB1564" i="1"/>
  <c r="AE1564" i="1" s="1"/>
  <c r="AH1564" i="1" s="1"/>
  <c r="AB1565" i="1"/>
  <c r="AD1565" i="1" s="1"/>
  <c r="AG1565" i="1" s="1"/>
  <c r="AB1566" i="1"/>
  <c r="AD1566" i="1" s="1"/>
  <c r="AG1566" i="1" s="1"/>
  <c r="AB1580" i="1"/>
  <c r="AD1580" i="1" s="1"/>
  <c r="AG1580" i="1" s="1"/>
  <c r="AB1583" i="1"/>
  <c r="AE1583" i="1" s="1"/>
  <c r="AH1583" i="1" s="1"/>
  <c r="AB1581" i="1"/>
  <c r="AF1581" i="1" s="1"/>
  <c r="AB1571" i="1"/>
  <c r="AE1571" i="1" s="1"/>
  <c r="AH1571" i="1" s="1"/>
  <c r="AB1579" i="1"/>
  <c r="AE1579" i="1" s="1"/>
  <c r="AH1579" i="1" s="1"/>
  <c r="AB1570" i="1"/>
  <c r="AD1570" i="1" s="1"/>
  <c r="AG1570" i="1" s="1"/>
  <c r="AF1569" i="1" l="1"/>
  <c r="AF1567" i="1"/>
  <c r="AF1580" i="1"/>
  <c r="AF1583" i="1"/>
  <c r="AD1567" i="1"/>
  <c r="AG1567" i="1" s="1"/>
  <c r="AF1579" i="1"/>
  <c r="AE1577" i="1"/>
  <c r="AH1577" i="1" s="1"/>
  <c r="AF1577" i="1"/>
  <c r="AD1583" i="1"/>
  <c r="AG1583" i="1" s="1"/>
  <c r="AF1571" i="1"/>
  <c r="AF1565" i="1"/>
  <c r="AD1578" i="1"/>
  <c r="AG1578" i="1" s="1"/>
  <c r="AF1570" i="1"/>
  <c r="AD1575" i="1"/>
  <c r="AG1575" i="1" s="1"/>
  <c r="AD1581" i="1"/>
  <c r="AG1581" i="1" s="1"/>
  <c r="AE1578" i="1"/>
  <c r="AH1578" i="1" s="1"/>
  <c r="AE1570" i="1"/>
  <c r="AH1570" i="1" s="1"/>
  <c r="AF1576" i="1"/>
  <c r="AD1576" i="1"/>
  <c r="AG1576" i="1" s="1"/>
  <c r="AF1573" i="1"/>
  <c r="AF1564" i="1"/>
  <c r="AF1572" i="1"/>
  <c r="AD1572" i="1"/>
  <c r="AG1572" i="1" s="1"/>
  <c r="AD1568" i="1"/>
  <c r="AG1568" i="1" s="1"/>
  <c r="AE1580" i="1"/>
  <c r="AH1580" i="1" s="1"/>
  <c r="AE1581" i="1"/>
  <c r="AH1581" i="1" s="1"/>
  <c r="AD1582" i="1"/>
  <c r="AG1582" i="1" s="1"/>
  <c r="AD1579" i="1"/>
  <c r="AG1579" i="1" s="1"/>
  <c r="AF1566" i="1"/>
  <c r="AE1574" i="1"/>
  <c r="AH1574" i="1" s="1"/>
  <c r="AD1574" i="1"/>
  <c r="AG1574" i="1" s="1"/>
  <c r="AD1571" i="1"/>
  <c r="AG1571" i="1" s="1"/>
  <c r="AE1566" i="1"/>
  <c r="AH1566" i="1" s="1"/>
  <c r="AB1589" i="1"/>
  <c r="AF1575" i="1"/>
  <c r="AD1569" i="1"/>
  <c r="AG1569" i="1" s="1"/>
  <c r="AE1582" i="1"/>
  <c r="AH1582" i="1" s="1"/>
  <c r="AE1573" i="1"/>
  <c r="AH1573" i="1" s="1"/>
  <c r="AE1565" i="1"/>
  <c r="AH1565" i="1" s="1"/>
  <c r="AE1568" i="1"/>
  <c r="AH1568" i="1" s="1"/>
  <c r="AG1589" i="1" l="1"/>
  <c r="AF1589" i="1"/>
  <c r="Z1591" i="1"/>
  <c r="Z1592" i="1" s="1"/>
  <c r="Z1608" i="1"/>
  <c r="Z1594" i="1"/>
  <c r="AD1589" i="1"/>
  <c r="AA1594" i="1"/>
  <c r="Z1605" i="1"/>
  <c r="AE1589" i="1"/>
  <c r="AH1589" i="1"/>
  <c r="Z1599" i="1"/>
  <c r="Z1604" i="1"/>
  <c r="Z1595" i="1"/>
  <c r="Z1600" i="1"/>
  <c r="AA1599" i="1"/>
  <c r="AA1605" i="1"/>
  <c r="AA1595" i="1"/>
  <c r="AB1595" i="1"/>
  <c r="AA1604" i="1"/>
  <c r="AB1594" i="1"/>
  <c r="AA1600" i="1"/>
  <c r="AE1595" i="1" l="1"/>
  <c r="AE1600" i="1"/>
  <c r="Z1610" i="1" s="1"/>
  <c r="AE1605" i="1"/>
  <c r="AA1610" i="1" s="1"/>
  <c r="AB1620" i="1" l="1"/>
  <c r="AD1620" i="1" s="1"/>
  <c r="AG1620" i="1" s="1"/>
  <c r="AB1629" i="1"/>
  <c r="AF1629" i="1" s="1"/>
  <c r="AE1634" i="1"/>
  <c r="AH1634" i="1" s="1"/>
  <c r="AD1633" i="1"/>
  <c r="AG1633" i="1" s="1"/>
  <c r="AE1633" i="1"/>
  <c r="AH1633" i="1" s="1"/>
  <c r="AB1628" i="1"/>
  <c r="AF1628" i="1" s="1"/>
  <c r="AB1618" i="1"/>
  <c r="AD1618" i="1" s="1"/>
  <c r="AG1618" i="1" s="1"/>
  <c r="AD1634" i="1"/>
  <c r="AG1634" i="1" s="1"/>
  <c r="AB1621" i="1"/>
  <c r="AD1621" i="1" s="1"/>
  <c r="AG1621" i="1" s="1"/>
  <c r="AB1630" i="1"/>
  <c r="AD1630" i="1" s="1"/>
  <c r="AG1630" i="1" s="1"/>
  <c r="AB1617" i="1"/>
  <c r="AD1617" i="1" s="1"/>
  <c r="AG1617" i="1" s="1"/>
  <c r="AB1615" i="1"/>
  <c r="AF1615" i="1" s="1"/>
  <c r="AB1624" i="1"/>
  <c r="AB1614" i="1"/>
  <c r="AF1614" i="1" s="1"/>
  <c r="AB1623" i="1"/>
  <c r="AE1623" i="1" s="1"/>
  <c r="AH1623" i="1" s="1"/>
  <c r="AB1631" i="1"/>
  <c r="AF1631" i="1" s="1"/>
  <c r="AB1632" i="1"/>
  <c r="AE1632" i="1" s="1"/>
  <c r="AH1632" i="1" s="1"/>
  <c r="AB1613" i="1"/>
  <c r="AF1613" i="1" s="1"/>
  <c r="AB1616" i="1"/>
  <c r="AF1616" i="1" s="1"/>
  <c r="AB1625" i="1"/>
  <c r="AF1625" i="1" s="1"/>
  <c r="AB1622" i="1"/>
  <c r="AD1622" i="1" s="1"/>
  <c r="AG1622" i="1" s="1"/>
  <c r="AB1626" i="1"/>
  <c r="AD1626" i="1" s="1"/>
  <c r="AG1626" i="1" s="1"/>
  <c r="AB1619" i="1"/>
  <c r="AF1619" i="1" s="1"/>
  <c r="AB1627" i="1"/>
  <c r="AF1627" i="1" s="1"/>
  <c r="AE1620" i="1"/>
  <c r="AH1620" i="1" s="1"/>
  <c r="AE1629" i="1"/>
  <c r="AH1629" i="1" s="1"/>
  <c r="AD1623" i="1"/>
  <c r="AG1623" i="1" s="1"/>
  <c r="AF1620" i="1" l="1"/>
  <c r="AD1619" i="1"/>
  <c r="AG1619" i="1" s="1"/>
  <c r="AF1618" i="1"/>
  <c r="AD1629" i="1"/>
  <c r="AG1629" i="1" s="1"/>
  <c r="AE1618" i="1"/>
  <c r="AH1618" i="1" s="1"/>
  <c r="AD1632" i="1"/>
  <c r="AG1632" i="1" s="1"/>
  <c r="AD1615" i="1"/>
  <c r="AG1615" i="1" s="1"/>
  <c r="AE1615" i="1"/>
  <c r="AH1615" i="1" s="1"/>
  <c r="AE1625" i="1"/>
  <c r="AH1625" i="1" s="1"/>
  <c r="AD1628" i="1"/>
  <c r="AG1628" i="1" s="1"/>
  <c r="AF1626" i="1"/>
  <c r="AE1628" i="1"/>
  <c r="AH1628" i="1" s="1"/>
  <c r="AE1626" i="1"/>
  <c r="AH1626" i="1" s="1"/>
  <c r="AE1630" i="1"/>
  <c r="AH1630" i="1" s="1"/>
  <c r="AE1614" i="1"/>
  <c r="AH1614" i="1" s="1"/>
  <c r="AF1630" i="1"/>
  <c r="AD1625" i="1"/>
  <c r="AG1625" i="1" s="1"/>
  <c r="AE1627" i="1"/>
  <c r="AH1627" i="1" s="1"/>
  <c r="AF1632" i="1"/>
  <c r="AD1631" i="1"/>
  <c r="AG1631" i="1" s="1"/>
  <c r="AE1631" i="1"/>
  <c r="AH1631" i="1" s="1"/>
  <c r="AE1621" i="1"/>
  <c r="AH1621" i="1" s="1"/>
  <c r="AE1617" i="1"/>
  <c r="AH1617" i="1" s="1"/>
  <c r="AF1621" i="1"/>
  <c r="AD1627" i="1"/>
  <c r="AG1627" i="1" s="1"/>
  <c r="AD1614" i="1"/>
  <c r="AG1614" i="1" s="1"/>
  <c r="AF1623" i="1"/>
  <c r="AD1624" i="1"/>
  <c r="AG1624" i="1" s="1"/>
  <c r="AF1624" i="1"/>
  <c r="AE1624" i="1"/>
  <c r="AH1624" i="1" s="1"/>
  <c r="AF1617" i="1"/>
  <c r="AF1622" i="1"/>
  <c r="AE1613" i="1"/>
  <c r="AH1613" i="1" s="1"/>
  <c r="AB1638" i="1"/>
  <c r="AD1616" i="1"/>
  <c r="AG1616" i="1" s="1"/>
  <c r="AE1622" i="1"/>
  <c r="AH1622" i="1" s="1"/>
  <c r="AE1616" i="1"/>
  <c r="AH1616" i="1" s="1"/>
  <c r="AE1619" i="1"/>
  <c r="AH1619" i="1" s="1"/>
  <c r="AH1638" i="1" l="1"/>
  <c r="Z1640" i="1"/>
  <c r="Z1641" i="1" s="1"/>
  <c r="Z1657" i="1"/>
  <c r="AF1638" i="1"/>
  <c r="AB1643" i="1"/>
  <c r="AG1638" i="1"/>
  <c r="Z1648" i="1"/>
  <c r="AB1644" i="1"/>
  <c r="Z1653" i="1"/>
  <c r="Z1643" i="1"/>
  <c r="AA1654" i="1"/>
  <c r="Z1654" i="1"/>
  <c r="AA1653" i="1"/>
  <c r="Z1644" i="1"/>
  <c r="AA1644" i="1"/>
  <c r="AE1638" i="1"/>
  <c r="Z1649" i="1"/>
  <c r="AA1643" i="1"/>
  <c r="AA1649" i="1"/>
  <c r="AA1648" i="1"/>
  <c r="AD1638" i="1"/>
  <c r="AE1644" i="1" l="1"/>
  <c r="AE1649" i="1"/>
  <c r="Z1659" i="1" s="1"/>
  <c r="AE1654" i="1"/>
  <c r="AA1659" i="1" s="1"/>
  <c r="AE1682" i="1" l="1"/>
  <c r="AH1682" i="1" s="1"/>
  <c r="AD1683" i="1"/>
  <c r="AG1683" i="1" s="1"/>
  <c r="AB1668" i="1"/>
  <c r="AD1668" i="1" s="1"/>
  <c r="AG1668" i="1" s="1"/>
  <c r="AB1664" i="1"/>
  <c r="AD1664" i="1" s="1"/>
  <c r="AG1664" i="1" s="1"/>
  <c r="AB1670" i="1"/>
  <c r="AD1670" i="1" s="1"/>
  <c r="AG1670" i="1" s="1"/>
  <c r="AB1672" i="1"/>
  <c r="AE1672" i="1" s="1"/>
  <c r="AH1672" i="1" s="1"/>
  <c r="AB1674" i="1"/>
  <c r="AE1674" i="1" s="1"/>
  <c r="AH1674" i="1" s="1"/>
  <c r="AB1666" i="1"/>
  <c r="AF1666" i="1" s="1"/>
  <c r="AE1683" i="1"/>
  <c r="AH1683" i="1" s="1"/>
  <c r="AB1662" i="1"/>
  <c r="AF1662" i="1" s="1"/>
  <c r="AB1675" i="1"/>
  <c r="AE1675" i="1" s="1"/>
  <c r="AH1675" i="1" s="1"/>
  <c r="AB1667" i="1"/>
  <c r="AE1667" i="1" s="1"/>
  <c r="AH1667" i="1" s="1"/>
  <c r="AB1677" i="1"/>
  <c r="AF1677" i="1" s="1"/>
  <c r="AB1663" i="1"/>
  <c r="AE1663" i="1" s="1"/>
  <c r="AH1663" i="1" s="1"/>
  <c r="AB1676" i="1"/>
  <c r="AF1676" i="1" s="1"/>
  <c r="AB1669" i="1"/>
  <c r="AD1669" i="1" s="1"/>
  <c r="AG1669" i="1" s="1"/>
  <c r="AB1678" i="1"/>
  <c r="AD1678" i="1" s="1"/>
  <c r="AG1678" i="1" s="1"/>
  <c r="AD1682" i="1"/>
  <c r="AG1682" i="1" s="1"/>
  <c r="AB1680" i="1"/>
  <c r="AF1680" i="1" s="1"/>
  <c r="AB1673" i="1"/>
  <c r="AD1673" i="1" s="1"/>
  <c r="AG1673" i="1" s="1"/>
  <c r="AB1665" i="1"/>
  <c r="AF1665" i="1" s="1"/>
  <c r="AB1671" i="1"/>
  <c r="AD1671" i="1" s="1"/>
  <c r="AG1671" i="1" s="1"/>
  <c r="AB1681" i="1"/>
  <c r="AF1681" i="1" s="1"/>
  <c r="AB1679" i="1"/>
  <c r="AD1679" i="1" s="1"/>
  <c r="AG1679" i="1" s="1"/>
  <c r="AF1672" i="1"/>
  <c r="AF1678" i="1" l="1"/>
  <c r="AE1671" i="1"/>
  <c r="AH1671" i="1" s="1"/>
  <c r="AD1663" i="1"/>
  <c r="AE1668" i="1"/>
  <c r="AH1668" i="1" s="1"/>
  <c r="AD1676" i="1"/>
  <c r="AG1676" i="1" s="1"/>
  <c r="AE1669" i="1"/>
  <c r="AH1669" i="1" s="1"/>
  <c r="AF1664" i="1"/>
  <c r="AF1671" i="1"/>
  <c r="AF1668" i="1"/>
  <c r="AE1680" i="1"/>
  <c r="AH1680" i="1" s="1"/>
  <c r="AE1676" i="1"/>
  <c r="AH1676" i="1" s="1"/>
  <c r="AF1679" i="1"/>
  <c r="AE1664" i="1"/>
  <c r="AH1664" i="1" s="1"/>
  <c r="AE1679" i="1"/>
  <c r="AH1679" i="1" s="1"/>
  <c r="AE1666" i="1"/>
  <c r="AH1666" i="1" s="1"/>
  <c r="AE1670" i="1"/>
  <c r="AH1670" i="1" s="1"/>
  <c r="AB1687" i="1"/>
  <c r="AF1673" i="1"/>
  <c r="AF1670" i="1"/>
  <c r="AF1667" i="1"/>
  <c r="AF1669" i="1"/>
  <c r="AF1675" i="1"/>
  <c r="AE1662" i="1"/>
  <c r="AH1662" i="1" s="1"/>
  <c r="AD1681" i="1"/>
  <c r="AG1681" i="1" s="1"/>
  <c r="AE1681" i="1"/>
  <c r="AH1681" i="1" s="1"/>
  <c r="AD1674" i="1"/>
  <c r="AG1674" i="1" s="1"/>
  <c r="AF1674" i="1"/>
  <c r="AD1665" i="1"/>
  <c r="AG1665" i="1" s="1"/>
  <c r="AD1675" i="1"/>
  <c r="AG1675" i="1" s="1"/>
  <c r="AD1680" i="1"/>
  <c r="AG1680" i="1" s="1"/>
  <c r="AF1663" i="1"/>
  <c r="AE1678" i="1"/>
  <c r="AH1678" i="1" s="1"/>
  <c r="AE1677" i="1"/>
  <c r="AH1677" i="1" s="1"/>
  <c r="AD1672" i="1"/>
  <c r="AG1672" i="1" s="1"/>
  <c r="AD1666" i="1"/>
  <c r="AG1666" i="1" s="1"/>
  <c r="AE1673" i="1"/>
  <c r="AH1673" i="1" s="1"/>
  <c r="AE1665" i="1"/>
  <c r="AH1665" i="1" s="1"/>
  <c r="AD1667" i="1"/>
  <c r="AG1667" i="1" s="1"/>
  <c r="AD1677" i="1"/>
  <c r="AG1677" i="1" s="1"/>
  <c r="AG1663" i="1"/>
  <c r="AF1687" i="1" l="1"/>
  <c r="AG1687" i="1"/>
  <c r="Z1689" i="1"/>
  <c r="Z1690" i="1" s="1"/>
  <c r="AB1692" i="1"/>
  <c r="AH1687" i="1"/>
  <c r="AD1687" i="1"/>
  <c r="Z1702" i="1"/>
  <c r="AA1692" i="1"/>
  <c r="Z1706" i="1"/>
  <c r="Z1692" i="1"/>
  <c r="AA1702" i="1"/>
  <c r="Z1698" i="1"/>
  <c r="Z1703" i="1"/>
  <c r="AE1687" i="1"/>
  <c r="AA1703" i="1"/>
  <c r="Z1693" i="1"/>
  <c r="Z1697" i="1"/>
  <c r="AA1693" i="1"/>
  <c r="AB1693" i="1"/>
  <c r="AA1697" i="1"/>
  <c r="AA1698" i="1"/>
  <c r="AE1698" i="1" l="1"/>
  <c r="Z1708" i="1" s="1"/>
  <c r="AE1693" i="1"/>
  <c r="AE1703" i="1"/>
  <c r="AA1708" i="1" s="1"/>
  <c r="AD1732" i="1" s="1"/>
  <c r="AG1732" i="1" s="1"/>
  <c r="AE1731" i="1" l="1"/>
  <c r="AH1731" i="1" s="1"/>
  <c r="AB1714" i="1"/>
  <c r="AF1714" i="1" s="1"/>
  <c r="AB1718" i="1"/>
  <c r="AD1718" i="1" s="1"/>
  <c r="AG1718" i="1" s="1"/>
  <c r="AB1719" i="1"/>
  <c r="AF1719" i="1" s="1"/>
  <c r="AB1716" i="1"/>
  <c r="AF1716" i="1" s="1"/>
  <c r="AB1726" i="1"/>
  <c r="AE1726" i="1" s="1"/>
  <c r="AH1726" i="1" s="1"/>
  <c r="AB1728" i="1"/>
  <c r="AF1728" i="1" s="1"/>
  <c r="AB1711" i="1"/>
  <c r="AF1711" i="1" s="1"/>
  <c r="AB1721" i="1"/>
  <c r="AE1721" i="1" s="1"/>
  <c r="AH1721" i="1" s="1"/>
  <c r="AB1727" i="1"/>
  <c r="AE1727" i="1" s="1"/>
  <c r="AH1727" i="1" s="1"/>
  <c r="AB1720" i="1"/>
  <c r="AE1720" i="1" s="1"/>
  <c r="AH1720" i="1" s="1"/>
  <c r="AB1713" i="1"/>
  <c r="AD1713" i="1" s="1"/>
  <c r="AG1713" i="1" s="1"/>
  <c r="AB1729" i="1"/>
  <c r="AE1729" i="1" s="1"/>
  <c r="AH1729" i="1" s="1"/>
  <c r="AB1725" i="1"/>
  <c r="AF1725" i="1" s="1"/>
  <c r="AD1731" i="1"/>
  <c r="AG1731" i="1" s="1"/>
  <c r="AB1715" i="1"/>
  <c r="AF1715" i="1" s="1"/>
  <c r="AB1712" i="1"/>
  <c r="AE1712" i="1" s="1"/>
  <c r="AH1712" i="1" s="1"/>
  <c r="AB1723" i="1"/>
  <c r="AE1723" i="1" s="1"/>
  <c r="AH1723" i="1" s="1"/>
  <c r="AB1724" i="1"/>
  <c r="AE1724" i="1" s="1"/>
  <c r="AH1724" i="1" s="1"/>
  <c r="AB1722" i="1"/>
  <c r="AF1722" i="1" s="1"/>
  <c r="AB1730" i="1"/>
  <c r="AE1730" i="1" s="1"/>
  <c r="AH1730" i="1" s="1"/>
  <c r="AE1732" i="1"/>
  <c r="AH1732" i="1" s="1"/>
  <c r="AB1717" i="1"/>
  <c r="AE1717" i="1" s="1"/>
  <c r="AH1717" i="1" s="1"/>
  <c r="AD1719" i="1"/>
  <c r="AG1719" i="1" s="1"/>
  <c r="AE1714" i="1" l="1"/>
  <c r="AH1714" i="1" s="1"/>
  <c r="AD1714" i="1"/>
  <c r="AG1714" i="1" s="1"/>
  <c r="AD1722" i="1"/>
  <c r="AG1722" i="1" s="1"/>
  <c r="AD1724" i="1"/>
  <c r="AG1724" i="1" s="1"/>
  <c r="AE1713" i="1"/>
  <c r="AH1713" i="1" s="1"/>
  <c r="AE1715" i="1"/>
  <c r="AH1715" i="1" s="1"/>
  <c r="AD1715" i="1"/>
  <c r="AG1715" i="1" s="1"/>
  <c r="AE1728" i="1"/>
  <c r="AH1728" i="1" s="1"/>
  <c r="AD1717" i="1"/>
  <c r="AG1717" i="1" s="1"/>
  <c r="AD1728" i="1"/>
  <c r="AG1728" i="1" s="1"/>
  <c r="AD1725" i="1"/>
  <c r="AG1725" i="1" s="1"/>
  <c r="AF1718" i="1"/>
  <c r="AF1723" i="1"/>
  <c r="AD1720" i="1"/>
  <c r="AG1720" i="1" s="1"/>
  <c r="AE1718" i="1"/>
  <c r="AH1718" i="1" s="1"/>
  <c r="AF1726" i="1"/>
  <c r="AF1712" i="1"/>
  <c r="AE1725" i="1"/>
  <c r="AH1725" i="1" s="1"/>
  <c r="AD1726" i="1"/>
  <c r="AG1726" i="1" s="1"/>
  <c r="AF1727" i="1"/>
  <c r="AD1727" i="1"/>
  <c r="AG1727" i="1" s="1"/>
  <c r="AD1716" i="1"/>
  <c r="AG1716" i="1" s="1"/>
  <c r="AF1713" i="1"/>
  <c r="AD1712" i="1"/>
  <c r="AG1712" i="1" s="1"/>
  <c r="AF1729" i="1"/>
  <c r="AF1721" i="1"/>
  <c r="AD1721" i="1"/>
  <c r="AG1721" i="1" s="1"/>
  <c r="AF1724" i="1"/>
  <c r="AF1717" i="1"/>
  <c r="AD1729" i="1"/>
  <c r="AG1729" i="1" s="1"/>
  <c r="AE1711" i="1"/>
  <c r="AH1711" i="1" s="1"/>
  <c r="AF1720" i="1"/>
  <c r="AE1716" i="1"/>
  <c r="AH1716" i="1" s="1"/>
  <c r="AE1719" i="1"/>
  <c r="AH1719" i="1" s="1"/>
  <c r="AB1736" i="1"/>
  <c r="AF1730" i="1"/>
  <c r="AE1722" i="1"/>
  <c r="AH1722" i="1" s="1"/>
  <c r="AD1730" i="1"/>
  <c r="AG1730" i="1" s="1"/>
  <c r="AD1723" i="1"/>
  <c r="AG1723" i="1" s="1"/>
  <c r="AG1736" i="1" l="1"/>
  <c r="AB1742" i="1"/>
  <c r="Z1747" i="1"/>
  <c r="AA1752" i="1"/>
  <c r="Z1742" i="1"/>
  <c r="Z1738" i="1"/>
  <c r="Z1739" i="1" s="1"/>
  <c r="AA1751" i="1"/>
  <c r="AF1736" i="1"/>
  <c r="Z1755" i="1"/>
  <c r="AA1741" i="1"/>
  <c r="Z1752" i="1"/>
  <c r="AH1736" i="1"/>
  <c r="AA1746" i="1"/>
  <c r="AE1736" i="1"/>
  <c r="Z1751" i="1"/>
  <c r="Z1741" i="1"/>
  <c r="AB1741" i="1"/>
  <c r="AD1736" i="1"/>
  <c r="Z1746" i="1"/>
  <c r="AA1747" i="1"/>
  <c r="AA1742" i="1"/>
  <c r="AE1747" i="1" l="1"/>
  <c r="Z1757" i="1" s="1"/>
  <c r="AE1752" i="1"/>
  <c r="AA1757" i="1" s="1"/>
  <c r="AD1780" i="1" s="1"/>
  <c r="AG1780" i="1" s="1"/>
  <c r="AE1742" i="1"/>
  <c r="AB1761" i="1" l="1"/>
  <c r="AF1761" i="1" s="1"/>
  <c r="AB1763" i="1"/>
  <c r="AE1763" i="1" s="1"/>
  <c r="AH1763" i="1" s="1"/>
  <c r="AB1767" i="1"/>
  <c r="AE1767" i="1" s="1"/>
  <c r="AH1767" i="1" s="1"/>
  <c r="AE1781" i="1"/>
  <c r="AH1781" i="1" s="1"/>
  <c r="AB1777" i="1"/>
  <c r="AD1777" i="1" s="1"/>
  <c r="AG1777" i="1" s="1"/>
  <c r="AB1766" i="1"/>
  <c r="AD1766" i="1" s="1"/>
  <c r="AG1766" i="1" s="1"/>
  <c r="AB1760" i="1"/>
  <c r="AF1760" i="1" s="1"/>
  <c r="AB1775" i="1"/>
  <c r="AD1775" i="1" s="1"/>
  <c r="AG1775" i="1" s="1"/>
  <c r="AB1773" i="1"/>
  <c r="AD1773" i="1" s="1"/>
  <c r="AG1773" i="1" s="1"/>
  <c r="AD1781" i="1"/>
  <c r="AG1781" i="1" s="1"/>
  <c r="AB1762" i="1"/>
  <c r="AF1762" i="1" s="1"/>
  <c r="AB1770" i="1"/>
  <c r="AF1770" i="1" s="1"/>
  <c r="AB1771" i="1"/>
  <c r="AE1771" i="1" s="1"/>
  <c r="AH1771" i="1" s="1"/>
  <c r="AB1765" i="1"/>
  <c r="AD1765" i="1" s="1"/>
  <c r="AG1765" i="1" s="1"/>
  <c r="AE1780" i="1"/>
  <c r="AH1780" i="1" s="1"/>
  <c r="AB1764" i="1"/>
  <c r="AE1764" i="1" s="1"/>
  <c r="AH1764" i="1" s="1"/>
  <c r="AB1776" i="1"/>
  <c r="AE1776" i="1" s="1"/>
  <c r="AH1776" i="1" s="1"/>
  <c r="AB1779" i="1"/>
  <c r="AF1779" i="1" s="1"/>
  <c r="AB1778" i="1"/>
  <c r="AE1778" i="1" s="1"/>
  <c r="AH1778" i="1" s="1"/>
  <c r="AB1774" i="1"/>
  <c r="AD1774" i="1" s="1"/>
  <c r="AG1774" i="1" s="1"/>
  <c r="AB1769" i="1"/>
  <c r="AD1769" i="1" s="1"/>
  <c r="AG1769" i="1" s="1"/>
  <c r="AB1768" i="1"/>
  <c r="AD1768" i="1" s="1"/>
  <c r="AG1768" i="1" s="1"/>
  <c r="AB1772" i="1"/>
  <c r="AD1772" i="1" s="1"/>
  <c r="AG1772" i="1" s="1"/>
  <c r="AE1761" i="1" l="1"/>
  <c r="AH1761" i="1" s="1"/>
  <c r="AE1777" i="1"/>
  <c r="AH1777" i="1" s="1"/>
  <c r="AF1771" i="1"/>
  <c r="AD1761" i="1"/>
  <c r="AG1761" i="1" s="1"/>
  <c r="AF1777" i="1"/>
  <c r="AE1766" i="1"/>
  <c r="AH1766" i="1" s="1"/>
  <c r="AF1767" i="1"/>
  <c r="AD1763" i="1"/>
  <c r="AG1763" i="1" s="1"/>
  <c r="AD1776" i="1"/>
  <c r="AG1776" i="1" s="1"/>
  <c r="AE1773" i="1"/>
  <c r="AH1773" i="1" s="1"/>
  <c r="AD1767" i="1"/>
  <c r="AG1767" i="1" s="1"/>
  <c r="AE1765" i="1"/>
  <c r="AH1765" i="1" s="1"/>
  <c r="AF1765" i="1"/>
  <c r="AF1763" i="1"/>
  <c r="AE1779" i="1"/>
  <c r="AH1779" i="1" s="1"/>
  <c r="AD1771" i="1"/>
  <c r="AG1771" i="1" s="1"/>
  <c r="AF1773" i="1"/>
  <c r="AE1760" i="1"/>
  <c r="AH1760" i="1" s="1"/>
  <c r="AE1762" i="1"/>
  <c r="AH1762" i="1" s="1"/>
  <c r="AE1774" i="1"/>
  <c r="AH1774" i="1" s="1"/>
  <c r="AD1762" i="1"/>
  <c r="AG1762" i="1" s="1"/>
  <c r="AD1770" i="1"/>
  <c r="AG1770" i="1" s="1"/>
  <c r="AF1775" i="1"/>
  <c r="AF1774" i="1"/>
  <c r="AE1772" i="1"/>
  <c r="AH1772" i="1" s="1"/>
  <c r="AE1775" i="1"/>
  <c r="AH1775" i="1" s="1"/>
  <c r="AF1766" i="1"/>
  <c r="AD1764" i="1"/>
  <c r="AG1764" i="1" s="1"/>
  <c r="AE1770" i="1"/>
  <c r="AH1770" i="1" s="1"/>
  <c r="AF1778" i="1"/>
  <c r="AF1772" i="1"/>
  <c r="AD1778" i="1"/>
  <c r="AG1778" i="1" s="1"/>
  <c r="AB1785" i="1"/>
  <c r="AE1768" i="1"/>
  <c r="AH1768" i="1" s="1"/>
  <c r="AD1779" i="1"/>
  <c r="AG1779" i="1" s="1"/>
  <c r="AE1769" i="1"/>
  <c r="AH1769" i="1" s="1"/>
  <c r="AF1776" i="1"/>
  <c r="AF1764" i="1"/>
  <c r="AF1769" i="1"/>
  <c r="AF1768" i="1"/>
  <c r="Z1800" i="1" l="1"/>
  <c r="Z1790" i="1"/>
  <c r="Z1804" i="1"/>
  <c r="AH1785" i="1"/>
  <c r="AG1785" i="1"/>
  <c r="AA1795" i="1"/>
  <c r="AB1790" i="1"/>
  <c r="AA1800" i="1"/>
  <c r="Z1791" i="1"/>
  <c r="AA1790" i="1"/>
  <c r="AD1785" i="1"/>
  <c r="AB1791" i="1"/>
  <c r="Z1801" i="1"/>
  <c r="AA1796" i="1"/>
  <c r="Z1795" i="1"/>
  <c r="AF1785" i="1"/>
  <c r="AA1801" i="1"/>
  <c r="AA1791" i="1"/>
  <c r="AE1785" i="1"/>
  <c r="Z1787" i="1"/>
  <c r="Z1788" i="1" s="1"/>
  <c r="Z1796" i="1"/>
  <c r="AE1791" i="1" l="1"/>
  <c r="AE1796" i="1"/>
  <c r="Z1806" i="1" s="1"/>
  <c r="AE1801" i="1"/>
  <c r="AA1806" i="1" s="1"/>
  <c r="AB1828" i="1" l="1"/>
  <c r="AD1828" i="1" s="1"/>
  <c r="AG1828" i="1" s="1"/>
  <c r="AB1821" i="1"/>
  <c r="AD1821" i="1" s="1"/>
  <c r="AG1821" i="1" s="1"/>
  <c r="AB1816" i="1"/>
  <c r="AD1816" i="1" s="1"/>
  <c r="AG1816" i="1" s="1"/>
  <c r="AE1830" i="1"/>
  <c r="AH1830" i="1" s="1"/>
  <c r="AB1814" i="1"/>
  <c r="AD1814" i="1" s="1"/>
  <c r="AG1814" i="1" s="1"/>
  <c r="AD1830" i="1"/>
  <c r="AG1830" i="1" s="1"/>
  <c r="AB1819" i="1"/>
  <c r="AE1819" i="1" s="1"/>
  <c r="AH1819" i="1" s="1"/>
  <c r="AB1826" i="1"/>
  <c r="AE1826" i="1" s="1"/>
  <c r="AH1826" i="1" s="1"/>
  <c r="AE1829" i="1"/>
  <c r="AH1829" i="1" s="1"/>
  <c r="AB1812" i="1"/>
  <c r="AF1812" i="1" s="1"/>
  <c r="AB1818" i="1"/>
  <c r="AD1818" i="1" s="1"/>
  <c r="AG1818" i="1" s="1"/>
  <c r="AB1827" i="1"/>
  <c r="AF1827" i="1" s="1"/>
  <c r="AD1829" i="1"/>
  <c r="AG1829" i="1" s="1"/>
  <c r="AB1810" i="1"/>
  <c r="AD1810" i="1" s="1"/>
  <c r="AG1810" i="1" s="1"/>
  <c r="AB1825" i="1"/>
  <c r="AE1825" i="1" s="1"/>
  <c r="AH1825" i="1" s="1"/>
  <c r="AB1817" i="1"/>
  <c r="AF1817" i="1" s="1"/>
  <c r="AB1820" i="1"/>
  <c r="AE1820" i="1" s="1"/>
  <c r="AH1820" i="1" s="1"/>
  <c r="AB1813" i="1"/>
  <c r="AD1813" i="1" s="1"/>
  <c r="AG1813" i="1" s="1"/>
  <c r="AB1822" i="1"/>
  <c r="AE1822" i="1" s="1"/>
  <c r="AH1822" i="1" s="1"/>
  <c r="AB1809" i="1"/>
  <c r="AE1809" i="1" s="1"/>
  <c r="AB1823" i="1"/>
  <c r="AD1823" i="1" s="1"/>
  <c r="AG1823" i="1" s="1"/>
  <c r="AB1824" i="1"/>
  <c r="AD1824" i="1" s="1"/>
  <c r="AG1824" i="1" s="1"/>
  <c r="AB1811" i="1"/>
  <c r="AD1811" i="1" s="1"/>
  <c r="AG1811" i="1" s="1"/>
  <c r="AB1815" i="1"/>
  <c r="AD1815" i="1" s="1"/>
  <c r="AG1815" i="1" s="1"/>
  <c r="AE1814" i="1"/>
  <c r="AH1814" i="1" s="1"/>
  <c r="AE1821" i="1"/>
  <c r="AH1821" i="1" s="1"/>
  <c r="AF1814" i="1"/>
  <c r="AE1828" i="1" l="1"/>
  <c r="AH1828" i="1" s="1"/>
  <c r="AF1828" i="1"/>
  <c r="AF1820" i="1"/>
  <c r="AF1821" i="1"/>
  <c r="AE1810" i="1"/>
  <c r="AH1810" i="1" s="1"/>
  <c r="AD1820" i="1"/>
  <c r="AG1820" i="1" s="1"/>
  <c r="AE1812" i="1"/>
  <c r="AH1812" i="1" s="1"/>
  <c r="AF1813" i="1"/>
  <c r="AE1817" i="1"/>
  <c r="AH1817" i="1" s="1"/>
  <c r="AD1819" i="1"/>
  <c r="AG1819" i="1" s="1"/>
  <c r="AD1812" i="1"/>
  <c r="AG1812" i="1" s="1"/>
  <c r="AE1818" i="1"/>
  <c r="AH1818" i="1" s="1"/>
  <c r="AE1813" i="1"/>
  <c r="AH1813" i="1" s="1"/>
  <c r="AF1816" i="1"/>
  <c r="AF1810" i="1"/>
  <c r="AE1816" i="1"/>
  <c r="AH1816" i="1" s="1"/>
  <c r="AF1825" i="1"/>
  <c r="AF1819" i="1"/>
  <c r="AD1822" i="1"/>
  <c r="AG1822" i="1" s="1"/>
  <c r="AD1827" i="1"/>
  <c r="AG1827" i="1" s="1"/>
  <c r="AF1818" i="1"/>
  <c r="AF1822" i="1"/>
  <c r="AD1817" i="1"/>
  <c r="AG1817" i="1" s="1"/>
  <c r="AF1826" i="1"/>
  <c r="AE1827" i="1"/>
  <c r="AH1827" i="1" s="1"/>
  <c r="AD1826" i="1"/>
  <c r="AG1826" i="1" s="1"/>
  <c r="AD1825" i="1"/>
  <c r="AG1825" i="1" s="1"/>
  <c r="AF1815" i="1"/>
  <c r="AF1809" i="1"/>
  <c r="AF1823" i="1"/>
  <c r="AF1824" i="1"/>
  <c r="AE1823" i="1"/>
  <c r="AH1823" i="1" s="1"/>
  <c r="AE1824" i="1"/>
  <c r="AH1824" i="1" s="1"/>
  <c r="AE1815" i="1"/>
  <c r="AH1815" i="1" s="1"/>
  <c r="AF1811" i="1"/>
  <c r="AB1834" i="1"/>
  <c r="AE1811" i="1"/>
  <c r="AH1811" i="1" s="1"/>
  <c r="AH1809" i="1"/>
  <c r="Z1853" i="1" l="1"/>
  <c r="AG1834" i="1"/>
  <c r="Z1849" i="1"/>
  <c r="AB1839" i="1"/>
  <c r="Z1839" i="1"/>
  <c r="AA1849" i="1"/>
  <c r="AD1834" i="1"/>
  <c r="Z1844" i="1"/>
  <c r="AE1834" i="1"/>
  <c r="AF1834" i="1"/>
  <c r="AA1840" i="1"/>
  <c r="AA1850" i="1"/>
  <c r="AB1840" i="1"/>
  <c r="Z1836" i="1"/>
  <c r="Z1837" i="1" s="1"/>
  <c r="Z1840" i="1"/>
  <c r="AA1845" i="1"/>
  <c r="Z1850" i="1"/>
  <c r="AH1834" i="1"/>
  <c r="AA1844" i="1"/>
  <c r="Z1845" i="1"/>
  <c r="AA1839" i="1"/>
  <c r="AE1840" i="1" l="1"/>
  <c r="AE1850" i="1"/>
  <c r="AA1855" i="1" s="1"/>
  <c r="AD1878" i="1" s="1"/>
  <c r="AG1878" i="1" s="1"/>
  <c r="AE1845" i="1"/>
  <c r="Z1855" i="1" s="1"/>
  <c r="AB1861" i="1" s="1"/>
  <c r="AD1861" i="1" s="1"/>
  <c r="AG1861" i="1" s="1"/>
  <c r="AB1868" i="1" l="1"/>
  <c r="AF1868" i="1" s="1"/>
  <c r="AD1879" i="1"/>
  <c r="AG1879" i="1" s="1"/>
  <c r="AB1870" i="1"/>
  <c r="AD1870" i="1" s="1"/>
  <c r="AG1870" i="1" s="1"/>
  <c r="AB1875" i="1"/>
  <c r="AD1875" i="1" s="1"/>
  <c r="AG1875" i="1" s="1"/>
  <c r="AB1873" i="1"/>
  <c r="AF1873" i="1" s="1"/>
  <c r="AB1867" i="1"/>
  <c r="AD1867" i="1" s="1"/>
  <c r="AG1867" i="1" s="1"/>
  <c r="AB1869" i="1"/>
  <c r="AE1869" i="1" s="1"/>
  <c r="AH1869" i="1" s="1"/>
  <c r="AE1878" i="1"/>
  <c r="AH1878" i="1" s="1"/>
  <c r="AB1860" i="1"/>
  <c r="AD1860" i="1" s="1"/>
  <c r="AG1860" i="1" s="1"/>
  <c r="AE1879" i="1"/>
  <c r="AH1879" i="1" s="1"/>
  <c r="AB1859" i="1"/>
  <c r="AD1859" i="1" s="1"/>
  <c r="AG1859" i="1" s="1"/>
  <c r="AB1862" i="1"/>
  <c r="AD1862" i="1" s="1"/>
  <c r="AG1862" i="1" s="1"/>
  <c r="AB1866" i="1"/>
  <c r="AE1866" i="1" s="1"/>
  <c r="AH1866" i="1" s="1"/>
  <c r="AB1876" i="1"/>
  <c r="AF1876" i="1" s="1"/>
  <c r="AB1872" i="1"/>
  <c r="AD1872" i="1" s="1"/>
  <c r="AG1872" i="1" s="1"/>
  <c r="AB1871" i="1"/>
  <c r="AE1871" i="1" s="1"/>
  <c r="AH1871" i="1" s="1"/>
  <c r="AB1864" i="1"/>
  <c r="AD1864" i="1" s="1"/>
  <c r="AG1864" i="1" s="1"/>
  <c r="AB1863" i="1"/>
  <c r="AD1863" i="1" s="1"/>
  <c r="AG1863" i="1" s="1"/>
  <c r="AB1858" i="1"/>
  <c r="AF1858" i="1" s="1"/>
  <c r="AB1877" i="1"/>
  <c r="AE1877" i="1" s="1"/>
  <c r="AH1877" i="1" s="1"/>
  <c r="AB1865" i="1"/>
  <c r="AD1865" i="1" s="1"/>
  <c r="AG1865" i="1" s="1"/>
  <c r="AB1874" i="1"/>
  <c r="AD1874" i="1" s="1"/>
  <c r="AG1874" i="1" s="1"/>
  <c r="AE1861" i="1"/>
  <c r="AH1861" i="1" s="1"/>
  <c r="AF1861" i="1"/>
  <c r="AD1868" i="1"/>
  <c r="AG1868" i="1" s="1"/>
  <c r="AF1874" i="1" l="1"/>
  <c r="AF1871" i="1"/>
  <c r="AE1872" i="1"/>
  <c r="AH1872" i="1" s="1"/>
  <c r="AE1873" i="1"/>
  <c r="AH1873" i="1" s="1"/>
  <c r="AE1870" i="1"/>
  <c r="AH1870" i="1" s="1"/>
  <c r="AE1868" i="1"/>
  <c r="AH1868" i="1" s="1"/>
  <c r="AF1862" i="1"/>
  <c r="AD1871" i="1"/>
  <c r="AG1871" i="1" s="1"/>
  <c r="AE1862" i="1"/>
  <c r="AH1862" i="1" s="1"/>
  <c r="AD1873" i="1"/>
  <c r="AG1873" i="1" s="1"/>
  <c r="AE1875" i="1"/>
  <c r="AH1875" i="1" s="1"/>
  <c r="AF1875" i="1"/>
  <c r="AF1872" i="1"/>
  <c r="AF1870" i="1"/>
  <c r="AF1863" i="1"/>
  <c r="AD1866" i="1"/>
  <c r="AG1866" i="1" s="1"/>
  <c r="AF1869" i="1"/>
  <c r="AE1859" i="1"/>
  <c r="AH1859" i="1" s="1"/>
  <c r="AF1859" i="1"/>
  <c r="AD1869" i="1"/>
  <c r="AG1869" i="1" s="1"/>
  <c r="AF1866" i="1"/>
  <c r="AE1865" i="1"/>
  <c r="AH1865" i="1" s="1"/>
  <c r="AE1864" i="1"/>
  <c r="AH1864" i="1" s="1"/>
  <c r="AE1874" i="1"/>
  <c r="AH1874" i="1" s="1"/>
  <c r="AF1867" i="1"/>
  <c r="AE1867" i="1"/>
  <c r="AH1867" i="1" s="1"/>
  <c r="AE1860" i="1"/>
  <c r="AH1860" i="1" s="1"/>
  <c r="AD1877" i="1"/>
  <c r="AG1877" i="1" s="1"/>
  <c r="AD1876" i="1"/>
  <c r="AG1876" i="1" s="1"/>
  <c r="AF1864" i="1"/>
  <c r="AE1876" i="1"/>
  <c r="AH1876" i="1" s="1"/>
  <c r="AF1860" i="1"/>
  <c r="AF1865" i="1"/>
  <c r="AB1883" i="1"/>
  <c r="AE1863" i="1"/>
  <c r="AH1863" i="1" s="1"/>
  <c r="AF1877" i="1"/>
  <c r="AE1858" i="1"/>
  <c r="AH1858" i="1" s="1"/>
  <c r="Z1893" i="1" l="1"/>
  <c r="AB1889" i="1"/>
  <c r="AD1883" i="1"/>
  <c r="AG1883" i="1"/>
  <c r="AE1883" i="1"/>
  <c r="Z1888" i="1"/>
  <c r="Z1898" i="1"/>
  <c r="AH1883" i="1"/>
  <c r="AA1893" i="1"/>
  <c r="AA1888" i="1"/>
  <c r="AA1898" i="1"/>
  <c r="Z1902" i="1"/>
  <c r="Z1899" i="1"/>
  <c r="AB1888" i="1"/>
  <c r="AF1883" i="1"/>
  <c r="AA1894" i="1"/>
  <c r="AA1899" i="1"/>
  <c r="AA1889" i="1"/>
  <c r="Z1885" i="1"/>
  <c r="Z1886" i="1" s="1"/>
  <c r="Z1894" i="1"/>
  <c r="Z1889" i="1"/>
  <c r="AE1899" i="1" l="1"/>
  <c r="AA1904" i="1" s="1"/>
  <c r="AD1928" i="1" s="1"/>
  <c r="AG1928" i="1" s="1"/>
  <c r="AE1889" i="1"/>
  <c r="AE1894" i="1"/>
  <c r="Z1904" i="1" s="1"/>
  <c r="AD1927" i="1" l="1"/>
  <c r="AG1927" i="1" s="1"/>
  <c r="AB1910" i="1"/>
  <c r="AF1910" i="1" s="1"/>
  <c r="AB1911" i="1"/>
  <c r="AF1911" i="1" s="1"/>
  <c r="AB1917" i="1"/>
  <c r="AD1917" i="1" s="1"/>
  <c r="AG1917" i="1" s="1"/>
  <c r="AB1918" i="1"/>
  <c r="AE1918" i="1" s="1"/>
  <c r="AH1918" i="1" s="1"/>
  <c r="AB1921" i="1"/>
  <c r="AF1921" i="1" s="1"/>
  <c r="AE1928" i="1"/>
  <c r="AH1928" i="1" s="1"/>
  <c r="AB1924" i="1"/>
  <c r="AD1924" i="1" s="1"/>
  <c r="AG1924" i="1" s="1"/>
  <c r="AB1926" i="1"/>
  <c r="AE1926" i="1" s="1"/>
  <c r="AH1926" i="1" s="1"/>
  <c r="AB1916" i="1"/>
  <c r="AF1916" i="1" s="1"/>
  <c r="AB1909" i="1"/>
  <c r="AF1909" i="1" s="1"/>
  <c r="AB1923" i="1"/>
  <c r="AF1923" i="1" s="1"/>
  <c r="AB1915" i="1"/>
  <c r="AE1915" i="1" s="1"/>
  <c r="AH1915" i="1" s="1"/>
  <c r="AB1920" i="1"/>
  <c r="AD1920" i="1" s="1"/>
  <c r="AG1920" i="1" s="1"/>
  <c r="AB1908" i="1"/>
  <c r="AD1908" i="1" s="1"/>
  <c r="AG1908" i="1" s="1"/>
  <c r="AB1925" i="1"/>
  <c r="AF1925" i="1" s="1"/>
  <c r="AE1927" i="1"/>
  <c r="AH1927" i="1" s="1"/>
  <c r="AB1907" i="1"/>
  <c r="AF1907" i="1" s="1"/>
  <c r="AB1914" i="1"/>
  <c r="AF1914" i="1" s="1"/>
  <c r="AB1912" i="1"/>
  <c r="AD1912" i="1" s="1"/>
  <c r="AG1912" i="1" s="1"/>
  <c r="AB1922" i="1"/>
  <c r="AF1922" i="1" s="1"/>
  <c r="AB1919" i="1"/>
  <c r="AE1919" i="1" s="1"/>
  <c r="AH1919" i="1" s="1"/>
  <c r="AB1913" i="1"/>
  <c r="AF1913" i="1" s="1"/>
  <c r="AD1926" i="1" l="1"/>
  <c r="AG1926" i="1" s="1"/>
  <c r="AF1926" i="1"/>
  <c r="AE1923" i="1"/>
  <c r="AH1923" i="1" s="1"/>
  <c r="AD1916" i="1"/>
  <c r="AG1916" i="1" s="1"/>
  <c r="AD1921" i="1"/>
  <c r="AG1921" i="1" s="1"/>
  <c r="AD1923" i="1"/>
  <c r="AG1923" i="1" s="1"/>
  <c r="AF1912" i="1"/>
  <c r="AE1925" i="1"/>
  <c r="AH1925" i="1" s="1"/>
  <c r="AF1917" i="1"/>
  <c r="AF1924" i="1"/>
  <c r="AE1911" i="1"/>
  <c r="AH1911" i="1" s="1"/>
  <c r="AE1909" i="1"/>
  <c r="AH1909" i="1" s="1"/>
  <c r="AE1910" i="1"/>
  <c r="AH1910" i="1" s="1"/>
  <c r="AE1921" i="1"/>
  <c r="AH1921" i="1" s="1"/>
  <c r="AF1908" i="1"/>
  <c r="AB1932" i="1"/>
  <c r="AD1911" i="1"/>
  <c r="AG1911" i="1" s="1"/>
  <c r="AD1909" i="1"/>
  <c r="AG1909" i="1" s="1"/>
  <c r="AE1916" i="1"/>
  <c r="AH1916" i="1" s="1"/>
  <c r="AE1920" i="1"/>
  <c r="AH1920" i="1" s="1"/>
  <c r="AE1908" i="1"/>
  <c r="AH1908" i="1" s="1"/>
  <c r="AD1910" i="1"/>
  <c r="AG1910" i="1" s="1"/>
  <c r="AD1925" i="1"/>
  <c r="AG1925" i="1" s="1"/>
  <c r="AE1917" i="1"/>
  <c r="AH1917" i="1" s="1"/>
  <c r="AE1912" i="1"/>
  <c r="AH1912" i="1" s="1"/>
  <c r="AD1918" i="1"/>
  <c r="AG1918" i="1" s="1"/>
  <c r="AE1914" i="1"/>
  <c r="AH1914" i="1" s="1"/>
  <c r="AD1914" i="1"/>
  <c r="AG1914" i="1" s="1"/>
  <c r="AE1924" i="1"/>
  <c r="AH1924" i="1" s="1"/>
  <c r="AF1918" i="1"/>
  <c r="AF1919" i="1"/>
  <c r="AF1920" i="1"/>
  <c r="AD1915" i="1"/>
  <c r="AG1915" i="1" s="1"/>
  <c r="AE1907" i="1"/>
  <c r="AH1907" i="1" s="1"/>
  <c r="AD1919" i="1"/>
  <c r="AG1919" i="1" s="1"/>
  <c r="AE1922" i="1"/>
  <c r="AH1922" i="1" s="1"/>
  <c r="AF1915" i="1"/>
  <c r="AD1922" i="1"/>
  <c r="AG1922" i="1" s="1"/>
  <c r="AD1913" i="1"/>
  <c r="AG1913" i="1" s="1"/>
  <c r="AE1913" i="1"/>
  <c r="AH1913" i="1" s="1"/>
  <c r="AF1932" i="1" l="1"/>
  <c r="Z1943" i="1"/>
  <c r="AG1932" i="1"/>
  <c r="AH1932" i="1"/>
  <c r="AA1942" i="1"/>
  <c r="Z1951" i="1"/>
  <c r="Z1947" i="1"/>
  <c r="Z1934" i="1"/>
  <c r="Z1935" i="1" s="1"/>
  <c r="AA1948" i="1"/>
  <c r="AB1938" i="1"/>
  <c r="AA1943" i="1"/>
  <c r="Z1937" i="1"/>
  <c r="AD1932" i="1"/>
  <c r="Z1948" i="1"/>
  <c r="AA1938" i="1"/>
  <c r="AA1947" i="1"/>
  <c r="Z1938" i="1"/>
  <c r="AA1937" i="1"/>
  <c r="Z1942" i="1"/>
  <c r="AE1932" i="1"/>
  <c r="AB1937" i="1"/>
  <c r="AE1948" i="1" l="1"/>
  <c r="AA1953" i="1" s="1"/>
  <c r="AD1977" i="1" s="1"/>
  <c r="AG1977" i="1" s="1"/>
  <c r="AE1938" i="1"/>
  <c r="AE1943" i="1"/>
  <c r="Z1953" i="1" s="1"/>
  <c r="AB1974" i="1" l="1"/>
  <c r="AD1974" i="1" s="1"/>
  <c r="AG1974" i="1" s="1"/>
  <c r="AB1957" i="1"/>
  <c r="AD1957" i="1" s="1"/>
  <c r="AG1957" i="1" s="1"/>
  <c r="AB1961" i="1"/>
  <c r="AF1961" i="1" s="1"/>
  <c r="AE1977" i="1"/>
  <c r="AH1977" i="1" s="1"/>
  <c r="AB1967" i="1"/>
  <c r="AD1967" i="1" s="1"/>
  <c r="AG1967" i="1" s="1"/>
  <c r="AB1973" i="1"/>
  <c r="AD1973" i="1" s="1"/>
  <c r="AG1973" i="1" s="1"/>
  <c r="AB1975" i="1"/>
  <c r="AE1975" i="1" s="1"/>
  <c r="AH1975" i="1" s="1"/>
  <c r="AB1970" i="1"/>
  <c r="AD1970" i="1" s="1"/>
  <c r="AG1970" i="1" s="1"/>
  <c r="AB1972" i="1"/>
  <c r="AE1972" i="1" s="1"/>
  <c r="AH1972" i="1" s="1"/>
  <c r="AB1963" i="1"/>
  <c r="AE1963" i="1" s="1"/>
  <c r="AH1963" i="1" s="1"/>
  <c r="AD1976" i="1"/>
  <c r="AG1976" i="1" s="1"/>
  <c r="AB1959" i="1"/>
  <c r="AE1959" i="1" s="1"/>
  <c r="AH1959" i="1" s="1"/>
  <c r="AB1965" i="1"/>
  <c r="AF1965" i="1" s="1"/>
  <c r="AB1964" i="1"/>
  <c r="AE1964" i="1" s="1"/>
  <c r="AH1964" i="1" s="1"/>
  <c r="AB1962" i="1"/>
  <c r="AF1962" i="1" s="1"/>
  <c r="AB1968" i="1"/>
  <c r="AF1968" i="1" s="1"/>
  <c r="AE1976" i="1"/>
  <c r="AH1976" i="1" s="1"/>
  <c r="AB1971" i="1"/>
  <c r="AF1971" i="1" s="1"/>
  <c r="AB1960" i="1"/>
  <c r="AF1960" i="1" s="1"/>
  <c r="AB1969" i="1"/>
  <c r="AE1969" i="1" s="1"/>
  <c r="AH1969" i="1" s="1"/>
  <c r="AB1956" i="1"/>
  <c r="AE1956" i="1" s="1"/>
  <c r="AH1956" i="1" s="1"/>
  <c r="AB1958" i="1"/>
  <c r="AF1958" i="1" s="1"/>
  <c r="AB1966" i="1"/>
  <c r="AF1966" i="1" s="1"/>
  <c r="AD1959" i="1"/>
  <c r="AG1959" i="1" s="1"/>
  <c r="AE1974" i="1"/>
  <c r="AH1974" i="1" s="1"/>
  <c r="AD1960" i="1" l="1"/>
  <c r="AG1960" i="1" s="1"/>
  <c r="AE1961" i="1"/>
  <c r="AH1961" i="1" s="1"/>
  <c r="AF1974" i="1"/>
  <c r="AE1957" i="1"/>
  <c r="AH1957" i="1" s="1"/>
  <c r="AF1957" i="1"/>
  <c r="AF1964" i="1"/>
  <c r="AD1958" i="1"/>
  <c r="AG1958" i="1" s="1"/>
  <c r="AF1959" i="1"/>
  <c r="AF1972" i="1"/>
  <c r="AD1962" i="1"/>
  <c r="AG1962" i="1" s="1"/>
  <c r="AD1975" i="1"/>
  <c r="AG1975" i="1" s="1"/>
  <c r="AD1966" i="1"/>
  <c r="AG1966" i="1" s="1"/>
  <c r="AF1975" i="1"/>
  <c r="AE1968" i="1"/>
  <c r="AH1968" i="1" s="1"/>
  <c r="AD1969" i="1"/>
  <c r="AG1969" i="1" s="1"/>
  <c r="AD1961" i="1"/>
  <c r="AG1961" i="1" s="1"/>
  <c r="AE1960" i="1"/>
  <c r="AH1960" i="1" s="1"/>
  <c r="AF1969" i="1"/>
  <c r="AE1973" i="1"/>
  <c r="AH1973" i="1" s="1"/>
  <c r="AF1963" i="1"/>
  <c r="AF1973" i="1"/>
  <c r="AE1971" i="1"/>
  <c r="AH1971" i="1" s="1"/>
  <c r="AE1967" i="1"/>
  <c r="AH1967" i="1" s="1"/>
  <c r="AD1971" i="1"/>
  <c r="AG1971" i="1" s="1"/>
  <c r="AF1967" i="1"/>
  <c r="AD1964" i="1"/>
  <c r="AG1964" i="1" s="1"/>
  <c r="AD1963" i="1"/>
  <c r="AG1963" i="1" s="1"/>
  <c r="AE1958" i="1"/>
  <c r="AH1958" i="1" s="1"/>
  <c r="AD1972" i="1"/>
  <c r="AG1972" i="1" s="1"/>
  <c r="AD1965" i="1"/>
  <c r="AG1965" i="1" s="1"/>
  <c r="AB1981" i="1"/>
  <c r="AE1970" i="1"/>
  <c r="AH1970" i="1" s="1"/>
  <c r="AF1970" i="1"/>
  <c r="AE1965" i="1"/>
  <c r="AH1965" i="1" s="1"/>
  <c r="AD1968" i="1"/>
  <c r="AG1968" i="1" s="1"/>
  <c r="AE1962" i="1"/>
  <c r="AH1962" i="1" s="1"/>
  <c r="AF1956" i="1"/>
  <c r="AE1966" i="1"/>
  <c r="AH1966" i="1" s="1"/>
  <c r="AA1996" i="1" l="1"/>
  <c r="AG1981" i="1"/>
  <c r="AA1992" i="1"/>
  <c r="Z1996" i="1"/>
  <c r="AD1981" i="1"/>
  <c r="AA1986" i="1"/>
  <c r="AB1987" i="1"/>
  <c r="Z1991" i="1"/>
  <c r="Z2000" i="1"/>
  <c r="Z1983" i="1"/>
  <c r="Z1984" i="1" s="1"/>
  <c r="AF1981" i="1"/>
  <c r="AH1981" i="1"/>
  <c r="Z1997" i="1"/>
  <c r="AA1987" i="1"/>
  <c r="Z1992" i="1"/>
  <c r="Z1986" i="1"/>
  <c r="AE1981" i="1"/>
  <c r="Z1987" i="1"/>
  <c r="AA1991" i="1"/>
  <c r="AB1986" i="1"/>
  <c r="AA1997" i="1"/>
  <c r="AE1992" i="1" l="1"/>
  <c r="Z2002" i="1" s="1"/>
  <c r="AE1997" i="1"/>
  <c r="AA2002" i="1" s="1"/>
  <c r="AD2026" i="1" s="1"/>
  <c r="AG2026" i="1" s="1"/>
  <c r="AE1987" i="1"/>
  <c r="AD2025" i="1" l="1"/>
  <c r="AG2025" i="1" s="1"/>
  <c r="AE2025" i="1"/>
  <c r="AH2025" i="1" s="1"/>
  <c r="AB2013" i="1"/>
  <c r="AE2013" i="1" s="1"/>
  <c r="AH2013" i="1" s="1"/>
  <c r="AB2020" i="1"/>
  <c r="AF2020" i="1" s="1"/>
  <c r="AB2022" i="1"/>
  <c r="AD2022" i="1" s="1"/>
  <c r="AG2022" i="1" s="1"/>
  <c r="AB2023" i="1"/>
  <c r="AE2023" i="1" s="1"/>
  <c r="AH2023" i="1" s="1"/>
  <c r="AB2019" i="1"/>
  <c r="AD2019" i="1" s="1"/>
  <c r="AG2019" i="1" s="1"/>
  <c r="AB2014" i="1"/>
  <c r="AD2014" i="1" s="1"/>
  <c r="AG2014" i="1" s="1"/>
  <c r="AB2006" i="1"/>
  <c r="AF2006" i="1" s="1"/>
  <c r="AB2012" i="1"/>
  <c r="AE2012" i="1" s="1"/>
  <c r="AH2012" i="1" s="1"/>
  <c r="AB2007" i="1"/>
  <c r="AD2007" i="1" s="1"/>
  <c r="AG2007" i="1" s="1"/>
  <c r="AB2008" i="1"/>
  <c r="AD2008" i="1" s="1"/>
  <c r="AG2008" i="1" s="1"/>
  <c r="AB2011" i="1"/>
  <c r="AF2011" i="1" s="1"/>
  <c r="AB2005" i="1"/>
  <c r="AF2005" i="1" s="1"/>
  <c r="AB2016" i="1"/>
  <c r="AF2016" i="1" s="1"/>
  <c r="AB2024" i="1"/>
  <c r="AD2024" i="1" s="1"/>
  <c r="AG2024" i="1" s="1"/>
  <c r="AB2018" i="1"/>
  <c r="AD2018" i="1" s="1"/>
  <c r="AG2018" i="1" s="1"/>
  <c r="AE2026" i="1"/>
  <c r="AH2026" i="1" s="1"/>
  <c r="AB2021" i="1"/>
  <c r="AF2021" i="1" s="1"/>
  <c r="AB2015" i="1"/>
  <c r="AF2015" i="1" s="1"/>
  <c r="AB2017" i="1"/>
  <c r="AE2017" i="1" s="1"/>
  <c r="AH2017" i="1" s="1"/>
  <c r="AB2010" i="1"/>
  <c r="AE2010" i="1" s="1"/>
  <c r="AH2010" i="1" s="1"/>
  <c r="AB2009" i="1"/>
  <c r="AF2009" i="1" s="1"/>
  <c r="AD2012" i="1" l="1"/>
  <c r="AG2012" i="1" s="1"/>
  <c r="AD2006" i="1"/>
  <c r="AG2006" i="1" s="1"/>
  <c r="AD2021" i="1"/>
  <c r="AG2021" i="1" s="1"/>
  <c r="AF2013" i="1"/>
  <c r="AE2014" i="1"/>
  <c r="AH2014" i="1" s="1"/>
  <c r="AE2007" i="1"/>
  <c r="AH2007" i="1" s="1"/>
  <c r="AE2019" i="1"/>
  <c r="AH2019" i="1" s="1"/>
  <c r="AF2019" i="1"/>
  <c r="AF2014" i="1"/>
  <c r="AE2022" i="1"/>
  <c r="AH2022" i="1" s="1"/>
  <c r="AE2008" i="1"/>
  <c r="AH2008" i="1" s="1"/>
  <c r="AE2011" i="1"/>
  <c r="AH2011" i="1" s="1"/>
  <c r="AD2020" i="1"/>
  <c r="AG2020" i="1" s="1"/>
  <c r="AD2015" i="1"/>
  <c r="AG2015" i="1" s="1"/>
  <c r="AE2020" i="1"/>
  <c r="AH2020" i="1" s="1"/>
  <c r="AF2008" i="1"/>
  <c r="AD2016" i="1"/>
  <c r="AG2016" i="1" s="1"/>
  <c r="AD2013" i="1"/>
  <c r="AG2013" i="1" s="1"/>
  <c r="AF2007" i="1"/>
  <c r="AD2023" i="1"/>
  <c r="AG2023" i="1" s="1"/>
  <c r="AD2011" i="1"/>
  <c r="AG2011" i="1" s="1"/>
  <c r="AE2006" i="1"/>
  <c r="AH2006" i="1" s="1"/>
  <c r="AF2022" i="1"/>
  <c r="AF2012" i="1"/>
  <c r="AF2023" i="1"/>
  <c r="AE2005" i="1"/>
  <c r="AH2005" i="1" s="1"/>
  <c r="AE2016" i="1"/>
  <c r="AH2016" i="1" s="1"/>
  <c r="AE2021" i="1"/>
  <c r="AH2021" i="1" s="1"/>
  <c r="AE2018" i="1"/>
  <c r="AH2018" i="1" s="1"/>
  <c r="AF2024" i="1"/>
  <c r="AE2024" i="1"/>
  <c r="AH2024" i="1" s="1"/>
  <c r="AF2018" i="1"/>
  <c r="AE2015" i="1"/>
  <c r="AH2015" i="1" s="1"/>
  <c r="AF2017" i="1"/>
  <c r="AD2017" i="1"/>
  <c r="AG2017" i="1" s="1"/>
  <c r="AF2010" i="1"/>
  <c r="AB2030" i="1"/>
  <c r="AD2010" i="1"/>
  <c r="AG2010" i="1" s="1"/>
  <c r="AD2009" i="1"/>
  <c r="AG2009" i="1" s="1"/>
  <c r="AE2009" i="1"/>
  <c r="AH2009" i="1" s="1"/>
  <c r="Z2032" i="1" l="1"/>
  <c r="Z2033" i="1" s="1"/>
  <c r="AH2030" i="1"/>
  <c r="AG2030" i="1"/>
  <c r="Z2049" i="1"/>
  <c r="Z2041" i="1"/>
  <c r="Z2040" i="1"/>
  <c r="AA2046" i="1"/>
  <c r="AA2035" i="1"/>
  <c r="AF2030" i="1"/>
  <c r="Z2035" i="1"/>
  <c r="Z2045" i="1"/>
  <c r="AA2036" i="1"/>
  <c r="AA2041" i="1"/>
  <c r="AA2045" i="1"/>
  <c r="AE2030" i="1"/>
  <c r="AB2035" i="1"/>
  <c r="AD2030" i="1"/>
  <c r="Z2046" i="1"/>
  <c r="AB2036" i="1"/>
  <c r="AA2040" i="1"/>
  <c r="Z2036" i="1"/>
  <c r="AE2036" i="1" l="1"/>
  <c r="AE2041" i="1"/>
  <c r="Z2051" i="1" s="1"/>
  <c r="AE2046" i="1"/>
  <c r="AA2051" i="1" s="1"/>
  <c r="AD2075" i="1" s="1"/>
  <c r="AG2075" i="1" s="1"/>
  <c r="AB2061" i="1" l="1"/>
  <c r="AF2061" i="1" s="1"/>
  <c r="AB2060" i="1"/>
  <c r="AE2060" i="1" s="1"/>
  <c r="AH2060" i="1" s="1"/>
  <c r="AE2074" i="1"/>
  <c r="AH2074" i="1" s="1"/>
  <c r="AB2066" i="1"/>
  <c r="AD2066" i="1" s="1"/>
  <c r="AG2066" i="1" s="1"/>
  <c r="AB2069" i="1"/>
  <c r="AD2069" i="1" s="1"/>
  <c r="AG2069" i="1" s="1"/>
  <c r="AB2055" i="1"/>
  <c r="AD2055" i="1" s="1"/>
  <c r="AG2055" i="1" s="1"/>
  <c r="AE2075" i="1"/>
  <c r="AH2075" i="1" s="1"/>
  <c r="AB2064" i="1"/>
  <c r="AD2064" i="1" s="1"/>
  <c r="AG2064" i="1" s="1"/>
  <c r="AB2067" i="1"/>
  <c r="AF2067" i="1" s="1"/>
  <c r="AB2056" i="1"/>
  <c r="AD2056" i="1" s="1"/>
  <c r="AG2056" i="1" s="1"/>
  <c r="AB2071" i="1"/>
  <c r="AF2071" i="1" s="1"/>
  <c r="AD2074" i="1"/>
  <c r="AG2074" i="1" s="1"/>
  <c r="AB2065" i="1"/>
  <c r="AD2065" i="1" s="1"/>
  <c r="AG2065" i="1" s="1"/>
  <c r="AB2068" i="1"/>
  <c r="AE2068" i="1" s="1"/>
  <c r="AH2068" i="1" s="1"/>
  <c r="AB2054" i="1"/>
  <c r="AF2054" i="1" s="1"/>
  <c r="AB2072" i="1"/>
  <c r="AE2072" i="1" s="1"/>
  <c r="AH2072" i="1" s="1"/>
  <c r="AB2062" i="1"/>
  <c r="AE2062" i="1" s="1"/>
  <c r="AH2062" i="1" s="1"/>
  <c r="AB2059" i="1"/>
  <c r="AD2059" i="1" s="1"/>
  <c r="AG2059" i="1" s="1"/>
  <c r="AB2058" i="1"/>
  <c r="AD2058" i="1" s="1"/>
  <c r="AG2058" i="1" s="1"/>
  <c r="AB2057" i="1"/>
  <c r="AF2057" i="1" s="1"/>
  <c r="AB2063" i="1"/>
  <c r="AE2063" i="1" s="1"/>
  <c r="AH2063" i="1" s="1"/>
  <c r="AB2073" i="1"/>
  <c r="AF2073" i="1" s="1"/>
  <c r="AB2070" i="1"/>
  <c r="AE2070" i="1" s="1"/>
  <c r="AH2070" i="1" s="1"/>
  <c r="AF2072" i="1"/>
  <c r="AE2061" i="1"/>
  <c r="AH2061" i="1" s="1"/>
  <c r="AD2061" i="1"/>
  <c r="AG2061" i="1" s="1"/>
  <c r="AD2060" i="1"/>
  <c r="AG2060" i="1" s="1"/>
  <c r="AF2069" i="1" l="1"/>
  <c r="AF2064" i="1"/>
  <c r="AF2060" i="1"/>
  <c r="AD2072" i="1"/>
  <c r="AG2072" i="1" s="1"/>
  <c r="AE2066" i="1"/>
  <c r="AH2066" i="1" s="1"/>
  <c r="AD2057" i="1"/>
  <c r="AG2057" i="1" s="1"/>
  <c r="AE2064" i="1"/>
  <c r="AH2064" i="1" s="1"/>
  <c r="AF2055" i="1"/>
  <c r="AF2066" i="1"/>
  <c r="AD2067" i="1"/>
  <c r="AG2067" i="1" s="1"/>
  <c r="AE2055" i="1"/>
  <c r="AH2055" i="1" s="1"/>
  <c r="AE2069" i="1"/>
  <c r="AH2069" i="1" s="1"/>
  <c r="AE2067" i="1"/>
  <c r="AH2067" i="1" s="1"/>
  <c r="AF2059" i="1"/>
  <c r="AE2071" i="1"/>
  <c r="AH2071" i="1" s="1"/>
  <c r="AE2054" i="1"/>
  <c r="AH2054" i="1" s="1"/>
  <c r="AF2058" i="1"/>
  <c r="AE2058" i="1"/>
  <c r="AH2058" i="1" s="1"/>
  <c r="AD2071" i="1"/>
  <c r="AG2071" i="1" s="1"/>
  <c r="AE2056" i="1"/>
  <c r="AH2056" i="1" s="1"/>
  <c r="AE2059" i="1"/>
  <c r="AH2059" i="1" s="1"/>
  <c r="AE2065" i="1"/>
  <c r="AH2065" i="1" s="1"/>
  <c r="AD2063" i="1"/>
  <c r="AG2063" i="1" s="1"/>
  <c r="AD2062" i="1"/>
  <c r="AG2062" i="1" s="1"/>
  <c r="AF2068" i="1"/>
  <c r="AD2068" i="1"/>
  <c r="AG2068" i="1" s="1"/>
  <c r="AF2065" i="1"/>
  <c r="AF2062" i="1"/>
  <c r="AF2056" i="1"/>
  <c r="AF2063" i="1"/>
  <c r="AE2057" i="1"/>
  <c r="AH2057" i="1" s="1"/>
  <c r="AF2070" i="1"/>
  <c r="AD2073" i="1"/>
  <c r="AG2073" i="1" s="1"/>
  <c r="AE2073" i="1"/>
  <c r="AH2073" i="1" s="1"/>
  <c r="AB2079" i="1"/>
  <c r="AD2070" i="1"/>
  <c r="AG2070" i="1" s="1"/>
  <c r="AB2085" i="1" l="1"/>
  <c r="AA2084" i="1"/>
  <c r="AF2079" i="1"/>
  <c r="AH2079" i="1"/>
  <c r="Z2081" i="1"/>
  <c r="Z2082" i="1" s="1"/>
  <c r="AA2090" i="1"/>
  <c r="AA2085" i="1"/>
  <c r="Z2098" i="1"/>
  <c r="Z2095" i="1"/>
  <c r="AG2079" i="1"/>
  <c r="Z2090" i="1"/>
  <c r="AA2089" i="1"/>
  <c r="Z2085" i="1"/>
  <c r="Z2089" i="1"/>
  <c r="AA2095" i="1"/>
  <c r="AE2079" i="1"/>
  <c r="Z2094" i="1"/>
  <c r="AB2084" i="1"/>
  <c r="AA2094" i="1"/>
  <c r="Z2084" i="1"/>
  <c r="AD2079" i="1"/>
  <c r="AE2085" i="1" l="1"/>
  <c r="AE2090" i="1"/>
  <c r="Z2100" i="1" s="1"/>
  <c r="Z134" i="1" s="1"/>
  <c r="AE2095" i="1"/>
  <c r="AA2100" i="1" s="1"/>
  <c r="AD2123" i="1" s="1"/>
  <c r="AG2123" i="1" s="1"/>
  <c r="AB2118" i="1" l="1"/>
  <c r="AD2118" i="1" s="1"/>
  <c r="AG2118" i="1" s="1"/>
  <c r="AB2109" i="1"/>
  <c r="AE2109" i="1" s="1"/>
  <c r="AH2109" i="1" s="1"/>
  <c r="AB2114" i="1"/>
  <c r="AF2114" i="1" s="1"/>
  <c r="AB2116" i="1"/>
  <c r="AF2116" i="1" s="1"/>
  <c r="AD2124" i="1"/>
  <c r="AG2124" i="1" s="1"/>
  <c r="AB2119" i="1"/>
  <c r="AD2119" i="1" s="1"/>
  <c r="AG2119" i="1" s="1"/>
  <c r="AB2111" i="1"/>
  <c r="AF2111" i="1" s="1"/>
  <c r="AB2108" i="1"/>
  <c r="AD2108" i="1" s="1"/>
  <c r="AG2108" i="1" s="1"/>
  <c r="AB2105" i="1"/>
  <c r="AF2105" i="1" s="1"/>
  <c r="AB2121" i="1"/>
  <c r="AF2121" i="1" s="1"/>
  <c r="AB2120" i="1"/>
  <c r="AD2120" i="1" s="1"/>
  <c r="AG2120" i="1" s="1"/>
  <c r="AB2106" i="1"/>
  <c r="AD2106" i="1" s="1"/>
  <c r="AG2106" i="1" s="1"/>
  <c r="AB2107" i="1"/>
  <c r="AF2107" i="1" s="1"/>
  <c r="B110" i="1"/>
  <c r="D107" i="1" s="1"/>
  <c r="D113" i="1" s="1"/>
  <c r="E117" i="1"/>
  <c r="H117" i="1" s="1"/>
  <c r="R2" i="1" s="1"/>
  <c r="AB2113" i="1"/>
  <c r="AE2113" i="1" s="1"/>
  <c r="AH2113" i="1" s="1"/>
  <c r="AB2122" i="1"/>
  <c r="AE2122" i="1" s="1"/>
  <c r="AH2122" i="1" s="1"/>
  <c r="AE2124" i="1"/>
  <c r="AH2124" i="1" s="1"/>
  <c r="Z135" i="1"/>
  <c r="C110" i="1" s="1"/>
  <c r="AB2115" i="1"/>
  <c r="AE2115" i="1" s="1"/>
  <c r="AH2115" i="1" s="1"/>
  <c r="AB2103" i="1"/>
  <c r="AF2103" i="1" s="1"/>
  <c r="AB2112" i="1"/>
  <c r="AD2112" i="1" s="1"/>
  <c r="AG2112" i="1" s="1"/>
  <c r="AB2110" i="1"/>
  <c r="AD2110" i="1" s="1"/>
  <c r="AG2110" i="1" s="1"/>
  <c r="AB2104" i="1"/>
  <c r="AD2104" i="1" s="1"/>
  <c r="AG2104" i="1" s="1"/>
  <c r="AE2123" i="1"/>
  <c r="AH2123" i="1" s="1"/>
  <c r="AB2117" i="1"/>
  <c r="AE2117" i="1" s="1"/>
  <c r="AH2117" i="1" s="1"/>
  <c r="AF2118" i="1"/>
  <c r="AE2103" i="1" l="1"/>
  <c r="AH2103" i="1" s="1"/>
  <c r="D111" i="1"/>
  <c r="AE2118" i="1"/>
  <c r="AH2118" i="1" s="1"/>
  <c r="F121" i="1"/>
  <c r="AF2106" i="1"/>
  <c r="AF2104" i="1"/>
  <c r="G119" i="1"/>
  <c r="AF2113" i="1"/>
  <c r="D114" i="1"/>
  <c r="A120" i="1"/>
  <c r="B121" i="1"/>
  <c r="AE2120" i="1"/>
  <c r="AH2120" i="1" s="1"/>
  <c r="E119" i="1"/>
  <c r="D108" i="1"/>
  <c r="D120" i="1"/>
  <c r="D119" i="1"/>
  <c r="AF2120" i="1"/>
  <c r="AD2111" i="1"/>
  <c r="AG2111" i="1" s="1"/>
  <c r="AF2115" i="1"/>
  <c r="AD2109" i="1"/>
  <c r="AG2109" i="1" s="1"/>
  <c r="D121" i="1"/>
  <c r="AE2111" i="1"/>
  <c r="AH2111" i="1" s="1"/>
  <c r="D112" i="1"/>
  <c r="G120" i="1"/>
  <c r="B120" i="1"/>
  <c r="AE2114" i="1"/>
  <c r="AH2114" i="1" s="1"/>
  <c r="AD2114" i="1"/>
  <c r="AG2114" i="1" s="1"/>
  <c r="AD2121" i="1"/>
  <c r="AG2121" i="1" s="1"/>
  <c r="AF2109" i="1"/>
  <c r="D109" i="1"/>
  <c r="AF2119" i="1"/>
  <c r="AE2119" i="1"/>
  <c r="AH2119" i="1" s="1"/>
  <c r="AD2113" i="1"/>
  <c r="AG2113" i="1" s="1"/>
  <c r="AE2121" i="1"/>
  <c r="AH2121" i="1" s="1"/>
  <c r="AE2108" i="1"/>
  <c r="AH2108" i="1" s="1"/>
  <c r="AE2104" i="1"/>
  <c r="AH2104" i="1" s="1"/>
  <c r="AD2116" i="1"/>
  <c r="AG2116" i="1" s="1"/>
  <c r="AE2106" i="1"/>
  <c r="AH2106" i="1" s="1"/>
  <c r="AE2116" i="1"/>
  <c r="AH2116" i="1" s="1"/>
  <c r="E118" i="1"/>
  <c r="AD2107" i="1"/>
  <c r="AG2107" i="1" s="1"/>
  <c r="AE2110" i="1"/>
  <c r="AH2110" i="1" s="1"/>
  <c r="AE2107" i="1"/>
  <c r="AH2107" i="1" s="1"/>
  <c r="AF2110" i="1"/>
  <c r="AF2117" i="1"/>
  <c r="AE2105" i="1"/>
  <c r="AH2105" i="1" s="1"/>
  <c r="AD2105" i="1"/>
  <c r="AG2105" i="1" s="1"/>
  <c r="AF2108" i="1"/>
  <c r="AE2112" i="1"/>
  <c r="AH2112" i="1" s="1"/>
  <c r="AD2117" i="1"/>
  <c r="AG2117" i="1" s="1"/>
  <c r="F119" i="1"/>
  <c r="A121" i="1"/>
  <c r="C119" i="1"/>
  <c r="C121" i="1"/>
  <c r="AF2112" i="1"/>
  <c r="E121" i="1"/>
  <c r="E120" i="1"/>
  <c r="D110" i="1"/>
  <c r="F120" i="1"/>
  <c r="C120" i="1"/>
  <c r="A119" i="1"/>
  <c r="B119" i="1"/>
  <c r="K10" i="1"/>
  <c r="AB2128" i="1"/>
  <c r="AF2122" i="1"/>
  <c r="AD2115" i="1"/>
  <c r="AG2115" i="1" s="1"/>
  <c r="AD2122" i="1"/>
  <c r="AG2122" i="1" s="1"/>
  <c r="G121" i="1"/>
  <c r="AA2144" i="1" l="1"/>
  <c r="H120" i="1"/>
  <c r="H121" i="1"/>
  <c r="K29" i="1" s="1"/>
  <c r="Z2134" i="1"/>
  <c r="AG2128" i="1"/>
  <c r="Z2147" i="1"/>
  <c r="AB139" i="1" s="1"/>
  <c r="AH2128" i="1"/>
  <c r="Z2143" i="1"/>
  <c r="AF2128" i="1"/>
  <c r="AE2128" i="1"/>
  <c r="H119" i="1"/>
  <c r="C10" i="1" s="1"/>
  <c r="AA2134" i="1"/>
  <c r="Z2139" i="1"/>
  <c r="AA2138" i="1"/>
  <c r="Z2130" i="1"/>
  <c r="AB137" i="1" s="1"/>
  <c r="AB2134" i="1"/>
  <c r="AB2133" i="1"/>
  <c r="AD2128" i="1"/>
  <c r="AA2133" i="1"/>
  <c r="AA2143" i="1"/>
  <c r="AA2139" i="1"/>
  <c r="Z2133" i="1"/>
  <c r="Z2138" i="1"/>
  <c r="Z2144" i="1"/>
  <c r="K16" i="1" l="1"/>
  <c r="M22" i="1"/>
  <c r="M18" i="1"/>
  <c r="J26" i="1"/>
  <c r="M12" i="1"/>
  <c r="K22" i="1"/>
  <c r="K32" i="1"/>
  <c r="J22" i="1"/>
  <c r="M29" i="1"/>
  <c r="K31" i="1"/>
  <c r="J24" i="1"/>
  <c r="B39" i="1"/>
  <c r="M39" i="1" s="1"/>
  <c r="K28" i="1"/>
  <c r="J10" i="1"/>
  <c r="K12" i="1"/>
  <c r="K14" i="1"/>
  <c r="M30" i="1"/>
  <c r="J28" i="1"/>
  <c r="B41" i="1"/>
  <c r="B42" i="1" s="1"/>
  <c r="M27" i="1"/>
  <c r="K23" i="1"/>
  <c r="M31" i="1"/>
  <c r="M13" i="1"/>
  <c r="K26" i="1"/>
  <c r="K19" i="1"/>
  <c r="K15" i="1"/>
  <c r="J27" i="1"/>
  <c r="K30" i="1"/>
  <c r="J17" i="1"/>
  <c r="J15" i="1"/>
  <c r="B37" i="1"/>
  <c r="M37" i="1" s="1"/>
  <c r="J23" i="1"/>
  <c r="J32" i="1"/>
  <c r="M17" i="1"/>
  <c r="M33" i="1"/>
  <c r="J25" i="1"/>
  <c r="K24" i="1"/>
  <c r="K18" i="1"/>
  <c r="K13" i="1"/>
  <c r="M19" i="1"/>
  <c r="J14" i="1"/>
  <c r="M24" i="1"/>
  <c r="J21" i="1"/>
  <c r="B40" i="1"/>
  <c r="J40" i="1" s="1"/>
  <c r="M28" i="1"/>
  <c r="K17" i="1"/>
  <c r="J31" i="1"/>
  <c r="M32" i="1"/>
  <c r="J13" i="1"/>
  <c r="M14" i="1"/>
  <c r="B36" i="1"/>
  <c r="J36" i="1" s="1"/>
  <c r="J33" i="1"/>
  <c r="R11" i="1"/>
  <c r="J29" i="1"/>
  <c r="K20" i="1"/>
  <c r="M21" i="1"/>
  <c r="J16" i="1"/>
  <c r="J30" i="1"/>
  <c r="B34" i="1"/>
  <c r="M34" i="1" s="1"/>
  <c r="K27" i="1"/>
  <c r="J19" i="1"/>
  <c r="J18" i="1"/>
  <c r="J20" i="1"/>
  <c r="B38" i="1"/>
  <c r="M38" i="1" s="1"/>
  <c r="M26" i="1"/>
  <c r="K25" i="1"/>
  <c r="M20" i="1"/>
  <c r="K21" i="1"/>
  <c r="M23" i="1"/>
  <c r="M16" i="1"/>
  <c r="J12" i="1"/>
  <c r="M25" i="1"/>
  <c r="M15" i="1"/>
  <c r="K33" i="1"/>
  <c r="B35" i="1"/>
  <c r="M35" i="1" s="1"/>
  <c r="AE2139" i="1"/>
  <c r="AE2134" i="1"/>
  <c r="Z2131" i="1"/>
  <c r="AB138" i="1" s="1"/>
  <c r="AE2144" i="1"/>
  <c r="J41" i="1" l="1"/>
  <c r="M36" i="1"/>
  <c r="J34" i="1"/>
  <c r="J35" i="1"/>
  <c r="J38" i="1"/>
  <c r="J39" i="1"/>
  <c r="M41" i="1"/>
  <c r="J37" i="1"/>
  <c r="M40" i="1"/>
  <c r="D13" i="1"/>
  <c r="D14" i="1"/>
  <c r="D15" i="1"/>
  <c r="D16" i="1"/>
  <c r="D17" i="1"/>
  <c r="D18" i="1"/>
  <c r="D20" i="1"/>
  <c r="D21" i="1"/>
  <c r="D22" i="1"/>
  <c r="D23" i="1"/>
  <c r="D24" i="1"/>
  <c r="D25" i="1"/>
  <c r="D26" i="1"/>
  <c r="D27" i="1"/>
  <c r="D28" i="1"/>
  <c r="D29" i="1"/>
  <c r="D30" i="1"/>
  <c r="D12" i="1"/>
  <c r="D19" i="1"/>
  <c r="D32" i="1"/>
  <c r="D31" i="1"/>
  <c r="F12" i="1" l="1"/>
  <c r="G12" i="1" l="1"/>
  <c r="E13" i="1"/>
  <c r="F13" i="1" l="1"/>
  <c r="G13" i="1" s="1"/>
  <c r="E14" i="1" l="1"/>
  <c r="F14" i="1" l="1"/>
  <c r="G14" i="1" s="1"/>
  <c r="E15" i="1" l="1"/>
  <c r="F15" i="1" s="1"/>
  <c r="E16" i="1" l="1"/>
  <c r="F16" i="1" s="1"/>
  <c r="G16" i="1" s="1"/>
  <c r="G15" i="1"/>
  <c r="E17" i="1" l="1"/>
  <c r="F17" i="1" s="1"/>
  <c r="G17" i="1" s="1"/>
  <c r="E18" i="1" l="1"/>
  <c r="F18" i="1" s="1"/>
  <c r="G18" i="1" s="1"/>
  <c r="E19" i="1" l="1"/>
  <c r="F19" i="1" l="1"/>
  <c r="G19" i="1" s="1"/>
  <c r="E20" i="1" l="1"/>
  <c r="F20" i="1" l="1"/>
  <c r="E21" i="1" s="1"/>
  <c r="F21" i="1" l="1"/>
  <c r="E22" i="1" s="1"/>
  <c r="G20" i="1"/>
  <c r="G21" i="1" l="1"/>
  <c r="F22" i="1"/>
  <c r="G22" i="1" s="1"/>
  <c r="E23" i="1" l="1"/>
  <c r="F23" i="1" s="1"/>
  <c r="E24" i="1" l="1"/>
  <c r="F24" i="1" s="1"/>
  <c r="G23" i="1"/>
  <c r="E25" i="1" l="1"/>
  <c r="F25" i="1" s="1"/>
  <c r="G25" i="1" s="1"/>
  <c r="G24" i="1"/>
  <c r="E26" i="1" l="1"/>
  <c r="F26" i="1" s="1"/>
  <c r="E27" i="1" l="1"/>
  <c r="F27" i="1" s="1"/>
  <c r="G27" i="1" s="1"/>
  <c r="G26" i="1"/>
  <c r="E28" i="1" l="1"/>
  <c r="F28" i="1" s="1"/>
  <c r="G28" i="1" s="1"/>
  <c r="E29" i="1" l="1"/>
  <c r="F29" i="1" s="1"/>
  <c r="E30" i="1" l="1"/>
  <c r="F30" i="1" s="1"/>
  <c r="G30" i="1" s="1"/>
  <c r="G29" i="1"/>
  <c r="E31" i="1" l="1"/>
  <c r="F31" i="1" s="1"/>
  <c r="G31" i="1" s="1"/>
  <c r="E32" i="1" l="1"/>
  <c r="F32" i="1" s="1"/>
  <c r="E33" i="1" l="1"/>
  <c r="F33" i="1" s="1"/>
  <c r="F34" i="1" s="1"/>
  <c r="G32" i="1"/>
  <c r="G33" i="1" l="1"/>
  <c r="H12" i="1" s="1"/>
  <c r="I12" i="1" s="1"/>
  <c r="R3" i="1" l="1"/>
  <c r="L12" i="1"/>
  <c r="L10" i="1"/>
  <c r="H33" i="1"/>
  <c r="I33" i="1" s="1"/>
  <c r="H25" i="1"/>
  <c r="I25" i="1" s="1"/>
  <c r="H22" i="1"/>
  <c r="I22" i="1" s="1"/>
  <c r="H32" i="1"/>
  <c r="I32" i="1" s="1"/>
  <c r="H17" i="1"/>
  <c r="I17" i="1" s="1"/>
  <c r="H27" i="1"/>
  <c r="I27" i="1" s="1"/>
  <c r="H15" i="1"/>
  <c r="I15" i="1" s="1"/>
  <c r="H30" i="1"/>
  <c r="I30" i="1" s="1"/>
  <c r="H19" i="1"/>
  <c r="I19" i="1" s="1"/>
  <c r="H26" i="1"/>
  <c r="I26" i="1" s="1"/>
  <c r="H18" i="1"/>
  <c r="I18" i="1" s="1"/>
  <c r="H31" i="1"/>
  <c r="I31" i="1" s="1"/>
  <c r="H24" i="1"/>
  <c r="I24" i="1" s="1"/>
  <c r="H21" i="1"/>
  <c r="I21" i="1" s="1"/>
  <c r="H14" i="1"/>
  <c r="I14" i="1" s="1"/>
  <c r="H13" i="1"/>
  <c r="I13" i="1" s="1"/>
  <c r="H28" i="1"/>
  <c r="I28" i="1" s="1"/>
  <c r="H29" i="1"/>
  <c r="I29" i="1" s="1"/>
  <c r="H23" i="1"/>
  <c r="I23" i="1" s="1"/>
  <c r="H20" i="1"/>
  <c r="I20" i="1" s="1"/>
  <c r="H16" i="1"/>
  <c r="I16" i="1" s="1"/>
  <c r="L16" i="1" l="1"/>
  <c r="L28" i="1"/>
  <c r="L17" i="1"/>
  <c r="L33" i="1"/>
  <c r="L22" i="1"/>
  <c r="L27" i="1"/>
  <c r="L23" i="1" l="1"/>
  <c r="L18" i="1"/>
  <c r="L29" i="1"/>
  <c r="L13" i="1"/>
  <c r="L24" i="1"/>
  <c r="L19" i="1"/>
  <c r="L30" i="1"/>
  <c r="L14" i="1"/>
  <c r="L25" i="1"/>
  <c r="L20" i="1"/>
  <c r="L31" i="1"/>
  <c r="L15" i="1"/>
  <c r="L26" i="1"/>
  <c r="L21" i="1"/>
  <c r="L32" i="1"/>
</calcChain>
</file>

<file path=xl/sharedStrings.xml><?xml version="1.0" encoding="utf-8"?>
<sst xmlns="http://schemas.openxmlformats.org/spreadsheetml/2006/main" count="9766" uniqueCount="129">
  <si>
    <t>qx</t>
  </si>
  <si>
    <t>Sx</t>
  </si>
  <si>
    <t>dx</t>
  </si>
  <si>
    <t>Lx</t>
  </si>
  <si>
    <t>Tx</t>
  </si>
  <si>
    <t>ex</t>
  </si>
  <si>
    <t xml:space="preserve"> </t>
  </si>
  <si>
    <t>Life Expectancy Estimation</t>
  </si>
  <si>
    <t>Age Category</t>
  </si>
  <si>
    <t>100.000 population Sx and Number of Deaths dx</t>
  </si>
  <si>
    <t>Survivorship</t>
  </si>
  <si>
    <t>Tx=S(Lx)</t>
  </si>
  <si>
    <t>Life Expectancy</t>
  </si>
  <si>
    <t>x</t>
  </si>
  <si>
    <t>μx</t>
  </si>
  <si>
    <t>The Abridged Life Table Including Life Expectancy, Loss of Healthy Life Years and Healthy Life Expectancy Estimation</t>
  </si>
  <si>
    <t>Healthy Life Expectancy Estimation</t>
  </si>
  <si>
    <t>LHLY</t>
  </si>
  <si>
    <t>HLE</t>
  </si>
  <si>
    <t>Data Intoduction</t>
  </si>
  <si>
    <t>Step h=</t>
  </si>
  <si>
    <t>g(t)=</t>
  </si>
  <si>
    <t>(x/T)^b</t>
  </si>
  <si>
    <t>Data Points=</t>
  </si>
  <si>
    <t>Initial Parameters</t>
  </si>
  <si>
    <t>b=</t>
  </si>
  <si>
    <t>l=</t>
  </si>
  <si>
    <t>Estimated Parameters</t>
  </si>
  <si>
    <t>T=</t>
  </si>
  <si>
    <t>Sum of Squared Errors=</t>
  </si>
  <si>
    <t>Standard Error of Estimates=</t>
  </si>
  <si>
    <t>R^2=</t>
  </si>
  <si>
    <t>INSERT</t>
  </si>
  <si>
    <t>No of Data Points:</t>
  </si>
  <si>
    <t>Age</t>
  </si>
  <si>
    <t>Raw Data</t>
  </si>
  <si>
    <t>Transformed Data</t>
  </si>
  <si>
    <t>g(t)</t>
  </si>
  <si>
    <t>i</t>
  </si>
  <si>
    <t>o</t>
  </si>
  <si>
    <t>d</t>
  </si>
  <si>
    <t>Sii</t>
  </si>
  <si>
    <t>SSE=</t>
  </si>
  <si>
    <t>se=</t>
  </si>
  <si>
    <t>z=</t>
  </si>
  <si>
    <t>Db=</t>
  </si>
  <si>
    <t>Dl=</t>
  </si>
  <si>
    <t>(μx)*</t>
  </si>
  <si>
    <t>b=1</t>
  </si>
  <si>
    <t>Linear</t>
  </si>
  <si>
    <t>Linear Model</t>
  </si>
  <si>
    <t xml:space="preserve">Import data from the World Health Organization data base at     http://apps.who.int/gho/data/view.main.LT61950?lang=en </t>
  </si>
  <si>
    <t>Please introduce mortality mx in column C (from C12 to C33, 22 data points). You will receive imediately the health indicators</t>
  </si>
  <si>
    <t xml:space="preserve">Mortality   </t>
  </si>
  <si>
    <t>Mortality                  from fitting                T=</t>
  </si>
  <si>
    <t xml:space="preserve">This program produces estimates of Healthy Life Expectancy (HLE) with our Model to compare with the World Health Organization (HALE) estimates </t>
  </si>
  <si>
    <t>The Model</t>
  </si>
  <si>
    <t>Loss of Healthy Life Years          (at birth = b+1)</t>
  </si>
  <si>
    <t>Soo</t>
  </si>
  <si>
    <t>Loss of Healthy Life Years (LHLY)=Etotal/Emortality = (ODAB)/(OCAB)=(b+1)=</t>
  </si>
  <si>
    <t>Healthy Life Expectancy (HLE)=Life Expectancy (LE)-(LHLY)=</t>
  </si>
  <si>
    <t>3 November 2015</t>
  </si>
  <si>
    <t>Healthy Life Expectancy   HLE</t>
  </si>
  <si>
    <t>Years</t>
  </si>
  <si>
    <t>Max Curvature of (μx)* at Age:</t>
  </si>
  <si>
    <t>Development   Christos H Skiadas</t>
  </si>
  <si>
    <t>Verifying the HALE measures of the Global Burden of Disease Study: A New Mortality Model for Estimating the Loss of Healthy Life Years and the Healthy Life Expectancy from the Abridged  Life Table (0 -100) Provided by the World Health Organization (WHO)</t>
  </si>
  <si>
    <t xml:space="preserve">www.cmsim.net </t>
  </si>
  <si>
    <t>Demographics 2016 International conference</t>
  </si>
  <si>
    <t>http://www.smtda.net/demographics2016.html</t>
  </si>
  <si>
    <t>Related Theory</t>
  </si>
  <si>
    <t>Female</t>
  </si>
  <si>
    <t>Male</t>
  </si>
  <si>
    <t>&lt;1 year</t>
  </si>
  <si>
    <t>1-4 years</t>
  </si>
  <si>
    <t>5-9 years</t>
  </si>
  <si>
    <t>10-14 years</t>
  </si>
  <si>
    <t>15-19  years</t>
  </si>
  <si>
    <t>20-24 years</t>
  </si>
  <si>
    <t>25-29 years</t>
  </si>
  <si>
    <t>30-34 years</t>
  </si>
  <si>
    <t>35-39 years</t>
  </si>
  <si>
    <t>40-44 years</t>
  </si>
  <si>
    <t>45-49 years</t>
  </si>
  <si>
    <t>50-54 years</t>
  </si>
  <si>
    <t>55-59 years</t>
  </si>
  <si>
    <t>60-64 years</t>
  </si>
  <si>
    <t>65-69 years</t>
  </si>
  <si>
    <t>70-74 years</t>
  </si>
  <si>
    <t>75-79 years</t>
  </si>
  <si>
    <t>80-84 years</t>
  </si>
  <si>
    <t>85-89 years</t>
  </si>
  <si>
    <t>90-94 years</t>
  </si>
  <si>
    <t>95-99 years</t>
  </si>
  <si>
    <t>100+ years</t>
  </si>
  <si>
    <t>nMx</t>
  </si>
  <si>
    <t>WHO Life Tables SWITZERLAND</t>
  </si>
  <si>
    <t>An example for Switzerland appears in columns AE to AM (select mx=nMx data and paste in C12)</t>
  </si>
  <si>
    <t>The maximum number of data points introduced is 22. The program will calculate automatically the model parameters b and T and the age of maximum curvature of mx</t>
  </si>
  <si>
    <t>Both</t>
  </si>
  <si>
    <t>WHO Life Tables GLOBAL</t>
  </si>
  <si>
    <t>Life expectancy at birth (years)</t>
  </si>
  <si>
    <t>Life expectancy at age 60 (years)</t>
  </si>
  <si>
    <t>Healthy life expectancy (HALE) at birth (years)</t>
  </si>
  <si>
    <t>Both sexes</t>
  </si>
  <si>
    <t>Africa</t>
  </si>
  <si>
    <t>Americas</t>
  </si>
  <si>
    <t>South-East Asia</t>
  </si>
  <si>
    <t>Europe</t>
  </si>
  <si>
    <t>Eastern Mediterranean</t>
  </si>
  <si>
    <t>Western Pacific</t>
  </si>
  <si>
    <t>Global</t>
  </si>
  <si>
    <t>Year</t>
  </si>
  <si>
    <t>WHO Life Tables AFRICA</t>
  </si>
  <si>
    <t>WHO Life Tables AMERICAS</t>
  </si>
  <si>
    <t>WHO Life Tables SOUTH EAST ASIA</t>
  </si>
  <si>
    <t>WHO Life Tables EUROPE</t>
  </si>
  <si>
    <t>WHO Life Tables EASTERN MEDITERRANEAN</t>
  </si>
  <si>
    <t>WHO Life Tables WESTERN PACIFIC</t>
  </si>
  <si>
    <t>2013 Model</t>
  </si>
  <si>
    <t>2013 WHO</t>
  </si>
  <si>
    <t>2012 WHO</t>
  </si>
  <si>
    <t>2012 Model</t>
  </si>
  <si>
    <t>2000 WHO</t>
  </si>
  <si>
    <t>2000 Model</t>
  </si>
  <si>
    <t>1990 WHO</t>
  </si>
  <si>
    <t>1990 Model</t>
  </si>
  <si>
    <t>The following Table includes the WHO and the Mortality Model estimates for the Life Expectancy at Birth, the Life Expectancy at age 60 and the Healthy Life Expectancy at Birth for the World and the main World Regions (Africa, Americas, South-East Asia, Europe, Eastern Mediterranean and Western Pacific).</t>
  </si>
  <si>
    <t xml:space="preserve">The data tables for these regions obtained from WHO are also included herewith. You can use the data to reproduce the figures of the Table. The only needed is to copy and paste the nMx data sets at C12 to C33 for every year of age and for the specific case (Both, Female, Male). You will receive immediately the results. </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</si>
</sst>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0.00000"/>
    <numFmt numFmtId="165" formatCode="#,##0.0"/>
    <numFmt numFmtId="166" formatCode="0.0000"/>
    <numFmt numFmtId="167" formatCode="0.000"/>
    <numFmt numFmtId="168" formatCode="0.0"/>
    <numFmt numFmtId="169" formatCode="#,##0.000"/>
    <numFmt numFmtId="170" formatCode="#,##0.0000"/>
    <numFmt numFmtId="171" formatCode="0.0000000"/>
    <numFmt numFmtId="172" formatCode="0.000000"/>
    <numFmt numFmtId="173" formatCode="0.000E+00"/>
  </numFmts>
  <fonts count="57" x14ac:knownFonts="1">
    <font>
      <sz val="10"/>
      <name val="Arial"/>
      <charset val="161"/>
    </font>
    <font>
      <b/>
      <sz val="9"/>
      <name val="Arial"/>
      <family val="2"/>
      <charset val="161"/>
    </font>
    <font>
      <sz val="9"/>
      <name val="Arial"/>
      <family val="2"/>
      <charset val="161"/>
    </font>
    <font>
      <sz val="8"/>
      <name val="Arial"/>
      <family val="2"/>
    </font>
    <font>
      <b/>
      <sz val="12"/>
      <name val="Times New Roman"/>
      <family val="1"/>
      <charset val="161"/>
    </font>
    <font>
      <sz val="9"/>
      <name val="Times New Roman"/>
      <family val="1"/>
    </font>
    <font>
      <b/>
      <sz val="10"/>
      <name val="Arial"/>
      <family val="2"/>
      <charset val="161"/>
    </font>
    <font>
      <sz val="10"/>
      <name val="Arial"/>
      <family val="2"/>
    </font>
    <font>
      <b/>
      <sz val="11"/>
      <name val="Arial"/>
      <family val="2"/>
    </font>
    <font>
      <b/>
      <u/>
      <sz val="11"/>
      <color indexed="12"/>
      <name val="Arial"/>
      <family val="2"/>
    </font>
    <font>
      <b/>
      <sz val="10"/>
      <name val="Arial"/>
      <family val="2"/>
    </font>
    <font>
      <b/>
      <sz val="9"/>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b/>
      <sz val="12"/>
      <name val="Arial"/>
      <family val="2"/>
      <charset val="161"/>
    </font>
    <font>
      <sz val="9"/>
      <name val="Arial"/>
      <family val="2"/>
    </font>
    <font>
      <b/>
      <sz val="12"/>
      <name val="Arial"/>
      <family val="2"/>
    </font>
    <font>
      <sz val="8"/>
      <color rgb="FF002060"/>
      <name val="Arial"/>
      <family val="2"/>
    </font>
    <font>
      <sz val="10"/>
      <color rgb="FF002060"/>
      <name val="Arial"/>
      <family val="2"/>
    </font>
    <font>
      <sz val="11"/>
      <color rgb="FF000066"/>
      <name val="Times New Roman"/>
      <family val="1"/>
    </font>
    <font>
      <sz val="10"/>
      <color rgb="FF000066"/>
      <name val="Times New Roman"/>
      <family val="1"/>
      <charset val="161"/>
    </font>
    <font>
      <sz val="11"/>
      <color rgb="FF000000"/>
      <name val="Calibri"/>
      <family val="2"/>
    </font>
    <font>
      <sz val="10"/>
      <color rgb="FF000000"/>
      <name val="Calibri"/>
      <family val="2"/>
    </font>
    <font>
      <b/>
      <sz val="10"/>
      <color rgb="FF000000"/>
      <name val="Calibri"/>
      <family val="2"/>
    </font>
    <font>
      <b/>
      <sz val="11"/>
      <color rgb="FF000000"/>
      <name val="Calibri"/>
      <family val="2"/>
    </font>
    <font>
      <sz val="12"/>
      <name val="Times New Roman"/>
      <family val="1"/>
    </font>
    <font>
      <b/>
      <sz val="9"/>
      <color rgb="FF002060"/>
      <name val="Arial"/>
      <family val="2"/>
    </font>
    <font>
      <b/>
      <sz val="14"/>
      <name val="Arial"/>
      <family val="2"/>
    </font>
    <font>
      <b/>
      <sz val="12"/>
      <name val="Times New Roman"/>
      <family val="1"/>
    </font>
    <font>
      <sz val="11"/>
      <name val="Arial"/>
      <family val="2"/>
    </font>
    <font>
      <u/>
      <sz val="10"/>
      <color theme="10"/>
      <name val="Arial"/>
      <family val="2"/>
    </font>
    <font>
      <b/>
      <sz val="11"/>
      <name val="Times New Roman"/>
      <family val="1"/>
    </font>
    <font>
      <b/>
      <sz val="14"/>
      <name val="Times New Roman"/>
      <family val="1"/>
    </font>
    <font>
      <sz val="10"/>
      <name val="Calibri"/>
      <family val="2"/>
      <scheme val="minor"/>
    </font>
    <font>
      <sz val="9"/>
      <name val="Calibri"/>
      <family val="2"/>
      <scheme val="minor"/>
    </font>
    <font>
      <sz val="14"/>
      <name val="Times New Roman"/>
      <family val="1"/>
    </font>
    <font>
      <b/>
      <u/>
      <sz val="11"/>
      <color rgb="FF0000FF"/>
      <name val="Arial"/>
      <family val="2"/>
    </font>
    <font>
      <sz val="8.5"/>
      <name val="Arial"/>
      <family val="2"/>
      <charset val="161"/>
    </font>
    <font>
      <b/>
      <sz val="14"/>
      <color rgb="FF000000"/>
      <name val="Times New Roman"/>
      <family val="1"/>
    </font>
    <font>
      <sz val="10"/>
      <name val="Arial"/>
      <family val="2"/>
      <charset val="161"/>
    </font>
    <font>
      <sz val="9"/>
      <color rgb="FF002060"/>
      <name val="Arial"/>
      <family val="2"/>
      <charset val="161"/>
    </font>
    <font>
      <sz val="10"/>
      <color rgb="FF002060"/>
      <name val="Arial"/>
      <family val="2"/>
      <charset val="161"/>
    </font>
  </fonts>
  <fills count="52">
    <fill>
      <patternFill patternType="none"/>
    </fill>
    <fill>
      <patternFill patternType="gray125"/>
    </fill>
    <fill>
      <patternFill patternType="solid">
        <fgColor indexed="41"/>
        <bgColor indexed="64"/>
      </patternFill>
    </fill>
    <fill>
      <patternFill patternType="solid">
        <fgColor indexed="27"/>
        <bgColor indexed="64"/>
      </patternFill>
    </fill>
    <fill>
      <patternFill patternType="solid">
        <fgColor indexed="42"/>
        <bgColor indexed="64"/>
      </patternFill>
    </fill>
    <fill>
      <patternFill patternType="solid">
        <fgColor indexed="43"/>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6" tint="-0.249977111117893"/>
        <bgColor indexed="64"/>
      </patternFill>
    </fill>
    <fill>
      <patternFill patternType="solid">
        <fgColor indexed="10"/>
        <bgColor indexed="64"/>
      </patternFill>
    </fill>
    <fill>
      <patternFill patternType="solid">
        <fgColor indexed="22"/>
        <bgColor indexed="64"/>
      </patternFill>
    </fill>
    <fill>
      <patternFill patternType="solid">
        <fgColor theme="6" tint="0.79998168889431442"/>
        <bgColor indexed="64"/>
      </patternFill>
    </fill>
    <fill>
      <patternFill patternType="solid">
        <fgColor theme="6" tint="0.59999389629810485"/>
        <bgColor indexed="64"/>
      </patternFill>
    </fill>
    <fill>
      <patternFill patternType="solid">
        <fgColor rgb="FFCCFFFF"/>
        <bgColor indexed="64"/>
      </patternFill>
    </fill>
    <fill>
      <patternFill patternType="solid">
        <fgColor theme="5" tint="0.79998168889431442"/>
        <bgColor indexed="64"/>
      </patternFill>
    </fill>
    <fill>
      <patternFill patternType="solid">
        <fgColor theme="5" tint="0.59999389629810485"/>
        <bgColor indexed="64"/>
      </patternFill>
    </fill>
    <fill>
      <patternFill patternType="solid">
        <fgColor theme="6" tint="0.39997558519241921"/>
        <bgColor indexed="64"/>
      </patternFill>
    </fill>
    <fill>
      <patternFill patternType="solid">
        <fgColor theme="2" tint="-0.249977111117893"/>
        <bgColor indexed="64"/>
      </patternFill>
    </fill>
    <fill>
      <patternFill patternType="solid">
        <fgColor theme="3" tint="0.79998168889431442"/>
        <bgColor indexed="64"/>
      </patternFill>
    </fill>
    <fill>
      <patternFill patternType="solid">
        <fgColor theme="5" tint="0.39997558519241921"/>
        <bgColor indexed="64"/>
      </patternFill>
    </fill>
    <fill>
      <patternFill patternType="solid">
        <fgColor rgb="FF85A644"/>
        <bgColor indexed="64"/>
      </patternFill>
    </fill>
    <fill>
      <patternFill patternType="solid">
        <fgColor theme="2" tint="-9.9978637043366805E-2"/>
        <bgColor indexed="64"/>
      </patternFill>
    </fill>
    <fill>
      <patternFill patternType="solid">
        <fgColor theme="9" tint="0.79998168889431442"/>
        <bgColor indexed="64"/>
      </patternFill>
    </fill>
  </fills>
  <borders count="51">
    <border>
      <left/>
      <right/>
      <top/>
      <bottom/>
      <diagonal/>
    </border>
    <border>
      <left/>
      <right style="thin">
        <color indexed="0"/>
      </right>
      <top/>
      <bottom style="thin">
        <color indexed="0"/>
      </bottom>
      <diagonal/>
    </border>
    <border>
      <left/>
      <right style="medium">
        <color indexed="0"/>
      </right>
      <top/>
      <bottom style="medium">
        <color indexed="0"/>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right style="medium">
        <color indexed="64"/>
      </right>
      <top style="thin">
        <color indexed="64"/>
      </top>
      <bottom/>
      <diagonal/>
    </border>
    <border>
      <left/>
      <right style="medium">
        <color indexed="64"/>
      </right>
      <top/>
      <bottom style="thin">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style="thin">
        <color indexed="64"/>
      </top>
      <bottom/>
      <diagonal/>
    </border>
    <border>
      <left style="medium">
        <color indexed="64"/>
      </left>
      <right/>
      <top/>
      <bottom style="thin">
        <color indexed="64"/>
      </bottom>
      <diagonal/>
    </border>
    <border>
      <left style="medium">
        <color indexed="64"/>
      </left>
      <right/>
      <top/>
      <bottom style="medium">
        <color indexed="64"/>
      </bottom>
      <diagonal/>
    </border>
    <border>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bottom style="medium">
        <color indexed="64"/>
      </bottom>
      <diagonal/>
    </border>
  </borders>
  <cellStyleXfs count="49">
    <xf numFmtId="0" fontId="0" fillId="0" borderId="0"/>
    <xf numFmtId="0" fontId="12" fillId="6" borderId="0" applyNumberFormat="0" applyBorder="0" applyAlignment="0" applyProtection="0"/>
    <xf numFmtId="0" fontId="12" fillId="7"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1" borderId="0" applyNumberFormat="0" applyBorder="0" applyAlignment="0" applyProtection="0"/>
    <xf numFmtId="0" fontId="12" fillId="12"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20" borderId="0" applyNumberFormat="0" applyBorder="0" applyAlignment="0" applyProtection="0"/>
    <xf numFmtId="0" fontId="13" fillId="21" borderId="0" applyNumberFormat="0" applyBorder="0" applyAlignment="0" applyProtection="0"/>
    <xf numFmtId="0" fontId="13" fillId="22" borderId="0" applyNumberFormat="0" applyBorder="0" applyAlignment="0" applyProtection="0"/>
    <xf numFmtId="0" fontId="13" fillId="23" borderId="0" applyNumberFormat="0" applyBorder="0" applyAlignment="0" applyProtection="0"/>
    <xf numFmtId="0" fontId="13" fillId="24" borderId="0" applyNumberFormat="0" applyBorder="0" applyAlignment="0" applyProtection="0"/>
    <xf numFmtId="0" fontId="13" fillId="25" borderId="0" applyNumberFormat="0" applyBorder="0" applyAlignment="0" applyProtection="0"/>
    <xf numFmtId="0" fontId="13" fillId="26" borderId="0" applyNumberFormat="0" applyBorder="0" applyAlignment="0" applyProtection="0"/>
    <xf numFmtId="0" fontId="13" fillId="27" borderId="0" applyNumberFormat="0" applyBorder="0" applyAlignment="0" applyProtection="0"/>
    <xf numFmtId="0" fontId="13" fillId="28" borderId="0" applyNumberFormat="0" applyBorder="0" applyAlignment="0" applyProtection="0"/>
    <xf numFmtId="0" fontId="13" fillId="29" borderId="0" applyNumberFormat="0" applyBorder="0" applyAlignment="0" applyProtection="0"/>
    <xf numFmtId="0" fontId="14" fillId="30" borderId="0" applyNumberFormat="0" applyBorder="0" applyAlignment="0" applyProtection="0"/>
    <xf numFmtId="0" fontId="10" fillId="0" borderId="0" applyNumberFormat="0" applyFill="0" applyBorder="0" applyProtection="0">
      <alignment vertical="top"/>
    </xf>
    <xf numFmtId="0" fontId="15" fillId="31" borderId="15" applyNumberFormat="0" applyAlignment="0" applyProtection="0"/>
    <xf numFmtId="0" fontId="16" fillId="32" borderId="16" applyNumberFormat="0" applyAlignment="0" applyProtection="0"/>
    <xf numFmtId="0" fontId="7" fillId="0" borderId="1">
      <alignment vertical="top"/>
    </xf>
    <xf numFmtId="0" fontId="17" fillId="0" borderId="0" applyNumberFormat="0" applyFill="0" applyBorder="0" applyAlignment="0" applyProtection="0"/>
    <xf numFmtId="0" fontId="18" fillId="33" borderId="0" applyNumberFormat="0" applyBorder="0" applyAlignment="0" applyProtection="0"/>
    <xf numFmtId="0" fontId="8" fillId="0" borderId="2">
      <alignment vertical="top" wrapText="1"/>
    </xf>
    <xf numFmtId="0" fontId="9" fillId="0" borderId="2">
      <alignment vertical="top" wrapText="1"/>
    </xf>
    <xf numFmtId="0" fontId="19" fillId="0" borderId="17" applyNumberFormat="0" applyFill="0" applyAlignment="0" applyProtection="0"/>
    <xf numFmtId="0" fontId="20" fillId="0" borderId="18" applyNumberFormat="0" applyFill="0" applyAlignment="0" applyProtection="0"/>
    <xf numFmtId="0" fontId="21" fillId="0" borderId="19" applyNumberFormat="0" applyFill="0" applyAlignment="0" applyProtection="0"/>
    <xf numFmtId="0" fontId="21" fillId="0" borderId="0" applyNumberFormat="0" applyFill="0" applyBorder="0" applyAlignment="0" applyProtection="0"/>
    <xf numFmtId="0" fontId="22" fillId="34" borderId="15" applyNumberFormat="0" applyAlignment="0" applyProtection="0"/>
    <xf numFmtId="0" fontId="23" fillId="0" borderId="20" applyNumberFormat="0" applyFill="0" applyAlignment="0" applyProtection="0"/>
    <xf numFmtId="0" fontId="24" fillId="35" borderId="0" applyNumberFormat="0" applyBorder="0" applyAlignment="0" applyProtection="0"/>
    <xf numFmtId="0" fontId="7" fillId="0" borderId="0">
      <alignment vertical="top"/>
    </xf>
    <xf numFmtId="0" fontId="12" fillId="36" borderId="21" applyNumberFormat="0" applyFont="0" applyAlignment="0" applyProtection="0"/>
    <xf numFmtId="0" fontId="25" fillId="31" borderId="22" applyNumberFormat="0" applyAlignment="0" applyProtection="0"/>
    <xf numFmtId="0" fontId="26" fillId="0" borderId="0" applyNumberFormat="0" applyFill="0" applyBorder="0" applyAlignment="0" applyProtection="0"/>
    <xf numFmtId="0" fontId="27" fillId="0" borderId="23" applyNumberFormat="0" applyFill="0" applyAlignment="0" applyProtection="0"/>
    <xf numFmtId="0" fontId="28" fillId="0" borderId="0" applyNumberFormat="0" applyFill="0" applyBorder="0" applyAlignment="0" applyProtection="0"/>
    <xf numFmtId="0" fontId="7" fillId="0" borderId="0" applyNumberFormat="0" applyFont="0" applyFill="0" applyBorder="0" applyProtection="0">
      <alignment wrapText="1"/>
    </xf>
    <xf numFmtId="0" fontId="45" fillId="0" borderId="0" applyNumberFormat="0" applyFill="0" applyBorder="0" applyAlignment="0" applyProtection="0"/>
  </cellStyleXfs>
  <cellXfs count="344">
    <xf numFmtId="0" fontId="0" fillId="0" borderId="0" xfId="0"/>
    <xf numFmtId="0" fontId="1" fillId="0" borderId="0" xfId="0" applyFont="1"/>
    <xf numFmtId="0" fontId="2" fillId="0" borderId="0" xfId="0" applyFont="1"/>
    <xf numFmtId="0" fontId="2" fillId="0" borderId="0" xfId="0" applyFont="1" applyAlignment="1">
      <alignment horizontal="center"/>
    </xf>
    <xf numFmtId="3" fontId="2" fillId="0" borderId="0" xfId="0" applyNumberFormat="1" applyFont="1" applyBorder="1" applyAlignment="1">
      <alignment vertical="center"/>
    </xf>
    <xf numFmtId="164" fontId="2" fillId="2" borderId="0" xfId="0" applyNumberFormat="1" applyFont="1" applyFill="1" applyBorder="1" applyAlignment="1">
      <alignment horizontal="center" vertical="center"/>
    </xf>
    <xf numFmtId="1" fontId="2" fillId="2" borderId="3" xfId="0" applyNumberFormat="1" applyFont="1" applyFill="1" applyBorder="1" applyAlignment="1">
      <alignment horizontal="center" vertical="center"/>
    </xf>
    <xf numFmtId="0" fontId="2" fillId="3" borderId="4" xfId="0" applyNumberFormat="1" applyFont="1" applyFill="1" applyBorder="1" applyAlignment="1" applyProtection="1">
      <alignment horizontal="center" vertical="center" wrapText="1"/>
    </xf>
    <xf numFmtId="0" fontId="2" fillId="2" borderId="4" xfId="0" applyNumberFormat="1" applyFont="1" applyFill="1" applyBorder="1" applyAlignment="1" applyProtection="1">
      <alignment horizontal="center" vertical="center" wrapText="1"/>
    </xf>
    <xf numFmtId="0" fontId="2" fillId="2" borderId="4" xfId="0" applyFont="1" applyFill="1" applyBorder="1" applyAlignment="1">
      <alignment horizontal="center" vertical="center"/>
    </xf>
    <xf numFmtId="0" fontId="2" fillId="2" borderId="6" xfId="0" applyFont="1" applyFill="1" applyBorder="1"/>
    <xf numFmtId="0" fontId="2" fillId="4" borderId="4" xfId="0" applyNumberFormat="1" applyFont="1" applyFill="1" applyBorder="1" applyAlignment="1" applyProtection="1">
      <alignment horizontal="center" vertical="center" wrapText="1"/>
    </xf>
    <xf numFmtId="0" fontId="2" fillId="4" borderId="0" xfId="0" applyFont="1" applyFill="1" applyAlignment="1">
      <alignment horizontal="center" vertical="center"/>
    </xf>
    <xf numFmtId="0" fontId="5" fillId="4" borderId="4" xfId="0" applyNumberFormat="1" applyFont="1" applyFill="1" applyBorder="1" applyAlignment="1" applyProtection="1">
      <alignment horizontal="center" vertical="center"/>
    </xf>
    <xf numFmtId="0" fontId="2" fillId="4" borderId="4" xfId="0" applyNumberFormat="1" applyFont="1" applyFill="1" applyBorder="1" applyAlignment="1" applyProtection="1">
      <alignment horizontal="center" vertical="center"/>
    </xf>
    <xf numFmtId="1" fontId="2" fillId="4" borderId="9" xfId="0" applyNumberFormat="1" applyFont="1" applyFill="1" applyBorder="1" applyAlignment="1">
      <alignment horizontal="center" vertical="center"/>
    </xf>
    <xf numFmtId="3" fontId="2" fillId="4" borderId="0" xfId="0" applyNumberFormat="1" applyFont="1" applyFill="1" applyBorder="1" applyAlignment="1">
      <alignment horizontal="center" vertical="center"/>
    </xf>
    <xf numFmtId="1" fontId="2" fillId="4" borderId="7" xfId="0" applyNumberFormat="1" applyFont="1" applyFill="1" applyBorder="1" applyAlignment="1">
      <alignment horizontal="center" vertical="center"/>
    </xf>
    <xf numFmtId="1" fontId="2" fillId="4" borderId="10" xfId="0" applyNumberFormat="1" applyFont="1" applyFill="1" applyBorder="1" applyAlignment="1">
      <alignment horizontal="center" vertical="center"/>
    </xf>
    <xf numFmtId="3" fontId="2" fillId="4" borderId="3" xfId="0" applyNumberFormat="1" applyFont="1" applyFill="1" applyBorder="1" applyAlignment="1">
      <alignment horizontal="center" vertical="center"/>
    </xf>
    <xf numFmtId="0" fontId="2" fillId="4" borderId="5" xfId="0" applyFont="1" applyFill="1" applyBorder="1"/>
    <xf numFmtId="3" fontId="2" fillId="4" borderId="6" xfId="0" applyNumberFormat="1" applyFont="1" applyFill="1" applyBorder="1"/>
    <xf numFmtId="0" fontId="2" fillId="4" borderId="6" xfId="0" applyFont="1" applyFill="1" applyBorder="1"/>
    <xf numFmtId="0" fontId="2" fillId="4" borderId="8" xfId="0" applyFont="1" applyFill="1" applyBorder="1"/>
    <xf numFmtId="165" fontId="2" fillId="4" borderId="0" xfId="0" applyNumberFormat="1" applyFont="1" applyFill="1" applyBorder="1" applyAlignment="1">
      <alignment horizontal="center" vertical="center"/>
    </xf>
    <xf numFmtId="170" fontId="2" fillId="4" borderId="0" xfId="0" applyNumberFormat="1" applyFont="1" applyFill="1" applyBorder="1" applyAlignment="1">
      <alignment horizontal="center" vertical="center"/>
    </xf>
    <xf numFmtId="4" fontId="2" fillId="4" borderId="11" xfId="0" applyNumberFormat="1" applyFont="1" applyFill="1" applyBorder="1" applyAlignment="1">
      <alignment horizontal="center" vertical="center"/>
    </xf>
    <xf numFmtId="4" fontId="2" fillId="4" borderId="14" xfId="0" applyNumberFormat="1" applyFont="1" applyFill="1" applyBorder="1" applyAlignment="1">
      <alignment horizontal="center" vertical="center"/>
    </xf>
    <xf numFmtId="0" fontId="2" fillId="4" borderId="3" xfId="0" applyFont="1" applyFill="1" applyBorder="1"/>
    <xf numFmtId="0" fontId="29" fillId="4" borderId="5" xfId="0" applyFont="1" applyFill="1" applyBorder="1" applyAlignment="1">
      <alignment horizontal="right" vertical="center"/>
    </xf>
    <xf numFmtId="0" fontId="29" fillId="4" borderId="4" xfId="0" applyFont="1" applyFill="1" applyBorder="1" applyAlignment="1">
      <alignment horizontal="right" vertical="center"/>
    </xf>
    <xf numFmtId="0" fontId="0" fillId="0" borderId="0" xfId="0" applyAlignment="1">
      <alignment vertical="center"/>
    </xf>
    <xf numFmtId="0" fontId="8" fillId="0" borderId="5" xfId="0" applyFont="1" applyBorder="1" applyAlignment="1">
      <alignment horizontal="right" vertical="center"/>
    </xf>
    <xf numFmtId="0" fontId="8" fillId="0" borderId="8" xfId="0" applyFont="1" applyBorder="1" applyAlignment="1">
      <alignment vertical="center"/>
    </xf>
    <xf numFmtId="0" fontId="0" fillId="0" borderId="0" xfId="0" applyAlignment="1">
      <alignment horizontal="right" wrapText="1"/>
    </xf>
    <xf numFmtId="0" fontId="0" fillId="0" borderId="0" xfId="0" applyAlignment="1">
      <alignment horizontal="right"/>
    </xf>
    <xf numFmtId="0" fontId="0" fillId="0" borderId="0" xfId="0" applyFill="1" applyBorder="1"/>
    <xf numFmtId="0" fontId="6" fillId="37" borderId="4" xfId="0" applyFont="1" applyFill="1" applyBorder="1" applyAlignment="1">
      <alignment horizontal="right" vertical="center"/>
    </xf>
    <xf numFmtId="0" fontId="29" fillId="38" borderId="4" xfId="0" applyFont="1" applyFill="1" applyBorder="1" applyAlignment="1">
      <alignment vertical="center"/>
    </xf>
    <xf numFmtId="0" fontId="29" fillId="2" borderId="5" xfId="0" applyFont="1" applyFill="1" applyBorder="1"/>
    <xf numFmtId="0" fontId="0" fillId="2" borderId="6" xfId="0" applyFill="1" applyBorder="1"/>
    <xf numFmtId="0" fontId="0" fillId="2" borderId="8" xfId="0" applyFill="1" applyBorder="1"/>
    <xf numFmtId="0" fontId="7" fillId="0" borderId="0" xfId="0" applyFont="1" applyAlignment="1">
      <alignment horizontal="right"/>
    </xf>
    <xf numFmtId="0" fontId="6" fillId="2" borderId="9" xfId="0" applyFont="1" applyFill="1" applyBorder="1" applyAlignment="1">
      <alignment horizontal="right"/>
    </xf>
    <xf numFmtId="0" fontId="6" fillId="38" borderId="4" xfId="0" applyFont="1" applyFill="1" applyBorder="1"/>
    <xf numFmtId="0" fontId="6" fillId="2" borderId="12" xfId="0" applyFont="1" applyFill="1" applyBorder="1"/>
    <xf numFmtId="0" fontId="6" fillId="2" borderId="13" xfId="0" applyFont="1" applyFill="1" applyBorder="1"/>
    <xf numFmtId="0" fontId="6" fillId="2" borderId="5" xfId="0" applyFont="1" applyFill="1" applyBorder="1" applyAlignment="1">
      <alignment horizontal="right"/>
    </xf>
    <xf numFmtId="0" fontId="6" fillId="2" borderId="6" xfId="0" applyFont="1" applyFill="1" applyBorder="1"/>
    <xf numFmtId="0" fontId="6" fillId="2" borderId="8" xfId="0" applyFont="1" applyFill="1" applyBorder="1"/>
    <xf numFmtId="0" fontId="6" fillId="4" borderId="4" xfId="0" applyFont="1" applyFill="1" applyBorder="1" applyAlignment="1">
      <alignment horizontal="left" vertical="center"/>
    </xf>
    <xf numFmtId="0" fontId="6" fillId="0" borderId="0" xfId="0" applyFont="1" applyFill="1" applyBorder="1" applyAlignment="1">
      <alignment horizontal="center" vertical="center"/>
    </xf>
    <xf numFmtId="0" fontId="6" fillId="0" borderId="0" xfId="0" applyFont="1" applyFill="1" applyBorder="1"/>
    <xf numFmtId="0" fontId="6" fillId="4" borderId="4" xfId="0" applyFont="1" applyFill="1" applyBorder="1" applyAlignment="1">
      <alignment horizontal="right"/>
    </xf>
    <xf numFmtId="168" fontId="6" fillId="4" borderId="4" xfId="0" applyNumberFormat="1" applyFont="1" applyFill="1" applyBorder="1"/>
    <xf numFmtId="0" fontId="0" fillId="4" borderId="4" xfId="0" applyFill="1" applyBorder="1"/>
    <xf numFmtId="0" fontId="0" fillId="0" borderId="0" xfId="0" applyFill="1" applyBorder="1" applyAlignment="1">
      <alignment horizontal="right"/>
    </xf>
    <xf numFmtId="2" fontId="0" fillId="0" borderId="0" xfId="0" applyNumberFormat="1" applyFill="1" applyBorder="1"/>
    <xf numFmtId="171" fontId="6" fillId="4" borderId="4" xfId="0" applyNumberFormat="1" applyFont="1" applyFill="1" applyBorder="1" applyAlignment="1">
      <alignment vertical="center"/>
    </xf>
    <xf numFmtId="172" fontId="0" fillId="4" borderId="4" xfId="0" applyNumberFormat="1" applyFill="1" applyBorder="1"/>
    <xf numFmtId="167" fontId="6" fillId="4" borderId="4" xfId="0" applyNumberFormat="1" applyFont="1" applyFill="1" applyBorder="1" applyAlignment="1">
      <alignment vertical="center"/>
    </xf>
    <xf numFmtId="0" fontId="10" fillId="0" borderId="4" xfId="0" applyFont="1" applyBorder="1" applyAlignment="1">
      <alignment horizontal="center" vertical="center"/>
    </xf>
    <xf numFmtId="0" fontId="7" fillId="0" borderId="5" xfId="0" applyFont="1" applyBorder="1"/>
    <xf numFmtId="0" fontId="0" fillId="39" borderId="4" xfId="0" applyFill="1" applyBorder="1" applyAlignment="1">
      <alignment horizontal="center" vertical="center"/>
    </xf>
    <xf numFmtId="0" fontId="0" fillId="4" borderId="4" xfId="0" applyFill="1" applyBorder="1" applyAlignment="1">
      <alignment horizontal="center" vertical="center" wrapText="1"/>
    </xf>
    <xf numFmtId="0" fontId="0" fillId="5" borderId="4" xfId="0" applyFill="1" applyBorder="1" applyAlignment="1">
      <alignment horizontal="center" vertical="center" wrapText="1"/>
    </xf>
    <xf numFmtId="0" fontId="0" fillId="0" borderId="4" xfId="0" applyBorder="1" applyAlignment="1">
      <alignment horizontal="center" vertical="center"/>
    </xf>
    <xf numFmtId="0" fontId="0" fillId="39" borderId="0" xfId="0" applyFill="1"/>
    <xf numFmtId="166" fontId="0" fillId="0" borderId="0" xfId="0" applyNumberFormat="1"/>
    <xf numFmtId="172" fontId="30" fillId="5" borderId="0" xfId="0" applyNumberFormat="1" applyFont="1" applyFill="1"/>
    <xf numFmtId="0" fontId="30" fillId="0" borderId="0" xfId="0" applyFont="1"/>
    <xf numFmtId="164" fontId="0" fillId="0" borderId="0" xfId="0" applyNumberFormat="1"/>
    <xf numFmtId="0" fontId="7" fillId="0" borderId="0" xfId="0" applyFont="1"/>
    <xf numFmtId="0" fontId="7" fillId="0" borderId="4" xfId="0" applyFont="1" applyBorder="1" applyAlignment="1">
      <alignment horizontal="center" vertical="center"/>
    </xf>
    <xf numFmtId="0" fontId="0" fillId="0" borderId="4" xfId="0" applyBorder="1"/>
    <xf numFmtId="168" fontId="2" fillId="0" borderId="0" xfId="0" applyNumberFormat="1" applyFont="1"/>
    <xf numFmtId="166" fontId="0" fillId="0" borderId="0" xfId="0" applyNumberFormat="1" applyAlignment="1">
      <alignment vertical="top"/>
    </xf>
    <xf numFmtId="168" fontId="0" fillId="0" borderId="0" xfId="0" applyNumberFormat="1" applyAlignment="1">
      <alignment vertical="top"/>
    </xf>
    <xf numFmtId="0" fontId="2" fillId="42" borderId="4" xfId="0" applyFont="1" applyFill="1" applyBorder="1" applyAlignment="1">
      <alignment horizontal="center" vertical="center"/>
    </xf>
    <xf numFmtId="0" fontId="2" fillId="42" borderId="4" xfId="0" applyNumberFormat="1" applyFont="1" applyFill="1" applyBorder="1" applyAlignment="1" applyProtection="1">
      <alignment horizontal="center" vertical="center" wrapText="1"/>
    </xf>
    <xf numFmtId="2" fontId="2" fillId="42" borderId="4" xfId="0" applyNumberFormat="1" applyFont="1" applyFill="1" applyBorder="1" applyAlignment="1">
      <alignment horizontal="center" vertical="center"/>
    </xf>
    <xf numFmtId="0" fontId="2" fillId="42" borderId="4" xfId="0" applyNumberFormat="1" applyFont="1" applyFill="1" applyBorder="1" applyAlignment="1" applyProtection="1">
      <alignment horizontal="center" vertical="center"/>
    </xf>
    <xf numFmtId="0" fontId="2" fillId="42" borderId="4" xfId="0" applyFont="1" applyFill="1" applyBorder="1" applyAlignment="1">
      <alignment horizontal="center"/>
    </xf>
    <xf numFmtId="168" fontId="2" fillId="42" borderId="4" xfId="0" applyNumberFormat="1" applyFont="1" applyFill="1" applyBorder="1" applyAlignment="1">
      <alignment horizontal="center"/>
    </xf>
    <xf numFmtId="0" fontId="2" fillId="42" borderId="3" xfId="0" applyFont="1" applyFill="1" applyBorder="1"/>
    <xf numFmtId="169" fontId="2" fillId="42" borderId="11" xfId="0" applyNumberFormat="1" applyFont="1" applyFill="1" applyBorder="1" applyAlignment="1">
      <alignment horizontal="center" vertical="center"/>
    </xf>
    <xf numFmtId="165" fontId="2" fillId="41" borderId="0" xfId="0" applyNumberFormat="1" applyFont="1" applyFill="1" applyBorder="1" applyAlignment="1">
      <alignment horizontal="center" vertical="center"/>
    </xf>
    <xf numFmtId="0" fontId="2" fillId="0" borderId="3" xfId="0" applyFont="1" applyBorder="1"/>
    <xf numFmtId="165" fontId="2" fillId="4" borderId="3" xfId="0" applyNumberFormat="1" applyFont="1" applyFill="1" applyBorder="1" applyAlignment="1">
      <alignment horizontal="center" vertical="center"/>
    </xf>
    <xf numFmtId="165" fontId="2" fillId="41" borderId="3" xfId="0" applyNumberFormat="1" applyFont="1" applyFill="1" applyBorder="1" applyAlignment="1">
      <alignment horizontal="center" vertical="center"/>
    </xf>
    <xf numFmtId="0" fontId="2" fillId="2" borderId="9" xfId="0" applyFont="1" applyFill="1" applyBorder="1" applyAlignment="1">
      <alignment vertical="center"/>
    </xf>
    <xf numFmtId="0" fontId="2" fillId="2" borderId="7" xfId="0" applyFont="1" applyFill="1" applyBorder="1" applyAlignment="1">
      <alignment vertical="center"/>
    </xf>
    <xf numFmtId="0" fontId="2" fillId="2" borderId="10" xfId="0" applyFont="1" applyFill="1" applyBorder="1" applyAlignment="1">
      <alignment vertical="center"/>
    </xf>
    <xf numFmtId="0" fontId="2" fillId="2" borderId="5" xfId="0" applyFont="1" applyFill="1" applyBorder="1"/>
    <xf numFmtId="168" fontId="2" fillId="2" borderId="9" xfId="0" applyNumberFormat="1" applyFont="1" applyFill="1" applyBorder="1"/>
    <xf numFmtId="168" fontId="2" fillId="2" borderId="7" xfId="0" applyNumberFormat="1" applyFont="1" applyFill="1" applyBorder="1"/>
    <xf numFmtId="168" fontId="2" fillId="2" borderId="10" xfId="0" applyNumberFormat="1" applyFont="1" applyFill="1" applyBorder="1"/>
    <xf numFmtId="0" fontId="7" fillId="0" borderId="0" xfId="0" applyFont="1" applyFill="1" applyBorder="1" applyAlignment="1">
      <alignment vertical="top"/>
    </xf>
    <xf numFmtId="0" fontId="0" fillId="0" borderId="0" xfId="0" applyAlignment="1"/>
    <xf numFmtId="0" fontId="33" fillId="0" borderId="0" xfId="0" applyFont="1" applyAlignment="1"/>
    <xf numFmtId="0" fontId="0" fillId="0" borderId="0" xfId="0" applyAlignment="1"/>
    <xf numFmtId="0" fontId="7" fillId="43" borderId="0" xfId="0" applyFont="1" applyFill="1" applyAlignment="1"/>
    <xf numFmtId="165" fontId="10" fillId="45" borderId="0" xfId="0" applyNumberFormat="1" applyFont="1" applyFill="1" applyBorder="1" applyAlignment="1">
      <alignment horizontal="center" vertical="center"/>
    </xf>
    <xf numFmtId="165" fontId="10" fillId="46" borderId="0" xfId="0" applyNumberFormat="1" applyFont="1" applyFill="1" applyBorder="1" applyAlignment="1">
      <alignment horizontal="center" vertical="center"/>
    </xf>
    <xf numFmtId="0" fontId="11" fillId="41" borderId="4" xfId="0" applyFont="1" applyFill="1" applyBorder="1" applyAlignment="1">
      <alignment horizontal="center" vertical="center"/>
    </xf>
    <xf numFmtId="168" fontId="10" fillId="44" borderId="4" xfId="0" applyNumberFormat="1" applyFont="1" applyFill="1" applyBorder="1" applyAlignment="1">
      <alignment horizontal="center" vertical="center"/>
    </xf>
    <xf numFmtId="0" fontId="10" fillId="0" borderId="0" xfId="0" applyFont="1" applyFill="1" applyBorder="1" applyAlignment="1">
      <alignment horizontal="center" vertical="center"/>
    </xf>
    <xf numFmtId="0" fontId="0" fillId="0" borderId="0" xfId="0" applyAlignment="1">
      <alignment vertical="top"/>
    </xf>
    <xf numFmtId="0" fontId="6" fillId="0" borderId="0" xfId="0" applyFont="1" applyFill="1" applyBorder="1" applyAlignment="1">
      <alignment horizontal="left" vertical="center"/>
    </xf>
    <xf numFmtId="0" fontId="0" fillId="0" borderId="0" xfId="0" applyFill="1" applyBorder="1" applyAlignment="1">
      <alignment vertical="center"/>
    </xf>
    <xf numFmtId="0" fontId="0" fillId="4" borderId="4" xfId="0" applyFill="1" applyBorder="1" applyAlignment="1">
      <alignment horizontal="right"/>
    </xf>
    <xf numFmtId="0" fontId="33" fillId="0" borderId="0" xfId="0" applyFont="1" applyAlignment="1"/>
    <xf numFmtId="0" fontId="11" fillId="0" borderId="0" xfId="0" applyFont="1" applyAlignment="1">
      <alignment vertical="top"/>
    </xf>
    <xf numFmtId="0" fontId="40" fillId="0" borderId="0" xfId="0" applyFont="1"/>
    <xf numFmtId="0" fontId="7" fillId="0" borderId="0" xfId="0" applyFont="1" applyAlignment="1">
      <alignment vertical="top"/>
    </xf>
    <xf numFmtId="0" fontId="8" fillId="0" borderId="0" xfId="32" applyNumberFormat="1" applyFont="1" applyFill="1" applyBorder="1" applyAlignment="1" applyProtection="1">
      <alignment vertical="top" wrapText="1"/>
    </xf>
    <xf numFmtId="0" fontId="8" fillId="0" borderId="0" xfId="32" applyNumberFormat="1" applyFont="1" applyFill="1" applyBorder="1" applyAlignment="1" applyProtection="1">
      <alignment vertical="top"/>
    </xf>
    <xf numFmtId="168" fontId="7" fillId="0" borderId="0" xfId="0" applyNumberFormat="1" applyFont="1" applyAlignment="1">
      <alignment horizontal="center" vertical="center"/>
    </xf>
    <xf numFmtId="0" fontId="29" fillId="0" borderId="0" xfId="0" applyFont="1" applyFill="1" applyBorder="1" applyAlignment="1">
      <alignment horizontal="right" vertical="center"/>
    </xf>
    <xf numFmtId="0" fontId="8" fillId="0" borderId="0" xfId="0" applyFont="1" applyFill="1" applyBorder="1" applyAlignment="1">
      <alignment horizontal="right" vertical="center"/>
    </xf>
    <xf numFmtId="0" fontId="8" fillId="0" borderId="0" xfId="0" applyFont="1" applyFill="1" applyBorder="1" applyAlignment="1">
      <alignment vertical="center"/>
    </xf>
    <xf numFmtId="0" fontId="2" fillId="0" borderId="0" xfId="0" applyFont="1" applyFill="1" applyBorder="1"/>
    <xf numFmtId="0" fontId="0" fillId="0" borderId="0" xfId="0" applyFill="1" applyBorder="1" applyAlignment="1">
      <alignment horizontal="right" wrapText="1"/>
    </xf>
    <xf numFmtId="0" fontId="6" fillId="0" borderId="0" xfId="0" applyFont="1" applyFill="1" applyBorder="1" applyAlignment="1">
      <alignment horizontal="right" vertical="center"/>
    </xf>
    <xf numFmtId="0" fontId="29" fillId="0" borderId="0" xfId="0" applyFont="1" applyFill="1" applyBorder="1" applyAlignment="1">
      <alignment vertical="center"/>
    </xf>
    <xf numFmtId="0" fontId="29" fillId="0" borderId="0" xfId="0" applyFont="1" applyFill="1" applyBorder="1"/>
    <xf numFmtId="168" fontId="6" fillId="38" borderId="4" xfId="0" applyNumberFormat="1" applyFont="1" applyFill="1" applyBorder="1"/>
    <xf numFmtId="0" fontId="6" fillId="0" borderId="0" xfId="0" applyFont="1" applyFill="1" applyBorder="1" applyAlignment="1">
      <alignment horizontal="right"/>
    </xf>
    <xf numFmtId="173" fontId="0" fillId="0" borderId="0" xfId="0" applyNumberFormat="1" applyFill="1" applyBorder="1"/>
    <xf numFmtId="168" fontId="6" fillId="0" borderId="0" xfId="0" applyNumberFormat="1" applyFont="1" applyFill="1" applyBorder="1"/>
    <xf numFmtId="171" fontId="6" fillId="0" borderId="0" xfId="0" applyNumberFormat="1" applyFont="1" applyFill="1" applyBorder="1" applyAlignment="1">
      <alignment vertical="center"/>
    </xf>
    <xf numFmtId="172" fontId="0" fillId="0" borderId="0" xfId="0" applyNumberFormat="1" applyFill="1" applyBorder="1"/>
    <xf numFmtId="167" fontId="6" fillId="0" borderId="0" xfId="0" applyNumberFormat="1" applyFont="1" applyFill="1" applyBorder="1" applyAlignment="1">
      <alignment vertical="center"/>
    </xf>
    <xf numFmtId="0" fontId="0" fillId="0" borderId="8" xfId="0" applyBorder="1"/>
    <xf numFmtId="0" fontId="7" fillId="0" borderId="0" xfId="0" applyFont="1" applyFill="1" applyBorder="1"/>
    <xf numFmtId="0" fontId="10" fillId="0" borderId="8" xfId="0" applyFont="1" applyBorder="1" applyAlignment="1">
      <alignment horizontal="center" vertical="center"/>
    </xf>
    <xf numFmtId="0" fontId="0" fillId="0" borderId="0" xfId="0" applyBorder="1" applyAlignment="1">
      <alignment horizontal="center" vertical="center"/>
    </xf>
    <xf numFmtId="0" fontId="0" fillId="0" borderId="0" xfId="0" applyFill="1" applyBorder="1" applyAlignment="1">
      <alignment horizontal="center" vertical="center"/>
    </xf>
    <xf numFmtId="0" fontId="0" fillId="0" borderId="0" xfId="0" applyFill="1" applyBorder="1" applyAlignment="1">
      <alignment horizontal="center" vertical="center" wrapText="1"/>
    </xf>
    <xf numFmtId="0" fontId="0" fillId="0" borderId="8" xfId="0" applyBorder="1" applyAlignment="1">
      <alignment horizontal="center" vertical="center"/>
    </xf>
    <xf numFmtId="166" fontId="0" fillId="0" borderId="0" xfId="0" applyNumberFormat="1" applyFill="1" applyBorder="1"/>
    <xf numFmtId="172" fontId="30" fillId="0" borderId="0" xfId="0" applyNumberFormat="1" applyFont="1" applyFill="1" applyBorder="1"/>
    <xf numFmtId="0" fontId="30" fillId="0" borderId="0" xfId="0" applyFont="1" applyFill="1" applyBorder="1"/>
    <xf numFmtId="164" fontId="0" fillId="0" borderId="0" xfId="0" applyNumberFormat="1" applyFill="1" applyBorder="1"/>
    <xf numFmtId="0" fontId="7" fillId="0" borderId="0" xfId="0" applyFont="1" applyFill="1" applyBorder="1" applyAlignment="1">
      <alignment horizontal="center" vertical="center"/>
    </xf>
    <xf numFmtId="0" fontId="11" fillId="0" borderId="0" xfId="0" applyFont="1"/>
    <xf numFmtId="168" fontId="11" fillId="48" borderId="4" xfId="0" applyNumberFormat="1" applyFont="1" applyFill="1" applyBorder="1" applyAlignment="1">
      <alignment horizontal="center" vertical="center"/>
    </xf>
    <xf numFmtId="169" fontId="2" fillId="0" borderId="0" xfId="0" applyNumberFormat="1" applyFont="1" applyAlignment="1">
      <alignment horizontal="center" vertical="center"/>
    </xf>
    <xf numFmtId="0" fontId="39" fillId="0" borderId="0" xfId="0" applyFont="1" applyFill="1" applyBorder="1" applyAlignment="1">
      <alignment vertical="center"/>
    </xf>
    <xf numFmtId="0" fontId="36" fillId="0" borderId="0" xfId="0" applyFont="1" applyFill="1" applyBorder="1" applyAlignment="1">
      <alignment horizontal="center" vertical="center"/>
    </xf>
    <xf numFmtId="0" fontId="37" fillId="0" borderId="0" xfId="0" applyFont="1" applyFill="1" applyBorder="1" applyAlignment="1">
      <alignment vertical="center"/>
    </xf>
    <xf numFmtId="0" fontId="37" fillId="0" borderId="0" xfId="0" applyFont="1" applyFill="1" applyBorder="1" applyAlignment="1">
      <alignment horizontal="center" vertical="center"/>
    </xf>
    <xf numFmtId="168" fontId="37" fillId="0" borderId="0" xfId="0" applyNumberFormat="1" applyFont="1" applyFill="1" applyBorder="1" applyAlignment="1">
      <alignment horizontal="center" vertical="center"/>
    </xf>
    <xf numFmtId="0" fontId="39" fillId="0" borderId="0" xfId="0" applyFont="1" applyFill="1" applyBorder="1" applyAlignment="1">
      <alignment horizontal="center" vertical="center"/>
    </xf>
    <xf numFmtId="0" fontId="38" fillId="0" borderId="0" xfId="0" applyFont="1" applyFill="1" applyBorder="1" applyAlignment="1">
      <alignment vertical="center"/>
    </xf>
    <xf numFmtId="0" fontId="37" fillId="0" borderId="0" xfId="0" applyFont="1" applyFill="1" applyBorder="1" applyAlignment="1">
      <alignment vertical="center" wrapText="1"/>
    </xf>
    <xf numFmtId="0" fontId="38" fillId="0" borderId="0" xfId="0" applyFont="1" applyFill="1" applyBorder="1" applyAlignment="1">
      <alignment horizontal="center" vertical="center"/>
    </xf>
    <xf numFmtId="0" fontId="8" fillId="0" borderId="0" xfId="0" applyFont="1" applyFill="1" applyBorder="1" applyAlignment="1">
      <alignment horizontal="center" vertical="center"/>
    </xf>
    <xf numFmtId="0" fontId="10" fillId="0" borderId="0" xfId="0" applyFont="1" applyFill="1" applyBorder="1" applyAlignment="1">
      <alignment vertical="center"/>
    </xf>
    <xf numFmtId="2" fontId="11" fillId="49" borderId="4" xfId="0" applyNumberFormat="1" applyFont="1" applyFill="1" applyBorder="1" applyAlignment="1">
      <alignment horizontal="center" vertical="center"/>
    </xf>
    <xf numFmtId="168" fontId="11" fillId="49" borderId="4" xfId="0" applyNumberFormat="1" applyFont="1" applyFill="1" applyBorder="1" applyAlignment="1">
      <alignment horizontal="center" vertical="center"/>
    </xf>
    <xf numFmtId="165" fontId="10" fillId="49" borderId="13" xfId="0" applyNumberFormat="1" applyFont="1" applyFill="1" applyBorder="1" applyAlignment="1">
      <alignment horizontal="center" vertical="center"/>
    </xf>
    <xf numFmtId="0" fontId="31" fillId="0" borderId="0" xfId="0" applyFont="1"/>
    <xf numFmtId="0" fontId="8" fillId="0" borderId="0" xfId="32" applyNumberFormat="1" applyFont="1" applyFill="1" applyBorder="1" applyAlignment="1" applyProtection="1">
      <alignment vertical="top" wrapText="1"/>
    </xf>
    <xf numFmtId="0" fontId="11" fillId="0" borderId="0" xfId="32" applyNumberFormat="1" applyFont="1" applyFill="1" applyBorder="1" applyAlignment="1" applyProtection="1">
      <alignment vertical="top"/>
    </xf>
    <xf numFmtId="0" fontId="30" fillId="0" borderId="0" xfId="0" applyFont="1" applyAlignment="1"/>
    <xf numFmtId="2" fontId="10" fillId="0" borderId="0" xfId="0" applyNumberFormat="1" applyFont="1" applyFill="1" applyBorder="1" applyAlignment="1">
      <alignment horizontal="center" vertical="top"/>
    </xf>
    <xf numFmtId="0" fontId="10" fillId="0" borderId="0" xfId="0" applyFont="1" applyFill="1" applyBorder="1" applyAlignment="1">
      <alignment horizontal="left" vertical="center"/>
    </xf>
    <xf numFmtId="0" fontId="0" fillId="0" borderId="0" xfId="0" applyFill="1" applyBorder="1" applyAlignment="1">
      <alignment vertical="top"/>
    </xf>
    <xf numFmtId="170" fontId="2" fillId="4" borderId="3" xfId="0" applyNumberFormat="1" applyFont="1" applyFill="1" applyBorder="1" applyAlignment="1">
      <alignment horizontal="center" vertical="center"/>
    </xf>
    <xf numFmtId="169" fontId="2" fillId="42" borderId="14" xfId="0" applyNumberFormat="1" applyFont="1" applyFill="1" applyBorder="1" applyAlignment="1">
      <alignment horizontal="center" vertical="center"/>
    </xf>
    <xf numFmtId="0" fontId="43" fillId="0" borderId="0" xfId="0" applyFont="1" applyFill="1" applyBorder="1"/>
    <xf numFmtId="0" fontId="10" fillId="0" borderId="0" xfId="0" applyFont="1" applyFill="1" applyBorder="1" applyAlignment="1">
      <alignment vertical="top"/>
    </xf>
    <xf numFmtId="2" fontId="10" fillId="0" borderId="0" xfId="0" applyNumberFormat="1" applyFont="1" applyFill="1" applyBorder="1" applyAlignment="1">
      <alignment vertical="top"/>
    </xf>
    <xf numFmtId="2" fontId="44" fillId="50" borderId="6" xfId="0" applyNumberFormat="1" applyFont="1" applyFill="1" applyBorder="1" applyAlignment="1">
      <alignment horizontal="right" vertical="center"/>
    </xf>
    <xf numFmtId="2" fontId="8" fillId="0" borderId="0" xfId="0" applyNumberFormat="1" applyFont="1" applyFill="1" applyBorder="1" applyAlignment="1">
      <alignment horizontal="center" vertical="center"/>
    </xf>
    <xf numFmtId="0" fontId="8" fillId="0" borderId="0" xfId="0" applyFont="1" applyFill="1" applyBorder="1" applyAlignment="1">
      <alignment horizontal="left" vertical="center"/>
    </xf>
    <xf numFmtId="0" fontId="44" fillId="0" borderId="0" xfId="0" applyFont="1" applyFill="1" applyBorder="1" applyAlignment="1">
      <alignment vertical="top"/>
    </xf>
    <xf numFmtId="2" fontId="10" fillId="50" borderId="6" xfId="0" applyNumberFormat="1" applyFont="1" applyFill="1" applyBorder="1" applyAlignment="1">
      <alignment horizontal="left" vertical="center"/>
    </xf>
    <xf numFmtId="0" fontId="46" fillId="41" borderId="5" xfId="0" applyFont="1" applyFill="1" applyBorder="1" applyAlignment="1">
      <alignment vertical="center"/>
    </xf>
    <xf numFmtId="0" fontId="8" fillId="50" borderId="6" xfId="0" applyFont="1" applyFill="1" applyBorder="1" applyAlignment="1">
      <alignment vertical="center"/>
    </xf>
    <xf numFmtId="0" fontId="8" fillId="50" borderId="8" xfId="32" applyNumberFormat="1" applyFont="1" applyFill="1" applyBorder="1" applyAlignment="1" applyProtection="1">
      <alignment vertical="center" wrapText="1"/>
    </xf>
    <xf numFmtId="0" fontId="45" fillId="0" borderId="0" xfId="48"/>
    <xf numFmtId="0" fontId="45" fillId="0" borderId="0" xfId="48" applyAlignment="1"/>
    <xf numFmtId="0" fontId="11" fillId="41" borderId="0" xfId="0" applyFont="1" applyFill="1"/>
    <xf numFmtId="0" fontId="0" fillId="0" borderId="0" xfId="0" applyAlignment="1"/>
    <xf numFmtId="0" fontId="0" fillId="0" borderId="0" xfId="0" applyFill="1" applyBorder="1" applyAlignment="1">
      <alignment vertical="center"/>
    </xf>
    <xf numFmtId="168" fontId="34" fillId="0" borderId="0" xfId="0" applyNumberFormat="1" applyFont="1" applyFill="1" applyAlignment="1">
      <alignment horizontal="left" vertical="center"/>
    </xf>
    <xf numFmtId="0" fontId="0" fillId="0" borderId="0" xfId="0" applyFill="1" applyAlignment="1"/>
    <xf numFmtId="49" fontId="35" fillId="0" borderId="0" xfId="0" applyNumberFormat="1" applyFont="1" applyFill="1" applyAlignment="1">
      <alignment horizontal="center" vertical="center"/>
    </xf>
    <xf numFmtId="0" fontId="0" fillId="0" borderId="0" xfId="0" applyFill="1" applyAlignment="1">
      <alignment horizontal="center"/>
    </xf>
    <xf numFmtId="0" fontId="11" fillId="0" borderId="0" xfId="0" applyFont="1" applyFill="1" applyAlignment="1"/>
    <xf numFmtId="0" fontId="10" fillId="0" borderId="0" xfId="0" applyFont="1" applyFill="1" applyAlignment="1"/>
    <xf numFmtId="168" fontId="2" fillId="0" borderId="0" xfId="0" applyNumberFormat="1" applyFont="1" applyFill="1" applyAlignment="1"/>
    <xf numFmtId="0" fontId="2" fillId="0" borderId="0" xfId="0" applyFont="1" applyFill="1" applyAlignment="1"/>
    <xf numFmtId="0" fontId="47" fillId="0" borderId="0" xfId="0" applyFont="1" applyAlignment="1">
      <alignment vertical="top"/>
    </xf>
    <xf numFmtId="164" fontId="37" fillId="0" borderId="0" xfId="0" applyNumberFormat="1" applyFont="1" applyFill="1" applyBorder="1" applyAlignment="1">
      <alignment horizontal="center" vertical="center"/>
    </xf>
    <xf numFmtId="172" fontId="37" fillId="0" borderId="0" xfId="0" applyNumberFormat="1" applyFont="1" applyFill="1" applyBorder="1" applyAlignment="1">
      <alignment horizontal="center" vertical="center"/>
    </xf>
    <xf numFmtId="0" fontId="38" fillId="0" borderId="6" xfId="0" applyFont="1" applyFill="1" applyBorder="1" applyAlignment="1">
      <alignment vertical="center"/>
    </xf>
    <xf numFmtId="0" fontId="38" fillId="0" borderId="6" xfId="0" applyFont="1" applyFill="1" applyBorder="1" applyAlignment="1">
      <alignment horizontal="center" vertical="center"/>
    </xf>
    <xf numFmtId="0" fontId="47" fillId="0" borderId="0" xfId="0" applyFont="1" applyBorder="1" applyAlignment="1">
      <alignment horizontal="center" vertical="center"/>
    </xf>
    <xf numFmtId="0" fontId="37" fillId="0" borderId="3" xfId="0" applyFont="1" applyFill="1" applyBorder="1" applyAlignment="1">
      <alignment vertical="center"/>
    </xf>
    <xf numFmtId="0" fontId="37" fillId="0" borderId="3" xfId="0" applyFont="1" applyFill="1" applyBorder="1" applyAlignment="1">
      <alignment horizontal="center" vertical="center"/>
    </xf>
    <xf numFmtId="172" fontId="37" fillId="0" borderId="3" xfId="0" applyNumberFormat="1" applyFont="1" applyFill="1" applyBorder="1" applyAlignment="1">
      <alignment horizontal="center" vertical="center"/>
    </xf>
    <xf numFmtId="0" fontId="49" fillId="0" borderId="0" xfId="0" applyFont="1"/>
    <xf numFmtId="0" fontId="49" fillId="0" borderId="0" xfId="0" applyFont="1" applyFill="1" applyBorder="1" applyAlignment="1">
      <alignment vertical="center"/>
    </xf>
    <xf numFmtId="0" fontId="49" fillId="0" borderId="0" xfId="0" applyFont="1" applyAlignment="1">
      <alignment vertical="center"/>
    </xf>
    <xf numFmtId="0" fontId="49" fillId="0" borderId="0" xfId="0" applyFont="1" applyBorder="1" applyAlignment="1">
      <alignment vertical="center" wrapText="1"/>
    </xf>
    <xf numFmtId="0" fontId="49" fillId="0" borderId="3" xfId="0" applyFont="1" applyBorder="1" applyAlignment="1">
      <alignment vertical="center"/>
    </xf>
    <xf numFmtId="0" fontId="11" fillId="0" borderId="0" xfId="0" applyFont="1" applyFill="1" applyBorder="1" applyAlignment="1">
      <alignment horizontal="center" vertical="center"/>
    </xf>
    <xf numFmtId="0" fontId="38" fillId="0" borderId="4" xfId="0" applyFont="1" applyFill="1" applyBorder="1" applyAlignment="1">
      <alignment horizontal="center" vertical="center"/>
    </xf>
    <xf numFmtId="0" fontId="6" fillId="0" borderId="3" xfId="0" applyFont="1" applyBorder="1" applyAlignment="1">
      <alignment horizontal="center" vertical="center"/>
    </xf>
    <xf numFmtId="0" fontId="6" fillId="0" borderId="4" xfId="0" applyFont="1" applyBorder="1" applyAlignment="1">
      <alignment horizontal="center" vertical="center"/>
    </xf>
    <xf numFmtId="0" fontId="10" fillId="0" borderId="4" xfId="0" applyFont="1" applyFill="1" applyBorder="1" applyAlignment="1">
      <alignment horizontal="center" vertical="center"/>
    </xf>
    <xf numFmtId="0" fontId="11" fillId="0" borderId="4" xfId="0" applyFont="1" applyFill="1" applyBorder="1" applyAlignment="1">
      <alignment horizontal="center" vertical="center"/>
    </xf>
    <xf numFmtId="0" fontId="11" fillId="0" borderId="4" xfId="0" applyFont="1" applyBorder="1" applyAlignment="1">
      <alignment horizontal="center" vertical="center"/>
    </xf>
    <xf numFmtId="0" fontId="7" fillId="0" borderId="4" xfId="0" applyFont="1" applyFill="1" applyBorder="1" applyAlignment="1">
      <alignment vertical="top"/>
    </xf>
    <xf numFmtId="0" fontId="2" fillId="0" borderId="0" xfId="0" applyFont="1" applyBorder="1"/>
    <xf numFmtId="165" fontId="2" fillId="0" borderId="0" xfId="0" applyNumberFormat="1" applyFont="1"/>
    <xf numFmtId="2" fontId="2" fillId="0" borderId="0" xfId="0" applyNumberFormat="1" applyFont="1"/>
    <xf numFmtId="0" fontId="2" fillId="47" borderId="0" xfId="0" applyFont="1" applyFill="1" applyBorder="1"/>
    <xf numFmtId="168" fontId="2" fillId="47" borderId="0" xfId="0" applyNumberFormat="1" applyFont="1" applyFill="1" applyBorder="1"/>
    <xf numFmtId="0" fontId="2" fillId="47" borderId="3" xfId="0" applyFont="1" applyFill="1" applyBorder="1"/>
    <xf numFmtId="0" fontId="10" fillId="0" borderId="0" xfId="0" applyFont="1" applyAlignment="1">
      <alignment horizontal="right"/>
    </xf>
    <xf numFmtId="0" fontId="10" fillId="0" borderId="0" xfId="0" applyFont="1" applyBorder="1" applyAlignment="1">
      <alignment horizontal="center" vertical="center"/>
    </xf>
    <xf numFmtId="0" fontId="2" fillId="0" borderId="0" xfId="0" applyFont="1" applyAlignment="1"/>
    <xf numFmtId="0" fontId="42" fillId="0" borderId="0" xfId="32" applyNumberFormat="1" applyFont="1" applyFill="1" applyBorder="1" applyAlignment="1" applyProtection="1">
      <alignment vertical="center"/>
    </xf>
    <xf numFmtId="0" fontId="10" fillId="0" borderId="4" xfId="0" applyFont="1" applyFill="1" applyBorder="1" applyAlignment="1">
      <alignment vertical="top"/>
    </xf>
    <xf numFmtId="0" fontId="10" fillId="0" borderId="4" xfId="32" applyNumberFormat="1" applyFont="1" applyFill="1" applyBorder="1" applyAlignment="1" applyProtection="1">
      <alignment horizontal="center" vertical="center"/>
    </xf>
    <xf numFmtId="0" fontId="6" fillId="0" borderId="0" xfId="0" applyFont="1" applyBorder="1" applyAlignment="1">
      <alignment horizontal="center" vertical="center"/>
    </xf>
    <xf numFmtId="0" fontId="11" fillId="0" borderId="0" xfId="0" applyFont="1" applyBorder="1" applyAlignment="1">
      <alignment horizontal="center" vertical="center"/>
    </xf>
    <xf numFmtId="0" fontId="2" fillId="0" borderId="0" xfId="0" applyFont="1" applyBorder="1" applyAlignment="1">
      <alignment horizontal="center"/>
    </xf>
    <xf numFmtId="0" fontId="49" fillId="0" borderId="0" xfId="0" applyFont="1" applyBorder="1" applyAlignment="1">
      <alignment vertical="center"/>
    </xf>
    <xf numFmtId="0" fontId="49" fillId="0" borderId="0" xfId="0" applyFont="1" applyAlignment="1">
      <alignment horizontal="center"/>
    </xf>
    <xf numFmtId="0" fontId="48" fillId="0" borderId="0" xfId="0" applyFont="1" applyAlignment="1">
      <alignment vertical="top"/>
    </xf>
    <xf numFmtId="0" fontId="49" fillId="0" borderId="3" xfId="0" applyFont="1" applyBorder="1"/>
    <xf numFmtId="0" fontId="48" fillId="0" borderId="3" xfId="0" applyFont="1" applyBorder="1" applyAlignment="1">
      <alignment vertical="top"/>
    </xf>
    <xf numFmtId="168" fontId="2" fillId="47" borderId="3" xfId="0" applyNumberFormat="1" applyFont="1" applyFill="1" applyBorder="1"/>
    <xf numFmtId="0" fontId="2" fillId="47" borderId="27" xfId="0" applyFont="1" applyFill="1" applyBorder="1"/>
    <xf numFmtId="0" fontId="2" fillId="47" borderId="29" xfId="0" applyFont="1" applyFill="1" applyBorder="1"/>
    <xf numFmtId="0" fontId="2" fillId="47" borderId="30" xfId="0" applyFont="1" applyFill="1" applyBorder="1"/>
    <xf numFmtId="168" fontId="2" fillId="47" borderId="30" xfId="0" applyNumberFormat="1" applyFont="1" applyFill="1" applyBorder="1"/>
    <xf numFmtId="0" fontId="2" fillId="47" borderId="31" xfId="0" applyFont="1" applyFill="1" applyBorder="1"/>
    <xf numFmtId="0" fontId="2" fillId="50" borderId="32" xfId="0" applyFont="1" applyFill="1" applyBorder="1" applyAlignment="1">
      <alignment horizontal="center"/>
    </xf>
    <xf numFmtId="0" fontId="2" fillId="50" borderId="33" xfId="0" applyFont="1" applyFill="1" applyBorder="1" applyAlignment="1">
      <alignment horizontal="center"/>
    </xf>
    <xf numFmtId="0" fontId="2" fillId="50" borderId="34" xfId="0" applyFont="1" applyFill="1" applyBorder="1" applyAlignment="1">
      <alignment horizontal="center"/>
    </xf>
    <xf numFmtId="0" fontId="2" fillId="51" borderId="25" xfId="0" applyFont="1" applyFill="1" applyBorder="1"/>
    <xf numFmtId="0" fontId="2" fillId="51" borderId="26" xfId="0" applyFont="1" applyFill="1" applyBorder="1"/>
    <xf numFmtId="0" fontId="2" fillId="51" borderId="12" xfId="0" applyFont="1" applyFill="1" applyBorder="1"/>
    <xf numFmtId="0" fontId="2" fillId="51" borderId="28" xfId="0" applyFont="1" applyFill="1" applyBorder="1"/>
    <xf numFmtId="0" fontId="2" fillId="51" borderId="0" xfId="0" applyFont="1" applyFill="1" applyBorder="1"/>
    <xf numFmtId="0" fontId="2" fillId="51" borderId="27" xfId="0" applyFont="1" applyFill="1" applyBorder="1"/>
    <xf numFmtId="0" fontId="2" fillId="50" borderId="35" xfId="0" applyFont="1" applyFill="1" applyBorder="1" applyAlignment="1">
      <alignment horizontal="center"/>
    </xf>
    <xf numFmtId="0" fontId="2" fillId="51" borderId="36" xfId="0" applyFont="1" applyFill="1" applyBorder="1"/>
    <xf numFmtId="0" fontId="2" fillId="47" borderId="37" xfId="0" applyFont="1" applyFill="1" applyBorder="1"/>
    <xf numFmtId="0" fontId="2" fillId="51" borderId="38" xfId="0" applyFont="1" applyFill="1" applyBorder="1"/>
    <xf numFmtId="0" fontId="2" fillId="47" borderId="39" xfId="0" applyFont="1" applyFill="1" applyBorder="1"/>
    <xf numFmtId="0" fontId="2" fillId="51" borderId="37" xfId="0" applyFont="1" applyFill="1" applyBorder="1"/>
    <xf numFmtId="0" fontId="2" fillId="47" borderId="40" xfId="0" applyFont="1" applyFill="1" applyBorder="1"/>
    <xf numFmtId="0" fontId="2" fillId="50" borderId="41" xfId="0" applyFont="1" applyFill="1" applyBorder="1" applyAlignment="1">
      <alignment horizontal="center"/>
    </xf>
    <xf numFmtId="168" fontId="2" fillId="47" borderId="27" xfId="0" applyNumberFormat="1" applyFont="1" applyFill="1" applyBorder="1"/>
    <xf numFmtId="168" fontId="2" fillId="47" borderId="29" xfId="0" applyNumberFormat="1" applyFont="1" applyFill="1" applyBorder="1"/>
    <xf numFmtId="0" fontId="2" fillId="50" borderId="24" xfId="0" applyFont="1" applyFill="1" applyBorder="1" applyAlignment="1">
      <alignment horizontal="center"/>
    </xf>
    <xf numFmtId="0" fontId="52" fillId="51" borderId="46" xfId="0" applyFont="1" applyFill="1" applyBorder="1"/>
    <xf numFmtId="0" fontId="52" fillId="47" borderId="47" xfId="0" applyFont="1" applyFill="1" applyBorder="1"/>
    <xf numFmtId="0" fontId="52" fillId="51" borderId="48" xfId="0" applyFont="1" applyFill="1" applyBorder="1"/>
    <xf numFmtId="0" fontId="52" fillId="47" borderId="49" xfId="0" applyFont="1" applyFill="1" applyBorder="1"/>
    <xf numFmtId="0" fontId="52" fillId="51" borderId="47" xfId="0" applyFont="1" applyFill="1" applyBorder="1"/>
    <xf numFmtId="0" fontId="52" fillId="47" borderId="50" xfId="0" applyFont="1" applyFill="1" applyBorder="1"/>
    <xf numFmtId="0" fontId="11" fillId="50" borderId="42" xfId="0" applyFont="1" applyFill="1" applyBorder="1" applyAlignment="1">
      <alignment horizontal="center"/>
    </xf>
    <xf numFmtId="0" fontId="0" fillId="4" borderId="4" xfId="0" applyFill="1" applyBorder="1" applyAlignment="1">
      <alignment horizontal="right"/>
    </xf>
    <xf numFmtId="0" fontId="0" fillId="4" borderId="4" xfId="0" applyFill="1" applyBorder="1" applyAlignment="1"/>
    <xf numFmtId="0" fontId="0" fillId="0" borderId="0" xfId="0" applyFill="1" applyBorder="1" applyAlignment="1">
      <alignment horizontal="right"/>
    </xf>
    <xf numFmtId="0" fontId="0" fillId="0" borderId="0" xfId="0" applyFill="1" applyBorder="1" applyAlignment="1"/>
    <xf numFmtId="0" fontId="6" fillId="4" borderId="4" xfId="0" applyFont="1" applyFill="1" applyBorder="1" applyAlignment="1">
      <alignment horizontal="right" vertical="center"/>
    </xf>
    <xf numFmtId="0" fontId="6" fillId="4" borderId="4" xfId="0" applyFont="1" applyFill="1" applyBorder="1" applyAlignment="1">
      <alignment vertical="center"/>
    </xf>
    <xf numFmtId="0" fontId="6" fillId="0" borderId="0" xfId="0" applyFont="1" applyFill="1" applyBorder="1" applyAlignment="1">
      <alignment horizontal="right" vertical="center"/>
    </xf>
    <xf numFmtId="0" fontId="6" fillId="0" borderId="0" xfId="0" applyFont="1" applyFill="1" applyBorder="1" applyAlignment="1">
      <alignment vertical="center"/>
    </xf>
    <xf numFmtId="0" fontId="6" fillId="0" borderId="0" xfId="0" applyFont="1" applyFill="1" applyBorder="1" applyAlignment="1">
      <alignment horizontal="left" vertical="center"/>
    </xf>
    <xf numFmtId="0" fontId="0" fillId="0" borderId="0" xfId="0" applyFill="1" applyBorder="1" applyAlignment="1">
      <alignment vertical="center"/>
    </xf>
    <xf numFmtId="0" fontId="8" fillId="0" borderId="0" xfId="32" applyNumberFormat="1" applyFont="1" applyFill="1" applyBorder="1" applyAlignment="1" applyProtection="1">
      <alignment vertical="top" wrapText="1"/>
    </xf>
    <xf numFmtId="168" fontId="32" fillId="0" borderId="0" xfId="0" applyNumberFormat="1" applyFont="1" applyFill="1" applyAlignment="1">
      <alignment horizontal="left" vertical="center"/>
    </xf>
    <xf numFmtId="0" fontId="33" fillId="0" borderId="0" xfId="0" applyFont="1" applyAlignment="1"/>
    <xf numFmtId="0" fontId="31" fillId="40" borderId="5" xfId="0" applyFont="1" applyFill="1" applyBorder="1" applyAlignment="1">
      <alignment horizontal="center" vertical="center" wrapText="1"/>
    </xf>
    <xf numFmtId="0" fontId="31" fillId="40" borderId="6" xfId="0" applyFont="1" applyFill="1" applyBorder="1" applyAlignment="1">
      <alignment horizontal="center" vertical="center" wrapText="1"/>
    </xf>
    <xf numFmtId="0" fontId="31" fillId="40" borderId="8" xfId="0" applyFont="1" applyFill="1" applyBorder="1" applyAlignment="1">
      <alignment horizontal="center" vertical="center" wrapText="1"/>
    </xf>
    <xf numFmtId="0" fontId="10" fillId="40" borderId="5" xfId="0" applyFont="1" applyFill="1" applyBorder="1" applyAlignment="1">
      <alignment horizontal="center" vertical="center"/>
    </xf>
    <xf numFmtId="0" fontId="10" fillId="40" borderId="6" xfId="0" applyFont="1" applyFill="1" applyBorder="1" applyAlignment="1">
      <alignment horizontal="center" vertical="center"/>
    </xf>
    <xf numFmtId="0" fontId="10" fillId="40" borderId="8" xfId="0" applyFont="1" applyFill="1" applyBorder="1" applyAlignment="1">
      <alignment horizontal="center" vertical="center"/>
    </xf>
    <xf numFmtId="0" fontId="4" fillId="42" borderId="5" xfId="0" applyNumberFormat="1" applyFont="1" applyFill="1" applyBorder="1" applyAlignment="1" applyProtection="1">
      <alignment horizontal="center" vertical="center"/>
    </xf>
    <xf numFmtId="0" fontId="0" fillId="0" borderId="6" xfId="0" applyBorder="1" applyAlignment="1"/>
    <xf numFmtId="0" fontId="0" fillId="0" borderId="8" xfId="0" applyBorder="1" applyAlignment="1"/>
    <xf numFmtId="0" fontId="4" fillId="4" borderId="5" xfId="0" applyNumberFormat="1" applyFont="1" applyFill="1" applyBorder="1" applyAlignment="1" applyProtection="1">
      <alignment horizontal="center" vertical="center"/>
    </xf>
    <xf numFmtId="0" fontId="4" fillId="4" borderId="6" xfId="0" applyNumberFormat="1" applyFont="1" applyFill="1" applyBorder="1" applyAlignment="1" applyProtection="1">
      <alignment horizontal="center" vertical="center"/>
    </xf>
    <xf numFmtId="0" fontId="4" fillId="4" borderId="8" xfId="0" applyNumberFormat="1" applyFont="1" applyFill="1" applyBorder="1" applyAlignment="1" applyProtection="1">
      <alignment horizontal="center" vertical="center"/>
    </xf>
    <xf numFmtId="0" fontId="4" fillId="2" borderId="5" xfId="0" applyNumberFormat="1" applyFont="1" applyFill="1" applyBorder="1" applyAlignment="1" applyProtection="1">
      <alignment horizontal="center" vertical="center" wrapText="1"/>
    </xf>
    <xf numFmtId="0" fontId="0" fillId="0" borderId="6" xfId="0" applyBorder="1" applyAlignment="1">
      <alignment horizontal="center" vertical="center" wrapText="1"/>
    </xf>
    <xf numFmtId="0" fontId="0" fillId="0" borderId="8" xfId="0" applyBorder="1" applyAlignment="1">
      <alignment horizontal="center" vertical="center" wrapText="1"/>
    </xf>
    <xf numFmtId="168" fontId="2" fillId="41" borderId="0" xfId="0" applyNumberFormat="1" applyFont="1" applyFill="1" applyAlignment="1"/>
    <xf numFmtId="0" fontId="0" fillId="41" borderId="0" xfId="0" applyFill="1" applyAlignment="1"/>
    <xf numFmtId="165" fontId="32" fillId="0" borderId="0" xfId="0" applyNumberFormat="1" applyFont="1" applyAlignment="1">
      <alignment horizontal="left" vertical="center"/>
    </xf>
    <xf numFmtId="0" fontId="0" fillId="0" borderId="0" xfId="0" applyAlignment="1"/>
    <xf numFmtId="168" fontId="32" fillId="0" borderId="0" xfId="0" applyNumberFormat="1" applyFont="1" applyAlignment="1"/>
    <xf numFmtId="168" fontId="11" fillId="44" borderId="5" xfId="0" applyNumberFormat="1" applyFont="1" applyFill="1" applyBorder="1" applyAlignment="1">
      <alignment horizontal="right" vertical="center"/>
    </xf>
    <xf numFmtId="0" fontId="0" fillId="0" borderId="6" xfId="0" applyBorder="1" applyAlignment="1">
      <alignment horizontal="right"/>
    </xf>
    <xf numFmtId="0" fontId="0" fillId="0" borderId="8" xfId="0" applyBorder="1" applyAlignment="1">
      <alignment horizontal="right"/>
    </xf>
    <xf numFmtId="0" fontId="41" fillId="48" borderId="4" xfId="0" applyFont="1" applyFill="1" applyBorder="1" applyAlignment="1">
      <alignment horizontal="right" vertical="center"/>
    </xf>
    <xf numFmtId="0" fontId="11" fillId="48" borderId="4" xfId="0" applyFont="1" applyFill="1" applyBorder="1" applyAlignment="1">
      <alignment horizontal="right" vertical="center"/>
    </xf>
    <xf numFmtId="168" fontId="34" fillId="47" borderId="0" xfId="0" applyNumberFormat="1" applyFont="1" applyFill="1" applyAlignment="1">
      <alignment horizontal="left" vertical="center"/>
    </xf>
    <xf numFmtId="49" fontId="35" fillId="47" borderId="0" xfId="0" applyNumberFormat="1" applyFont="1" applyFill="1" applyAlignment="1">
      <alignment horizontal="center" vertical="center"/>
    </xf>
    <xf numFmtId="0" fontId="0" fillId="0" borderId="0" xfId="0" applyAlignment="1">
      <alignment horizontal="center"/>
    </xf>
    <xf numFmtId="0" fontId="39" fillId="0" borderId="4" xfId="0" applyFont="1" applyFill="1" applyBorder="1" applyAlignment="1">
      <alignment horizontal="center" vertical="center"/>
    </xf>
    <xf numFmtId="0" fontId="0" fillId="0" borderId="4" xfId="0" applyBorder="1" applyAlignment="1">
      <alignment horizontal="center" vertical="center"/>
    </xf>
    <xf numFmtId="0" fontId="2" fillId="2" borderId="5" xfId="0" applyNumberFormat="1" applyFont="1" applyFill="1" applyBorder="1" applyAlignment="1" applyProtection="1">
      <alignment horizontal="center" vertical="center" wrapText="1"/>
    </xf>
    <xf numFmtId="0" fontId="2" fillId="4" borderId="5" xfId="0" applyNumberFormat="1" applyFont="1" applyFill="1" applyBorder="1" applyAlignment="1" applyProtection="1">
      <alignment horizontal="center" vertical="center" wrapText="1"/>
    </xf>
    <xf numFmtId="0" fontId="11" fillId="0" borderId="4" xfId="0" applyFont="1" applyBorder="1" applyAlignment="1">
      <alignment horizontal="center" vertical="center"/>
    </xf>
    <xf numFmtId="0" fontId="10" fillId="0" borderId="4" xfId="0" applyFont="1" applyBorder="1" applyAlignment="1">
      <alignment horizontal="center" vertical="center"/>
    </xf>
    <xf numFmtId="0" fontId="47" fillId="0" borderId="3" xfId="32" applyNumberFormat="1" applyFont="1" applyFill="1" applyBorder="1" applyAlignment="1" applyProtection="1">
      <alignment horizontal="center"/>
    </xf>
    <xf numFmtId="0" fontId="50" fillId="0" borderId="3" xfId="0" applyFont="1" applyBorder="1" applyAlignment="1">
      <alignment horizontal="center"/>
    </xf>
    <xf numFmtId="0" fontId="11" fillId="50" borderId="43" xfId="0" applyFont="1" applyFill="1" applyBorder="1" applyAlignment="1">
      <alignment horizontal="left" vertical="center" wrapText="1"/>
    </xf>
    <xf numFmtId="0" fontId="10" fillId="50" borderId="44" xfId="0" applyFont="1" applyFill="1" applyBorder="1" applyAlignment="1">
      <alignment horizontal="left" vertical="center" wrapText="1"/>
    </xf>
    <xf numFmtId="0" fontId="10" fillId="50" borderId="45" xfId="0" applyFont="1" applyFill="1" applyBorder="1" applyAlignment="1">
      <alignment horizontal="left" vertical="center" wrapText="1"/>
    </xf>
    <xf numFmtId="0" fontId="39" fillId="0" borderId="8" xfId="0" applyFont="1" applyFill="1" applyBorder="1" applyAlignment="1">
      <alignment horizontal="center" vertical="center"/>
    </xf>
    <xf numFmtId="0" fontId="10" fillId="0" borderId="4" xfId="0" applyFont="1" applyFill="1" applyBorder="1" applyAlignment="1">
      <alignment horizontal="center" vertical="center"/>
    </xf>
    <xf numFmtId="0" fontId="53" fillId="0" borderId="3" xfId="0" applyFont="1" applyFill="1" applyBorder="1" applyAlignment="1">
      <alignment horizontal="center"/>
    </xf>
    <xf numFmtId="0" fontId="50" fillId="0" borderId="3" xfId="0" applyFont="1" applyBorder="1" applyAlignment="1"/>
    <xf numFmtId="0" fontId="47" fillId="0" borderId="0" xfId="0" applyFont="1" applyBorder="1" applyAlignment="1">
      <alignment horizontal="center"/>
    </xf>
    <xf numFmtId="0" fontId="0" fillId="0" borderId="3" xfId="0" applyBorder="1" applyAlignment="1">
      <alignment horizontal="center"/>
    </xf>
    <xf numFmtId="0" fontId="11" fillId="50" borderId="43" xfId="0" applyFont="1" applyFill="1" applyBorder="1" applyAlignment="1">
      <alignment vertical="center" wrapText="1"/>
    </xf>
    <xf numFmtId="0" fontId="10" fillId="50" borderId="44" xfId="0" applyFont="1" applyFill="1" applyBorder="1" applyAlignment="1">
      <alignment vertical="center" wrapText="1"/>
    </xf>
    <xf numFmtId="0" fontId="10" fillId="50" borderId="45" xfId="0" applyFont="1" applyFill="1" applyBorder="1" applyAlignment="1">
      <alignment vertical="center" wrapText="1"/>
    </xf>
    <xf numFmtId="0" fontId="51" fillId="0" borderId="0" xfId="33" applyNumberFormat="1" applyFont="1" applyFill="1" applyBorder="1" applyAlignment="1" applyProtection="1">
      <alignment horizontal="center" wrapText="1"/>
    </xf>
    <xf numFmtId="0" fontId="0" fillId="0" borderId="0" xfId="0" applyBorder="1" applyAlignment="1">
      <alignment horizontal="center" wrapText="1"/>
    </xf>
    <xf numFmtId="0" fontId="0" fillId="0" borderId="0" xfId="0" applyAlignment="1">
      <alignment horizontal="center" wrapText="1"/>
    </xf>
    <xf numFmtId="0" fontId="54" fillId="0" borderId="0" xfId="0" applyFont="1" applyFill="1" applyAlignment="1">
      <alignment vertical="top" wrapText="1"/>
    </xf>
    <xf numFmtId="0" fontId="0" fillId="0" borderId="0" xfId="0" applyAlignment="1">
      <alignment vertical="top" wrapText="1"/>
    </xf>
    <xf numFmtId="0" fontId="54" fillId="0" borderId="0" xfId="0" applyFont="1" applyAlignment="1">
      <alignment vertical="top" wrapText="1"/>
    </xf>
    <xf numFmtId="0" fontId="55" fillId="0" borderId="0" xfId="0" applyFont="1" applyAlignment="1">
      <alignment vertical="top" wrapText="1"/>
    </xf>
    <xf numFmtId="0" fontId="56" fillId="0" borderId="0" xfId="0" applyFont="1" applyAlignment="1">
      <alignment vertical="top" wrapText="1"/>
    </xf>
    <xf numFmtId="0" fontId="47" fillId="0" borderId="0" xfId="32" applyNumberFormat="1" applyFont="1" applyFill="1" applyBorder="1" applyAlignment="1" applyProtection="1">
      <alignment horizontal="center"/>
    </xf>
    <xf numFmtId="0" fontId="50" fillId="0" borderId="0" xfId="0" applyFont="1" applyBorder="1" applyAlignment="1">
      <alignment horizontal="center"/>
    </xf>
    <xf numFmtId="0" fontId="10" fillId="0" borderId="0" xfId="0" applyFont="1" applyFill="1" applyBorder="1" applyAlignment="1">
      <alignment horizontal="center" vertical="center"/>
    </xf>
    <xf numFmtId="0" fontId="10" fillId="0" borderId="0" xfId="0" applyFont="1" applyBorder="1" applyAlignment="1">
      <alignment horizontal="center" vertical="center"/>
    </xf>
    <xf numFmtId="0" fontId="11" fillId="0" borderId="0" xfId="0" applyFont="1" applyBorder="1" applyAlignment="1">
      <alignment horizontal="center" vertical="center"/>
    </xf>
  </cellXfs>
  <cellStyles count="49">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Bold" xfId="26"/>
    <cellStyle name="Calculation" xfId="27" builtinId="22" customBuiltin="1"/>
    <cellStyle name="Check Cell" xfId="28" builtinId="23" customBuiltin="1"/>
    <cellStyle name="Data" xfId="29"/>
    <cellStyle name="Explanatory Text" xfId="30" builtinId="53" customBuiltin="1"/>
    <cellStyle name="Good" xfId="31" builtinId="26" customBuiltin="1"/>
    <cellStyle name="Header" xfId="32"/>
    <cellStyle name="HeaderHyperlink" xfId="33"/>
    <cellStyle name="Heading 1" xfId="34" builtinId="16" customBuiltin="1"/>
    <cellStyle name="Heading 2" xfId="35" builtinId="17" customBuiltin="1"/>
    <cellStyle name="Heading 3" xfId="36" builtinId="18" customBuiltin="1"/>
    <cellStyle name="Heading 4" xfId="37" builtinId="19" customBuiltin="1"/>
    <cellStyle name="Hyperlink" xfId="48" builtinId="8"/>
    <cellStyle name="Input" xfId="38" builtinId="20" customBuiltin="1"/>
    <cellStyle name="Linked Cell" xfId="39" builtinId="24" customBuiltin="1"/>
    <cellStyle name="Neutral" xfId="40" builtinId="28" customBuiltin="1"/>
    <cellStyle name="Normal" xfId="0" builtinId="0"/>
    <cellStyle name="Normal 2" xfId="41"/>
    <cellStyle name="Note 2" xfId="42"/>
    <cellStyle name="Output" xfId="43" builtinId="21" customBuiltin="1"/>
    <cellStyle name="Title" xfId="44" builtinId="15" customBuiltin="1"/>
    <cellStyle name="Total" xfId="45" builtinId="25" customBuiltin="1"/>
    <cellStyle name="Warning Text" xfId="46" builtinId="11" customBuiltin="1"/>
    <cellStyle name="WordWrap" xfId="47"/>
  </cellStyles>
  <dxfs count="0"/>
  <tableStyles count="0" defaultTableStyle="TableStyleMedium2" defaultPivotStyle="PivotStyleLight16"/>
  <colors>
    <mruColors>
      <color rgb="FF85A644"/>
      <color rgb="FF000066"/>
      <color rgb="FFCCFFFF"/>
      <color rgb="FFC45D08"/>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2.xml"/><Relationship Id="rId7" Type="http://schemas.openxmlformats.org/officeDocument/2006/relationships/calcChain" Target="calcChain.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a:pPr>
            <a:r>
              <a:rPr lang="en-US" sz="1050"/>
              <a:t>Mortality Diagram</a:t>
            </a:r>
          </a:p>
        </c:rich>
      </c:tx>
      <c:layout>
        <c:manualLayout>
          <c:xMode val="edge"/>
          <c:yMode val="edge"/>
          <c:x val="0.26675401795248033"/>
          <c:y val="9.4961108906871802E-2"/>
        </c:manualLayout>
      </c:layout>
      <c:overlay val="1"/>
    </c:title>
    <c:autoTitleDeleted val="0"/>
    <c:plotArea>
      <c:layout/>
      <c:scatterChart>
        <c:scatterStyle val="lineMarker"/>
        <c:varyColors val="0"/>
        <c:ser>
          <c:idx val="0"/>
          <c:order val="0"/>
          <c:tx>
            <c:v>μx</c:v>
          </c:tx>
          <c:spPr>
            <a:ln w="9525">
              <a:solidFill>
                <a:srgbClr val="FF0000"/>
              </a:solidFill>
            </a:ln>
          </c:spPr>
          <c:marker>
            <c:symbol val="circle"/>
            <c:size val="5"/>
            <c:spPr>
              <a:solidFill>
                <a:srgbClr val="FF0000"/>
              </a:solidFill>
            </c:spPr>
          </c:marker>
          <c:dLbls>
            <c:dLbl>
              <c:idx val="0"/>
              <c:layout>
                <c:manualLayout>
                  <c:x val="-1.7410461487589641E-2"/>
                  <c:y val="-6.9302483372953888E-2"/>
                </c:manualLayout>
              </c:layout>
              <c:tx>
                <c:rich>
                  <a:bodyPr/>
                  <a:lstStyle/>
                  <a:p>
                    <a:r>
                      <a:rPr lang="en-US" b="1"/>
                      <a:t>O</a:t>
                    </a:r>
                    <a:endParaRPr lang="en-US"/>
                  </a:p>
                </c:rich>
              </c:tx>
              <c:dLblPos val="r"/>
              <c:showLegendKey val="0"/>
              <c:showVal val="1"/>
              <c:showCatName val="0"/>
              <c:showSerName val="0"/>
              <c:showPercent val="0"/>
              <c:showBubbleSize val="0"/>
            </c:dLbl>
            <c:txPr>
              <a:bodyPr/>
              <a:lstStyle/>
              <a:p>
                <a:pPr>
                  <a:defRPr b="1"/>
                </a:pPr>
                <a:endParaRPr lang="en-US"/>
              </a:p>
            </c:txPr>
            <c:showLegendKey val="0"/>
            <c:showVal val="0"/>
            <c:showCatName val="0"/>
            <c:showSerName val="0"/>
            <c:showPercent val="0"/>
            <c:showBubbleSize val="0"/>
          </c:dLbls>
          <c:xVal>
            <c:numRef>
              <c:f>Mortality_Model!$A$143:$A$164</c:f>
              <c:numCache>
                <c:formatCode>General</c:formatCode>
                <c:ptCount val="22"/>
                <c:pt idx="0">
                  <c:v>0.5</c:v>
                </c:pt>
                <c:pt idx="1">
                  <c:v>3</c:v>
                </c:pt>
                <c:pt idx="2">
                  <c:v>7.5</c:v>
                </c:pt>
                <c:pt idx="3">
                  <c:v>12.5</c:v>
                </c:pt>
                <c:pt idx="4">
                  <c:v>17.5</c:v>
                </c:pt>
                <c:pt idx="5">
                  <c:v>22.5</c:v>
                </c:pt>
                <c:pt idx="6">
                  <c:v>27.5</c:v>
                </c:pt>
                <c:pt idx="7">
                  <c:v>32.5</c:v>
                </c:pt>
                <c:pt idx="8">
                  <c:v>37.5</c:v>
                </c:pt>
                <c:pt idx="9">
                  <c:v>42.5</c:v>
                </c:pt>
                <c:pt idx="10">
                  <c:v>47.5</c:v>
                </c:pt>
                <c:pt idx="11">
                  <c:v>52.5</c:v>
                </c:pt>
                <c:pt idx="12">
                  <c:v>57.5</c:v>
                </c:pt>
                <c:pt idx="13">
                  <c:v>62.5</c:v>
                </c:pt>
                <c:pt idx="14">
                  <c:v>67.5</c:v>
                </c:pt>
                <c:pt idx="15">
                  <c:v>72.5</c:v>
                </c:pt>
                <c:pt idx="16">
                  <c:v>77.5</c:v>
                </c:pt>
                <c:pt idx="17">
                  <c:v>82.5</c:v>
                </c:pt>
                <c:pt idx="18">
                  <c:v>87.5</c:v>
                </c:pt>
                <c:pt idx="19">
                  <c:v>92.5</c:v>
                </c:pt>
                <c:pt idx="20">
                  <c:v>97.5</c:v>
                </c:pt>
                <c:pt idx="21">
                  <c:v>102.5</c:v>
                </c:pt>
              </c:numCache>
            </c:numRef>
          </c:xVal>
          <c:yVal>
            <c:numRef>
              <c:f>Mortality_Model!$B$143:$B$164</c:f>
              <c:numCache>
                <c:formatCode>0.0000</c:formatCode>
                <c:ptCount val="22"/>
                <c:pt idx="0">
                  <c:v>0.1222</c:v>
                </c:pt>
                <c:pt idx="1">
                  <c:v>2.0514000000000001E-2</c:v>
                </c:pt>
                <c:pt idx="2">
                  <c:v>6.7749999999999998E-3</c:v>
                </c:pt>
                <c:pt idx="3">
                  <c:v>3.4659999999999999E-3</c:v>
                </c:pt>
                <c:pt idx="4">
                  <c:v>4.352E-3</c:v>
                </c:pt>
                <c:pt idx="5">
                  <c:v>6.4250000000000002E-3</c:v>
                </c:pt>
                <c:pt idx="6">
                  <c:v>7.4770000000000001E-3</c:v>
                </c:pt>
                <c:pt idx="7">
                  <c:v>8.2810000000000002E-3</c:v>
                </c:pt>
                <c:pt idx="8">
                  <c:v>9.5639999999999996E-3</c:v>
                </c:pt>
                <c:pt idx="9">
                  <c:v>1.1351E-2</c:v>
                </c:pt>
                <c:pt idx="10">
                  <c:v>1.3513000000000001E-2</c:v>
                </c:pt>
                <c:pt idx="11">
                  <c:v>1.7195999999999999E-2</c:v>
                </c:pt>
                <c:pt idx="12">
                  <c:v>2.2317E-2</c:v>
                </c:pt>
                <c:pt idx="13">
                  <c:v>3.1669999999999997E-2</c:v>
                </c:pt>
                <c:pt idx="14">
                  <c:v>4.6382E-2</c:v>
                </c:pt>
                <c:pt idx="15">
                  <c:v>7.1471999999999994E-2</c:v>
                </c:pt>
                <c:pt idx="16">
                  <c:v>0.1106</c:v>
                </c:pt>
                <c:pt idx="17">
                  <c:v>0.18079400000000001</c:v>
                </c:pt>
                <c:pt idx="18">
                  <c:v>0.26824599999999998</c:v>
                </c:pt>
                <c:pt idx="19">
                  <c:v>0.37749100000000002</c:v>
                </c:pt>
                <c:pt idx="20">
                  <c:v>0.50020200000000004</c:v>
                </c:pt>
                <c:pt idx="21">
                  <c:v>0.63192499999999996</c:v>
                </c:pt>
              </c:numCache>
            </c:numRef>
          </c:yVal>
          <c:smooth val="0"/>
        </c:ser>
        <c:ser>
          <c:idx val="1"/>
          <c:order val="1"/>
          <c:tx>
            <c:v>Fit curve (μx)*</c:v>
          </c:tx>
          <c:spPr>
            <a:ln w="25400">
              <a:solidFill>
                <a:srgbClr val="002060"/>
              </a:solidFill>
            </a:ln>
          </c:spPr>
          <c:marker>
            <c:symbol val="none"/>
          </c:marker>
          <c:dLbls>
            <c:dLbl>
              <c:idx val="19"/>
              <c:layout/>
              <c:tx>
                <c:rich>
                  <a:bodyPr/>
                  <a:lstStyle/>
                  <a:p>
                    <a:r>
                      <a:rPr lang="en-US" sz="1100" b="1"/>
                      <a:t>C</a:t>
                    </a:r>
                  </a:p>
                </c:rich>
              </c:tx>
              <c:dLblPos val="l"/>
              <c:showLegendKey val="0"/>
              <c:showVal val="1"/>
              <c:showCatName val="0"/>
              <c:showSerName val="0"/>
              <c:showPercent val="0"/>
              <c:showBubbleSize val="0"/>
            </c:dLbl>
            <c:showLegendKey val="0"/>
            <c:showVal val="0"/>
            <c:showCatName val="0"/>
            <c:showSerName val="0"/>
            <c:showPercent val="0"/>
            <c:showBubbleSize val="0"/>
          </c:dLbls>
          <c:xVal>
            <c:numRef>
              <c:f>Mortality_Model!$B$12:$B$41</c:f>
              <c:numCache>
                <c:formatCode>General</c:formatCode>
                <c:ptCount val="30"/>
                <c:pt idx="0">
                  <c:v>0</c:v>
                </c:pt>
                <c:pt idx="1">
                  <c:v>1</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pt idx="21">
                  <c:v>100</c:v>
                </c:pt>
                <c:pt idx="22">
                  <c:v>105</c:v>
                </c:pt>
                <c:pt idx="23" formatCode="0.0">
                  <c:v>106.71517732200824</c:v>
                </c:pt>
                <c:pt idx="24" formatCode="0.0">
                  <c:v>106.71517732200824</c:v>
                </c:pt>
                <c:pt idx="25" formatCode="0.0">
                  <c:v>106.71517732200824</c:v>
                </c:pt>
                <c:pt idx="26" formatCode="0.0">
                  <c:v>106.71517732200824</c:v>
                </c:pt>
                <c:pt idx="27" formatCode="0.0">
                  <c:v>106.71517732200824</c:v>
                </c:pt>
                <c:pt idx="28" formatCode="0.0">
                  <c:v>106.71517732200824</c:v>
                </c:pt>
                <c:pt idx="29" formatCode="0.0">
                  <c:v>106.71517732200824</c:v>
                </c:pt>
              </c:numCache>
            </c:numRef>
          </c:xVal>
          <c:yVal>
            <c:numRef>
              <c:f>Mortality_Model!$J$12:$J$41</c:f>
              <c:numCache>
                <c:formatCode>#,##0.0000</c:formatCode>
                <c:ptCount val="30"/>
                <c:pt idx="0">
                  <c:v>0</c:v>
                </c:pt>
                <c:pt idx="1">
                  <c:v>2.8924513187881702E-14</c:v>
                </c:pt>
                <c:pt idx="2">
                  <c:v>1.3396845111928485E-9</c:v>
                </c:pt>
                <c:pt idx="3">
                  <c:v>1.3690706604131927E-7</c:v>
                </c:pt>
                <c:pt idx="4">
                  <c:v>2.0505159791891464E-6</c:v>
                </c:pt>
                <c:pt idx="5">
                  <c:v>1.3991013985339771E-5</c:v>
                </c:pt>
                <c:pt idx="6">
                  <c:v>6.2049604011380478E-5</c:v>
                </c:pt>
                <c:pt idx="7">
                  <c:v>2.0954943065787081E-4</c:v>
                </c:pt>
                <c:pt idx="8">
                  <c:v>5.8636360254499937E-4</c:v>
                </c:pt>
                <c:pt idx="9">
                  <c:v>1.429790864694265E-3</c:v>
                </c:pt>
                <c:pt idx="10">
                  <c:v>3.1385119002131762E-3</c:v>
                </c:pt>
                <c:pt idx="11">
                  <c:v>6.3410669924517209E-3</c:v>
                </c:pt>
                <c:pt idx="12">
                  <c:v>1.1980229277774491E-2</c:v>
                </c:pt>
                <c:pt idx="13">
                  <c:v>2.1414592392692288E-2</c:v>
                </c:pt>
                <c:pt idx="14">
                  <c:v>3.6538644068414228E-2</c:v>
                </c:pt>
                <c:pt idx="15">
                  <c:v>5.9922556234061244E-2</c:v>
                </c:pt>
                <c:pt idx="16">
                  <c:v>9.4972886127052708E-2</c:v>
                </c:pt>
                <c:pt idx="17">
                  <c:v>0.14611535081769345</c:v>
                </c:pt>
                <c:pt idx="18">
                  <c:v>0.21900080872351807</c:v>
                </c:pt>
                <c:pt idx="19">
                  <c:v>0.32073555557596461</c:v>
                </c:pt>
                <c:pt idx="20">
                  <c:v>0.46013701848633126</c:v>
                </c:pt>
                <c:pt idx="21">
                  <c:v>0.64801590990630675</c:v>
                </c:pt>
                <c:pt idx="22">
                  <c:v>0.89748588312249167</c:v>
                </c:pt>
                <c:pt idx="23">
                  <c:v>1</c:v>
                </c:pt>
                <c:pt idx="24">
                  <c:v>1</c:v>
                </c:pt>
                <c:pt idx="25">
                  <c:v>1</c:v>
                </c:pt>
                <c:pt idx="26">
                  <c:v>1</c:v>
                </c:pt>
                <c:pt idx="27">
                  <c:v>1</c:v>
                </c:pt>
                <c:pt idx="28">
                  <c:v>1</c:v>
                </c:pt>
                <c:pt idx="29">
                  <c:v>1</c:v>
                </c:pt>
              </c:numCache>
            </c:numRef>
          </c:yVal>
          <c:smooth val="0"/>
        </c:ser>
        <c:ser>
          <c:idx val="2"/>
          <c:order val="2"/>
          <c:tx>
            <c:v>Simple decay</c:v>
          </c:tx>
          <c:spPr>
            <a:ln>
              <a:solidFill>
                <a:schemeClr val="accent3">
                  <a:lumMod val="50000"/>
                </a:schemeClr>
              </a:solidFill>
              <a:prstDash val="sysDash"/>
            </a:ln>
          </c:spPr>
          <c:marker>
            <c:symbol val="none"/>
          </c:marker>
          <c:dLbls>
            <c:dLbl>
              <c:idx val="13"/>
              <c:layout>
                <c:manualLayout>
                  <c:x val="-0.37312335958005249"/>
                  <c:y val="-0.26873385012919898"/>
                </c:manualLayout>
              </c:layout>
              <c:tx>
                <c:rich>
                  <a:bodyPr/>
                  <a:lstStyle/>
                  <a:p>
                    <a:r>
                      <a:rPr lang="en-US" b="1"/>
                      <a:t>D</a:t>
                    </a:r>
                  </a:p>
                </c:rich>
              </c:tx>
              <c:dLblPos val="r"/>
              <c:showLegendKey val="0"/>
              <c:showVal val="1"/>
              <c:showCatName val="0"/>
              <c:showSerName val="0"/>
              <c:showPercent val="0"/>
              <c:showBubbleSize val="0"/>
            </c:dLbl>
            <c:showLegendKey val="0"/>
            <c:showVal val="0"/>
            <c:showCatName val="0"/>
            <c:showSerName val="0"/>
            <c:showPercent val="0"/>
            <c:showBubbleSize val="0"/>
          </c:dLbls>
          <c:xVal>
            <c:numRef>
              <c:f>Mortality_Model!$B$12:$B$41</c:f>
              <c:numCache>
                <c:formatCode>General</c:formatCode>
                <c:ptCount val="30"/>
                <c:pt idx="0">
                  <c:v>0</c:v>
                </c:pt>
                <c:pt idx="1">
                  <c:v>1</c:v>
                </c:pt>
                <c:pt idx="2">
                  <c:v>5</c:v>
                </c:pt>
                <c:pt idx="3">
                  <c:v>10</c:v>
                </c:pt>
                <c:pt idx="4">
                  <c:v>15</c:v>
                </c:pt>
                <c:pt idx="5">
                  <c:v>20</c:v>
                </c:pt>
                <c:pt idx="6">
                  <c:v>25</c:v>
                </c:pt>
                <c:pt idx="7">
                  <c:v>30</c:v>
                </c:pt>
                <c:pt idx="8">
                  <c:v>35</c:v>
                </c:pt>
                <c:pt idx="9">
                  <c:v>40</c:v>
                </c:pt>
                <c:pt idx="10">
                  <c:v>45</c:v>
                </c:pt>
                <c:pt idx="11">
                  <c:v>50</c:v>
                </c:pt>
                <c:pt idx="12">
                  <c:v>55</c:v>
                </c:pt>
                <c:pt idx="13">
                  <c:v>60</c:v>
                </c:pt>
                <c:pt idx="14">
                  <c:v>65</c:v>
                </c:pt>
                <c:pt idx="15">
                  <c:v>70</c:v>
                </c:pt>
                <c:pt idx="16">
                  <c:v>75</c:v>
                </c:pt>
                <c:pt idx="17">
                  <c:v>80</c:v>
                </c:pt>
                <c:pt idx="18">
                  <c:v>85</c:v>
                </c:pt>
                <c:pt idx="19">
                  <c:v>90</c:v>
                </c:pt>
                <c:pt idx="20">
                  <c:v>95</c:v>
                </c:pt>
                <c:pt idx="21">
                  <c:v>100</c:v>
                </c:pt>
                <c:pt idx="22">
                  <c:v>105</c:v>
                </c:pt>
                <c:pt idx="23" formatCode="0.0">
                  <c:v>106.71517732200824</c:v>
                </c:pt>
                <c:pt idx="24" formatCode="0.0">
                  <c:v>106.71517732200824</c:v>
                </c:pt>
                <c:pt idx="25" formatCode="0.0">
                  <c:v>106.71517732200824</c:v>
                </c:pt>
                <c:pt idx="26" formatCode="0.0">
                  <c:v>106.71517732200824</c:v>
                </c:pt>
                <c:pt idx="27" formatCode="0.0">
                  <c:v>106.71517732200824</c:v>
                </c:pt>
                <c:pt idx="28" formatCode="0.0">
                  <c:v>106.71517732200824</c:v>
                </c:pt>
                <c:pt idx="29" formatCode="0.0">
                  <c:v>106.71517732200824</c:v>
                </c:pt>
              </c:numCache>
            </c:numRef>
          </c:xVal>
          <c:yVal>
            <c:numRef>
              <c:f>Mortality_Model!$M$12:$M$41</c:f>
              <c:numCache>
                <c:formatCode>#,##0.000</c:formatCode>
                <c:ptCount val="30"/>
                <c:pt idx="0">
                  <c:v>0</c:v>
                </c:pt>
                <c:pt idx="1">
                  <c:v>9.3707383063474179E-3</c:v>
                </c:pt>
                <c:pt idx="2">
                  <c:v>4.6853691531737095E-2</c:v>
                </c:pt>
                <c:pt idx="3">
                  <c:v>9.3707383063474189E-2</c:v>
                </c:pt>
                <c:pt idx="4">
                  <c:v>0.14056107459521128</c:v>
                </c:pt>
                <c:pt idx="5">
                  <c:v>0.18741476612694838</c:v>
                </c:pt>
                <c:pt idx="6">
                  <c:v>0.23426845765868548</c:v>
                </c:pt>
                <c:pt idx="7">
                  <c:v>0.28112214919042255</c:v>
                </c:pt>
                <c:pt idx="8">
                  <c:v>0.32797584072215963</c:v>
                </c:pt>
                <c:pt idx="9">
                  <c:v>0.37482953225389676</c:v>
                </c:pt>
                <c:pt idx="10">
                  <c:v>0.42168322378563383</c:v>
                </c:pt>
                <c:pt idx="11">
                  <c:v>0.46853691531737096</c:v>
                </c:pt>
                <c:pt idx="12">
                  <c:v>0.51539060684910798</c:v>
                </c:pt>
                <c:pt idx="13">
                  <c:v>0.56224429838084511</c:v>
                </c:pt>
                <c:pt idx="14">
                  <c:v>0.60909798991258224</c:v>
                </c:pt>
                <c:pt idx="15">
                  <c:v>0.65595168144431926</c:v>
                </c:pt>
                <c:pt idx="16">
                  <c:v>0.70280537297605639</c:v>
                </c:pt>
                <c:pt idx="17">
                  <c:v>0.74965906450779352</c:v>
                </c:pt>
                <c:pt idx="18">
                  <c:v>0.79651275603953053</c:v>
                </c:pt>
                <c:pt idx="19">
                  <c:v>0.84336644757126766</c:v>
                </c:pt>
                <c:pt idx="20">
                  <c:v>0.89022013910300479</c:v>
                </c:pt>
                <c:pt idx="21">
                  <c:v>0.93707383063474192</c:v>
                </c:pt>
                <c:pt idx="22">
                  <c:v>0.98392752216647894</c:v>
                </c:pt>
                <c:pt idx="23">
                  <c:v>1</c:v>
                </c:pt>
                <c:pt idx="24">
                  <c:v>1</c:v>
                </c:pt>
                <c:pt idx="25">
                  <c:v>1</c:v>
                </c:pt>
                <c:pt idx="26">
                  <c:v>1</c:v>
                </c:pt>
                <c:pt idx="27">
                  <c:v>1</c:v>
                </c:pt>
                <c:pt idx="28">
                  <c:v>1</c:v>
                </c:pt>
                <c:pt idx="29">
                  <c:v>1</c:v>
                </c:pt>
              </c:numCache>
            </c:numRef>
          </c:yVal>
          <c:smooth val="0"/>
        </c:ser>
        <c:ser>
          <c:idx val="3"/>
          <c:order val="3"/>
          <c:spPr>
            <a:ln w="31750">
              <a:prstDash val="sysDot"/>
            </a:ln>
          </c:spPr>
          <c:marker>
            <c:symbol val="circle"/>
            <c:size val="2"/>
            <c:spPr>
              <a:solidFill>
                <a:srgbClr val="C45D08"/>
              </a:solidFill>
            </c:spPr>
          </c:marker>
          <c:dLbls>
            <c:dLbl>
              <c:idx val="0"/>
              <c:layout>
                <c:manualLayout>
                  <c:x val="6.0358244693097573E-3"/>
                  <c:y val="6.5583580745223427E-2"/>
                </c:manualLayout>
              </c:layout>
              <c:tx>
                <c:rich>
                  <a:bodyPr/>
                  <a:lstStyle/>
                  <a:p>
                    <a:r>
                      <a:rPr lang="en-US" sz="1100" b="1"/>
                      <a:t>A</a:t>
                    </a:r>
                    <a:endParaRPr lang="en-US"/>
                  </a:p>
                </c:rich>
              </c:tx>
              <c:dLblPos val="r"/>
              <c:showLegendKey val="0"/>
              <c:showVal val="1"/>
              <c:showCatName val="0"/>
              <c:showSerName val="0"/>
              <c:showPercent val="0"/>
              <c:showBubbleSize val="0"/>
            </c:dLbl>
            <c:dLbl>
              <c:idx val="1"/>
              <c:layout>
                <c:manualLayout>
                  <c:x val="6.3137173642768335E-3"/>
                  <c:y val="-5.1654003348207835E-2"/>
                </c:manualLayout>
              </c:layout>
              <c:tx>
                <c:rich>
                  <a:bodyPr/>
                  <a:lstStyle/>
                  <a:p>
                    <a:r>
                      <a:rPr lang="en-US" sz="1100" b="1"/>
                      <a:t>B</a:t>
                    </a:r>
                  </a:p>
                </c:rich>
              </c:tx>
              <c:dLblPos val="r"/>
              <c:showLegendKey val="0"/>
              <c:showVal val="1"/>
              <c:showCatName val="0"/>
              <c:showSerName val="0"/>
              <c:showPercent val="0"/>
              <c:showBubbleSize val="0"/>
            </c:dLbl>
            <c:txPr>
              <a:bodyPr/>
              <a:lstStyle/>
              <a:p>
                <a:pPr>
                  <a:defRPr sz="1100" b="1"/>
                </a:pPr>
                <a:endParaRPr lang="en-US"/>
              </a:p>
            </c:txPr>
            <c:dLblPos val="t"/>
            <c:showLegendKey val="0"/>
            <c:showVal val="1"/>
            <c:showCatName val="0"/>
            <c:showSerName val="0"/>
            <c:showPercent val="0"/>
            <c:showBubbleSize val="0"/>
            <c:showLeaderLines val="0"/>
          </c:dLbls>
          <c:xVal>
            <c:numRef>
              <c:f>Mortality_Model!$B$41:$B$42</c:f>
              <c:numCache>
                <c:formatCode>0.0</c:formatCode>
                <c:ptCount val="2"/>
                <c:pt idx="0">
                  <c:v>106.71517732200824</c:v>
                </c:pt>
                <c:pt idx="1">
                  <c:v>106.71517732200824</c:v>
                </c:pt>
              </c:numCache>
            </c:numRef>
          </c:xVal>
          <c:yVal>
            <c:numRef>
              <c:f>Mortality_Model!$M$41:$M$42</c:f>
              <c:numCache>
                <c:formatCode>#,##0.000</c:formatCode>
                <c:ptCount val="2"/>
                <c:pt idx="0">
                  <c:v>1</c:v>
                </c:pt>
                <c:pt idx="1">
                  <c:v>0</c:v>
                </c:pt>
              </c:numCache>
            </c:numRef>
          </c:yVal>
          <c:smooth val="0"/>
        </c:ser>
        <c:dLbls>
          <c:showLegendKey val="0"/>
          <c:showVal val="0"/>
          <c:showCatName val="0"/>
          <c:showSerName val="0"/>
          <c:showPercent val="0"/>
          <c:showBubbleSize val="0"/>
        </c:dLbls>
        <c:axId val="834254464"/>
        <c:axId val="834255616"/>
      </c:scatterChart>
      <c:valAx>
        <c:axId val="834254464"/>
        <c:scaling>
          <c:orientation val="minMax"/>
          <c:max val="135"/>
          <c:min val="0"/>
        </c:scaling>
        <c:delete val="0"/>
        <c:axPos val="b"/>
        <c:title>
          <c:tx>
            <c:rich>
              <a:bodyPr/>
              <a:lstStyle/>
              <a:p>
                <a:pPr>
                  <a:defRPr/>
                </a:pPr>
                <a:r>
                  <a:rPr lang="en-US"/>
                  <a:t>Age (Years)</a:t>
                </a:r>
              </a:p>
            </c:rich>
          </c:tx>
          <c:layout/>
          <c:overlay val="0"/>
        </c:title>
        <c:numFmt formatCode="General" sourceLinked="1"/>
        <c:majorTickMark val="out"/>
        <c:minorTickMark val="none"/>
        <c:tickLblPos val="nextTo"/>
        <c:txPr>
          <a:bodyPr rot="0" vert="horz"/>
          <a:lstStyle/>
          <a:p>
            <a:pPr>
              <a:defRPr sz="1050" b="0" i="0" u="none" strike="noStrike" baseline="0">
                <a:solidFill>
                  <a:srgbClr val="000000"/>
                </a:solidFill>
                <a:latin typeface="Calibri"/>
                <a:ea typeface="Calibri"/>
                <a:cs typeface="Calibri"/>
              </a:defRPr>
            </a:pPr>
            <a:endParaRPr lang="en-US"/>
          </a:p>
        </c:txPr>
        <c:crossAx val="834255616"/>
        <c:crosses val="autoZero"/>
        <c:crossBetween val="midCat"/>
        <c:majorUnit val="20"/>
      </c:valAx>
      <c:valAx>
        <c:axId val="834255616"/>
        <c:scaling>
          <c:orientation val="minMax"/>
          <c:max val="1"/>
          <c:min val="0"/>
        </c:scaling>
        <c:delete val="0"/>
        <c:axPos val="l"/>
        <c:title>
          <c:tx>
            <c:rich>
              <a:bodyPr rot="-5400000" vert="horz"/>
              <a:lstStyle/>
              <a:p>
                <a:pPr>
                  <a:defRPr/>
                </a:pPr>
                <a:r>
                  <a:rPr lang="el-GR"/>
                  <a:t>μ</a:t>
                </a:r>
                <a:r>
                  <a:rPr lang="en-US"/>
                  <a:t>x and (</a:t>
                </a:r>
                <a:r>
                  <a:rPr lang="el-GR"/>
                  <a:t>μ</a:t>
                </a:r>
                <a:r>
                  <a:rPr lang="en-US"/>
                  <a:t>x)*</a:t>
                </a:r>
              </a:p>
            </c:rich>
          </c:tx>
          <c:layout/>
          <c:overlay val="0"/>
        </c:title>
        <c:numFmt formatCode="0.0" sourceLinked="0"/>
        <c:majorTickMark val="out"/>
        <c:minorTickMark val="none"/>
        <c:tickLblPos val="nextTo"/>
        <c:crossAx val="834254464"/>
        <c:crosses val="autoZero"/>
        <c:crossBetween val="midCat"/>
        <c:majorUnit val="0.2"/>
      </c:valAx>
      <c:spPr>
        <a:solidFill>
          <a:schemeClr val="accent6">
            <a:lumMod val="20000"/>
            <a:lumOff val="80000"/>
          </a:schemeClr>
        </a:solidFill>
        <a:ln>
          <a:solidFill>
            <a:schemeClr val="tx1">
              <a:lumMod val="85000"/>
              <a:lumOff val="15000"/>
            </a:schemeClr>
          </a:solidFill>
        </a:ln>
      </c:spPr>
    </c:plotArea>
    <c:plotVisOnly val="1"/>
    <c:dispBlanksAs val="gap"/>
    <c:showDLblsOverMax val="0"/>
  </c:chart>
  <c:spPr>
    <a:solidFill>
      <a:schemeClr val="accent5">
        <a:lumMod val="20000"/>
        <a:lumOff val="80000"/>
      </a:schemeClr>
    </a:solidFill>
  </c:spPr>
  <c:txPr>
    <a:bodyPr/>
    <a:lstStyle/>
    <a:p>
      <a:pPr>
        <a:defRPr sz="1050">
          <a:solidFill>
            <a:sysClr val="windowText" lastClr="000000"/>
          </a:solidFill>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smooth val="0"/>
        </c:ser>
        <c:dLbls>
          <c:showLegendKey val="0"/>
          <c:showVal val="0"/>
          <c:showCatName val="0"/>
          <c:showSerName val="0"/>
          <c:showPercent val="0"/>
          <c:showBubbleSize val="0"/>
        </c:dLbls>
        <c:marker val="1"/>
        <c:smooth val="0"/>
        <c:axId val="841467904"/>
        <c:axId val="841063168"/>
      </c:lineChart>
      <c:catAx>
        <c:axId val="84146790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41063168"/>
        <c:crosses val="autoZero"/>
        <c:auto val="1"/>
        <c:lblAlgn val="ctr"/>
        <c:lblOffset val="100"/>
        <c:tickLblSkip val="1"/>
        <c:tickMarkSkip val="1"/>
        <c:noMultiLvlLbl val="0"/>
      </c:catAx>
      <c:valAx>
        <c:axId val="84106316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4146790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smooth val="0"/>
        </c:ser>
        <c:dLbls>
          <c:showLegendKey val="0"/>
          <c:showVal val="0"/>
          <c:showCatName val="0"/>
          <c:showSerName val="0"/>
          <c:showPercent val="0"/>
          <c:showBubbleSize val="0"/>
        </c:dLbls>
        <c:marker val="1"/>
        <c:smooth val="0"/>
        <c:axId val="866525184"/>
        <c:axId val="837623808"/>
      </c:lineChart>
      <c:catAx>
        <c:axId val="8665251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37623808"/>
        <c:crosses val="autoZero"/>
        <c:auto val="1"/>
        <c:lblAlgn val="ctr"/>
        <c:lblOffset val="100"/>
        <c:tickLblSkip val="1"/>
        <c:tickMarkSkip val="1"/>
        <c:noMultiLvlLbl val="0"/>
      </c:catAx>
      <c:valAx>
        <c:axId val="83762380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6652518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smooth val="0"/>
        </c:ser>
        <c:dLbls>
          <c:showLegendKey val="0"/>
          <c:showVal val="0"/>
          <c:showCatName val="0"/>
          <c:showSerName val="0"/>
          <c:showPercent val="0"/>
          <c:showBubbleSize val="0"/>
        </c:dLbls>
        <c:marker val="1"/>
        <c:smooth val="0"/>
        <c:axId val="866525696"/>
        <c:axId val="837625536"/>
      </c:lineChart>
      <c:catAx>
        <c:axId val="86652569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37625536"/>
        <c:crosses val="autoZero"/>
        <c:auto val="1"/>
        <c:lblAlgn val="ctr"/>
        <c:lblOffset val="100"/>
        <c:tickLblSkip val="1"/>
        <c:tickMarkSkip val="1"/>
        <c:noMultiLvlLbl val="0"/>
      </c:catAx>
      <c:valAx>
        <c:axId val="8376255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66525696"/>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'[1]FirstExitTimeModel-IM'!$C$42:$C$63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'[1]FirstExitTimeModel-IM'!$D$42:$D$63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66526720"/>
        <c:axId val="837628416"/>
      </c:lineChart>
      <c:catAx>
        <c:axId val="8665267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7628416"/>
        <c:crosses val="autoZero"/>
        <c:auto val="1"/>
        <c:lblAlgn val="ctr"/>
        <c:lblOffset val="100"/>
        <c:tickLblSkip val="3"/>
        <c:tickMarkSkip val="1"/>
        <c:noMultiLvlLbl val="0"/>
      </c:catAx>
      <c:valAx>
        <c:axId val="83762841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66526720"/>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'[1]FirstExitTimeModel-IM'!$C$42:$C$63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'[1]FirstExitTimeModel-IM'!$D$42:$D$63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66527232"/>
        <c:axId val="837630144"/>
      </c:lineChart>
      <c:catAx>
        <c:axId val="86652723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7630144"/>
        <c:crosses val="autoZero"/>
        <c:auto val="1"/>
        <c:lblAlgn val="ctr"/>
        <c:lblOffset val="100"/>
        <c:tickLblSkip val="3"/>
        <c:tickMarkSkip val="1"/>
        <c:noMultiLvlLbl val="0"/>
      </c:catAx>
      <c:valAx>
        <c:axId val="83763014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66527232"/>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'[1]FirstExitTimeModel-IM'!$C$42:$C$63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'[1]FirstExitTimeModel-IM'!$D$42:$D$63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66528256"/>
        <c:axId val="837629568"/>
      </c:lineChart>
      <c:catAx>
        <c:axId val="86652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7629568"/>
        <c:crosses val="autoZero"/>
        <c:auto val="1"/>
        <c:lblAlgn val="ctr"/>
        <c:lblOffset val="100"/>
        <c:tickLblSkip val="3"/>
        <c:tickMarkSkip val="1"/>
        <c:noMultiLvlLbl val="0"/>
      </c:catAx>
      <c:valAx>
        <c:axId val="83762956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66528256"/>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'[1]FirstExitTimeModel-IM'!$C$42:$C$63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'[1]FirstExitTimeModel-IM'!$D$42:$D$63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66528768"/>
        <c:axId val="838166208"/>
      </c:lineChart>
      <c:catAx>
        <c:axId val="86652876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166208"/>
        <c:crosses val="autoZero"/>
        <c:auto val="1"/>
        <c:lblAlgn val="ctr"/>
        <c:lblOffset val="100"/>
        <c:tickLblSkip val="3"/>
        <c:tickMarkSkip val="1"/>
        <c:noMultiLvlLbl val="0"/>
      </c:catAx>
      <c:valAx>
        <c:axId val="83816620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66528768"/>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'[1]FirstExitTimeModel-IM'!$C$42:$C$63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'[1]FirstExitTimeModel-IM'!$D$42:$D$63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68655616"/>
        <c:axId val="838167936"/>
      </c:lineChart>
      <c:catAx>
        <c:axId val="86865561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167936"/>
        <c:crosses val="autoZero"/>
        <c:auto val="1"/>
        <c:lblAlgn val="ctr"/>
        <c:lblOffset val="100"/>
        <c:tickLblSkip val="3"/>
        <c:tickMarkSkip val="1"/>
        <c:noMultiLvlLbl val="0"/>
      </c:catAx>
      <c:valAx>
        <c:axId val="838167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68655616"/>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'[1]FirstExitTimeModel-IM'!$C$42:$C$63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'[1]FirstExitTimeModel-IM'!$D$42:$D$63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68656128"/>
        <c:axId val="838169664"/>
      </c:lineChart>
      <c:catAx>
        <c:axId val="86865612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169664"/>
        <c:crosses val="autoZero"/>
        <c:auto val="1"/>
        <c:lblAlgn val="ctr"/>
        <c:lblOffset val="100"/>
        <c:tickLblSkip val="3"/>
        <c:tickMarkSkip val="1"/>
        <c:noMultiLvlLbl val="0"/>
      </c:catAx>
      <c:valAx>
        <c:axId val="83816966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68656128"/>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'[1]FirstExitTimeModel-IM'!$C$42:$C$63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'[1]FirstExitTimeModel-IM'!$D$42:$D$63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68657152"/>
        <c:axId val="838169088"/>
      </c:lineChart>
      <c:catAx>
        <c:axId val="8686571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169088"/>
        <c:crosses val="autoZero"/>
        <c:auto val="1"/>
        <c:lblAlgn val="ctr"/>
        <c:lblOffset val="100"/>
        <c:tickLblSkip val="3"/>
        <c:tickMarkSkip val="1"/>
        <c:noMultiLvlLbl val="0"/>
      </c:catAx>
      <c:valAx>
        <c:axId val="83816908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68657152"/>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'[1]FirstExitTimeModel-IM'!$C$42:$C$63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'[1]FirstExitTimeModel-IM'!$D$42:$D$63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68657664"/>
        <c:axId val="838419008"/>
      </c:lineChart>
      <c:catAx>
        <c:axId val="8686576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419008"/>
        <c:crosses val="autoZero"/>
        <c:auto val="1"/>
        <c:lblAlgn val="ctr"/>
        <c:lblOffset val="100"/>
        <c:tickLblSkip val="3"/>
        <c:tickMarkSkip val="1"/>
        <c:noMultiLvlLbl val="0"/>
      </c:catAx>
      <c:valAx>
        <c:axId val="83841900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6865766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'[1]FirstExitTimeModel-IM'!$C$42:$C$63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'[1]FirstExitTimeModel-IM'!$D$42:$D$63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68658688"/>
        <c:axId val="838420736"/>
      </c:lineChart>
      <c:catAx>
        <c:axId val="8686586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420736"/>
        <c:crosses val="autoZero"/>
        <c:auto val="1"/>
        <c:lblAlgn val="ctr"/>
        <c:lblOffset val="100"/>
        <c:tickLblSkip val="3"/>
        <c:tickMarkSkip val="1"/>
        <c:noMultiLvlLbl val="0"/>
      </c:catAx>
      <c:valAx>
        <c:axId val="8384207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68658688"/>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'[1]FirstExitTimeModel-IM'!$C$42:$C$63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'[1]FirstExitTimeModel-IM'!$D$42:$D$63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1555072"/>
        <c:axId val="838422464"/>
      </c:lineChart>
      <c:catAx>
        <c:axId val="87155507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422464"/>
        <c:crosses val="autoZero"/>
        <c:auto val="1"/>
        <c:lblAlgn val="ctr"/>
        <c:lblOffset val="100"/>
        <c:tickLblSkip val="3"/>
        <c:tickMarkSkip val="1"/>
        <c:noMultiLvlLbl val="0"/>
      </c:catAx>
      <c:valAx>
        <c:axId val="83842246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1555072"/>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smooth val="0"/>
        </c:ser>
        <c:dLbls>
          <c:showLegendKey val="0"/>
          <c:showVal val="0"/>
          <c:showCatName val="0"/>
          <c:showSerName val="0"/>
          <c:showPercent val="0"/>
          <c:showBubbleSize val="0"/>
        </c:dLbls>
        <c:marker val="1"/>
        <c:smooth val="0"/>
        <c:axId val="871556096"/>
        <c:axId val="838423616"/>
      </c:lineChart>
      <c:catAx>
        <c:axId val="87155609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38423616"/>
        <c:crosses val="autoZero"/>
        <c:auto val="1"/>
        <c:lblAlgn val="ctr"/>
        <c:lblOffset val="100"/>
        <c:tickLblSkip val="1"/>
        <c:tickMarkSkip val="1"/>
        <c:noMultiLvlLbl val="0"/>
      </c:catAx>
      <c:valAx>
        <c:axId val="83842361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1556096"/>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smooth val="0"/>
        </c:ser>
        <c:dLbls>
          <c:showLegendKey val="0"/>
          <c:showVal val="0"/>
          <c:showCatName val="0"/>
          <c:showSerName val="0"/>
          <c:showPercent val="0"/>
          <c:showBubbleSize val="0"/>
        </c:dLbls>
        <c:marker val="1"/>
        <c:smooth val="0"/>
        <c:axId val="871556608"/>
        <c:axId val="838424768"/>
      </c:lineChart>
      <c:catAx>
        <c:axId val="87155660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38424768"/>
        <c:crosses val="autoZero"/>
        <c:auto val="1"/>
        <c:lblAlgn val="ctr"/>
        <c:lblOffset val="100"/>
        <c:tickLblSkip val="1"/>
        <c:tickMarkSkip val="1"/>
        <c:noMultiLvlLbl val="0"/>
      </c:catAx>
      <c:valAx>
        <c:axId val="83842476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1556608"/>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smooth val="0"/>
        </c:ser>
        <c:dLbls>
          <c:showLegendKey val="0"/>
          <c:showVal val="0"/>
          <c:showCatName val="0"/>
          <c:showSerName val="0"/>
          <c:showPercent val="0"/>
          <c:showBubbleSize val="0"/>
        </c:dLbls>
        <c:marker val="1"/>
        <c:smooth val="0"/>
        <c:axId val="871557632"/>
        <c:axId val="838320128"/>
      </c:lineChart>
      <c:catAx>
        <c:axId val="87155763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38320128"/>
        <c:crosses val="autoZero"/>
        <c:auto val="1"/>
        <c:lblAlgn val="ctr"/>
        <c:lblOffset val="100"/>
        <c:tickLblSkip val="1"/>
        <c:tickMarkSkip val="1"/>
        <c:noMultiLvlLbl val="0"/>
      </c:catAx>
      <c:valAx>
        <c:axId val="83832012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1557632"/>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1558144"/>
        <c:axId val="838323008"/>
      </c:lineChart>
      <c:catAx>
        <c:axId val="87155814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323008"/>
        <c:crosses val="autoZero"/>
        <c:auto val="1"/>
        <c:lblAlgn val="ctr"/>
        <c:lblOffset val="100"/>
        <c:tickLblSkip val="3"/>
        <c:tickMarkSkip val="1"/>
        <c:noMultiLvlLbl val="0"/>
      </c:catAx>
      <c:valAx>
        <c:axId val="83832300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155814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3631744"/>
        <c:axId val="838322432"/>
      </c:lineChart>
      <c:catAx>
        <c:axId val="87363174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322432"/>
        <c:crosses val="autoZero"/>
        <c:auto val="1"/>
        <c:lblAlgn val="ctr"/>
        <c:lblOffset val="100"/>
        <c:tickLblSkip val="3"/>
        <c:tickMarkSkip val="1"/>
        <c:noMultiLvlLbl val="0"/>
      </c:catAx>
      <c:valAx>
        <c:axId val="83832243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363174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3632256"/>
        <c:axId val="838326464"/>
      </c:lineChart>
      <c:catAx>
        <c:axId val="873632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326464"/>
        <c:crosses val="autoZero"/>
        <c:auto val="1"/>
        <c:lblAlgn val="ctr"/>
        <c:lblOffset val="100"/>
        <c:tickLblSkip val="3"/>
        <c:tickMarkSkip val="1"/>
        <c:noMultiLvlLbl val="0"/>
      </c:catAx>
      <c:valAx>
        <c:axId val="83832646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3632256"/>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3633280"/>
        <c:axId val="838541312"/>
      </c:lineChart>
      <c:catAx>
        <c:axId val="87363328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541312"/>
        <c:crosses val="autoZero"/>
        <c:auto val="1"/>
        <c:lblAlgn val="ctr"/>
        <c:lblOffset val="100"/>
        <c:tickLblSkip val="3"/>
        <c:tickMarkSkip val="1"/>
        <c:noMultiLvlLbl val="0"/>
      </c:catAx>
      <c:valAx>
        <c:axId val="83854131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3633280"/>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3633792"/>
        <c:axId val="838543040"/>
      </c:lineChart>
      <c:catAx>
        <c:axId val="87363379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543040"/>
        <c:crosses val="autoZero"/>
        <c:auto val="1"/>
        <c:lblAlgn val="ctr"/>
        <c:lblOffset val="100"/>
        <c:tickLblSkip val="3"/>
        <c:tickMarkSkip val="1"/>
        <c:noMultiLvlLbl val="0"/>
      </c:catAx>
      <c:valAx>
        <c:axId val="83854304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3633792"/>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3634816"/>
        <c:axId val="838542464"/>
      </c:lineChart>
      <c:catAx>
        <c:axId val="87363481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542464"/>
        <c:crosses val="autoZero"/>
        <c:auto val="1"/>
        <c:lblAlgn val="ctr"/>
        <c:lblOffset val="100"/>
        <c:tickLblSkip val="3"/>
        <c:tickMarkSkip val="1"/>
        <c:noMultiLvlLbl val="0"/>
      </c:catAx>
      <c:valAx>
        <c:axId val="83854246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3634816"/>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4808320"/>
        <c:axId val="838546496"/>
      </c:lineChart>
      <c:catAx>
        <c:axId val="874808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546496"/>
        <c:crosses val="autoZero"/>
        <c:auto val="1"/>
        <c:lblAlgn val="ctr"/>
        <c:lblOffset val="100"/>
        <c:tickLblSkip val="3"/>
        <c:tickMarkSkip val="1"/>
        <c:noMultiLvlLbl val="0"/>
      </c:catAx>
      <c:valAx>
        <c:axId val="83854649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4808320"/>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4810880"/>
        <c:axId val="838548224"/>
      </c:lineChart>
      <c:catAx>
        <c:axId val="87481088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548224"/>
        <c:crosses val="autoZero"/>
        <c:auto val="1"/>
        <c:lblAlgn val="ctr"/>
        <c:lblOffset val="100"/>
        <c:tickLblSkip val="3"/>
        <c:tickMarkSkip val="1"/>
        <c:noMultiLvlLbl val="0"/>
      </c:catAx>
      <c:valAx>
        <c:axId val="83854822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4810880"/>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6662784"/>
        <c:axId val="838615616"/>
      </c:lineChart>
      <c:catAx>
        <c:axId val="876662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615616"/>
        <c:crosses val="autoZero"/>
        <c:auto val="1"/>
        <c:lblAlgn val="ctr"/>
        <c:lblOffset val="100"/>
        <c:tickLblSkip val="3"/>
        <c:tickMarkSkip val="1"/>
        <c:noMultiLvlLbl val="0"/>
      </c:catAx>
      <c:valAx>
        <c:axId val="83861561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666278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6663808"/>
        <c:axId val="838617920"/>
      </c:lineChart>
      <c:catAx>
        <c:axId val="87666380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617920"/>
        <c:crosses val="autoZero"/>
        <c:auto val="1"/>
        <c:lblAlgn val="ctr"/>
        <c:lblOffset val="100"/>
        <c:tickLblSkip val="3"/>
        <c:tickMarkSkip val="1"/>
        <c:noMultiLvlLbl val="0"/>
      </c:catAx>
      <c:valAx>
        <c:axId val="838617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6663808"/>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smooth val="0"/>
        </c:ser>
        <c:dLbls>
          <c:showLegendKey val="0"/>
          <c:showVal val="0"/>
          <c:showCatName val="0"/>
          <c:showSerName val="0"/>
          <c:showPercent val="0"/>
          <c:showBubbleSize val="0"/>
        </c:dLbls>
        <c:marker val="1"/>
        <c:smooth val="0"/>
        <c:axId val="876665344"/>
        <c:axId val="838619072"/>
      </c:lineChart>
      <c:catAx>
        <c:axId val="87666534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38619072"/>
        <c:crosses val="autoZero"/>
        <c:auto val="1"/>
        <c:lblAlgn val="ctr"/>
        <c:lblOffset val="100"/>
        <c:tickLblSkip val="1"/>
        <c:tickMarkSkip val="1"/>
        <c:noMultiLvlLbl val="0"/>
      </c:catAx>
      <c:valAx>
        <c:axId val="83861907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666534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smooth val="0"/>
        </c:ser>
        <c:dLbls>
          <c:showLegendKey val="0"/>
          <c:showVal val="0"/>
          <c:showCatName val="0"/>
          <c:showSerName val="0"/>
          <c:showPercent val="0"/>
          <c:showBubbleSize val="0"/>
        </c:dLbls>
        <c:marker val="1"/>
        <c:smooth val="0"/>
        <c:axId val="877740032"/>
        <c:axId val="838620224"/>
      </c:lineChart>
      <c:catAx>
        <c:axId val="87774003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38620224"/>
        <c:crosses val="autoZero"/>
        <c:auto val="1"/>
        <c:lblAlgn val="ctr"/>
        <c:lblOffset val="100"/>
        <c:tickLblSkip val="1"/>
        <c:tickMarkSkip val="1"/>
        <c:noMultiLvlLbl val="0"/>
      </c:catAx>
      <c:valAx>
        <c:axId val="83862022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7740032"/>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smooth val="0"/>
        </c:ser>
        <c:dLbls>
          <c:showLegendKey val="0"/>
          <c:showVal val="0"/>
          <c:showCatName val="0"/>
          <c:showSerName val="0"/>
          <c:showPercent val="0"/>
          <c:showBubbleSize val="0"/>
        </c:dLbls>
        <c:marker val="1"/>
        <c:smooth val="0"/>
        <c:axId val="877741568"/>
        <c:axId val="838621952"/>
      </c:lineChart>
      <c:catAx>
        <c:axId val="87774156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38621952"/>
        <c:crosses val="autoZero"/>
        <c:auto val="1"/>
        <c:lblAlgn val="ctr"/>
        <c:lblOffset val="100"/>
        <c:tickLblSkip val="1"/>
        <c:tickMarkSkip val="1"/>
        <c:noMultiLvlLbl val="0"/>
      </c:catAx>
      <c:valAx>
        <c:axId val="83862195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7741568"/>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7742080"/>
        <c:axId val="838092480"/>
      </c:lineChart>
      <c:catAx>
        <c:axId val="87774208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092480"/>
        <c:crosses val="autoZero"/>
        <c:auto val="1"/>
        <c:lblAlgn val="ctr"/>
        <c:lblOffset val="100"/>
        <c:tickLblSkip val="3"/>
        <c:tickMarkSkip val="1"/>
        <c:noMultiLvlLbl val="0"/>
      </c:catAx>
      <c:valAx>
        <c:axId val="83809248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7742080"/>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7742592"/>
        <c:axId val="838091904"/>
      </c:lineChart>
      <c:catAx>
        <c:axId val="87774259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091904"/>
        <c:crosses val="autoZero"/>
        <c:auto val="1"/>
        <c:lblAlgn val="ctr"/>
        <c:lblOffset val="100"/>
        <c:tickLblSkip val="3"/>
        <c:tickMarkSkip val="1"/>
        <c:noMultiLvlLbl val="0"/>
      </c:catAx>
      <c:valAx>
        <c:axId val="83809190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7742592"/>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7743104"/>
        <c:axId val="838095936"/>
      </c:lineChart>
      <c:catAx>
        <c:axId val="87774310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095936"/>
        <c:crosses val="autoZero"/>
        <c:auto val="1"/>
        <c:lblAlgn val="ctr"/>
        <c:lblOffset val="100"/>
        <c:tickLblSkip val="3"/>
        <c:tickMarkSkip val="1"/>
        <c:noMultiLvlLbl val="0"/>
      </c:catAx>
      <c:valAx>
        <c:axId val="838095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774310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41467392"/>
        <c:axId val="838097664"/>
      </c:lineChart>
      <c:catAx>
        <c:axId val="84146739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097664"/>
        <c:crosses val="autoZero"/>
        <c:auto val="1"/>
        <c:lblAlgn val="ctr"/>
        <c:lblOffset val="100"/>
        <c:tickLblSkip val="3"/>
        <c:tickMarkSkip val="1"/>
        <c:noMultiLvlLbl val="0"/>
      </c:catAx>
      <c:valAx>
        <c:axId val="83809766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41467392"/>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6896768"/>
        <c:axId val="838943296"/>
      </c:lineChart>
      <c:catAx>
        <c:axId val="87689676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943296"/>
        <c:crosses val="autoZero"/>
        <c:auto val="1"/>
        <c:lblAlgn val="ctr"/>
        <c:lblOffset val="100"/>
        <c:tickLblSkip val="3"/>
        <c:tickMarkSkip val="1"/>
        <c:noMultiLvlLbl val="0"/>
      </c:catAx>
      <c:valAx>
        <c:axId val="83894329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6896768"/>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6896256"/>
        <c:axId val="838548800"/>
      </c:lineChart>
      <c:catAx>
        <c:axId val="876896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548800"/>
        <c:crosses val="autoZero"/>
        <c:auto val="1"/>
        <c:lblAlgn val="ctr"/>
        <c:lblOffset val="100"/>
        <c:tickLblSkip val="3"/>
        <c:tickMarkSkip val="1"/>
        <c:noMultiLvlLbl val="0"/>
      </c:catAx>
      <c:valAx>
        <c:axId val="83854880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6896256"/>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6897280"/>
        <c:axId val="838946752"/>
      </c:lineChart>
      <c:catAx>
        <c:axId val="87689728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946752"/>
        <c:crosses val="autoZero"/>
        <c:auto val="1"/>
        <c:lblAlgn val="ctr"/>
        <c:lblOffset val="100"/>
        <c:tickLblSkip val="3"/>
        <c:tickMarkSkip val="1"/>
        <c:noMultiLvlLbl val="0"/>
      </c:catAx>
      <c:valAx>
        <c:axId val="83894675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6897280"/>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6897792"/>
        <c:axId val="838948480"/>
      </c:lineChart>
      <c:catAx>
        <c:axId val="87689779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948480"/>
        <c:crosses val="autoZero"/>
        <c:auto val="1"/>
        <c:lblAlgn val="ctr"/>
        <c:lblOffset val="100"/>
        <c:tickLblSkip val="3"/>
        <c:tickMarkSkip val="1"/>
        <c:noMultiLvlLbl val="0"/>
      </c:catAx>
      <c:valAx>
        <c:axId val="83894848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6897792"/>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6898304"/>
        <c:axId val="838946176"/>
      </c:lineChart>
      <c:catAx>
        <c:axId val="87689830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946176"/>
        <c:crosses val="autoZero"/>
        <c:auto val="1"/>
        <c:lblAlgn val="ctr"/>
        <c:lblOffset val="100"/>
        <c:tickLblSkip val="3"/>
        <c:tickMarkSkip val="1"/>
        <c:noMultiLvlLbl val="0"/>
      </c:catAx>
      <c:valAx>
        <c:axId val="83894617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689830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6898816"/>
        <c:axId val="839000640"/>
      </c:lineChart>
      <c:catAx>
        <c:axId val="87689881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9000640"/>
        <c:crosses val="autoZero"/>
        <c:auto val="1"/>
        <c:lblAlgn val="ctr"/>
        <c:lblOffset val="100"/>
        <c:tickLblSkip val="3"/>
        <c:tickMarkSkip val="1"/>
        <c:noMultiLvlLbl val="0"/>
      </c:catAx>
      <c:valAx>
        <c:axId val="83900064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6898816"/>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smooth val="0"/>
        </c:ser>
        <c:dLbls>
          <c:showLegendKey val="0"/>
          <c:showVal val="0"/>
          <c:showCatName val="0"/>
          <c:showSerName val="0"/>
          <c:showPercent val="0"/>
          <c:showBubbleSize val="0"/>
        </c:dLbls>
        <c:marker val="1"/>
        <c:smooth val="0"/>
        <c:axId val="876899328"/>
        <c:axId val="839001216"/>
      </c:lineChart>
      <c:catAx>
        <c:axId val="87689932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39001216"/>
        <c:crosses val="autoZero"/>
        <c:auto val="1"/>
        <c:lblAlgn val="ctr"/>
        <c:lblOffset val="100"/>
        <c:tickLblSkip val="1"/>
        <c:tickMarkSkip val="1"/>
        <c:noMultiLvlLbl val="0"/>
      </c:catAx>
      <c:valAx>
        <c:axId val="83900121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6899328"/>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smooth val="0"/>
        </c:ser>
        <c:dLbls>
          <c:showLegendKey val="0"/>
          <c:showVal val="0"/>
          <c:showCatName val="0"/>
          <c:showSerName val="0"/>
          <c:showPercent val="0"/>
          <c:showBubbleSize val="0"/>
        </c:dLbls>
        <c:marker val="1"/>
        <c:smooth val="0"/>
        <c:axId val="876899840"/>
        <c:axId val="839002944"/>
      </c:lineChart>
      <c:catAx>
        <c:axId val="8768998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39002944"/>
        <c:crosses val="autoZero"/>
        <c:auto val="1"/>
        <c:lblAlgn val="ctr"/>
        <c:lblOffset val="100"/>
        <c:tickLblSkip val="1"/>
        <c:tickMarkSkip val="1"/>
        <c:noMultiLvlLbl val="0"/>
      </c:catAx>
      <c:valAx>
        <c:axId val="83900294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6899840"/>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smooth val="0"/>
        </c:ser>
        <c:dLbls>
          <c:showLegendKey val="0"/>
          <c:showVal val="0"/>
          <c:showCatName val="0"/>
          <c:showSerName val="0"/>
          <c:showPercent val="0"/>
          <c:showBubbleSize val="0"/>
        </c:dLbls>
        <c:marker val="1"/>
        <c:smooth val="0"/>
        <c:axId val="877858816"/>
        <c:axId val="839004672"/>
      </c:lineChart>
      <c:catAx>
        <c:axId val="87785881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39004672"/>
        <c:crosses val="autoZero"/>
        <c:auto val="1"/>
        <c:lblAlgn val="ctr"/>
        <c:lblOffset val="100"/>
        <c:tickLblSkip val="1"/>
        <c:tickMarkSkip val="1"/>
        <c:noMultiLvlLbl val="0"/>
      </c:catAx>
      <c:valAx>
        <c:axId val="83900467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7858816"/>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7859328"/>
        <c:axId val="839007552"/>
      </c:lineChart>
      <c:catAx>
        <c:axId val="87785932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9007552"/>
        <c:crosses val="autoZero"/>
        <c:auto val="1"/>
        <c:lblAlgn val="ctr"/>
        <c:lblOffset val="100"/>
        <c:tickLblSkip val="3"/>
        <c:tickMarkSkip val="1"/>
        <c:noMultiLvlLbl val="0"/>
      </c:catAx>
      <c:valAx>
        <c:axId val="83900755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7859328"/>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7859840"/>
        <c:axId val="839165056"/>
      </c:lineChart>
      <c:catAx>
        <c:axId val="8778598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9165056"/>
        <c:crosses val="autoZero"/>
        <c:auto val="1"/>
        <c:lblAlgn val="ctr"/>
        <c:lblOffset val="100"/>
        <c:tickLblSkip val="3"/>
        <c:tickMarkSkip val="1"/>
        <c:noMultiLvlLbl val="0"/>
      </c:catAx>
      <c:valAx>
        <c:axId val="83916505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7859840"/>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7860352"/>
        <c:axId val="839166784"/>
      </c:lineChart>
      <c:catAx>
        <c:axId val="8778603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9166784"/>
        <c:crosses val="autoZero"/>
        <c:auto val="1"/>
        <c:lblAlgn val="ctr"/>
        <c:lblOffset val="100"/>
        <c:tickLblSkip val="3"/>
        <c:tickMarkSkip val="1"/>
        <c:noMultiLvlLbl val="0"/>
      </c:catAx>
      <c:valAx>
        <c:axId val="8391667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7860352"/>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7860864"/>
        <c:axId val="839166208"/>
      </c:lineChart>
      <c:catAx>
        <c:axId val="877860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9166208"/>
        <c:crosses val="autoZero"/>
        <c:auto val="1"/>
        <c:lblAlgn val="ctr"/>
        <c:lblOffset val="100"/>
        <c:tickLblSkip val="3"/>
        <c:tickMarkSkip val="1"/>
        <c:noMultiLvlLbl val="0"/>
      </c:catAx>
      <c:valAx>
        <c:axId val="83916620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786086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7861376"/>
        <c:axId val="839170240"/>
      </c:lineChart>
      <c:catAx>
        <c:axId val="8778613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9170240"/>
        <c:crosses val="autoZero"/>
        <c:auto val="1"/>
        <c:lblAlgn val="ctr"/>
        <c:lblOffset val="100"/>
        <c:tickLblSkip val="3"/>
        <c:tickMarkSkip val="1"/>
        <c:noMultiLvlLbl val="0"/>
      </c:catAx>
      <c:valAx>
        <c:axId val="83917024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7861376"/>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7861888"/>
        <c:axId val="838868992"/>
      </c:lineChart>
      <c:catAx>
        <c:axId val="8778618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868992"/>
        <c:crosses val="autoZero"/>
        <c:auto val="1"/>
        <c:lblAlgn val="ctr"/>
        <c:lblOffset val="100"/>
        <c:tickLblSkip val="3"/>
        <c:tickMarkSkip val="1"/>
        <c:noMultiLvlLbl val="0"/>
      </c:catAx>
      <c:valAx>
        <c:axId val="8388689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7861888"/>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39602176"/>
        <c:axId val="838870720"/>
      </c:lineChart>
      <c:catAx>
        <c:axId val="8396021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870720"/>
        <c:crosses val="autoZero"/>
        <c:auto val="1"/>
        <c:lblAlgn val="ctr"/>
        <c:lblOffset val="100"/>
        <c:tickLblSkip val="3"/>
        <c:tickMarkSkip val="1"/>
        <c:noMultiLvlLbl val="0"/>
      </c:catAx>
      <c:valAx>
        <c:axId val="8388707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9602176"/>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39602688"/>
        <c:axId val="839171392"/>
      </c:lineChart>
      <c:catAx>
        <c:axId val="8396026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9171392"/>
        <c:crosses val="autoZero"/>
        <c:auto val="1"/>
        <c:lblAlgn val="ctr"/>
        <c:lblOffset val="100"/>
        <c:tickLblSkip val="3"/>
        <c:tickMarkSkip val="1"/>
        <c:noMultiLvlLbl val="0"/>
      </c:catAx>
      <c:valAx>
        <c:axId val="8391713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9602688"/>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39603200"/>
        <c:axId val="838874176"/>
      </c:lineChart>
      <c:catAx>
        <c:axId val="839603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874176"/>
        <c:crosses val="autoZero"/>
        <c:auto val="1"/>
        <c:lblAlgn val="ctr"/>
        <c:lblOffset val="100"/>
        <c:tickLblSkip val="3"/>
        <c:tickMarkSkip val="1"/>
        <c:noMultiLvlLbl val="0"/>
      </c:catAx>
      <c:valAx>
        <c:axId val="83887417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9603200"/>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7743616"/>
        <c:axId val="838875904"/>
      </c:lineChart>
      <c:catAx>
        <c:axId val="87774361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8875904"/>
        <c:crosses val="autoZero"/>
        <c:auto val="1"/>
        <c:lblAlgn val="ctr"/>
        <c:lblOffset val="100"/>
        <c:tickLblSkip val="3"/>
        <c:tickMarkSkip val="1"/>
        <c:noMultiLvlLbl val="0"/>
      </c:catAx>
      <c:valAx>
        <c:axId val="83887590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7743616"/>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smooth val="0"/>
        </c:ser>
        <c:dLbls>
          <c:showLegendKey val="0"/>
          <c:showVal val="0"/>
          <c:showCatName val="0"/>
          <c:showSerName val="0"/>
          <c:showPercent val="0"/>
          <c:showBubbleSize val="0"/>
        </c:dLbls>
        <c:marker val="1"/>
        <c:smooth val="0"/>
        <c:axId val="839603712"/>
        <c:axId val="838876480"/>
      </c:lineChart>
      <c:catAx>
        <c:axId val="8396037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38876480"/>
        <c:crosses val="autoZero"/>
        <c:auto val="1"/>
        <c:lblAlgn val="ctr"/>
        <c:lblOffset val="100"/>
        <c:tickLblSkip val="1"/>
        <c:tickMarkSkip val="1"/>
        <c:noMultiLvlLbl val="0"/>
      </c:catAx>
      <c:valAx>
        <c:axId val="83887648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39603712"/>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smooth val="0"/>
        </c:ser>
        <c:dLbls>
          <c:showLegendKey val="0"/>
          <c:showVal val="0"/>
          <c:showCatName val="0"/>
          <c:showSerName val="0"/>
          <c:showPercent val="0"/>
          <c:showBubbleSize val="0"/>
        </c:dLbls>
        <c:marker val="1"/>
        <c:smooth val="0"/>
        <c:axId val="839604224"/>
        <c:axId val="839754880"/>
      </c:lineChart>
      <c:catAx>
        <c:axId val="8396042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39754880"/>
        <c:crosses val="autoZero"/>
        <c:auto val="1"/>
        <c:lblAlgn val="ctr"/>
        <c:lblOffset val="100"/>
        <c:tickLblSkip val="1"/>
        <c:tickMarkSkip val="1"/>
        <c:noMultiLvlLbl val="0"/>
      </c:catAx>
      <c:valAx>
        <c:axId val="83975488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3960422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smooth val="0"/>
        </c:ser>
        <c:dLbls>
          <c:showLegendKey val="0"/>
          <c:showVal val="0"/>
          <c:showCatName val="0"/>
          <c:showSerName val="0"/>
          <c:showPercent val="0"/>
          <c:showBubbleSize val="0"/>
        </c:dLbls>
        <c:marker val="1"/>
        <c:smooth val="0"/>
        <c:axId val="816726016"/>
        <c:axId val="839756608"/>
      </c:lineChart>
      <c:catAx>
        <c:axId val="81672601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39756608"/>
        <c:crosses val="autoZero"/>
        <c:auto val="1"/>
        <c:lblAlgn val="ctr"/>
        <c:lblOffset val="100"/>
        <c:tickLblSkip val="1"/>
        <c:tickMarkSkip val="1"/>
        <c:noMultiLvlLbl val="0"/>
      </c:catAx>
      <c:valAx>
        <c:axId val="83975660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16726016"/>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7862400"/>
        <c:axId val="839759488"/>
      </c:lineChart>
      <c:catAx>
        <c:axId val="8778624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9759488"/>
        <c:crosses val="autoZero"/>
        <c:auto val="1"/>
        <c:lblAlgn val="ctr"/>
        <c:lblOffset val="100"/>
        <c:tickLblSkip val="3"/>
        <c:tickMarkSkip val="1"/>
        <c:noMultiLvlLbl val="0"/>
      </c:catAx>
      <c:valAx>
        <c:axId val="83975948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7862400"/>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16727552"/>
        <c:axId val="839761216"/>
      </c:lineChart>
      <c:catAx>
        <c:axId val="816727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9761216"/>
        <c:crosses val="autoZero"/>
        <c:auto val="1"/>
        <c:lblAlgn val="ctr"/>
        <c:lblOffset val="100"/>
        <c:tickLblSkip val="3"/>
        <c:tickMarkSkip val="1"/>
        <c:noMultiLvlLbl val="0"/>
      </c:catAx>
      <c:valAx>
        <c:axId val="83976121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16727552"/>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16728064"/>
        <c:axId val="839760640"/>
      </c:lineChart>
      <c:catAx>
        <c:axId val="8167280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9760640"/>
        <c:crosses val="autoZero"/>
        <c:auto val="1"/>
        <c:lblAlgn val="ctr"/>
        <c:lblOffset val="100"/>
        <c:tickLblSkip val="3"/>
        <c:tickMarkSkip val="1"/>
        <c:noMultiLvlLbl val="0"/>
      </c:catAx>
      <c:valAx>
        <c:axId val="83976064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1672806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16728576"/>
        <c:axId val="863587136"/>
      </c:lineChart>
      <c:catAx>
        <c:axId val="816728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63587136"/>
        <c:crosses val="autoZero"/>
        <c:auto val="1"/>
        <c:lblAlgn val="ctr"/>
        <c:lblOffset val="100"/>
        <c:tickLblSkip val="3"/>
        <c:tickMarkSkip val="1"/>
        <c:noMultiLvlLbl val="0"/>
      </c:catAx>
      <c:valAx>
        <c:axId val="8635871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16728576"/>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16729088"/>
        <c:axId val="863588864"/>
      </c:lineChart>
      <c:catAx>
        <c:axId val="8167290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63588864"/>
        <c:crosses val="autoZero"/>
        <c:auto val="1"/>
        <c:lblAlgn val="ctr"/>
        <c:lblOffset val="100"/>
        <c:tickLblSkip val="3"/>
        <c:tickMarkSkip val="1"/>
        <c:noMultiLvlLbl val="0"/>
      </c:catAx>
      <c:valAx>
        <c:axId val="86358886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16729088"/>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16729600"/>
        <c:axId val="863590592"/>
      </c:lineChart>
      <c:catAx>
        <c:axId val="8167296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63590592"/>
        <c:crosses val="autoZero"/>
        <c:auto val="1"/>
        <c:lblAlgn val="ctr"/>
        <c:lblOffset val="100"/>
        <c:tickLblSkip val="3"/>
        <c:tickMarkSkip val="1"/>
        <c:noMultiLvlLbl val="0"/>
      </c:catAx>
      <c:valAx>
        <c:axId val="8635905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16729600"/>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0633472"/>
        <c:axId val="863590016"/>
      </c:lineChart>
      <c:catAx>
        <c:axId val="87063347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63590016"/>
        <c:crosses val="autoZero"/>
        <c:auto val="1"/>
        <c:lblAlgn val="ctr"/>
        <c:lblOffset val="100"/>
        <c:tickLblSkip val="3"/>
        <c:tickMarkSkip val="1"/>
        <c:noMultiLvlLbl val="0"/>
      </c:catAx>
      <c:valAx>
        <c:axId val="86359001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0633472"/>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0633984"/>
        <c:axId val="870368960"/>
      </c:lineChart>
      <c:catAx>
        <c:axId val="8706339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0368960"/>
        <c:crosses val="autoZero"/>
        <c:auto val="1"/>
        <c:lblAlgn val="ctr"/>
        <c:lblOffset val="100"/>
        <c:tickLblSkip val="3"/>
        <c:tickMarkSkip val="1"/>
        <c:noMultiLvlLbl val="0"/>
      </c:catAx>
      <c:valAx>
        <c:axId val="87036896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063398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0634496"/>
        <c:axId val="870370688"/>
      </c:lineChart>
      <c:catAx>
        <c:axId val="87063449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0370688"/>
        <c:crosses val="autoZero"/>
        <c:auto val="1"/>
        <c:lblAlgn val="ctr"/>
        <c:lblOffset val="100"/>
        <c:tickLblSkip val="3"/>
        <c:tickMarkSkip val="1"/>
        <c:noMultiLvlLbl val="0"/>
      </c:catAx>
      <c:valAx>
        <c:axId val="87037068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0634496"/>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0635008"/>
        <c:axId val="870372416"/>
      </c:lineChart>
      <c:catAx>
        <c:axId val="87063500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0372416"/>
        <c:crosses val="autoZero"/>
        <c:auto val="1"/>
        <c:lblAlgn val="ctr"/>
        <c:lblOffset val="100"/>
        <c:tickLblSkip val="3"/>
        <c:tickMarkSkip val="1"/>
        <c:noMultiLvlLbl val="0"/>
      </c:catAx>
      <c:valAx>
        <c:axId val="87037241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0635008"/>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smooth val="0"/>
        </c:ser>
        <c:dLbls>
          <c:showLegendKey val="0"/>
          <c:showVal val="0"/>
          <c:showCatName val="0"/>
          <c:showSerName val="0"/>
          <c:showPercent val="0"/>
          <c:showBubbleSize val="0"/>
        </c:dLbls>
        <c:marker val="1"/>
        <c:smooth val="0"/>
        <c:axId val="870635520"/>
        <c:axId val="870373568"/>
      </c:lineChart>
      <c:catAx>
        <c:axId val="8706355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0373568"/>
        <c:crosses val="autoZero"/>
        <c:auto val="1"/>
        <c:lblAlgn val="ctr"/>
        <c:lblOffset val="100"/>
        <c:tickLblSkip val="1"/>
        <c:tickMarkSkip val="1"/>
        <c:noMultiLvlLbl val="0"/>
      </c:catAx>
      <c:valAx>
        <c:axId val="87037356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0635520"/>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smooth val="0"/>
        </c:ser>
        <c:dLbls>
          <c:showLegendKey val="0"/>
          <c:showVal val="0"/>
          <c:showCatName val="0"/>
          <c:showSerName val="0"/>
          <c:showPercent val="0"/>
          <c:showBubbleSize val="0"/>
        </c:dLbls>
        <c:marker val="1"/>
        <c:smooth val="0"/>
        <c:axId val="870636032"/>
        <c:axId val="870374720"/>
      </c:lineChart>
      <c:catAx>
        <c:axId val="87063603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0374720"/>
        <c:crosses val="autoZero"/>
        <c:auto val="1"/>
        <c:lblAlgn val="ctr"/>
        <c:lblOffset val="100"/>
        <c:tickLblSkip val="1"/>
        <c:tickMarkSkip val="1"/>
        <c:noMultiLvlLbl val="0"/>
      </c:catAx>
      <c:valAx>
        <c:axId val="8703747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0636032"/>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smooth val="0"/>
        </c:ser>
        <c:dLbls>
          <c:showLegendKey val="0"/>
          <c:showVal val="0"/>
          <c:showCatName val="0"/>
          <c:showSerName val="0"/>
          <c:showPercent val="0"/>
          <c:showBubbleSize val="0"/>
        </c:dLbls>
        <c:marker val="1"/>
        <c:smooth val="0"/>
        <c:axId val="870636544"/>
        <c:axId val="870802560"/>
      </c:lineChart>
      <c:catAx>
        <c:axId val="87063654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0802560"/>
        <c:crosses val="autoZero"/>
        <c:auto val="1"/>
        <c:lblAlgn val="ctr"/>
        <c:lblOffset val="100"/>
        <c:tickLblSkip val="1"/>
        <c:tickMarkSkip val="1"/>
        <c:noMultiLvlLbl val="0"/>
      </c:catAx>
      <c:valAx>
        <c:axId val="87080256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063654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0637056"/>
        <c:axId val="870805440"/>
      </c:lineChart>
      <c:catAx>
        <c:axId val="8706370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0805440"/>
        <c:crosses val="autoZero"/>
        <c:auto val="1"/>
        <c:lblAlgn val="ctr"/>
        <c:lblOffset val="100"/>
        <c:tickLblSkip val="3"/>
        <c:tickMarkSkip val="1"/>
        <c:noMultiLvlLbl val="0"/>
      </c:catAx>
      <c:valAx>
        <c:axId val="87080544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0637056"/>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0727680"/>
        <c:axId val="870804864"/>
      </c:lineChart>
      <c:catAx>
        <c:axId val="87072768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0804864"/>
        <c:crosses val="autoZero"/>
        <c:auto val="1"/>
        <c:lblAlgn val="ctr"/>
        <c:lblOffset val="100"/>
        <c:tickLblSkip val="3"/>
        <c:tickMarkSkip val="1"/>
        <c:noMultiLvlLbl val="0"/>
      </c:catAx>
      <c:valAx>
        <c:axId val="87080486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0727680"/>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0728192"/>
        <c:axId val="870808896"/>
      </c:lineChart>
      <c:catAx>
        <c:axId val="87072819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0808896"/>
        <c:crosses val="autoZero"/>
        <c:auto val="1"/>
        <c:lblAlgn val="ctr"/>
        <c:lblOffset val="100"/>
        <c:tickLblSkip val="3"/>
        <c:tickMarkSkip val="1"/>
        <c:noMultiLvlLbl val="0"/>
      </c:catAx>
      <c:valAx>
        <c:axId val="87080889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0728192"/>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0728704"/>
        <c:axId val="870884480"/>
      </c:lineChart>
      <c:catAx>
        <c:axId val="87072870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0884480"/>
        <c:crosses val="autoZero"/>
        <c:auto val="1"/>
        <c:lblAlgn val="ctr"/>
        <c:lblOffset val="100"/>
        <c:tickLblSkip val="3"/>
        <c:tickMarkSkip val="1"/>
        <c:noMultiLvlLbl val="0"/>
      </c:catAx>
      <c:valAx>
        <c:axId val="87088448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072870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0729216"/>
        <c:axId val="870886208"/>
      </c:lineChart>
      <c:catAx>
        <c:axId val="87072921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0886208"/>
        <c:crosses val="autoZero"/>
        <c:auto val="1"/>
        <c:lblAlgn val="ctr"/>
        <c:lblOffset val="100"/>
        <c:tickLblSkip val="3"/>
        <c:tickMarkSkip val="1"/>
        <c:noMultiLvlLbl val="0"/>
      </c:catAx>
      <c:valAx>
        <c:axId val="87088620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0729216"/>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0729728"/>
        <c:axId val="870885632"/>
      </c:lineChart>
      <c:catAx>
        <c:axId val="87072972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0885632"/>
        <c:crosses val="autoZero"/>
        <c:auto val="1"/>
        <c:lblAlgn val="ctr"/>
        <c:lblOffset val="100"/>
        <c:tickLblSkip val="3"/>
        <c:tickMarkSkip val="1"/>
        <c:noMultiLvlLbl val="0"/>
      </c:catAx>
      <c:valAx>
        <c:axId val="87088563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0729728"/>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0730240"/>
        <c:axId val="870889664"/>
      </c:lineChart>
      <c:catAx>
        <c:axId val="8707302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0889664"/>
        <c:crosses val="autoZero"/>
        <c:auto val="1"/>
        <c:lblAlgn val="ctr"/>
        <c:lblOffset val="100"/>
        <c:tickLblSkip val="3"/>
        <c:tickMarkSkip val="1"/>
        <c:noMultiLvlLbl val="0"/>
      </c:catAx>
      <c:valAx>
        <c:axId val="87088966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0730240"/>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0730752"/>
        <c:axId val="872169472"/>
      </c:lineChart>
      <c:catAx>
        <c:axId val="8707307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2169472"/>
        <c:crosses val="autoZero"/>
        <c:auto val="1"/>
        <c:lblAlgn val="ctr"/>
        <c:lblOffset val="100"/>
        <c:tickLblSkip val="3"/>
        <c:tickMarkSkip val="1"/>
        <c:noMultiLvlLbl val="0"/>
      </c:catAx>
      <c:valAx>
        <c:axId val="87216947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0730752"/>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0731264"/>
        <c:axId val="872171200"/>
      </c:lineChart>
      <c:catAx>
        <c:axId val="8707312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2171200"/>
        <c:crosses val="autoZero"/>
        <c:auto val="1"/>
        <c:lblAlgn val="ctr"/>
        <c:lblOffset val="100"/>
        <c:tickLblSkip val="3"/>
        <c:tickMarkSkip val="1"/>
        <c:noMultiLvlLbl val="0"/>
      </c:catAx>
      <c:valAx>
        <c:axId val="87217120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073126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2325120"/>
        <c:axId val="872170624"/>
      </c:lineChart>
      <c:catAx>
        <c:axId val="8723251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2170624"/>
        <c:crosses val="autoZero"/>
        <c:auto val="1"/>
        <c:lblAlgn val="ctr"/>
        <c:lblOffset val="100"/>
        <c:tickLblSkip val="3"/>
        <c:tickMarkSkip val="1"/>
        <c:noMultiLvlLbl val="0"/>
      </c:catAx>
      <c:valAx>
        <c:axId val="87217062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2325120"/>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smooth val="0"/>
        </c:ser>
        <c:dLbls>
          <c:showLegendKey val="0"/>
          <c:showVal val="0"/>
          <c:showCatName val="0"/>
          <c:showSerName val="0"/>
          <c:showPercent val="0"/>
          <c:showBubbleSize val="0"/>
        </c:dLbls>
        <c:marker val="1"/>
        <c:smooth val="0"/>
        <c:axId val="872325632"/>
        <c:axId val="872173504"/>
      </c:lineChart>
      <c:catAx>
        <c:axId val="87232563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2173504"/>
        <c:crosses val="autoZero"/>
        <c:auto val="1"/>
        <c:lblAlgn val="ctr"/>
        <c:lblOffset val="100"/>
        <c:tickLblSkip val="1"/>
        <c:tickMarkSkip val="1"/>
        <c:noMultiLvlLbl val="0"/>
      </c:catAx>
      <c:valAx>
        <c:axId val="87217350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2325632"/>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smooth val="0"/>
        </c:ser>
        <c:dLbls>
          <c:showLegendKey val="0"/>
          <c:showVal val="0"/>
          <c:showCatName val="0"/>
          <c:showSerName val="0"/>
          <c:showPercent val="0"/>
          <c:showBubbleSize val="0"/>
        </c:dLbls>
        <c:marker val="1"/>
        <c:smooth val="0"/>
        <c:axId val="872326144"/>
        <c:axId val="872175232"/>
      </c:lineChart>
      <c:catAx>
        <c:axId val="87232614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2175232"/>
        <c:crosses val="autoZero"/>
        <c:auto val="1"/>
        <c:lblAlgn val="ctr"/>
        <c:lblOffset val="100"/>
        <c:tickLblSkip val="1"/>
        <c:tickMarkSkip val="1"/>
        <c:noMultiLvlLbl val="0"/>
      </c:catAx>
      <c:valAx>
        <c:axId val="87217523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232614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smooth val="0"/>
        </c:ser>
        <c:dLbls>
          <c:showLegendKey val="0"/>
          <c:showVal val="0"/>
          <c:showCatName val="0"/>
          <c:showSerName val="0"/>
          <c:showPercent val="0"/>
          <c:showBubbleSize val="0"/>
        </c:dLbls>
        <c:marker val="1"/>
        <c:smooth val="0"/>
        <c:axId val="872326656"/>
        <c:axId val="872176960"/>
      </c:lineChart>
      <c:catAx>
        <c:axId val="8723266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2176960"/>
        <c:crosses val="autoZero"/>
        <c:auto val="1"/>
        <c:lblAlgn val="ctr"/>
        <c:lblOffset val="100"/>
        <c:tickLblSkip val="1"/>
        <c:tickMarkSkip val="1"/>
        <c:noMultiLvlLbl val="0"/>
      </c:catAx>
      <c:valAx>
        <c:axId val="87217696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2326656"/>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2327168"/>
        <c:axId val="872401152"/>
      </c:lineChart>
      <c:catAx>
        <c:axId val="87232716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2401152"/>
        <c:crosses val="autoZero"/>
        <c:auto val="1"/>
        <c:lblAlgn val="ctr"/>
        <c:lblOffset val="100"/>
        <c:tickLblSkip val="3"/>
        <c:tickMarkSkip val="1"/>
        <c:noMultiLvlLbl val="0"/>
      </c:catAx>
      <c:valAx>
        <c:axId val="87240115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2327168"/>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2327680"/>
        <c:axId val="872402880"/>
      </c:lineChart>
      <c:catAx>
        <c:axId val="87232768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2402880"/>
        <c:crosses val="autoZero"/>
        <c:auto val="1"/>
        <c:lblAlgn val="ctr"/>
        <c:lblOffset val="100"/>
        <c:tickLblSkip val="3"/>
        <c:tickMarkSkip val="1"/>
        <c:noMultiLvlLbl val="0"/>
      </c:catAx>
      <c:valAx>
        <c:axId val="87240288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2327680"/>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2328192"/>
        <c:axId val="872404608"/>
      </c:lineChart>
      <c:catAx>
        <c:axId val="87232819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2404608"/>
        <c:crosses val="autoZero"/>
        <c:auto val="1"/>
        <c:lblAlgn val="ctr"/>
        <c:lblOffset val="100"/>
        <c:tickLblSkip val="3"/>
        <c:tickMarkSkip val="1"/>
        <c:noMultiLvlLbl val="0"/>
      </c:catAx>
      <c:valAx>
        <c:axId val="87240460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2328192"/>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2328704"/>
        <c:axId val="872406336"/>
      </c:lineChart>
      <c:catAx>
        <c:axId val="87232870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2406336"/>
        <c:crosses val="autoZero"/>
        <c:auto val="1"/>
        <c:lblAlgn val="ctr"/>
        <c:lblOffset val="100"/>
        <c:tickLblSkip val="3"/>
        <c:tickMarkSkip val="1"/>
        <c:noMultiLvlLbl val="0"/>
      </c:catAx>
      <c:valAx>
        <c:axId val="8724063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232870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8395392"/>
        <c:axId val="872405760"/>
      </c:lineChart>
      <c:catAx>
        <c:axId val="87839539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2405760"/>
        <c:crosses val="autoZero"/>
        <c:auto val="1"/>
        <c:lblAlgn val="ctr"/>
        <c:lblOffset val="100"/>
        <c:tickLblSkip val="3"/>
        <c:tickMarkSkip val="1"/>
        <c:noMultiLvlLbl val="0"/>
      </c:catAx>
      <c:valAx>
        <c:axId val="87240576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8395392"/>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8396928"/>
        <c:axId val="872450880"/>
      </c:lineChart>
      <c:catAx>
        <c:axId val="87839692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2450880"/>
        <c:crosses val="autoZero"/>
        <c:auto val="1"/>
        <c:lblAlgn val="ctr"/>
        <c:lblOffset val="100"/>
        <c:tickLblSkip val="3"/>
        <c:tickMarkSkip val="1"/>
        <c:noMultiLvlLbl val="0"/>
      </c:catAx>
      <c:valAx>
        <c:axId val="87245088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8396928"/>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8398464"/>
        <c:axId val="872452608"/>
      </c:lineChart>
      <c:catAx>
        <c:axId val="8783984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2452608"/>
        <c:crosses val="autoZero"/>
        <c:auto val="1"/>
        <c:lblAlgn val="ctr"/>
        <c:lblOffset val="100"/>
        <c:tickLblSkip val="3"/>
        <c:tickMarkSkip val="1"/>
        <c:noMultiLvlLbl val="0"/>
      </c:catAx>
      <c:valAx>
        <c:axId val="87245260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839846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8398976"/>
        <c:axId val="872454336"/>
      </c:lineChart>
      <c:catAx>
        <c:axId val="8783989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2454336"/>
        <c:crosses val="autoZero"/>
        <c:auto val="1"/>
        <c:lblAlgn val="ctr"/>
        <c:lblOffset val="100"/>
        <c:tickLblSkip val="3"/>
        <c:tickMarkSkip val="1"/>
        <c:noMultiLvlLbl val="0"/>
      </c:catAx>
      <c:valAx>
        <c:axId val="8724543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8398976"/>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8792704"/>
        <c:axId val="872453760"/>
      </c:lineChart>
      <c:catAx>
        <c:axId val="87879270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2453760"/>
        <c:crosses val="autoZero"/>
        <c:auto val="1"/>
        <c:lblAlgn val="ctr"/>
        <c:lblOffset val="100"/>
        <c:tickLblSkip val="3"/>
        <c:tickMarkSkip val="1"/>
        <c:noMultiLvlLbl val="0"/>
      </c:catAx>
      <c:valAx>
        <c:axId val="87245376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879270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8793216"/>
        <c:axId val="872654528"/>
      </c:lineChart>
      <c:catAx>
        <c:axId val="87879321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2654528"/>
        <c:crosses val="autoZero"/>
        <c:auto val="1"/>
        <c:lblAlgn val="ctr"/>
        <c:lblOffset val="100"/>
        <c:tickLblSkip val="3"/>
        <c:tickMarkSkip val="1"/>
        <c:noMultiLvlLbl val="0"/>
      </c:catAx>
      <c:valAx>
        <c:axId val="87265452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8793216"/>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smooth val="0"/>
        </c:ser>
        <c:dLbls>
          <c:showLegendKey val="0"/>
          <c:showVal val="0"/>
          <c:showCatName val="0"/>
          <c:showSerName val="0"/>
          <c:showPercent val="0"/>
          <c:showBubbleSize val="0"/>
        </c:dLbls>
        <c:marker val="1"/>
        <c:smooth val="0"/>
        <c:axId val="878793728"/>
        <c:axId val="872655104"/>
      </c:lineChart>
      <c:catAx>
        <c:axId val="87879372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2655104"/>
        <c:crosses val="autoZero"/>
        <c:auto val="1"/>
        <c:lblAlgn val="ctr"/>
        <c:lblOffset val="100"/>
        <c:tickLblSkip val="1"/>
        <c:tickMarkSkip val="1"/>
        <c:noMultiLvlLbl val="0"/>
      </c:catAx>
      <c:valAx>
        <c:axId val="87265510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8793728"/>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smooth val="0"/>
        </c:ser>
        <c:dLbls>
          <c:showLegendKey val="0"/>
          <c:showVal val="0"/>
          <c:showCatName val="0"/>
          <c:showSerName val="0"/>
          <c:showPercent val="0"/>
          <c:showBubbleSize val="0"/>
        </c:dLbls>
        <c:marker val="1"/>
        <c:smooth val="0"/>
        <c:axId val="878794240"/>
        <c:axId val="872656832"/>
      </c:lineChart>
      <c:catAx>
        <c:axId val="8787942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2656832"/>
        <c:crosses val="autoZero"/>
        <c:auto val="1"/>
        <c:lblAlgn val="ctr"/>
        <c:lblOffset val="100"/>
        <c:tickLblSkip val="1"/>
        <c:tickMarkSkip val="1"/>
        <c:noMultiLvlLbl val="0"/>
      </c:catAx>
      <c:valAx>
        <c:axId val="87265683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8794240"/>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smooth val="0"/>
        </c:ser>
        <c:dLbls>
          <c:showLegendKey val="0"/>
          <c:showVal val="0"/>
          <c:showCatName val="0"/>
          <c:showSerName val="0"/>
          <c:showPercent val="0"/>
          <c:showBubbleSize val="0"/>
        </c:dLbls>
        <c:marker val="1"/>
        <c:smooth val="0"/>
        <c:axId val="878794752"/>
        <c:axId val="872658560"/>
      </c:lineChart>
      <c:catAx>
        <c:axId val="8787947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2658560"/>
        <c:crosses val="autoZero"/>
        <c:auto val="1"/>
        <c:lblAlgn val="ctr"/>
        <c:lblOffset val="100"/>
        <c:tickLblSkip val="1"/>
        <c:tickMarkSkip val="1"/>
        <c:noMultiLvlLbl val="0"/>
      </c:catAx>
      <c:valAx>
        <c:axId val="87265856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8794752"/>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8795264"/>
        <c:axId val="879182400"/>
      </c:lineChart>
      <c:catAx>
        <c:axId val="8787952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9182400"/>
        <c:crosses val="autoZero"/>
        <c:auto val="1"/>
        <c:lblAlgn val="ctr"/>
        <c:lblOffset val="100"/>
        <c:tickLblSkip val="3"/>
        <c:tickMarkSkip val="1"/>
        <c:noMultiLvlLbl val="0"/>
      </c:catAx>
      <c:valAx>
        <c:axId val="87918240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879526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8795776"/>
        <c:axId val="879184128"/>
      </c:lineChart>
      <c:catAx>
        <c:axId val="8787957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9184128"/>
        <c:crosses val="autoZero"/>
        <c:auto val="1"/>
        <c:lblAlgn val="ctr"/>
        <c:lblOffset val="100"/>
        <c:tickLblSkip val="3"/>
        <c:tickMarkSkip val="1"/>
        <c:noMultiLvlLbl val="0"/>
      </c:catAx>
      <c:valAx>
        <c:axId val="87918412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8795776"/>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39605760"/>
        <c:axId val="879185856"/>
      </c:lineChart>
      <c:catAx>
        <c:axId val="839605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9185856"/>
        <c:crosses val="autoZero"/>
        <c:auto val="1"/>
        <c:lblAlgn val="ctr"/>
        <c:lblOffset val="100"/>
        <c:tickLblSkip val="3"/>
        <c:tickMarkSkip val="1"/>
        <c:noMultiLvlLbl val="0"/>
      </c:catAx>
      <c:valAx>
        <c:axId val="87918585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39605760"/>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8690304"/>
        <c:axId val="879185280"/>
      </c:lineChart>
      <c:catAx>
        <c:axId val="87869030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9185280"/>
        <c:crosses val="autoZero"/>
        <c:auto val="1"/>
        <c:lblAlgn val="ctr"/>
        <c:lblOffset val="100"/>
        <c:tickLblSkip val="3"/>
        <c:tickMarkSkip val="1"/>
        <c:noMultiLvlLbl val="0"/>
      </c:catAx>
      <c:valAx>
        <c:axId val="87918528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869030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8690816"/>
        <c:axId val="879189312"/>
      </c:lineChart>
      <c:catAx>
        <c:axId val="87869081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9189312"/>
        <c:crosses val="autoZero"/>
        <c:auto val="1"/>
        <c:lblAlgn val="ctr"/>
        <c:lblOffset val="100"/>
        <c:tickLblSkip val="3"/>
        <c:tickMarkSkip val="1"/>
        <c:noMultiLvlLbl val="0"/>
      </c:catAx>
      <c:valAx>
        <c:axId val="87918931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8690816"/>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8691328"/>
        <c:axId val="878756992"/>
      </c:lineChart>
      <c:catAx>
        <c:axId val="87869132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8756992"/>
        <c:crosses val="autoZero"/>
        <c:auto val="1"/>
        <c:lblAlgn val="ctr"/>
        <c:lblOffset val="100"/>
        <c:tickLblSkip val="3"/>
        <c:tickMarkSkip val="1"/>
        <c:noMultiLvlLbl val="0"/>
      </c:catAx>
      <c:valAx>
        <c:axId val="8787569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8691328"/>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0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8691840"/>
        <c:axId val="878758720"/>
      </c:lineChart>
      <c:catAx>
        <c:axId val="8786918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8758720"/>
        <c:crosses val="autoZero"/>
        <c:auto val="1"/>
        <c:lblAlgn val="ctr"/>
        <c:lblOffset val="100"/>
        <c:tickLblSkip val="3"/>
        <c:tickMarkSkip val="1"/>
        <c:noMultiLvlLbl val="0"/>
      </c:catAx>
      <c:valAx>
        <c:axId val="8787587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8691840"/>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8692352"/>
        <c:axId val="879188160"/>
      </c:lineChart>
      <c:catAx>
        <c:axId val="8786923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9188160"/>
        <c:crosses val="autoZero"/>
        <c:auto val="1"/>
        <c:lblAlgn val="ctr"/>
        <c:lblOffset val="100"/>
        <c:tickLblSkip val="3"/>
        <c:tickMarkSkip val="1"/>
        <c:noMultiLvlLbl val="0"/>
      </c:catAx>
      <c:valAx>
        <c:axId val="87918816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8692352"/>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8692864"/>
        <c:axId val="878762176"/>
      </c:lineChart>
      <c:catAx>
        <c:axId val="878692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8762176"/>
        <c:crosses val="autoZero"/>
        <c:auto val="1"/>
        <c:lblAlgn val="ctr"/>
        <c:lblOffset val="100"/>
        <c:tickLblSkip val="3"/>
        <c:tickMarkSkip val="1"/>
        <c:noMultiLvlLbl val="0"/>
      </c:catAx>
      <c:valAx>
        <c:axId val="87876217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869286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0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8693376"/>
        <c:axId val="879632384"/>
      </c:lineChart>
      <c:catAx>
        <c:axId val="8786933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9632384"/>
        <c:crosses val="autoZero"/>
        <c:auto val="1"/>
        <c:lblAlgn val="ctr"/>
        <c:lblOffset val="100"/>
        <c:tickLblSkip val="3"/>
        <c:tickMarkSkip val="1"/>
        <c:noMultiLvlLbl val="0"/>
      </c:catAx>
      <c:valAx>
        <c:axId val="8796323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8693376"/>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0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smooth val="0"/>
        </c:ser>
        <c:dLbls>
          <c:showLegendKey val="0"/>
          <c:showVal val="0"/>
          <c:showCatName val="0"/>
          <c:showSerName val="0"/>
          <c:showPercent val="0"/>
          <c:showBubbleSize val="0"/>
        </c:dLbls>
        <c:marker val="1"/>
        <c:smooth val="0"/>
        <c:axId val="878693888"/>
        <c:axId val="879632960"/>
      </c:lineChart>
      <c:catAx>
        <c:axId val="8786938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9632960"/>
        <c:crosses val="autoZero"/>
        <c:auto val="1"/>
        <c:lblAlgn val="ctr"/>
        <c:lblOffset val="100"/>
        <c:tickLblSkip val="1"/>
        <c:tickMarkSkip val="1"/>
        <c:noMultiLvlLbl val="0"/>
      </c:catAx>
      <c:valAx>
        <c:axId val="87963296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8693888"/>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0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smooth val="0"/>
        </c:ser>
        <c:dLbls>
          <c:showLegendKey val="0"/>
          <c:showVal val="0"/>
          <c:showCatName val="0"/>
          <c:showSerName val="0"/>
          <c:showPercent val="0"/>
          <c:showBubbleSize val="0"/>
        </c:dLbls>
        <c:marker val="1"/>
        <c:smooth val="0"/>
        <c:axId val="879960064"/>
        <c:axId val="879634688"/>
      </c:lineChart>
      <c:catAx>
        <c:axId val="8799600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9634688"/>
        <c:crosses val="autoZero"/>
        <c:auto val="1"/>
        <c:lblAlgn val="ctr"/>
        <c:lblOffset val="100"/>
        <c:tickLblSkip val="1"/>
        <c:tickMarkSkip val="1"/>
        <c:noMultiLvlLbl val="0"/>
      </c:catAx>
      <c:valAx>
        <c:axId val="87963468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996006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0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smooth val="0"/>
        </c:ser>
        <c:dLbls>
          <c:showLegendKey val="0"/>
          <c:showVal val="0"/>
          <c:showCatName val="0"/>
          <c:showSerName val="0"/>
          <c:showPercent val="0"/>
          <c:showBubbleSize val="0"/>
        </c:dLbls>
        <c:marker val="1"/>
        <c:smooth val="0"/>
        <c:axId val="879960576"/>
        <c:axId val="879636416"/>
      </c:lineChart>
      <c:catAx>
        <c:axId val="87996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9636416"/>
        <c:crosses val="autoZero"/>
        <c:auto val="1"/>
        <c:lblAlgn val="ctr"/>
        <c:lblOffset val="100"/>
        <c:tickLblSkip val="1"/>
        <c:tickMarkSkip val="1"/>
        <c:noMultiLvlLbl val="0"/>
      </c:catAx>
      <c:valAx>
        <c:axId val="87963641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25" b="0" i="0" u="none" strike="noStrike" baseline="0">
                <a:solidFill>
                  <a:srgbClr val="000000"/>
                </a:solidFill>
                <a:latin typeface="Arial"/>
                <a:ea typeface="Arial"/>
                <a:cs typeface="Arial"/>
              </a:defRPr>
            </a:pPr>
            <a:endParaRPr lang="en-US"/>
          </a:p>
        </c:txPr>
        <c:crossAx val="879960576"/>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0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9961088"/>
        <c:axId val="879639296"/>
      </c:lineChart>
      <c:catAx>
        <c:axId val="8799610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9639296"/>
        <c:crosses val="autoZero"/>
        <c:auto val="1"/>
        <c:lblAlgn val="ctr"/>
        <c:lblOffset val="100"/>
        <c:tickLblSkip val="3"/>
        <c:tickMarkSkip val="1"/>
        <c:noMultiLvlLbl val="0"/>
      </c:catAx>
      <c:valAx>
        <c:axId val="87963929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9961088"/>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9961600"/>
        <c:axId val="880124480"/>
      </c:lineChart>
      <c:catAx>
        <c:axId val="8799616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80124480"/>
        <c:crosses val="autoZero"/>
        <c:auto val="1"/>
        <c:lblAlgn val="ctr"/>
        <c:lblOffset val="100"/>
        <c:tickLblSkip val="3"/>
        <c:tickMarkSkip val="1"/>
        <c:noMultiLvlLbl val="0"/>
      </c:catAx>
      <c:valAx>
        <c:axId val="88012448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9961600"/>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9962112"/>
        <c:axId val="880123904"/>
      </c:lineChart>
      <c:catAx>
        <c:axId val="879962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80123904"/>
        <c:crosses val="autoZero"/>
        <c:auto val="1"/>
        <c:lblAlgn val="ctr"/>
        <c:lblOffset val="100"/>
        <c:tickLblSkip val="3"/>
        <c:tickMarkSkip val="1"/>
        <c:noMultiLvlLbl val="0"/>
      </c:catAx>
      <c:valAx>
        <c:axId val="88012390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9962112"/>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9962624"/>
        <c:axId val="880127936"/>
      </c:lineChart>
      <c:catAx>
        <c:axId val="8799626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80127936"/>
        <c:crosses val="autoZero"/>
        <c:auto val="1"/>
        <c:lblAlgn val="ctr"/>
        <c:lblOffset val="100"/>
        <c:tickLblSkip val="3"/>
        <c:tickMarkSkip val="1"/>
        <c:noMultiLvlLbl val="0"/>
      </c:catAx>
      <c:valAx>
        <c:axId val="880127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996262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9963136"/>
        <c:axId val="880129664"/>
      </c:lineChart>
      <c:catAx>
        <c:axId val="87996313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80129664"/>
        <c:crosses val="autoZero"/>
        <c:auto val="1"/>
        <c:lblAlgn val="ctr"/>
        <c:lblOffset val="100"/>
        <c:tickLblSkip val="3"/>
        <c:tickMarkSkip val="1"/>
        <c:noMultiLvlLbl val="0"/>
      </c:catAx>
      <c:valAx>
        <c:axId val="88012966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9963136"/>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8796288"/>
        <c:axId val="880131392"/>
      </c:lineChart>
      <c:catAx>
        <c:axId val="878796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80131392"/>
        <c:crosses val="autoZero"/>
        <c:auto val="1"/>
        <c:lblAlgn val="ctr"/>
        <c:lblOffset val="100"/>
        <c:tickLblSkip val="3"/>
        <c:tickMarkSkip val="1"/>
        <c:noMultiLvlLbl val="0"/>
      </c:catAx>
      <c:valAx>
        <c:axId val="8801313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8796288"/>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9853568"/>
        <c:axId val="880130240"/>
      </c:lineChart>
      <c:catAx>
        <c:axId val="87985356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80130240"/>
        <c:crosses val="autoZero"/>
        <c:auto val="1"/>
        <c:lblAlgn val="ctr"/>
        <c:lblOffset val="100"/>
        <c:tickLblSkip val="3"/>
        <c:tickMarkSkip val="1"/>
        <c:noMultiLvlLbl val="0"/>
      </c:catAx>
      <c:valAx>
        <c:axId val="88013024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9853568"/>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9854080"/>
        <c:axId val="879913792"/>
      </c:lineChart>
      <c:catAx>
        <c:axId val="87985408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9913792"/>
        <c:crosses val="autoZero"/>
        <c:auto val="1"/>
        <c:lblAlgn val="ctr"/>
        <c:lblOffset val="100"/>
        <c:tickLblSkip val="3"/>
        <c:tickMarkSkip val="1"/>
        <c:noMultiLvlLbl val="0"/>
      </c:catAx>
      <c:valAx>
        <c:axId val="8799137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9854080"/>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9854592"/>
        <c:axId val="879915520"/>
      </c:lineChart>
      <c:catAx>
        <c:axId val="87985459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9915520"/>
        <c:crosses val="autoZero"/>
        <c:auto val="1"/>
        <c:lblAlgn val="ctr"/>
        <c:lblOffset val="100"/>
        <c:tickLblSkip val="3"/>
        <c:tickMarkSkip val="1"/>
        <c:noMultiLvlLbl val="0"/>
      </c:catAx>
      <c:valAx>
        <c:axId val="8799155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9854592"/>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val>
            <c:numRef>
              <c:f>'[2]FirstExitTimeModel-IM'!$C$42:$C$63</c:f>
              <c:numCache>
                <c:formatCode>General</c:formatCode>
                <c:ptCount val="22"/>
                <c:pt idx="0">
                  <c:v>7.8309999999999994E-3</c:v>
                </c:pt>
                <c:pt idx="1">
                  <c:v>4.6799999999999999E-4</c:v>
                </c:pt>
                <c:pt idx="2">
                  <c:v>3.1599999999999998E-4</c:v>
                </c:pt>
                <c:pt idx="3">
                  <c:v>1.74E-4</c:v>
                </c:pt>
                <c:pt idx="4">
                  <c:v>4.1300000000000001E-4</c:v>
                </c:pt>
                <c:pt idx="5">
                  <c:v>4.95E-4</c:v>
                </c:pt>
                <c:pt idx="6">
                  <c:v>6.6100000000000002E-4</c:v>
                </c:pt>
                <c:pt idx="7">
                  <c:v>1.0759999999999999E-3</c:v>
                </c:pt>
                <c:pt idx="8">
                  <c:v>1.663E-3</c:v>
                </c:pt>
                <c:pt idx="9">
                  <c:v>2.4130000000000002E-3</c:v>
                </c:pt>
                <c:pt idx="10">
                  <c:v>4.3039999999999997E-3</c:v>
                </c:pt>
                <c:pt idx="11">
                  <c:v>5.5999999999999999E-3</c:v>
                </c:pt>
                <c:pt idx="12">
                  <c:v>9.0410000000000004E-3</c:v>
                </c:pt>
                <c:pt idx="13">
                  <c:v>1.0632000000000001E-2</c:v>
                </c:pt>
                <c:pt idx="14">
                  <c:v>1.7849E-2</c:v>
                </c:pt>
                <c:pt idx="15">
                  <c:v>3.2230000000000002E-2</c:v>
                </c:pt>
                <c:pt idx="16">
                  <c:v>5.1785999999999999E-2</c:v>
                </c:pt>
                <c:pt idx="17">
                  <c:v>8.7717000000000003E-2</c:v>
                </c:pt>
                <c:pt idx="18">
                  <c:v>0.15023600000000001</c:v>
                </c:pt>
                <c:pt idx="19">
                  <c:v>0.239097</c:v>
                </c:pt>
                <c:pt idx="20">
                  <c:v>0.34264800000000001</c:v>
                </c:pt>
                <c:pt idx="21">
                  <c:v>0.48153400000000002</c:v>
                </c:pt>
              </c:numCache>
            </c:numRef>
          </c:val>
          <c:smooth val="0"/>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val>
            <c:numRef>
              <c:f>'[2]FirstExitTimeModel-IM'!$D$42:$D$63</c:f>
              <c:numCache>
                <c:formatCode>General</c:formatCode>
                <c:ptCount val="22"/>
                <c:pt idx="0">
                  <c:v>0</c:v>
                </c:pt>
                <c:pt idx="1">
                  <c:v>3.981071705534987E-14</c:v>
                </c:pt>
                <c:pt idx="2">
                  <c:v>1.9191062908059231E-9</c:v>
                </c:pt>
                <c:pt idx="3">
                  <c:v>1.9952623149688832E-7</c:v>
                </c:pt>
                <c:pt idx="4">
                  <c:v>3.0186407860462083E-6</c:v>
                </c:pt>
                <c:pt idx="5">
                  <c:v>2.0744404437667353E-5</c:v>
                </c:pt>
                <c:pt idx="6">
                  <c:v>9.2511997467675726E-5</c:v>
                </c:pt>
                <c:pt idx="7">
                  <c:v>3.1384297116220192E-4</c:v>
                </c:pt>
                <c:pt idx="8">
                  <c:v>8.8156816196513575E-4</c:v>
                </c:pt>
                <c:pt idx="9">
                  <c:v>2.1567606035812151E-3</c:v>
                </c:pt>
                <c:pt idx="10">
                  <c:v>4.7481435701797591E-3</c:v>
                </c:pt>
                <c:pt idx="11">
                  <c:v>9.6183157292571621E-3</c:v>
                </c:pt>
                <c:pt idx="12">
                  <c:v>1.8215035400139235E-2</c:v>
                </c:pt>
                <c:pt idx="13">
                  <c:v>3.262972229197561E-2</c:v>
                </c:pt>
                <c:pt idx="14">
                  <c:v>5.5785263591305312E-2</c:v>
                </c:pt>
                <c:pt idx="15">
                  <c:v>9.1655149069765615E-2</c:v>
                </c:pt>
                <c:pt idx="16">
                  <c:v>0.14551590502955145</c:v>
                </c:pt>
                <c:pt idx="17">
                  <c:v>0.22423474798407206</c:v>
                </c:pt>
                <c:pt idx="18">
                  <c:v>0.33659433493178104</c:v>
                </c:pt>
                <c:pt idx="19">
                  <c:v>0.49365644711961132</c:v>
                </c:pt>
                <c:pt idx="20">
                  <c:v>0.70916640768339356</c:v>
                </c:pt>
                <c:pt idx="21">
                  <c:v>1</c:v>
                </c:pt>
              </c:numCache>
            </c:numRef>
          </c:val>
          <c:smooth val="0"/>
        </c:ser>
        <c:dLbls>
          <c:showLegendKey val="0"/>
          <c:showVal val="0"/>
          <c:showCatName val="0"/>
          <c:showSerName val="0"/>
          <c:showPercent val="0"/>
          <c:showBubbleSize val="0"/>
        </c:dLbls>
        <c:marker val="1"/>
        <c:smooth val="0"/>
        <c:axId val="879855104"/>
        <c:axId val="879917248"/>
      </c:lineChart>
      <c:catAx>
        <c:axId val="87985510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9917248"/>
        <c:crosses val="autoZero"/>
        <c:auto val="1"/>
        <c:lblAlgn val="ctr"/>
        <c:lblOffset val="100"/>
        <c:tickLblSkip val="3"/>
        <c:tickMarkSkip val="1"/>
        <c:noMultiLvlLbl val="0"/>
      </c:catAx>
      <c:valAx>
        <c:axId val="87991724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en-US"/>
          </a:p>
        </c:txPr>
        <c:crossAx val="879855104"/>
        <c:crosses val="autoZero"/>
        <c:crossBetween val="between"/>
      </c:valAx>
      <c:spPr>
        <a:solidFill>
          <a:srgbClr val="C0C0C0"/>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3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drawings/_rels/drawing1.xml.rels><?xml version="1.0" encoding="UTF-8" standalone="yes"?>
<Relationships xmlns="http://schemas.openxmlformats.org/package/2006/relationships"><Relationship Id="rId26" Type="http://schemas.openxmlformats.org/officeDocument/2006/relationships/chart" Target="../charts/chart25.xml"/><Relationship Id="rId117" Type="http://schemas.openxmlformats.org/officeDocument/2006/relationships/chart" Target="../charts/chart116.xml"/><Relationship Id="rId21" Type="http://schemas.openxmlformats.org/officeDocument/2006/relationships/chart" Target="../charts/chart20.xml"/><Relationship Id="rId42" Type="http://schemas.openxmlformats.org/officeDocument/2006/relationships/chart" Target="../charts/chart41.xml"/><Relationship Id="rId47" Type="http://schemas.openxmlformats.org/officeDocument/2006/relationships/chart" Target="../charts/chart46.xml"/><Relationship Id="rId63" Type="http://schemas.openxmlformats.org/officeDocument/2006/relationships/chart" Target="../charts/chart62.xml"/><Relationship Id="rId68" Type="http://schemas.openxmlformats.org/officeDocument/2006/relationships/chart" Target="../charts/chart67.xml"/><Relationship Id="rId84" Type="http://schemas.openxmlformats.org/officeDocument/2006/relationships/chart" Target="../charts/chart83.xml"/><Relationship Id="rId89" Type="http://schemas.openxmlformats.org/officeDocument/2006/relationships/chart" Target="../charts/chart88.xml"/><Relationship Id="rId112" Type="http://schemas.openxmlformats.org/officeDocument/2006/relationships/chart" Target="../charts/chart111.xml"/><Relationship Id="rId16" Type="http://schemas.openxmlformats.org/officeDocument/2006/relationships/chart" Target="../charts/chart15.xml"/><Relationship Id="rId107" Type="http://schemas.openxmlformats.org/officeDocument/2006/relationships/chart" Target="../charts/chart106.xml"/><Relationship Id="rId11" Type="http://schemas.openxmlformats.org/officeDocument/2006/relationships/chart" Target="../charts/chart11.xml"/><Relationship Id="rId32" Type="http://schemas.openxmlformats.org/officeDocument/2006/relationships/chart" Target="../charts/chart31.xml"/><Relationship Id="rId37" Type="http://schemas.openxmlformats.org/officeDocument/2006/relationships/chart" Target="../charts/chart36.xml"/><Relationship Id="rId53" Type="http://schemas.openxmlformats.org/officeDocument/2006/relationships/chart" Target="../charts/chart52.xml"/><Relationship Id="rId58" Type="http://schemas.openxmlformats.org/officeDocument/2006/relationships/chart" Target="../charts/chart57.xml"/><Relationship Id="rId74" Type="http://schemas.openxmlformats.org/officeDocument/2006/relationships/chart" Target="../charts/chart73.xml"/><Relationship Id="rId79" Type="http://schemas.openxmlformats.org/officeDocument/2006/relationships/chart" Target="../charts/chart78.xml"/><Relationship Id="rId102" Type="http://schemas.openxmlformats.org/officeDocument/2006/relationships/chart" Target="../charts/chart101.xml"/><Relationship Id="rId123" Type="http://schemas.openxmlformats.org/officeDocument/2006/relationships/image" Target="../media/image5.png"/><Relationship Id="rId5" Type="http://schemas.openxmlformats.org/officeDocument/2006/relationships/chart" Target="../charts/chart5.xml"/><Relationship Id="rId90" Type="http://schemas.openxmlformats.org/officeDocument/2006/relationships/chart" Target="../charts/chart89.xml"/><Relationship Id="rId95" Type="http://schemas.openxmlformats.org/officeDocument/2006/relationships/chart" Target="../charts/chart94.xml"/><Relationship Id="rId22" Type="http://schemas.openxmlformats.org/officeDocument/2006/relationships/chart" Target="../charts/chart21.xml"/><Relationship Id="rId27" Type="http://schemas.openxmlformats.org/officeDocument/2006/relationships/chart" Target="../charts/chart26.xml"/><Relationship Id="rId43" Type="http://schemas.openxmlformats.org/officeDocument/2006/relationships/chart" Target="../charts/chart42.xml"/><Relationship Id="rId48" Type="http://schemas.openxmlformats.org/officeDocument/2006/relationships/chart" Target="../charts/chart47.xml"/><Relationship Id="rId64" Type="http://schemas.openxmlformats.org/officeDocument/2006/relationships/chart" Target="../charts/chart63.xml"/><Relationship Id="rId69" Type="http://schemas.openxmlformats.org/officeDocument/2006/relationships/chart" Target="../charts/chart68.xml"/><Relationship Id="rId113" Type="http://schemas.openxmlformats.org/officeDocument/2006/relationships/chart" Target="../charts/chart112.xml"/><Relationship Id="rId118" Type="http://schemas.openxmlformats.org/officeDocument/2006/relationships/chart" Target="../charts/chart117.xml"/><Relationship Id="rId80" Type="http://schemas.openxmlformats.org/officeDocument/2006/relationships/chart" Target="../charts/chart79.xml"/><Relationship Id="rId85" Type="http://schemas.openxmlformats.org/officeDocument/2006/relationships/chart" Target="../charts/chart84.xml"/><Relationship Id="rId12" Type="http://schemas.openxmlformats.org/officeDocument/2006/relationships/chart" Target="../charts/chart12.xml"/><Relationship Id="rId17" Type="http://schemas.openxmlformats.org/officeDocument/2006/relationships/chart" Target="../charts/chart16.xml"/><Relationship Id="rId33" Type="http://schemas.openxmlformats.org/officeDocument/2006/relationships/chart" Target="../charts/chart32.xml"/><Relationship Id="rId38" Type="http://schemas.openxmlformats.org/officeDocument/2006/relationships/chart" Target="../charts/chart37.xml"/><Relationship Id="rId59" Type="http://schemas.openxmlformats.org/officeDocument/2006/relationships/chart" Target="../charts/chart58.xml"/><Relationship Id="rId103" Type="http://schemas.openxmlformats.org/officeDocument/2006/relationships/chart" Target="../charts/chart102.xml"/><Relationship Id="rId108" Type="http://schemas.openxmlformats.org/officeDocument/2006/relationships/chart" Target="../charts/chart107.xml"/><Relationship Id="rId54" Type="http://schemas.openxmlformats.org/officeDocument/2006/relationships/chart" Target="../charts/chart53.xml"/><Relationship Id="rId70" Type="http://schemas.openxmlformats.org/officeDocument/2006/relationships/chart" Target="../charts/chart69.xml"/><Relationship Id="rId75" Type="http://schemas.openxmlformats.org/officeDocument/2006/relationships/chart" Target="../charts/chart74.xml"/><Relationship Id="rId91" Type="http://schemas.openxmlformats.org/officeDocument/2006/relationships/chart" Target="../charts/chart90.xml"/><Relationship Id="rId96" Type="http://schemas.openxmlformats.org/officeDocument/2006/relationships/chart" Target="../charts/chart95.xml"/><Relationship Id="rId1" Type="http://schemas.openxmlformats.org/officeDocument/2006/relationships/chart" Target="../charts/chart1.xml"/><Relationship Id="rId6" Type="http://schemas.openxmlformats.org/officeDocument/2006/relationships/chart" Target="../charts/chart6.xml"/><Relationship Id="rId23" Type="http://schemas.openxmlformats.org/officeDocument/2006/relationships/chart" Target="../charts/chart22.xml"/><Relationship Id="rId28" Type="http://schemas.openxmlformats.org/officeDocument/2006/relationships/chart" Target="../charts/chart27.xml"/><Relationship Id="rId49" Type="http://schemas.openxmlformats.org/officeDocument/2006/relationships/chart" Target="../charts/chart48.xml"/><Relationship Id="rId114" Type="http://schemas.openxmlformats.org/officeDocument/2006/relationships/chart" Target="../charts/chart113.xml"/><Relationship Id="rId119" Type="http://schemas.openxmlformats.org/officeDocument/2006/relationships/chart" Target="../charts/chart118.xml"/><Relationship Id="rId44" Type="http://schemas.openxmlformats.org/officeDocument/2006/relationships/chart" Target="../charts/chart43.xml"/><Relationship Id="rId60" Type="http://schemas.openxmlformats.org/officeDocument/2006/relationships/chart" Target="../charts/chart59.xml"/><Relationship Id="rId65" Type="http://schemas.openxmlformats.org/officeDocument/2006/relationships/chart" Target="../charts/chart64.xml"/><Relationship Id="rId81" Type="http://schemas.openxmlformats.org/officeDocument/2006/relationships/chart" Target="../charts/chart80.xml"/><Relationship Id="rId86" Type="http://schemas.openxmlformats.org/officeDocument/2006/relationships/chart" Target="../charts/chart85.xml"/><Relationship Id="rId4" Type="http://schemas.openxmlformats.org/officeDocument/2006/relationships/chart" Target="../charts/chart4.xml"/><Relationship Id="rId9" Type="http://schemas.openxmlformats.org/officeDocument/2006/relationships/chart" Target="../charts/chart9.xml"/><Relationship Id="rId13" Type="http://schemas.openxmlformats.org/officeDocument/2006/relationships/chart" Target="../charts/chart13.xml"/><Relationship Id="rId18" Type="http://schemas.openxmlformats.org/officeDocument/2006/relationships/chart" Target="../charts/chart17.xml"/><Relationship Id="rId39" Type="http://schemas.openxmlformats.org/officeDocument/2006/relationships/chart" Target="../charts/chart38.xml"/><Relationship Id="rId109" Type="http://schemas.openxmlformats.org/officeDocument/2006/relationships/chart" Target="../charts/chart108.xml"/><Relationship Id="rId34" Type="http://schemas.openxmlformats.org/officeDocument/2006/relationships/chart" Target="../charts/chart33.xml"/><Relationship Id="rId50" Type="http://schemas.openxmlformats.org/officeDocument/2006/relationships/chart" Target="../charts/chart49.xml"/><Relationship Id="rId55" Type="http://schemas.openxmlformats.org/officeDocument/2006/relationships/chart" Target="../charts/chart54.xml"/><Relationship Id="rId76" Type="http://schemas.openxmlformats.org/officeDocument/2006/relationships/chart" Target="../charts/chart75.xml"/><Relationship Id="rId97" Type="http://schemas.openxmlformats.org/officeDocument/2006/relationships/chart" Target="../charts/chart96.xml"/><Relationship Id="rId104" Type="http://schemas.openxmlformats.org/officeDocument/2006/relationships/chart" Target="../charts/chart103.xml"/><Relationship Id="rId120" Type="http://schemas.openxmlformats.org/officeDocument/2006/relationships/image" Target="../media/image2.emf"/><Relationship Id="rId7" Type="http://schemas.openxmlformats.org/officeDocument/2006/relationships/chart" Target="../charts/chart7.xml"/><Relationship Id="rId71" Type="http://schemas.openxmlformats.org/officeDocument/2006/relationships/chart" Target="../charts/chart70.xml"/><Relationship Id="rId92" Type="http://schemas.openxmlformats.org/officeDocument/2006/relationships/chart" Target="../charts/chart91.xml"/><Relationship Id="rId2" Type="http://schemas.openxmlformats.org/officeDocument/2006/relationships/chart" Target="../charts/chart2.xml"/><Relationship Id="rId29" Type="http://schemas.openxmlformats.org/officeDocument/2006/relationships/chart" Target="../charts/chart28.xml"/><Relationship Id="rId24" Type="http://schemas.openxmlformats.org/officeDocument/2006/relationships/chart" Target="../charts/chart23.xml"/><Relationship Id="rId40" Type="http://schemas.openxmlformats.org/officeDocument/2006/relationships/chart" Target="../charts/chart39.xml"/><Relationship Id="rId45" Type="http://schemas.openxmlformats.org/officeDocument/2006/relationships/chart" Target="../charts/chart44.xml"/><Relationship Id="rId66" Type="http://schemas.openxmlformats.org/officeDocument/2006/relationships/chart" Target="../charts/chart65.xml"/><Relationship Id="rId87" Type="http://schemas.openxmlformats.org/officeDocument/2006/relationships/chart" Target="../charts/chart86.xml"/><Relationship Id="rId110" Type="http://schemas.openxmlformats.org/officeDocument/2006/relationships/chart" Target="../charts/chart109.xml"/><Relationship Id="rId115" Type="http://schemas.openxmlformats.org/officeDocument/2006/relationships/chart" Target="../charts/chart114.xml"/><Relationship Id="rId61" Type="http://schemas.openxmlformats.org/officeDocument/2006/relationships/chart" Target="../charts/chart60.xml"/><Relationship Id="rId82" Type="http://schemas.openxmlformats.org/officeDocument/2006/relationships/chart" Target="../charts/chart81.xml"/><Relationship Id="rId19" Type="http://schemas.openxmlformats.org/officeDocument/2006/relationships/chart" Target="../charts/chart18.xml"/><Relationship Id="rId14" Type="http://schemas.openxmlformats.org/officeDocument/2006/relationships/chart" Target="../charts/chart14.xml"/><Relationship Id="rId30" Type="http://schemas.openxmlformats.org/officeDocument/2006/relationships/chart" Target="../charts/chart29.xml"/><Relationship Id="rId35" Type="http://schemas.openxmlformats.org/officeDocument/2006/relationships/chart" Target="../charts/chart34.xml"/><Relationship Id="rId56" Type="http://schemas.openxmlformats.org/officeDocument/2006/relationships/chart" Target="../charts/chart55.xml"/><Relationship Id="rId77" Type="http://schemas.openxmlformats.org/officeDocument/2006/relationships/chart" Target="../charts/chart76.xml"/><Relationship Id="rId100" Type="http://schemas.openxmlformats.org/officeDocument/2006/relationships/chart" Target="../charts/chart99.xml"/><Relationship Id="rId105" Type="http://schemas.openxmlformats.org/officeDocument/2006/relationships/chart" Target="../charts/chart104.xml"/><Relationship Id="rId8" Type="http://schemas.openxmlformats.org/officeDocument/2006/relationships/chart" Target="../charts/chart8.xml"/><Relationship Id="rId51" Type="http://schemas.openxmlformats.org/officeDocument/2006/relationships/chart" Target="../charts/chart50.xml"/><Relationship Id="rId72" Type="http://schemas.openxmlformats.org/officeDocument/2006/relationships/chart" Target="../charts/chart71.xml"/><Relationship Id="rId93" Type="http://schemas.openxmlformats.org/officeDocument/2006/relationships/chart" Target="../charts/chart92.xml"/><Relationship Id="rId98" Type="http://schemas.openxmlformats.org/officeDocument/2006/relationships/chart" Target="../charts/chart97.xml"/><Relationship Id="rId121" Type="http://schemas.openxmlformats.org/officeDocument/2006/relationships/image" Target="../media/image3.emf"/><Relationship Id="rId3" Type="http://schemas.openxmlformats.org/officeDocument/2006/relationships/chart" Target="../charts/chart3.xml"/><Relationship Id="rId25" Type="http://schemas.openxmlformats.org/officeDocument/2006/relationships/chart" Target="../charts/chart24.xml"/><Relationship Id="rId46" Type="http://schemas.openxmlformats.org/officeDocument/2006/relationships/chart" Target="../charts/chart45.xml"/><Relationship Id="rId67" Type="http://schemas.openxmlformats.org/officeDocument/2006/relationships/chart" Target="../charts/chart66.xml"/><Relationship Id="rId116" Type="http://schemas.openxmlformats.org/officeDocument/2006/relationships/chart" Target="../charts/chart115.xml"/><Relationship Id="rId20" Type="http://schemas.openxmlformats.org/officeDocument/2006/relationships/chart" Target="../charts/chart19.xml"/><Relationship Id="rId41" Type="http://schemas.openxmlformats.org/officeDocument/2006/relationships/chart" Target="../charts/chart40.xml"/><Relationship Id="rId62" Type="http://schemas.openxmlformats.org/officeDocument/2006/relationships/chart" Target="../charts/chart61.xml"/><Relationship Id="rId83" Type="http://schemas.openxmlformats.org/officeDocument/2006/relationships/chart" Target="../charts/chart82.xml"/><Relationship Id="rId88" Type="http://schemas.openxmlformats.org/officeDocument/2006/relationships/chart" Target="../charts/chart87.xml"/><Relationship Id="rId111" Type="http://schemas.openxmlformats.org/officeDocument/2006/relationships/chart" Target="../charts/chart110.xml"/><Relationship Id="rId15" Type="http://schemas.openxmlformats.org/officeDocument/2006/relationships/image" Target="../media/image1.png"/><Relationship Id="rId36" Type="http://schemas.openxmlformats.org/officeDocument/2006/relationships/chart" Target="../charts/chart35.xml"/><Relationship Id="rId57" Type="http://schemas.openxmlformats.org/officeDocument/2006/relationships/chart" Target="../charts/chart56.xml"/><Relationship Id="rId106" Type="http://schemas.openxmlformats.org/officeDocument/2006/relationships/chart" Target="../charts/chart105.xml"/><Relationship Id="rId10" Type="http://schemas.openxmlformats.org/officeDocument/2006/relationships/chart" Target="../charts/chart10.xml"/><Relationship Id="rId31" Type="http://schemas.openxmlformats.org/officeDocument/2006/relationships/chart" Target="../charts/chart30.xml"/><Relationship Id="rId52" Type="http://schemas.openxmlformats.org/officeDocument/2006/relationships/chart" Target="../charts/chart51.xml"/><Relationship Id="rId73" Type="http://schemas.openxmlformats.org/officeDocument/2006/relationships/chart" Target="../charts/chart72.xml"/><Relationship Id="rId78" Type="http://schemas.openxmlformats.org/officeDocument/2006/relationships/chart" Target="../charts/chart77.xml"/><Relationship Id="rId94" Type="http://schemas.openxmlformats.org/officeDocument/2006/relationships/chart" Target="../charts/chart93.xml"/><Relationship Id="rId99" Type="http://schemas.openxmlformats.org/officeDocument/2006/relationships/chart" Target="../charts/chart98.xml"/><Relationship Id="rId101" Type="http://schemas.openxmlformats.org/officeDocument/2006/relationships/chart" Target="../charts/chart100.xml"/><Relationship Id="rId122"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13</xdr:col>
      <xdr:colOff>238126</xdr:colOff>
      <xdr:row>3</xdr:row>
      <xdr:rowOff>161926</xdr:rowOff>
    </xdr:from>
    <xdr:to>
      <xdr:col>19</xdr:col>
      <xdr:colOff>457201</xdr:colOff>
      <xdr:row>9</xdr:row>
      <xdr:rowOff>85725</xdr:rowOff>
    </xdr:to>
    <xdr:graphicFrame macro="">
      <xdr:nvGraphicFramePr>
        <xdr:cNvPr id="1407"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704850</xdr:colOff>
      <xdr:row>182</xdr:row>
      <xdr:rowOff>0</xdr:rowOff>
    </xdr:from>
    <xdr:to>
      <xdr:col>8</xdr:col>
      <xdr:colOff>581025</xdr:colOff>
      <xdr:row>182</xdr:row>
      <xdr:rowOff>0</xdr:rowOff>
    </xdr:to>
    <xdr:graphicFrame macro="">
      <xdr:nvGraphicFramePr>
        <xdr:cNvPr id="4"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704850</xdr:colOff>
      <xdr:row>182</xdr:row>
      <xdr:rowOff>0</xdr:rowOff>
    </xdr:from>
    <xdr:to>
      <xdr:col>8</xdr:col>
      <xdr:colOff>581025</xdr:colOff>
      <xdr:row>182</xdr:row>
      <xdr:rowOff>0</xdr:rowOff>
    </xdr:to>
    <xdr:graphicFrame macro="">
      <xdr:nvGraphicFramePr>
        <xdr:cNvPr id="5" name="Chart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xdr:col>
      <xdr:colOff>704850</xdr:colOff>
      <xdr:row>182</xdr:row>
      <xdr:rowOff>0</xdr:rowOff>
    </xdr:from>
    <xdr:to>
      <xdr:col>8</xdr:col>
      <xdr:colOff>581025</xdr:colOff>
      <xdr:row>182</xdr:row>
      <xdr:rowOff>0</xdr:rowOff>
    </xdr:to>
    <xdr:graphicFrame macro="">
      <xdr:nvGraphicFramePr>
        <xdr:cNvPr id="6" name="Chart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7</xdr:col>
      <xdr:colOff>419100</xdr:colOff>
      <xdr:row>182</xdr:row>
      <xdr:rowOff>0</xdr:rowOff>
    </xdr:from>
    <xdr:to>
      <xdr:col>10</xdr:col>
      <xdr:colOff>0</xdr:colOff>
      <xdr:row>182</xdr:row>
      <xdr:rowOff>0</xdr:rowOff>
    </xdr:to>
    <xdr:graphicFrame macro="">
      <xdr:nvGraphicFramePr>
        <xdr:cNvPr id="7"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7</xdr:col>
      <xdr:colOff>419100</xdr:colOff>
      <xdr:row>182</xdr:row>
      <xdr:rowOff>0</xdr:rowOff>
    </xdr:from>
    <xdr:to>
      <xdr:col>10</xdr:col>
      <xdr:colOff>0</xdr:colOff>
      <xdr:row>182</xdr:row>
      <xdr:rowOff>0</xdr:rowOff>
    </xdr:to>
    <xdr:graphicFrame macro="">
      <xdr:nvGraphicFramePr>
        <xdr:cNvPr id="8" name="Chart 3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7</xdr:col>
      <xdr:colOff>419100</xdr:colOff>
      <xdr:row>182</xdr:row>
      <xdr:rowOff>0</xdr:rowOff>
    </xdr:from>
    <xdr:to>
      <xdr:col>10</xdr:col>
      <xdr:colOff>0</xdr:colOff>
      <xdr:row>182</xdr:row>
      <xdr:rowOff>0</xdr:rowOff>
    </xdr:to>
    <xdr:graphicFrame macro="">
      <xdr:nvGraphicFramePr>
        <xdr:cNvPr id="9" name="Chart 4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7</xdr:col>
      <xdr:colOff>419100</xdr:colOff>
      <xdr:row>182</xdr:row>
      <xdr:rowOff>0</xdr:rowOff>
    </xdr:from>
    <xdr:to>
      <xdr:col>10</xdr:col>
      <xdr:colOff>0</xdr:colOff>
      <xdr:row>182</xdr:row>
      <xdr:rowOff>0</xdr:rowOff>
    </xdr:to>
    <xdr:graphicFrame macro="">
      <xdr:nvGraphicFramePr>
        <xdr:cNvPr id="10" name="Chart 4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7</xdr:col>
      <xdr:colOff>419100</xdr:colOff>
      <xdr:row>182</xdr:row>
      <xdr:rowOff>0</xdr:rowOff>
    </xdr:from>
    <xdr:to>
      <xdr:col>10</xdr:col>
      <xdr:colOff>0</xdr:colOff>
      <xdr:row>182</xdr:row>
      <xdr:rowOff>0</xdr:rowOff>
    </xdr:to>
    <xdr:graphicFrame macro="">
      <xdr:nvGraphicFramePr>
        <xdr:cNvPr id="11" name="Chart 4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7</xdr:col>
      <xdr:colOff>419100</xdr:colOff>
      <xdr:row>182</xdr:row>
      <xdr:rowOff>0</xdr:rowOff>
    </xdr:from>
    <xdr:to>
      <xdr:col>10</xdr:col>
      <xdr:colOff>0</xdr:colOff>
      <xdr:row>182</xdr:row>
      <xdr:rowOff>0</xdr:rowOff>
    </xdr:to>
    <xdr:graphicFrame macro="">
      <xdr:nvGraphicFramePr>
        <xdr:cNvPr id="12" name="Chart 4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7</xdr:col>
      <xdr:colOff>419100</xdr:colOff>
      <xdr:row>182</xdr:row>
      <xdr:rowOff>0</xdr:rowOff>
    </xdr:from>
    <xdr:to>
      <xdr:col>10</xdr:col>
      <xdr:colOff>0</xdr:colOff>
      <xdr:row>182</xdr:row>
      <xdr:rowOff>0</xdr:rowOff>
    </xdr:to>
    <xdr:graphicFrame macro="">
      <xdr:nvGraphicFramePr>
        <xdr:cNvPr id="13" name="Chart 4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7</xdr:col>
      <xdr:colOff>419100</xdr:colOff>
      <xdr:row>182</xdr:row>
      <xdr:rowOff>0</xdr:rowOff>
    </xdr:from>
    <xdr:to>
      <xdr:col>10</xdr:col>
      <xdr:colOff>0</xdr:colOff>
      <xdr:row>182</xdr:row>
      <xdr:rowOff>0</xdr:rowOff>
    </xdr:to>
    <xdr:graphicFrame macro="">
      <xdr:nvGraphicFramePr>
        <xdr:cNvPr id="14" name="Chart 4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7</xdr:col>
      <xdr:colOff>419100</xdr:colOff>
      <xdr:row>182</xdr:row>
      <xdr:rowOff>0</xdr:rowOff>
    </xdr:from>
    <xdr:to>
      <xdr:col>10</xdr:col>
      <xdr:colOff>0</xdr:colOff>
      <xdr:row>182</xdr:row>
      <xdr:rowOff>0</xdr:rowOff>
    </xdr:to>
    <xdr:graphicFrame macro="">
      <xdr:nvGraphicFramePr>
        <xdr:cNvPr id="15" name="Chart 4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7</xdr:col>
      <xdr:colOff>419100</xdr:colOff>
      <xdr:row>182</xdr:row>
      <xdr:rowOff>0</xdr:rowOff>
    </xdr:from>
    <xdr:to>
      <xdr:col>10</xdr:col>
      <xdr:colOff>0</xdr:colOff>
      <xdr:row>182</xdr:row>
      <xdr:rowOff>0</xdr:rowOff>
    </xdr:to>
    <xdr:graphicFrame macro="">
      <xdr:nvGraphicFramePr>
        <xdr:cNvPr id="16" name="Chart 4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9</xdr:col>
      <xdr:colOff>628650</xdr:colOff>
      <xdr:row>1</xdr:row>
      <xdr:rowOff>60895</xdr:rowOff>
    </xdr:from>
    <xdr:to>
      <xdr:col>10</xdr:col>
      <xdr:colOff>666750</xdr:colOff>
      <xdr:row>3</xdr:row>
      <xdr:rowOff>132047</xdr:rowOff>
    </xdr:to>
    <xdr:pic>
      <xdr:nvPicPr>
        <xdr:cNvPr id="17" name="Picture 16"/>
        <xdr:cNvPicPr>
          <a:picLocks noChangeAspect="1" noChangeArrowheads="1"/>
        </xdr:cNvPicPr>
      </xdr:nvPicPr>
      <xdr:blipFill>
        <a:blip xmlns:r="http://schemas.openxmlformats.org/officeDocument/2006/relationships" r:embed="rId15">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6362700" y="251395"/>
          <a:ext cx="723900" cy="433102"/>
        </a:xfrm>
        <a:prstGeom prst="rect">
          <a:avLst/>
        </a:prstGeom>
        <a:solidFill>
          <a:schemeClr val="accent2">
            <a:lumMod val="40000"/>
            <a:lumOff val="60000"/>
          </a:schemeClr>
        </a:solidFill>
      </xdr:spPr>
    </xdr:pic>
    <xdr:clientData/>
  </xdr:twoCellAnchor>
  <xdr:twoCellAnchor>
    <xdr:from>
      <xdr:col>3</xdr:col>
      <xdr:colOff>704850</xdr:colOff>
      <xdr:row>188</xdr:row>
      <xdr:rowOff>0</xdr:rowOff>
    </xdr:from>
    <xdr:to>
      <xdr:col>8</xdr:col>
      <xdr:colOff>581025</xdr:colOff>
      <xdr:row>188</xdr:row>
      <xdr:rowOff>0</xdr:rowOff>
    </xdr:to>
    <xdr:graphicFrame macro="">
      <xdr:nvGraphicFramePr>
        <xdr:cNvPr id="19"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3</xdr:col>
      <xdr:colOff>704850</xdr:colOff>
      <xdr:row>188</xdr:row>
      <xdr:rowOff>0</xdr:rowOff>
    </xdr:from>
    <xdr:to>
      <xdr:col>8</xdr:col>
      <xdr:colOff>581025</xdr:colOff>
      <xdr:row>188</xdr:row>
      <xdr:rowOff>0</xdr:rowOff>
    </xdr:to>
    <xdr:graphicFrame macro="">
      <xdr:nvGraphicFramePr>
        <xdr:cNvPr id="20" name="Chart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3</xdr:col>
      <xdr:colOff>704850</xdr:colOff>
      <xdr:row>188</xdr:row>
      <xdr:rowOff>0</xdr:rowOff>
    </xdr:from>
    <xdr:to>
      <xdr:col>8</xdr:col>
      <xdr:colOff>581025</xdr:colOff>
      <xdr:row>188</xdr:row>
      <xdr:rowOff>0</xdr:rowOff>
    </xdr:to>
    <xdr:graphicFrame macro="">
      <xdr:nvGraphicFramePr>
        <xdr:cNvPr id="21" name="Chart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7</xdr:col>
      <xdr:colOff>419100</xdr:colOff>
      <xdr:row>188</xdr:row>
      <xdr:rowOff>0</xdr:rowOff>
    </xdr:from>
    <xdr:to>
      <xdr:col>12</xdr:col>
      <xdr:colOff>0</xdr:colOff>
      <xdr:row>188</xdr:row>
      <xdr:rowOff>0</xdr:rowOff>
    </xdr:to>
    <xdr:graphicFrame macro="">
      <xdr:nvGraphicFramePr>
        <xdr:cNvPr id="22"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7</xdr:col>
      <xdr:colOff>419100</xdr:colOff>
      <xdr:row>188</xdr:row>
      <xdr:rowOff>0</xdr:rowOff>
    </xdr:from>
    <xdr:to>
      <xdr:col>12</xdr:col>
      <xdr:colOff>0</xdr:colOff>
      <xdr:row>188</xdr:row>
      <xdr:rowOff>0</xdr:rowOff>
    </xdr:to>
    <xdr:graphicFrame macro="">
      <xdr:nvGraphicFramePr>
        <xdr:cNvPr id="23" name="Chart 3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7</xdr:col>
      <xdr:colOff>419100</xdr:colOff>
      <xdr:row>188</xdr:row>
      <xdr:rowOff>0</xdr:rowOff>
    </xdr:from>
    <xdr:to>
      <xdr:col>12</xdr:col>
      <xdr:colOff>0</xdr:colOff>
      <xdr:row>188</xdr:row>
      <xdr:rowOff>0</xdr:rowOff>
    </xdr:to>
    <xdr:graphicFrame macro="">
      <xdr:nvGraphicFramePr>
        <xdr:cNvPr id="24" name="Chart 4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7</xdr:col>
      <xdr:colOff>419100</xdr:colOff>
      <xdr:row>188</xdr:row>
      <xdr:rowOff>0</xdr:rowOff>
    </xdr:from>
    <xdr:to>
      <xdr:col>12</xdr:col>
      <xdr:colOff>0</xdr:colOff>
      <xdr:row>188</xdr:row>
      <xdr:rowOff>0</xdr:rowOff>
    </xdr:to>
    <xdr:graphicFrame macro="">
      <xdr:nvGraphicFramePr>
        <xdr:cNvPr id="25" name="Chart 4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7</xdr:col>
      <xdr:colOff>419100</xdr:colOff>
      <xdr:row>188</xdr:row>
      <xdr:rowOff>0</xdr:rowOff>
    </xdr:from>
    <xdr:to>
      <xdr:col>12</xdr:col>
      <xdr:colOff>0</xdr:colOff>
      <xdr:row>188</xdr:row>
      <xdr:rowOff>0</xdr:rowOff>
    </xdr:to>
    <xdr:graphicFrame macro="">
      <xdr:nvGraphicFramePr>
        <xdr:cNvPr id="26" name="Chart 4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7</xdr:col>
      <xdr:colOff>419100</xdr:colOff>
      <xdr:row>188</xdr:row>
      <xdr:rowOff>0</xdr:rowOff>
    </xdr:from>
    <xdr:to>
      <xdr:col>12</xdr:col>
      <xdr:colOff>0</xdr:colOff>
      <xdr:row>188</xdr:row>
      <xdr:rowOff>0</xdr:rowOff>
    </xdr:to>
    <xdr:graphicFrame macro="">
      <xdr:nvGraphicFramePr>
        <xdr:cNvPr id="27" name="Chart 4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7</xdr:col>
      <xdr:colOff>419100</xdr:colOff>
      <xdr:row>188</xdr:row>
      <xdr:rowOff>0</xdr:rowOff>
    </xdr:from>
    <xdr:to>
      <xdr:col>12</xdr:col>
      <xdr:colOff>0</xdr:colOff>
      <xdr:row>188</xdr:row>
      <xdr:rowOff>0</xdr:rowOff>
    </xdr:to>
    <xdr:graphicFrame macro="">
      <xdr:nvGraphicFramePr>
        <xdr:cNvPr id="28" name="Chart 4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7</xdr:col>
      <xdr:colOff>419100</xdr:colOff>
      <xdr:row>188</xdr:row>
      <xdr:rowOff>0</xdr:rowOff>
    </xdr:from>
    <xdr:to>
      <xdr:col>12</xdr:col>
      <xdr:colOff>0</xdr:colOff>
      <xdr:row>188</xdr:row>
      <xdr:rowOff>0</xdr:rowOff>
    </xdr:to>
    <xdr:graphicFrame macro="">
      <xdr:nvGraphicFramePr>
        <xdr:cNvPr id="29" name="Chart 4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7</xdr:col>
      <xdr:colOff>419100</xdr:colOff>
      <xdr:row>188</xdr:row>
      <xdr:rowOff>0</xdr:rowOff>
    </xdr:from>
    <xdr:to>
      <xdr:col>12</xdr:col>
      <xdr:colOff>0</xdr:colOff>
      <xdr:row>188</xdr:row>
      <xdr:rowOff>0</xdr:rowOff>
    </xdr:to>
    <xdr:graphicFrame macro="">
      <xdr:nvGraphicFramePr>
        <xdr:cNvPr id="30" name="Chart 4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7</xdr:col>
      <xdr:colOff>419100</xdr:colOff>
      <xdr:row>188</xdr:row>
      <xdr:rowOff>0</xdr:rowOff>
    </xdr:from>
    <xdr:to>
      <xdr:col>12</xdr:col>
      <xdr:colOff>0</xdr:colOff>
      <xdr:row>188</xdr:row>
      <xdr:rowOff>0</xdr:rowOff>
    </xdr:to>
    <xdr:graphicFrame macro="">
      <xdr:nvGraphicFramePr>
        <xdr:cNvPr id="31" name="Chart 4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15</xdr:col>
      <xdr:colOff>704850</xdr:colOff>
      <xdr:row>188</xdr:row>
      <xdr:rowOff>0</xdr:rowOff>
    </xdr:from>
    <xdr:to>
      <xdr:col>20</xdr:col>
      <xdr:colOff>581025</xdr:colOff>
      <xdr:row>188</xdr:row>
      <xdr:rowOff>0</xdr:rowOff>
    </xdr:to>
    <xdr:graphicFrame macro="">
      <xdr:nvGraphicFramePr>
        <xdr:cNvPr id="32"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15</xdr:col>
      <xdr:colOff>704850</xdr:colOff>
      <xdr:row>188</xdr:row>
      <xdr:rowOff>0</xdr:rowOff>
    </xdr:from>
    <xdr:to>
      <xdr:col>20</xdr:col>
      <xdr:colOff>581025</xdr:colOff>
      <xdr:row>188</xdr:row>
      <xdr:rowOff>0</xdr:rowOff>
    </xdr:to>
    <xdr:graphicFrame macro="">
      <xdr:nvGraphicFramePr>
        <xdr:cNvPr id="33" name="Chart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15</xdr:col>
      <xdr:colOff>704850</xdr:colOff>
      <xdr:row>188</xdr:row>
      <xdr:rowOff>0</xdr:rowOff>
    </xdr:from>
    <xdr:to>
      <xdr:col>20</xdr:col>
      <xdr:colOff>581025</xdr:colOff>
      <xdr:row>188</xdr:row>
      <xdr:rowOff>0</xdr:rowOff>
    </xdr:to>
    <xdr:graphicFrame macro="">
      <xdr:nvGraphicFramePr>
        <xdr:cNvPr id="34" name="Chart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19</xdr:col>
      <xdr:colOff>419100</xdr:colOff>
      <xdr:row>188</xdr:row>
      <xdr:rowOff>0</xdr:rowOff>
    </xdr:from>
    <xdr:to>
      <xdr:col>24</xdr:col>
      <xdr:colOff>0</xdr:colOff>
      <xdr:row>188</xdr:row>
      <xdr:rowOff>0</xdr:rowOff>
    </xdr:to>
    <xdr:graphicFrame macro="">
      <xdr:nvGraphicFramePr>
        <xdr:cNvPr id="35"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19</xdr:col>
      <xdr:colOff>419100</xdr:colOff>
      <xdr:row>188</xdr:row>
      <xdr:rowOff>0</xdr:rowOff>
    </xdr:from>
    <xdr:to>
      <xdr:col>24</xdr:col>
      <xdr:colOff>0</xdr:colOff>
      <xdr:row>188</xdr:row>
      <xdr:rowOff>0</xdr:rowOff>
    </xdr:to>
    <xdr:graphicFrame macro="">
      <xdr:nvGraphicFramePr>
        <xdr:cNvPr id="36" name="Chart 3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19</xdr:col>
      <xdr:colOff>419100</xdr:colOff>
      <xdr:row>188</xdr:row>
      <xdr:rowOff>0</xdr:rowOff>
    </xdr:from>
    <xdr:to>
      <xdr:col>24</xdr:col>
      <xdr:colOff>0</xdr:colOff>
      <xdr:row>188</xdr:row>
      <xdr:rowOff>0</xdr:rowOff>
    </xdr:to>
    <xdr:graphicFrame macro="">
      <xdr:nvGraphicFramePr>
        <xdr:cNvPr id="37" name="Chart 4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19</xdr:col>
      <xdr:colOff>419100</xdr:colOff>
      <xdr:row>188</xdr:row>
      <xdr:rowOff>0</xdr:rowOff>
    </xdr:from>
    <xdr:to>
      <xdr:col>24</xdr:col>
      <xdr:colOff>0</xdr:colOff>
      <xdr:row>188</xdr:row>
      <xdr:rowOff>0</xdr:rowOff>
    </xdr:to>
    <xdr:graphicFrame macro="">
      <xdr:nvGraphicFramePr>
        <xdr:cNvPr id="38" name="Chart 4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19</xdr:col>
      <xdr:colOff>419100</xdr:colOff>
      <xdr:row>188</xdr:row>
      <xdr:rowOff>0</xdr:rowOff>
    </xdr:from>
    <xdr:to>
      <xdr:col>24</xdr:col>
      <xdr:colOff>0</xdr:colOff>
      <xdr:row>188</xdr:row>
      <xdr:rowOff>0</xdr:rowOff>
    </xdr:to>
    <xdr:graphicFrame macro="">
      <xdr:nvGraphicFramePr>
        <xdr:cNvPr id="39" name="Chart 4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19</xdr:col>
      <xdr:colOff>419100</xdr:colOff>
      <xdr:row>188</xdr:row>
      <xdr:rowOff>0</xdr:rowOff>
    </xdr:from>
    <xdr:to>
      <xdr:col>24</xdr:col>
      <xdr:colOff>0</xdr:colOff>
      <xdr:row>188</xdr:row>
      <xdr:rowOff>0</xdr:rowOff>
    </xdr:to>
    <xdr:graphicFrame macro="">
      <xdr:nvGraphicFramePr>
        <xdr:cNvPr id="40" name="Chart 4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19</xdr:col>
      <xdr:colOff>419100</xdr:colOff>
      <xdr:row>188</xdr:row>
      <xdr:rowOff>0</xdr:rowOff>
    </xdr:from>
    <xdr:to>
      <xdr:col>24</xdr:col>
      <xdr:colOff>0</xdr:colOff>
      <xdr:row>188</xdr:row>
      <xdr:rowOff>0</xdr:rowOff>
    </xdr:to>
    <xdr:graphicFrame macro="">
      <xdr:nvGraphicFramePr>
        <xdr:cNvPr id="41" name="Chart 4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19</xdr:col>
      <xdr:colOff>419100</xdr:colOff>
      <xdr:row>188</xdr:row>
      <xdr:rowOff>0</xdr:rowOff>
    </xdr:from>
    <xdr:to>
      <xdr:col>24</xdr:col>
      <xdr:colOff>0</xdr:colOff>
      <xdr:row>188</xdr:row>
      <xdr:rowOff>0</xdr:rowOff>
    </xdr:to>
    <xdr:graphicFrame macro="">
      <xdr:nvGraphicFramePr>
        <xdr:cNvPr id="42" name="Chart 4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19</xdr:col>
      <xdr:colOff>419100</xdr:colOff>
      <xdr:row>188</xdr:row>
      <xdr:rowOff>0</xdr:rowOff>
    </xdr:from>
    <xdr:to>
      <xdr:col>24</xdr:col>
      <xdr:colOff>0</xdr:colOff>
      <xdr:row>188</xdr:row>
      <xdr:rowOff>0</xdr:rowOff>
    </xdr:to>
    <xdr:graphicFrame macro="">
      <xdr:nvGraphicFramePr>
        <xdr:cNvPr id="43" name="Chart 4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19</xdr:col>
      <xdr:colOff>419100</xdr:colOff>
      <xdr:row>188</xdr:row>
      <xdr:rowOff>0</xdr:rowOff>
    </xdr:from>
    <xdr:to>
      <xdr:col>24</xdr:col>
      <xdr:colOff>0</xdr:colOff>
      <xdr:row>188</xdr:row>
      <xdr:rowOff>0</xdr:rowOff>
    </xdr:to>
    <xdr:graphicFrame macro="">
      <xdr:nvGraphicFramePr>
        <xdr:cNvPr id="44" name="Chart 4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27</xdr:col>
      <xdr:colOff>704850</xdr:colOff>
      <xdr:row>188</xdr:row>
      <xdr:rowOff>0</xdr:rowOff>
    </xdr:from>
    <xdr:to>
      <xdr:col>32</xdr:col>
      <xdr:colOff>581025</xdr:colOff>
      <xdr:row>188</xdr:row>
      <xdr:rowOff>0</xdr:rowOff>
    </xdr:to>
    <xdr:graphicFrame macro="">
      <xdr:nvGraphicFramePr>
        <xdr:cNvPr id="45"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27</xdr:col>
      <xdr:colOff>704850</xdr:colOff>
      <xdr:row>188</xdr:row>
      <xdr:rowOff>0</xdr:rowOff>
    </xdr:from>
    <xdr:to>
      <xdr:col>32</xdr:col>
      <xdr:colOff>581025</xdr:colOff>
      <xdr:row>188</xdr:row>
      <xdr:rowOff>0</xdr:rowOff>
    </xdr:to>
    <xdr:graphicFrame macro="">
      <xdr:nvGraphicFramePr>
        <xdr:cNvPr id="46" name="Chart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27</xdr:col>
      <xdr:colOff>704850</xdr:colOff>
      <xdr:row>188</xdr:row>
      <xdr:rowOff>0</xdr:rowOff>
    </xdr:from>
    <xdr:to>
      <xdr:col>32</xdr:col>
      <xdr:colOff>581025</xdr:colOff>
      <xdr:row>188</xdr:row>
      <xdr:rowOff>0</xdr:rowOff>
    </xdr:to>
    <xdr:graphicFrame macro="">
      <xdr:nvGraphicFramePr>
        <xdr:cNvPr id="47" name="Chart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31</xdr:col>
      <xdr:colOff>419100</xdr:colOff>
      <xdr:row>188</xdr:row>
      <xdr:rowOff>0</xdr:rowOff>
    </xdr:from>
    <xdr:to>
      <xdr:col>36</xdr:col>
      <xdr:colOff>0</xdr:colOff>
      <xdr:row>188</xdr:row>
      <xdr:rowOff>0</xdr:rowOff>
    </xdr:to>
    <xdr:graphicFrame macro="">
      <xdr:nvGraphicFramePr>
        <xdr:cNvPr id="48" name="Chart 4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31</xdr:col>
      <xdr:colOff>419100</xdr:colOff>
      <xdr:row>188</xdr:row>
      <xdr:rowOff>0</xdr:rowOff>
    </xdr:from>
    <xdr:to>
      <xdr:col>36</xdr:col>
      <xdr:colOff>0</xdr:colOff>
      <xdr:row>188</xdr:row>
      <xdr:rowOff>0</xdr:rowOff>
    </xdr:to>
    <xdr:graphicFrame macro="">
      <xdr:nvGraphicFramePr>
        <xdr:cNvPr id="49" name="Chart 3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31</xdr:col>
      <xdr:colOff>419100</xdr:colOff>
      <xdr:row>188</xdr:row>
      <xdr:rowOff>0</xdr:rowOff>
    </xdr:from>
    <xdr:to>
      <xdr:col>36</xdr:col>
      <xdr:colOff>0</xdr:colOff>
      <xdr:row>188</xdr:row>
      <xdr:rowOff>0</xdr:rowOff>
    </xdr:to>
    <xdr:graphicFrame macro="">
      <xdr:nvGraphicFramePr>
        <xdr:cNvPr id="50" name="Chart 4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31</xdr:col>
      <xdr:colOff>419100</xdr:colOff>
      <xdr:row>188</xdr:row>
      <xdr:rowOff>0</xdr:rowOff>
    </xdr:from>
    <xdr:to>
      <xdr:col>36</xdr:col>
      <xdr:colOff>0</xdr:colOff>
      <xdr:row>188</xdr:row>
      <xdr:rowOff>0</xdr:rowOff>
    </xdr:to>
    <xdr:graphicFrame macro="">
      <xdr:nvGraphicFramePr>
        <xdr:cNvPr id="51" name="Chart 4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31</xdr:col>
      <xdr:colOff>419100</xdr:colOff>
      <xdr:row>188</xdr:row>
      <xdr:rowOff>0</xdr:rowOff>
    </xdr:from>
    <xdr:to>
      <xdr:col>36</xdr:col>
      <xdr:colOff>0</xdr:colOff>
      <xdr:row>188</xdr:row>
      <xdr:rowOff>0</xdr:rowOff>
    </xdr:to>
    <xdr:graphicFrame macro="">
      <xdr:nvGraphicFramePr>
        <xdr:cNvPr id="52" name="Chart 4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31</xdr:col>
      <xdr:colOff>419100</xdr:colOff>
      <xdr:row>188</xdr:row>
      <xdr:rowOff>0</xdr:rowOff>
    </xdr:from>
    <xdr:to>
      <xdr:col>36</xdr:col>
      <xdr:colOff>0</xdr:colOff>
      <xdr:row>188</xdr:row>
      <xdr:rowOff>0</xdr:rowOff>
    </xdr:to>
    <xdr:graphicFrame macro="">
      <xdr:nvGraphicFramePr>
        <xdr:cNvPr id="53" name="Chart 4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31</xdr:col>
      <xdr:colOff>419100</xdr:colOff>
      <xdr:row>188</xdr:row>
      <xdr:rowOff>0</xdr:rowOff>
    </xdr:from>
    <xdr:to>
      <xdr:col>36</xdr:col>
      <xdr:colOff>0</xdr:colOff>
      <xdr:row>188</xdr:row>
      <xdr:rowOff>0</xdr:rowOff>
    </xdr:to>
    <xdr:graphicFrame macro="">
      <xdr:nvGraphicFramePr>
        <xdr:cNvPr id="55" name="Chart 4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31</xdr:col>
      <xdr:colOff>419100</xdr:colOff>
      <xdr:row>188</xdr:row>
      <xdr:rowOff>0</xdr:rowOff>
    </xdr:from>
    <xdr:to>
      <xdr:col>36</xdr:col>
      <xdr:colOff>0</xdr:colOff>
      <xdr:row>188</xdr:row>
      <xdr:rowOff>0</xdr:rowOff>
    </xdr:to>
    <xdr:graphicFrame macro="">
      <xdr:nvGraphicFramePr>
        <xdr:cNvPr id="57" name="Chart 4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31</xdr:col>
      <xdr:colOff>419100</xdr:colOff>
      <xdr:row>188</xdr:row>
      <xdr:rowOff>0</xdr:rowOff>
    </xdr:from>
    <xdr:to>
      <xdr:col>36</xdr:col>
      <xdr:colOff>0</xdr:colOff>
      <xdr:row>188</xdr:row>
      <xdr:rowOff>0</xdr:rowOff>
    </xdr:to>
    <xdr:graphicFrame macro="">
      <xdr:nvGraphicFramePr>
        <xdr:cNvPr id="58" name="Chart 4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31</xdr:col>
      <xdr:colOff>419100</xdr:colOff>
      <xdr:row>188</xdr:row>
      <xdr:rowOff>0</xdr:rowOff>
    </xdr:from>
    <xdr:to>
      <xdr:col>36</xdr:col>
      <xdr:colOff>0</xdr:colOff>
      <xdr:row>188</xdr:row>
      <xdr:rowOff>0</xdr:rowOff>
    </xdr:to>
    <xdr:graphicFrame macro="">
      <xdr:nvGraphicFramePr>
        <xdr:cNvPr id="59" name="Chart 4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39</xdr:col>
      <xdr:colOff>704850</xdr:colOff>
      <xdr:row>188</xdr:row>
      <xdr:rowOff>0</xdr:rowOff>
    </xdr:from>
    <xdr:to>
      <xdr:col>44</xdr:col>
      <xdr:colOff>581025</xdr:colOff>
      <xdr:row>188</xdr:row>
      <xdr:rowOff>0</xdr:rowOff>
    </xdr:to>
    <xdr:graphicFrame macro="">
      <xdr:nvGraphicFramePr>
        <xdr:cNvPr id="60"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39</xdr:col>
      <xdr:colOff>704850</xdr:colOff>
      <xdr:row>188</xdr:row>
      <xdr:rowOff>0</xdr:rowOff>
    </xdr:from>
    <xdr:to>
      <xdr:col>44</xdr:col>
      <xdr:colOff>581025</xdr:colOff>
      <xdr:row>188</xdr:row>
      <xdr:rowOff>0</xdr:rowOff>
    </xdr:to>
    <xdr:graphicFrame macro="">
      <xdr:nvGraphicFramePr>
        <xdr:cNvPr id="61" name="Chart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39</xdr:col>
      <xdr:colOff>704850</xdr:colOff>
      <xdr:row>188</xdr:row>
      <xdr:rowOff>0</xdr:rowOff>
    </xdr:from>
    <xdr:to>
      <xdr:col>44</xdr:col>
      <xdr:colOff>581025</xdr:colOff>
      <xdr:row>188</xdr:row>
      <xdr:rowOff>0</xdr:rowOff>
    </xdr:to>
    <xdr:graphicFrame macro="">
      <xdr:nvGraphicFramePr>
        <xdr:cNvPr id="62" name="Chart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43</xdr:col>
      <xdr:colOff>419100</xdr:colOff>
      <xdr:row>188</xdr:row>
      <xdr:rowOff>0</xdr:rowOff>
    </xdr:from>
    <xdr:to>
      <xdr:col>53</xdr:col>
      <xdr:colOff>0</xdr:colOff>
      <xdr:row>188</xdr:row>
      <xdr:rowOff>0</xdr:rowOff>
    </xdr:to>
    <xdr:graphicFrame macro="">
      <xdr:nvGraphicFramePr>
        <xdr:cNvPr id="63"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43</xdr:col>
      <xdr:colOff>419100</xdr:colOff>
      <xdr:row>188</xdr:row>
      <xdr:rowOff>0</xdr:rowOff>
    </xdr:from>
    <xdr:to>
      <xdr:col>53</xdr:col>
      <xdr:colOff>0</xdr:colOff>
      <xdr:row>188</xdr:row>
      <xdr:rowOff>0</xdr:rowOff>
    </xdr:to>
    <xdr:graphicFrame macro="">
      <xdr:nvGraphicFramePr>
        <xdr:cNvPr id="64" name="Chart 3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43</xdr:col>
      <xdr:colOff>419100</xdr:colOff>
      <xdr:row>188</xdr:row>
      <xdr:rowOff>0</xdr:rowOff>
    </xdr:from>
    <xdr:to>
      <xdr:col>53</xdr:col>
      <xdr:colOff>0</xdr:colOff>
      <xdr:row>188</xdr:row>
      <xdr:rowOff>0</xdr:rowOff>
    </xdr:to>
    <xdr:graphicFrame macro="">
      <xdr:nvGraphicFramePr>
        <xdr:cNvPr id="65" name="Chart 4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43</xdr:col>
      <xdr:colOff>419100</xdr:colOff>
      <xdr:row>188</xdr:row>
      <xdr:rowOff>0</xdr:rowOff>
    </xdr:from>
    <xdr:to>
      <xdr:col>53</xdr:col>
      <xdr:colOff>0</xdr:colOff>
      <xdr:row>188</xdr:row>
      <xdr:rowOff>0</xdr:rowOff>
    </xdr:to>
    <xdr:graphicFrame macro="">
      <xdr:nvGraphicFramePr>
        <xdr:cNvPr id="66" name="Chart 4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43</xdr:col>
      <xdr:colOff>419100</xdr:colOff>
      <xdr:row>188</xdr:row>
      <xdr:rowOff>0</xdr:rowOff>
    </xdr:from>
    <xdr:to>
      <xdr:col>53</xdr:col>
      <xdr:colOff>0</xdr:colOff>
      <xdr:row>188</xdr:row>
      <xdr:rowOff>0</xdr:rowOff>
    </xdr:to>
    <xdr:graphicFrame macro="">
      <xdr:nvGraphicFramePr>
        <xdr:cNvPr id="67" name="Chart 4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xdr:from>
      <xdr:col>43</xdr:col>
      <xdr:colOff>419100</xdr:colOff>
      <xdr:row>188</xdr:row>
      <xdr:rowOff>0</xdr:rowOff>
    </xdr:from>
    <xdr:to>
      <xdr:col>53</xdr:col>
      <xdr:colOff>0</xdr:colOff>
      <xdr:row>188</xdr:row>
      <xdr:rowOff>0</xdr:rowOff>
    </xdr:to>
    <xdr:graphicFrame macro="">
      <xdr:nvGraphicFramePr>
        <xdr:cNvPr id="68" name="Chart 4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xdr:from>
      <xdr:col>43</xdr:col>
      <xdr:colOff>419100</xdr:colOff>
      <xdr:row>188</xdr:row>
      <xdr:rowOff>0</xdr:rowOff>
    </xdr:from>
    <xdr:to>
      <xdr:col>53</xdr:col>
      <xdr:colOff>0</xdr:colOff>
      <xdr:row>188</xdr:row>
      <xdr:rowOff>0</xdr:rowOff>
    </xdr:to>
    <xdr:graphicFrame macro="">
      <xdr:nvGraphicFramePr>
        <xdr:cNvPr id="69" name="Chart 4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xdr:from>
      <xdr:col>43</xdr:col>
      <xdr:colOff>419100</xdr:colOff>
      <xdr:row>188</xdr:row>
      <xdr:rowOff>0</xdr:rowOff>
    </xdr:from>
    <xdr:to>
      <xdr:col>53</xdr:col>
      <xdr:colOff>0</xdr:colOff>
      <xdr:row>188</xdr:row>
      <xdr:rowOff>0</xdr:rowOff>
    </xdr:to>
    <xdr:graphicFrame macro="">
      <xdr:nvGraphicFramePr>
        <xdr:cNvPr id="70" name="Chart 4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xdr:from>
      <xdr:col>43</xdr:col>
      <xdr:colOff>419100</xdr:colOff>
      <xdr:row>188</xdr:row>
      <xdr:rowOff>0</xdr:rowOff>
    </xdr:from>
    <xdr:to>
      <xdr:col>53</xdr:col>
      <xdr:colOff>0</xdr:colOff>
      <xdr:row>188</xdr:row>
      <xdr:rowOff>0</xdr:rowOff>
    </xdr:to>
    <xdr:graphicFrame macro="">
      <xdr:nvGraphicFramePr>
        <xdr:cNvPr id="71" name="Chart 4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xdr:from>
      <xdr:col>43</xdr:col>
      <xdr:colOff>419100</xdr:colOff>
      <xdr:row>188</xdr:row>
      <xdr:rowOff>0</xdr:rowOff>
    </xdr:from>
    <xdr:to>
      <xdr:col>53</xdr:col>
      <xdr:colOff>0</xdr:colOff>
      <xdr:row>188</xdr:row>
      <xdr:rowOff>0</xdr:rowOff>
    </xdr:to>
    <xdr:graphicFrame macro="">
      <xdr:nvGraphicFramePr>
        <xdr:cNvPr id="72" name="Chart 4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xdr:from>
      <xdr:col>56</xdr:col>
      <xdr:colOff>704850</xdr:colOff>
      <xdr:row>188</xdr:row>
      <xdr:rowOff>0</xdr:rowOff>
    </xdr:from>
    <xdr:to>
      <xdr:col>61</xdr:col>
      <xdr:colOff>581025</xdr:colOff>
      <xdr:row>188</xdr:row>
      <xdr:rowOff>0</xdr:rowOff>
    </xdr:to>
    <xdr:graphicFrame macro="">
      <xdr:nvGraphicFramePr>
        <xdr:cNvPr id="73"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xdr:from>
      <xdr:col>56</xdr:col>
      <xdr:colOff>704850</xdr:colOff>
      <xdr:row>188</xdr:row>
      <xdr:rowOff>0</xdr:rowOff>
    </xdr:from>
    <xdr:to>
      <xdr:col>61</xdr:col>
      <xdr:colOff>581025</xdr:colOff>
      <xdr:row>188</xdr:row>
      <xdr:rowOff>0</xdr:rowOff>
    </xdr:to>
    <xdr:graphicFrame macro="">
      <xdr:nvGraphicFramePr>
        <xdr:cNvPr id="74" name="Chart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xdr:from>
      <xdr:col>56</xdr:col>
      <xdr:colOff>704850</xdr:colOff>
      <xdr:row>188</xdr:row>
      <xdr:rowOff>0</xdr:rowOff>
    </xdr:from>
    <xdr:to>
      <xdr:col>61</xdr:col>
      <xdr:colOff>581025</xdr:colOff>
      <xdr:row>188</xdr:row>
      <xdr:rowOff>0</xdr:rowOff>
    </xdr:to>
    <xdr:graphicFrame macro="">
      <xdr:nvGraphicFramePr>
        <xdr:cNvPr id="75" name="Chart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xdr:from>
      <xdr:col>60</xdr:col>
      <xdr:colOff>419100</xdr:colOff>
      <xdr:row>188</xdr:row>
      <xdr:rowOff>0</xdr:rowOff>
    </xdr:from>
    <xdr:to>
      <xdr:col>65</xdr:col>
      <xdr:colOff>0</xdr:colOff>
      <xdr:row>188</xdr:row>
      <xdr:rowOff>0</xdr:rowOff>
    </xdr:to>
    <xdr:graphicFrame macro="">
      <xdr:nvGraphicFramePr>
        <xdr:cNvPr id="76"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xdr:from>
      <xdr:col>60</xdr:col>
      <xdr:colOff>419100</xdr:colOff>
      <xdr:row>188</xdr:row>
      <xdr:rowOff>0</xdr:rowOff>
    </xdr:from>
    <xdr:to>
      <xdr:col>65</xdr:col>
      <xdr:colOff>0</xdr:colOff>
      <xdr:row>188</xdr:row>
      <xdr:rowOff>0</xdr:rowOff>
    </xdr:to>
    <xdr:graphicFrame macro="">
      <xdr:nvGraphicFramePr>
        <xdr:cNvPr id="77" name="Chart 3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xdr:from>
      <xdr:col>60</xdr:col>
      <xdr:colOff>419100</xdr:colOff>
      <xdr:row>188</xdr:row>
      <xdr:rowOff>0</xdr:rowOff>
    </xdr:from>
    <xdr:to>
      <xdr:col>65</xdr:col>
      <xdr:colOff>0</xdr:colOff>
      <xdr:row>188</xdr:row>
      <xdr:rowOff>0</xdr:rowOff>
    </xdr:to>
    <xdr:graphicFrame macro="">
      <xdr:nvGraphicFramePr>
        <xdr:cNvPr id="78" name="Chart 4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xdr:from>
      <xdr:col>60</xdr:col>
      <xdr:colOff>419100</xdr:colOff>
      <xdr:row>188</xdr:row>
      <xdr:rowOff>0</xdr:rowOff>
    </xdr:from>
    <xdr:to>
      <xdr:col>65</xdr:col>
      <xdr:colOff>0</xdr:colOff>
      <xdr:row>188</xdr:row>
      <xdr:rowOff>0</xdr:rowOff>
    </xdr:to>
    <xdr:graphicFrame macro="">
      <xdr:nvGraphicFramePr>
        <xdr:cNvPr id="79" name="Chart 4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twoCellAnchor>
    <xdr:from>
      <xdr:col>60</xdr:col>
      <xdr:colOff>419100</xdr:colOff>
      <xdr:row>188</xdr:row>
      <xdr:rowOff>0</xdr:rowOff>
    </xdr:from>
    <xdr:to>
      <xdr:col>65</xdr:col>
      <xdr:colOff>0</xdr:colOff>
      <xdr:row>188</xdr:row>
      <xdr:rowOff>0</xdr:rowOff>
    </xdr:to>
    <xdr:graphicFrame macro="">
      <xdr:nvGraphicFramePr>
        <xdr:cNvPr id="80" name="Chart 4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5"/>
        </a:graphicData>
      </a:graphic>
    </xdr:graphicFrame>
    <xdr:clientData/>
  </xdr:twoCellAnchor>
  <xdr:twoCellAnchor>
    <xdr:from>
      <xdr:col>60</xdr:col>
      <xdr:colOff>419100</xdr:colOff>
      <xdr:row>188</xdr:row>
      <xdr:rowOff>0</xdr:rowOff>
    </xdr:from>
    <xdr:to>
      <xdr:col>65</xdr:col>
      <xdr:colOff>0</xdr:colOff>
      <xdr:row>188</xdr:row>
      <xdr:rowOff>0</xdr:rowOff>
    </xdr:to>
    <xdr:graphicFrame macro="">
      <xdr:nvGraphicFramePr>
        <xdr:cNvPr id="81" name="Chart 4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6"/>
        </a:graphicData>
      </a:graphic>
    </xdr:graphicFrame>
    <xdr:clientData/>
  </xdr:twoCellAnchor>
  <xdr:twoCellAnchor>
    <xdr:from>
      <xdr:col>60</xdr:col>
      <xdr:colOff>419100</xdr:colOff>
      <xdr:row>188</xdr:row>
      <xdr:rowOff>0</xdr:rowOff>
    </xdr:from>
    <xdr:to>
      <xdr:col>65</xdr:col>
      <xdr:colOff>0</xdr:colOff>
      <xdr:row>188</xdr:row>
      <xdr:rowOff>0</xdr:rowOff>
    </xdr:to>
    <xdr:graphicFrame macro="">
      <xdr:nvGraphicFramePr>
        <xdr:cNvPr id="82" name="Chart 4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7"/>
        </a:graphicData>
      </a:graphic>
    </xdr:graphicFrame>
    <xdr:clientData/>
  </xdr:twoCellAnchor>
  <xdr:twoCellAnchor>
    <xdr:from>
      <xdr:col>60</xdr:col>
      <xdr:colOff>419100</xdr:colOff>
      <xdr:row>188</xdr:row>
      <xdr:rowOff>0</xdr:rowOff>
    </xdr:from>
    <xdr:to>
      <xdr:col>65</xdr:col>
      <xdr:colOff>0</xdr:colOff>
      <xdr:row>188</xdr:row>
      <xdr:rowOff>0</xdr:rowOff>
    </xdr:to>
    <xdr:graphicFrame macro="">
      <xdr:nvGraphicFramePr>
        <xdr:cNvPr id="83" name="Chart 4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8"/>
        </a:graphicData>
      </a:graphic>
    </xdr:graphicFrame>
    <xdr:clientData/>
  </xdr:twoCellAnchor>
  <xdr:twoCellAnchor>
    <xdr:from>
      <xdr:col>60</xdr:col>
      <xdr:colOff>419100</xdr:colOff>
      <xdr:row>188</xdr:row>
      <xdr:rowOff>0</xdr:rowOff>
    </xdr:from>
    <xdr:to>
      <xdr:col>65</xdr:col>
      <xdr:colOff>0</xdr:colOff>
      <xdr:row>188</xdr:row>
      <xdr:rowOff>0</xdr:rowOff>
    </xdr:to>
    <xdr:graphicFrame macro="">
      <xdr:nvGraphicFramePr>
        <xdr:cNvPr id="84" name="Chart 4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9"/>
        </a:graphicData>
      </a:graphic>
    </xdr:graphicFrame>
    <xdr:clientData/>
  </xdr:twoCellAnchor>
  <xdr:twoCellAnchor>
    <xdr:from>
      <xdr:col>60</xdr:col>
      <xdr:colOff>419100</xdr:colOff>
      <xdr:row>188</xdr:row>
      <xdr:rowOff>0</xdr:rowOff>
    </xdr:from>
    <xdr:to>
      <xdr:col>65</xdr:col>
      <xdr:colOff>0</xdr:colOff>
      <xdr:row>188</xdr:row>
      <xdr:rowOff>0</xdr:rowOff>
    </xdr:to>
    <xdr:graphicFrame macro="">
      <xdr:nvGraphicFramePr>
        <xdr:cNvPr id="85" name="Chart 4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0"/>
        </a:graphicData>
      </a:graphic>
    </xdr:graphicFrame>
    <xdr:clientData/>
  </xdr:twoCellAnchor>
  <xdr:twoCellAnchor>
    <xdr:from>
      <xdr:col>68</xdr:col>
      <xdr:colOff>704850</xdr:colOff>
      <xdr:row>188</xdr:row>
      <xdr:rowOff>0</xdr:rowOff>
    </xdr:from>
    <xdr:to>
      <xdr:col>73</xdr:col>
      <xdr:colOff>581025</xdr:colOff>
      <xdr:row>188</xdr:row>
      <xdr:rowOff>0</xdr:rowOff>
    </xdr:to>
    <xdr:graphicFrame macro="">
      <xdr:nvGraphicFramePr>
        <xdr:cNvPr id="86"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1"/>
        </a:graphicData>
      </a:graphic>
    </xdr:graphicFrame>
    <xdr:clientData/>
  </xdr:twoCellAnchor>
  <xdr:twoCellAnchor>
    <xdr:from>
      <xdr:col>68</xdr:col>
      <xdr:colOff>704850</xdr:colOff>
      <xdr:row>188</xdr:row>
      <xdr:rowOff>0</xdr:rowOff>
    </xdr:from>
    <xdr:to>
      <xdr:col>73</xdr:col>
      <xdr:colOff>581025</xdr:colOff>
      <xdr:row>188</xdr:row>
      <xdr:rowOff>0</xdr:rowOff>
    </xdr:to>
    <xdr:graphicFrame macro="">
      <xdr:nvGraphicFramePr>
        <xdr:cNvPr id="87" name="Chart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2"/>
        </a:graphicData>
      </a:graphic>
    </xdr:graphicFrame>
    <xdr:clientData/>
  </xdr:twoCellAnchor>
  <xdr:twoCellAnchor>
    <xdr:from>
      <xdr:col>68</xdr:col>
      <xdr:colOff>704850</xdr:colOff>
      <xdr:row>188</xdr:row>
      <xdr:rowOff>0</xdr:rowOff>
    </xdr:from>
    <xdr:to>
      <xdr:col>73</xdr:col>
      <xdr:colOff>581025</xdr:colOff>
      <xdr:row>188</xdr:row>
      <xdr:rowOff>0</xdr:rowOff>
    </xdr:to>
    <xdr:graphicFrame macro="">
      <xdr:nvGraphicFramePr>
        <xdr:cNvPr id="88" name="Chart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3"/>
        </a:graphicData>
      </a:graphic>
    </xdr:graphicFrame>
    <xdr:clientData/>
  </xdr:twoCellAnchor>
  <xdr:twoCellAnchor>
    <xdr:from>
      <xdr:col>72</xdr:col>
      <xdr:colOff>419100</xdr:colOff>
      <xdr:row>188</xdr:row>
      <xdr:rowOff>0</xdr:rowOff>
    </xdr:from>
    <xdr:to>
      <xdr:col>77</xdr:col>
      <xdr:colOff>0</xdr:colOff>
      <xdr:row>188</xdr:row>
      <xdr:rowOff>0</xdr:rowOff>
    </xdr:to>
    <xdr:graphicFrame macro="">
      <xdr:nvGraphicFramePr>
        <xdr:cNvPr id="89"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4"/>
        </a:graphicData>
      </a:graphic>
    </xdr:graphicFrame>
    <xdr:clientData/>
  </xdr:twoCellAnchor>
  <xdr:twoCellAnchor>
    <xdr:from>
      <xdr:col>72</xdr:col>
      <xdr:colOff>419100</xdr:colOff>
      <xdr:row>188</xdr:row>
      <xdr:rowOff>0</xdr:rowOff>
    </xdr:from>
    <xdr:to>
      <xdr:col>77</xdr:col>
      <xdr:colOff>0</xdr:colOff>
      <xdr:row>188</xdr:row>
      <xdr:rowOff>0</xdr:rowOff>
    </xdr:to>
    <xdr:graphicFrame macro="">
      <xdr:nvGraphicFramePr>
        <xdr:cNvPr id="90" name="Chart 3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5"/>
        </a:graphicData>
      </a:graphic>
    </xdr:graphicFrame>
    <xdr:clientData/>
  </xdr:twoCellAnchor>
  <xdr:twoCellAnchor>
    <xdr:from>
      <xdr:col>72</xdr:col>
      <xdr:colOff>419100</xdr:colOff>
      <xdr:row>188</xdr:row>
      <xdr:rowOff>0</xdr:rowOff>
    </xdr:from>
    <xdr:to>
      <xdr:col>77</xdr:col>
      <xdr:colOff>0</xdr:colOff>
      <xdr:row>188</xdr:row>
      <xdr:rowOff>0</xdr:rowOff>
    </xdr:to>
    <xdr:graphicFrame macro="">
      <xdr:nvGraphicFramePr>
        <xdr:cNvPr id="91" name="Chart 4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6"/>
        </a:graphicData>
      </a:graphic>
    </xdr:graphicFrame>
    <xdr:clientData/>
  </xdr:twoCellAnchor>
  <xdr:twoCellAnchor>
    <xdr:from>
      <xdr:col>72</xdr:col>
      <xdr:colOff>419100</xdr:colOff>
      <xdr:row>188</xdr:row>
      <xdr:rowOff>0</xdr:rowOff>
    </xdr:from>
    <xdr:to>
      <xdr:col>77</xdr:col>
      <xdr:colOff>0</xdr:colOff>
      <xdr:row>188</xdr:row>
      <xdr:rowOff>0</xdr:rowOff>
    </xdr:to>
    <xdr:graphicFrame macro="">
      <xdr:nvGraphicFramePr>
        <xdr:cNvPr id="92" name="Chart 4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7"/>
        </a:graphicData>
      </a:graphic>
    </xdr:graphicFrame>
    <xdr:clientData/>
  </xdr:twoCellAnchor>
  <xdr:twoCellAnchor>
    <xdr:from>
      <xdr:col>72</xdr:col>
      <xdr:colOff>419100</xdr:colOff>
      <xdr:row>188</xdr:row>
      <xdr:rowOff>0</xdr:rowOff>
    </xdr:from>
    <xdr:to>
      <xdr:col>77</xdr:col>
      <xdr:colOff>0</xdr:colOff>
      <xdr:row>188</xdr:row>
      <xdr:rowOff>0</xdr:rowOff>
    </xdr:to>
    <xdr:graphicFrame macro="">
      <xdr:nvGraphicFramePr>
        <xdr:cNvPr id="93" name="Chart 4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8"/>
        </a:graphicData>
      </a:graphic>
    </xdr:graphicFrame>
    <xdr:clientData/>
  </xdr:twoCellAnchor>
  <xdr:twoCellAnchor>
    <xdr:from>
      <xdr:col>72</xdr:col>
      <xdr:colOff>419100</xdr:colOff>
      <xdr:row>188</xdr:row>
      <xdr:rowOff>0</xdr:rowOff>
    </xdr:from>
    <xdr:to>
      <xdr:col>77</xdr:col>
      <xdr:colOff>0</xdr:colOff>
      <xdr:row>188</xdr:row>
      <xdr:rowOff>0</xdr:rowOff>
    </xdr:to>
    <xdr:graphicFrame macro="">
      <xdr:nvGraphicFramePr>
        <xdr:cNvPr id="94" name="Chart 4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9"/>
        </a:graphicData>
      </a:graphic>
    </xdr:graphicFrame>
    <xdr:clientData/>
  </xdr:twoCellAnchor>
  <xdr:twoCellAnchor>
    <xdr:from>
      <xdr:col>72</xdr:col>
      <xdr:colOff>419100</xdr:colOff>
      <xdr:row>188</xdr:row>
      <xdr:rowOff>0</xdr:rowOff>
    </xdr:from>
    <xdr:to>
      <xdr:col>77</xdr:col>
      <xdr:colOff>0</xdr:colOff>
      <xdr:row>188</xdr:row>
      <xdr:rowOff>0</xdr:rowOff>
    </xdr:to>
    <xdr:graphicFrame macro="">
      <xdr:nvGraphicFramePr>
        <xdr:cNvPr id="95" name="Chart 4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0"/>
        </a:graphicData>
      </a:graphic>
    </xdr:graphicFrame>
    <xdr:clientData/>
  </xdr:twoCellAnchor>
  <xdr:twoCellAnchor>
    <xdr:from>
      <xdr:col>72</xdr:col>
      <xdr:colOff>419100</xdr:colOff>
      <xdr:row>188</xdr:row>
      <xdr:rowOff>0</xdr:rowOff>
    </xdr:from>
    <xdr:to>
      <xdr:col>77</xdr:col>
      <xdr:colOff>0</xdr:colOff>
      <xdr:row>188</xdr:row>
      <xdr:rowOff>0</xdr:rowOff>
    </xdr:to>
    <xdr:graphicFrame macro="">
      <xdr:nvGraphicFramePr>
        <xdr:cNvPr id="96" name="Chart 4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1"/>
        </a:graphicData>
      </a:graphic>
    </xdr:graphicFrame>
    <xdr:clientData/>
  </xdr:twoCellAnchor>
  <xdr:twoCellAnchor>
    <xdr:from>
      <xdr:col>72</xdr:col>
      <xdr:colOff>419100</xdr:colOff>
      <xdr:row>188</xdr:row>
      <xdr:rowOff>0</xdr:rowOff>
    </xdr:from>
    <xdr:to>
      <xdr:col>77</xdr:col>
      <xdr:colOff>0</xdr:colOff>
      <xdr:row>188</xdr:row>
      <xdr:rowOff>0</xdr:rowOff>
    </xdr:to>
    <xdr:graphicFrame macro="">
      <xdr:nvGraphicFramePr>
        <xdr:cNvPr id="97" name="Chart 4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2"/>
        </a:graphicData>
      </a:graphic>
    </xdr:graphicFrame>
    <xdr:clientData/>
  </xdr:twoCellAnchor>
  <xdr:twoCellAnchor>
    <xdr:from>
      <xdr:col>72</xdr:col>
      <xdr:colOff>419100</xdr:colOff>
      <xdr:row>188</xdr:row>
      <xdr:rowOff>0</xdr:rowOff>
    </xdr:from>
    <xdr:to>
      <xdr:col>77</xdr:col>
      <xdr:colOff>0</xdr:colOff>
      <xdr:row>188</xdr:row>
      <xdr:rowOff>0</xdr:rowOff>
    </xdr:to>
    <xdr:graphicFrame macro="">
      <xdr:nvGraphicFramePr>
        <xdr:cNvPr id="98" name="Chart 4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3"/>
        </a:graphicData>
      </a:graphic>
    </xdr:graphicFrame>
    <xdr:clientData/>
  </xdr:twoCellAnchor>
  <xdr:twoCellAnchor>
    <xdr:from>
      <xdr:col>80</xdr:col>
      <xdr:colOff>704850</xdr:colOff>
      <xdr:row>188</xdr:row>
      <xdr:rowOff>0</xdr:rowOff>
    </xdr:from>
    <xdr:to>
      <xdr:col>85</xdr:col>
      <xdr:colOff>581025</xdr:colOff>
      <xdr:row>188</xdr:row>
      <xdr:rowOff>0</xdr:rowOff>
    </xdr:to>
    <xdr:graphicFrame macro="">
      <xdr:nvGraphicFramePr>
        <xdr:cNvPr id="99"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4"/>
        </a:graphicData>
      </a:graphic>
    </xdr:graphicFrame>
    <xdr:clientData/>
  </xdr:twoCellAnchor>
  <xdr:twoCellAnchor>
    <xdr:from>
      <xdr:col>80</xdr:col>
      <xdr:colOff>704850</xdr:colOff>
      <xdr:row>188</xdr:row>
      <xdr:rowOff>0</xdr:rowOff>
    </xdr:from>
    <xdr:to>
      <xdr:col>85</xdr:col>
      <xdr:colOff>581025</xdr:colOff>
      <xdr:row>188</xdr:row>
      <xdr:rowOff>0</xdr:rowOff>
    </xdr:to>
    <xdr:graphicFrame macro="">
      <xdr:nvGraphicFramePr>
        <xdr:cNvPr id="100" name="Chart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5"/>
        </a:graphicData>
      </a:graphic>
    </xdr:graphicFrame>
    <xdr:clientData/>
  </xdr:twoCellAnchor>
  <xdr:twoCellAnchor>
    <xdr:from>
      <xdr:col>80</xdr:col>
      <xdr:colOff>704850</xdr:colOff>
      <xdr:row>188</xdr:row>
      <xdr:rowOff>0</xdr:rowOff>
    </xdr:from>
    <xdr:to>
      <xdr:col>85</xdr:col>
      <xdr:colOff>581025</xdr:colOff>
      <xdr:row>188</xdr:row>
      <xdr:rowOff>0</xdr:rowOff>
    </xdr:to>
    <xdr:graphicFrame macro="">
      <xdr:nvGraphicFramePr>
        <xdr:cNvPr id="101" name="Chart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6"/>
        </a:graphicData>
      </a:graphic>
    </xdr:graphicFrame>
    <xdr:clientData/>
  </xdr:twoCellAnchor>
  <xdr:twoCellAnchor>
    <xdr:from>
      <xdr:col>84</xdr:col>
      <xdr:colOff>419100</xdr:colOff>
      <xdr:row>188</xdr:row>
      <xdr:rowOff>0</xdr:rowOff>
    </xdr:from>
    <xdr:to>
      <xdr:col>89</xdr:col>
      <xdr:colOff>0</xdr:colOff>
      <xdr:row>188</xdr:row>
      <xdr:rowOff>0</xdr:rowOff>
    </xdr:to>
    <xdr:graphicFrame macro="">
      <xdr:nvGraphicFramePr>
        <xdr:cNvPr id="102"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7"/>
        </a:graphicData>
      </a:graphic>
    </xdr:graphicFrame>
    <xdr:clientData/>
  </xdr:twoCellAnchor>
  <xdr:twoCellAnchor>
    <xdr:from>
      <xdr:col>84</xdr:col>
      <xdr:colOff>419100</xdr:colOff>
      <xdr:row>188</xdr:row>
      <xdr:rowOff>0</xdr:rowOff>
    </xdr:from>
    <xdr:to>
      <xdr:col>89</xdr:col>
      <xdr:colOff>0</xdr:colOff>
      <xdr:row>188</xdr:row>
      <xdr:rowOff>0</xdr:rowOff>
    </xdr:to>
    <xdr:graphicFrame macro="">
      <xdr:nvGraphicFramePr>
        <xdr:cNvPr id="103" name="Chart 3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8"/>
        </a:graphicData>
      </a:graphic>
    </xdr:graphicFrame>
    <xdr:clientData/>
  </xdr:twoCellAnchor>
  <xdr:twoCellAnchor>
    <xdr:from>
      <xdr:col>84</xdr:col>
      <xdr:colOff>419100</xdr:colOff>
      <xdr:row>188</xdr:row>
      <xdr:rowOff>0</xdr:rowOff>
    </xdr:from>
    <xdr:to>
      <xdr:col>89</xdr:col>
      <xdr:colOff>0</xdr:colOff>
      <xdr:row>188</xdr:row>
      <xdr:rowOff>0</xdr:rowOff>
    </xdr:to>
    <xdr:graphicFrame macro="">
      <xdr:nvGraphicFramePr>
        <xdr:cNvPr id="104" name="Chart 4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9"/>
        </a:graphicData>
      </a:graphic>
    </xdr:graphicFrame>
    <xdr:clientData/>
  </xdr:twoCellAnchor>
  <xdr:twoCellAnchor>
    <xdr:from>
      <xdr:col>84</xdr:col>
      <xdr:colOff>419100</xdr:colOff>
      <xdr:row>188</xdr:row>
      <xdr:rowOff>0</xdr:rowOff>
    </xdr:from>
    <xdr:to>
      <xdr:col>89</xdr:col>
      <xdr:colOff>0</xdr:colOff>
      <xdr:row>188</xdr:row>
      <xdr:rowOff>0</xdr:rowOff>
    </xdr:to>
    <xdr:graphicFrame macro="">
      <xdr:nvGraphicFramePr>
        <xdr:cNvPr id="105" name="Chart 4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0"/>
        </a:graphicData>
      </a:graphic>
    </xdr:graphicFrame>
    <xdr:clientData/>
  </xdr:twoCellAnchor>
  <xdr:twoCellAnchor>
    <xdr:from>
      <xdr:col>84</xdr:col>
      <xdr:colOff>419100</xdr:colOff>
      <xdr:row>188</xdr:row>
      <xdr:rowOff>0</xdr:rowOff>
    </xdr:from>
    <xdr:to>
      <xdr:col>89</xdr:col>
      <xdr:colOff>0</xdr:colOff>
      <xdr:row>188</xdr:row>
      <xdr:rowOff>0</xdr:rowOff>
    </xdr:to>
    <xdr:graphicFrame macro="">
      <xdr:nvGraphicFramePr>
        <xdr:cNvPr id="106" name="Chart 4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1"/>
        </a:graphicData>
      </a:graphic>
    </xdr:graphicFrame>
    <xdr:clientData/>
  </xdr:twoCellAnchor>
  <xdr:twoCellAnchor>
    <xdr:from>
      <xdr:col>84</xdr:col>
      <xdr:colOff>419100</xdr:colOff>
      <xdr:row>188</xdr:row>
      <xdr:rowOff>0</xdr:rowOff>
    </xdr:from>
    <xdr:to>
      <xdr:col>89</xdr:col>
      <xdr:colOff>0</xdr:colOff>
      <xdr:row>188</xdr:row>
      <xdr:rowOff>0</xdr:rowOff>
    </xdr:to>
    <xdr:graphicFrame macro="">
      <xdr:nvGraphicFramePr>
        <xdr:cNvPr id="107" name="Chart 4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2"/>
        </a:graphicData>
      </a:graphic>
    </xdr:graphicFrame>
    <xdr:clientData/>
  </xdr:twoCellAnchor>
  <xdr:twoCellAnchor>
    <xdr:from>
      <xdr:col>84</xdr:col>
      <xdr:colOff>419100</xdr:colOff>
      <xdr:row>188</xdr:row>
      <xdr:rowOff>0</xdr:rowOff>
    </xdr:from>
    <xdr:to>
      <xdr:col>89</xdr:col>
      <xdr:colOff>0</xdr:colOff>
      <xdr:row>188</xdr:row>
      <xdr:rowOff>0</xdr:rowOff>
    </xdr:to>
    <xdr:graphicFrame macro="">
      <xdr:nvGraphicFramePr>
        <xdr:cNvPr id="108" name="Chart 4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3"/>
        </a:graphicData>
      </a:graphic>
    </xdr:graphicFrame>
    <xdr:clientData/>
  </xdr:twoCellAnchor>
  <xdr:twoCellAnchor>
    <xdr:from>
      <xdr:col>84</xdr:col>
      <xdr:colOff>419100</xdr:colOff>
      <xdr:row>188</xdr:row>
      <xdr:rowOff>0</xdr:rowOff>
    </xdr:from>
    <xdr:to>
      <xdr:col>89</xdr:col>
      <xdr:colOff>0</xdr:colOff>
      <xdr:row>188</xdr:row>
      <xdr:rowOff>0</xdr:rowOff>
    </xdr:to>
    <xdr:graphicFrame macro="">
      <xdr:nvGraphicFramePr>
        <xdr:cNvPr id="109" name="Chart 4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4"/>
        </a:graphicData>
      </a:graphic>
    </xdr:graphicFrame>
    <xdr:clientData/>
  </xdr:twoCellAnchor>
  <xdr:twoCellAnchor>
    <xdr:from>
      <xdr:col>84</xdr:col>
      <xdr:colOff>419100</xdr:colOff>
      <xdr:row>188</xdr:row>
      <xdr:rowOff>0</xdr:rowOff>
    </xdr:from>
    <xdr:to>
      <xdr:col>89</xdr:col>
      <xdr:colOff>0</xdr:colOff>
      <xdr:row>188</xdr:row>
      <xdr:rowOff>0</xdr:rowOff>
    </xdr:to>
    <xdr:graphicFrame macro="">
      <xdr:nvGraphicFramePr>
        <xdr:cNvPr id="110" name="Chart 4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5"/>
        </a:graphicData>
      </a:graphic>
    </xdr:graphicFrame>
    <xdr:clientData/>
  </xdr:twoCellAnchor>
  <xdr:twoCellAnchor>
    <xdr:from>
      <xdr:col>84</xdr:col>
      <xdr:colOff>419100</xdr:colOff>
      <xdr:row>188</xdr:row>
      <xdr:rowOff>0</xdr:rowOff>
    </xdr:from>
    <xdr:to>
      <xdr:col>89</xdr:col>
      <xdr:colOff>0</xdr:colOff>
      <xdr:row>188</xdr:row>
      <xdr:rowOff>0</xdr:rowOff>
    </xdr:to>
    <xdr:graphicFrame macro="">
      <xdr:nvGraphicFramePr>
        <xdr:cNvPr id="111" name="Chart 4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6"/>
        </a:graphicData>
      </a:graphic>
    </xdr:graphicFrame>
    <xdr:clientData/>
  </xdr:twoCellAnchor>
  <xdr:twoCellAnchor>
    <xdr:from>
      <xdr:col>92</xdr:col>
      <xdr:colOff>704850</xdr:colOff>
      <xdr:row>188</xdr:row>
      <xdr:rowOff>0</xdr:rowOff>
    </xdr:from>
    <xdr:to>
      <xdr:col>97</xdr:col>
      <xdr:colOff>581025</xdr:colOff>
      <xdr:row>188</xdr:row>
      <xdr:rowOff>0</xdr:rowOff>
    </xdr:to>
    <xdr:graphicFrame macro="">
      <xdr:nvGraphicFramePr>
        <xdr:cNvPr id="112"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7"/>
        </a:graphicData>
      </a:graphic>
    </xdr:graphicFrame>
    <xdr:clientData/>
  </xdr:twoCellAnchor>
  <xdr:twoCellAnchor>
    <xdr:from>
      <xdr:col>92</xdr:col>
      <xdr:colOff>704850</xdr:colOff>
      <xdr:row>188</xdr:row>
      <xdr:rowOff>0</xdr:rowOff>
    </xdr:from>
    <xdr:to>
      <xdr:col>97</xdr:col>
      <xdr:colOff>581025</xdr:colOff>
      <xdr:row>188</xdr:row>
      <xdr:rowOff>0</xdr:rowOff>
    </xdr:to>
    <xdr:graphicFrame macro="">
      <xdr:nvGraphicFramePr>
        <xdr:cNvPr id="113" name="Chart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8"/>
        </a:graphicData>
      </a:graphic>
    </xdr:graphicFrame>
    <xdr:clientData/>
  </xdr:twoCellAnchor>
  <xdr:twoCellAnchor>
    <xdr:from>
      <xdr:col>92</xdr:col>
      <xdr:colOff>704850</xdr:colOff>
      <xdr:row>188</xdr:row>
      <xdr:rowOff>0</xdr:rowOff>
    </xdr:from>
    <xdr:to>
      <xdr:col>97</xdr:col>
      <xdr:colOff>581025</xdr:colOff>
      <xdr:row>188</xdr:row>
      <xdr:rowOff>0</xdr:rowOff>
    </xdr:to>
    <xdr:graphicFrame macro="">
      <xdr:nvGraphicFramePr>
        <xdr:cNvPr id="114" name="Chart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9"/>
        </a:graphicData>
      </a:graphic>
    </xdr:graphicFrame>
    <xdr:clientData/>
  </xdr:twoCellAnchor>
  <xdr:twoCellAnchor>
    <xdr:from>
      <xdr:col>96</xdr:col>
      <xdr:colOff>419100</xdr:colOff>
      <xdr:row>188</xdr:row>
      <xdr:rowOff>0</xdr:rowOff>
    </xdr:from>
    <xdr:to>
      <xdr:col>101</xdr:col>
      <xdr:colOff>0</xdr:colOff>
      <xdr:row>188</xdr:row>
      <xdr:rowOff>0</xdr:rowOff>
    </xdr:to>
    <xdr:graphicFrame macro="">
      <xdr:nvGraphicFramePr>
        <xdr:cNvPr id="115"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0"/>
        </a:graphicData>
      </a:graphic>
    </xdr:graphicFrame>
    <xdr:clientData/>
  </xdr:twoCellAnchor>
  <xdr:twoCellAnchor>
    <xdr:from>
      <xdr:col>96</xdr:col>
      <xdr:colOff>419100</xdr:colOff>
      <xdr:row>188</xdr:row>
      <xdr:rowOff>0</xdr:rowOff>
    </xdr:from>
    <xdr:to>
      <xdr:col>101</xdr:col>
      <xdr:colOff>0</xdr:colOff>
      <xdr:row>188</xdr:row>
      <xdr:rowOff>0</xdr:rowOff>
    </xdr:to>
    <xdr:graphicFrame macro="">
      <xdr:nvGraphicFramePr>
        <xdr:cNvPr id="116" name="Chart 3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1"/>
        </a:graphicData>
      </a:graphic>
    </xdr:graphicFrame>
    <xdr:clientData/>
  </xdr:twoCellAnchor>
  <xdr:twoCellAnchor>
    <xdr:from>
      <xdr:col>96</xdr:col>
      <xdr:colOff>419100</xdr:colOff>
      <xdr:row>188</xdr:row>
      <xdr:rowOff>0</xdr:rowOff>
    </xdr:from>
    <xdr:to>
      <xdr:col>101</xdr:col>
      <xdr:colOff>0</xdr:colOff>
      <xdr:row>188</xdr:row>
      <xdr:rowOff>0</xdr:rowOff>
    </xdr:to>
    <xdr:graphicFrame macro="">
      <xdr:nvGraphicFramePr>
        <xdr:cNvPr id="117" name="Chart 4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2"/>
        </a:graphicData>
      </a:graphic>
    </xdr:graphicFrame>
    <xdr:clientData/>
  </xdr:twoCellAnchor>
  <xdr:twoCellAnchor>
    <xdr:from>
      <xdr:col>96</xdr:col>
      <xdr:colOff>419100</xdr:colOff>
      <xdr:row>188</xdr:row>
      <xdr:rowOff>0</xdr:rowOff>
    </xdr:from>
    <xdr:to>
      <xdr:col>101</xdr:col>
      <xdr:colOff>0</xdr:colOff>
      <xdr:row>188</xdr:row>
      <xdr:rowOff>0</xdr:rowOff>
    </xdr:to>
    <xdr:graphicFrame macro="">
      <xdr:nvGraphicFramePr>
        <xdr:cNvPr id="118" name="Chart 4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3"/>
        </a:graphicData>
      </a:graphic>
    </xdr:graphicFrame>
    <xdr:clientData/>
  </xdr:twoCellAnchor>
  <xdr:twoCellAnchor>
    <xdr:from>
      <xdr:col>96</xdr:col>
      <xdr:colOff>419100</xdr:colOff>
      <xdr:row>188</xdr:row>
      <xdr:rowOff>0</xdr:rowOff>
    </xdr:from>
    <xdr:to>
      <xdr:col>101</xdr:col>
      <xdr:colOff>0</xdr:colOff>
      <xdr:row>188</xdr:row>
      <xdr:rowOff>0</xdr:rowOff>
    </xdr:to>
    <xdr:graphicFrame macro="">
      <xdr:nvGraphicFramePr>
        <xdr:cNvPr id="119" name="Chart 4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4"/>
        </a:graphicData>
      </a:graphic>
    </xdr:graphicFrame>
    <xdr:clientData/>
  </xdr:twoCellAnchor>
  <xdr:twoCellAnchor>
    <xdr:from>
      <xdr:col>96</xdr:col>
      <xdr:colOff>419100</xdr:colOff>
      <xdr:row>188</xdr:row>
      <xdr:rowOff>0</xdr:rowOff>
    </xdr:from>
    <xdr:to>
      <xdr:col>101</xdr:col>
      <xdr:colOff>0</xdr:colOff>
      <xdr:row>188</xdr:row>
      <xdr:rowOff>0</xdr:rowOff>
    </xdr:to>
    <xdr:graphicFrame macro="">
      <xdr:nvGraphicFramePr>
        <xdr:cNvPr id="120" name="Chart 4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5"/>
        </a:graphicData>
      </a:graphic>
    </xdr:graphicFrame>
    <xdr:clientData/>
  </xdr:twoCellAnchor>
  <xdr:twoCellAnchor>
    <xdr:from>
      <xdr:col>96</xdr:col>
      <xdr:colOff>419100</xdr:colOff>
      <xdr:row>188</xdr:row>
      <xdr:rowOff>0</xdr:rowOff>
    </xdr:from>
    <xdr:to>
      <xdr:col>101</xdr:col>
      <xdr:colOff>0</xdr:colOff>
      <xdr:row>188</xdr:row>
      <xdr:rowOff>0</xdr:rowOff>
    </xdr:to>
    <xdr:graphicFrame macro="">
      <xdr:nvGraphicFramePr>
        <xdr:cNvPr id="121" name="Chart 4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6"/>
        </a:graphicData>
      </a:graphic>
    </xdr:graphicFrame>
    <xdr:clientData/>
  </xdr:twoCellAnchor>
  <xdr:twoCellAnchor>
    <xdr:from>
      <xdr:col>96</xdr:col>
      <xdr:colOff>419100</xdr:colOff>
      <xdr:row>188</xdr:row>
      <xdr:rowOff>0</xdr:rowOff>
    </xdr:from>
    <xdr:to>
      <xdr:col>101</xdr:col>
      <xdr:colOff>0</xdr:colOff>
      <xdr:row>188</xdr:row>
      <xdr:rowOff>0</xdr:rowOff>
    </xdr:to>
    <xdr:graphicFrame macro="">
      <xdr:nvGraphicFramePr>
        <xdr:cNvPr id="122" name="Chart 4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7"/>
        </a:graphicData>
      </a:graphic>
    </xdr:graphicFrame>
    <xdr:clientData/>
  </xdr:twoCellAnchor>
  <xdr:twoCellAnchor>
    <xdr:from>
      <xdr:col>96</xdr:col>
      <xdr:colOff>419100</xdr:colOff>
      <xdr:row>188</xdr:row>
      <xdr:rowOff>0</xdr:rowOff>
    </xdr:from>
    <xdr:to>
      <xdr:col>101</xdr:col>
      <xdr:colOff>0</xdr:colOff>
      <xdr:row>188</xdr:row>
      <xdr:rowOff>0</xdr:rowOff>
    </xdr:to>
    <xdr:graphicFrame macro="">
      <xdr:nvGraphicFramePr>
        <xdr:cNvPr id="123" name="Chart 4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8"/>
        </a:graphicData>
      </a:graphic>
    </xdr:graphicFrame>
    <xdr:clientData/>
  </xdr:twoCellAnchor>
  <xdr:twoCellAnchor>
    <xdr:from>
      <xdr:col>96</xdr:col>
      <xdr:colOff>419100</xdr:colOff>
      <xdr:row>188</xdr:row>
      <xdr:rowOff>0</xdr:rowOff>
    </xdr:from>
    <xdr:to>
      <xdr:col>101</xdr:col>
      <xdr:colOff>0</xdr:colOff>
      <xdr:row>188</xdr:row>
      <xdr:rowOff>0</xdr:rowOff>
    </xdr:to>
    <xdr:graphicFrame macro="">
      <xdr:nvGraphicFramePr>
        <xdr:cNvPr id="124" name="Chart 4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9"/>
        </a:graphicData>
      </a:graphic>
    </xdr:graphicFrame>
    <xdr:clientData/>
  </xdr:twoCellAnchor>
  <xdr:twoCellAnchor editAs="oneCell">
    <xdr:from>
      <xdr:col>13</xdr:col>
      <xdr:colOff>171450</xdr:colOff>
      <xdr:row>11</xdr:row>
      <xdr:rowOff>104775</xdr:rowOff>
    </xdr:from>
    <xdr:to>
      <xdr:col>19</xdr:col>
      <xdr:colOff>523875</xdr:colOff>
      <xdr:row>43</xdr:row>
      <xdr:rowOff>47625</xdr:rowOff>
    </xdr:to>
    <xdr:pic>
      <xdr:nvPicPr>
        <xdr:cNvPr id="150" name="Picture 149"/>
        <xdr:cNvPicPr>
          <a:picLocks noChangeAspect="1" noChangeArrowheads="1"/>
        </xdr:cNvPicPr>
      </xdr:nvPicPr>
      <xdr:blipFill>
        <a:blip xmlns:r="http://schemas.openxmlformats.org/officeDocument/2006/relationships" r:embed="rId120" cstate="print">
          <a:extLst>
            <a:ext uri="{28A0092B-C50C-407E-A947-70E740481C1C}">
              <a14:useLocalDpi xmlns:a14="http://schemas.microsoft.com/office/drawing/2010/main" val="0"/>
            </a:ext>
          </a:extLst>
        </a:blip>
        <a:srcRect/>
        <a:stretch>
          <a:fillRect/>
        </a:stretch>
      </xdr:blipFill>
      <xdr:spPr bwMode="auto">
        <a:xfrm>
          <a:off x="8724900" y="3800475"/>
          <a:ext cx="4476750" cy="5305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20</xdr:col>
      <xdr:colOff>190500</xdr:colOff>
      <xdr:row>2</xdr:row>
      <xdr:rowOff>0</xdr:rowOff>
    </xdr:from>
    <xdr:to>
      <xdr:col>29</xdr:col>
      <xdr:colOff>981075</xdr:colOff>
      <xdr:row>32</xdr:row>
      <xdr:rowOff>104775</xdr:rowOff>
    </xdr:to>
    <xdr:pic>
      <xdr:nvPicPr>
        <xdr:cNvPr id="125" name="Picture 124"/>
        <xdr:cNvPicPr>
          <a:picLocks noChangeAspect="1" noChangeArrowheads="1"/>
        </xdr:cNvPicPr>
      </xdr:nvPicPr>
      <xdr:blipFill>
        <a:blip xmlns:r="http://schemas.openxmlformats.org/officeDocument/2006/relationships" r:embed="rId121" cstate="print">
          <a:extLst>
            <a:ext uri="{28A0092B-C50C-407E-A947-70E740481C1C}">
              <a14:useLocalDpi xmlns:a14="http://schemas.microsoft.com/office/drawing/2010/main" val="0"/>
            </a:ext>
          </a:extLst>
        </a:blip>
        <a:srcRect/>
        <a:stretch>
          <a:fillRect/>
        </a:stretch>
      </xdr:blipFill>
      <xdr:spPr bwMode="auto">
        <a:xfrm>
          <a:off x="13477875" y="390525"/>
          <a:ext cx="7515225" cy="6972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20</xdr:col>
      <xdr:colOff>180975</xdr:colOff>
      <xdr:row>31</xdr:row>
      <xdr:rowOff>133351</xdr:rowOff>
    </xdr:from>
    <xdr:to>
      <xdr:col>29</xdr:col>
      <xdr:colOff>971550</xdr:colOff>
      <xdr:row>37</xdr:row>
      <xdr:rowOff>47626</xdr:rowOff>
    </xdr:to>
    <xdr:pic>
      <xdr:nvPicPr>
        <xdr:cNvPr id="126" name="Picture 125"/>
        <xdr:cNvPicPr>
          <a:picLocks noChangeAspect="1" noChangeArrowheads="1"/>
        </xdr:cNvPicPr>
      </xdr:nvPicPr>
      <xdr:blipFill>
        <a:blip xmlns:r="http://schemas.openxmlformats.org/officeDocument/2006/relationships" r:embed="rId122" cstate="print">
          <a:extLst>
            <a:ext uri="{28A0092B-C50C-407E-A947-70E740481C1C}">
              <a14:useLocalDpi xmlns:a14="http://schemas.microsoft.com/office/drawing/2010/main" val="0"/>
            </a:ext>
          </a:extLst>
        </a:blip>
        <a:srcRect/>
        <a:stretch>
          <a:fillRect/>
        </a:stretch>
      </xdr:blipFill>
      <xdr:spPr bwMode="auto">
        <a:xfrm>
          <a:off x="13468350" y="7229476"/>
          <a:ext cx="7515225" cy="895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29</xdr:col>
      <xdr:colOff>1457325</xdr:colOff>
      <xdr:row>0</xdr:row>
      <xdr:rowOff>0</xdr:rowOff>
    </xdr:from>
    <xdr:to>
      <xdr:col>40</xdr:col>
      <xdr:colOff>19050</xdr:colOff>
      <xdr:row>9</xdr:row>
      <xdr:rowOff>38100</xdr:rowOff>
    </xdr:to>
    <xdr:pic>
      <xdr:nvPicPr>
        <xdr:cNvPr id="54" name="Picture 53"/>
        <xdr:cNvPicPr>
          <a:picLocks noChangeAspect="1"/>
        </xdr:cNvPicPr>
      </xdr:nvPicPr>
      <xdr:blipFill>
        <a:blip xmlns:r="http://schemas.openxmlformats.org/officeDocument/2006/relationships" r:embed="rId123"/>
        <a:stretch>
          <a:fillRect/>
        </a:stretch>
      </xdr:blipFill>
      <xdr:spPr>
        <a:xfrm>
          <a:off x="21469350" y="0"/>
          <a:ext cx="6829425" cy="334327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Nonlinear%20algorithm%20for%20mx.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user/Desktop/WHO_Comparizons/Nonlinear%20algorithm%20for%20mx.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rstExitTimeModel-IM"/>
      <sheetName val="Sheet1"/>
      <sheetName val="Sheet2"/>
    </sheetNames>
    <sheetDataSet>
      <sheetData sheetId="0">
        <row r="42">
          <cell r="C42">
            <v>7.8309999999999994E-3</v>
          </cell>
          <cell r="D42">
            <v>0</v>
          </cell>
        </row>
        <row r="43">
          <cell r="C43">
            <v>4.6799999999999999E-4</v>
          </cell>
          <cell r="D43">
            <v>3.981071705534987E-14</v>
          </cell>
        </row>
        <row r="44">
          <cell r="C44">
            <v>3.1599999999999998E-4</v>
          </cell>
          <cell r="D44">
            <v>1.9191062908059231E-9</v>
          </cell>
        </row>
        <row r="45">
          <cell r="C45">
            <v>1.74E-4</v>
          </cell>
          <cell r="D45">
            <v>1.9952623149688832E-7</v>
          </cell>
        </row>
        <row r="46">
          <cell r="C46">
            <v>4.1300000000000001E-4</v>
          </cell>
          <cell r="D46">
            <v>3.0186407860462083E-6</v>
          </cell>
        </row>
        <row r="47">
          <cell r="C47">
            <v>4.95E-4</v>
          </cell>
          <cell r="D47">
            <v>2.0744404437667353E-5</v>
          </cell>
        </row>
        <row r="48">
          <cell r="C48">
            <v>6.6100000000000002E-4</v>
          </cell>
          <cell r="D48">
            <v>9.2511997467675726E-5</v>
          </cell>
        </row>
        <row r="49">
          <cell r="C49">
            <v>1.0759999999999999E-3</v>
          </cell>
          <cell r="D49">
            <v>3.1384297116220192E-4</v>
          </cell>
        </row>
        <row r="50">
          <cell r="C50">
            <v>1.663E-3</v>
          </cell>
          <cell r="D50">
            <v>8.8156816196513575E-4</v>
          </cell>
        </row>
        <row r="51">
          <cell r="C51">
            <v>2.4130000000000002E-3</v>
          </cell>
          <cell r="D51">
            <v>2.1567606035812151E-3</v>
          </cell>
        </row>
        <row r="52">
          <cell r="C52">
            <v>4.3039999999999997E-3</v>
          </cell>
          <cell r="D52">
            <v>4.7481435701797591E-3</v>
          </cell>
        </row>
        <row r="53">
          <cell r="C53">
            <v>5.5999999999999999E-3</v>
          </cell>
          <cell r="D53">
            <v>9.6183157292571621E-3</v>
          </cell>
        </row>
        <row r="54">
          <cell r="C54">
            <v>9.0410000000000004E-3</v>
          </cell>
          <cell r="D54">
            <v>1.8215035400139235E-2</v>
          </cell>
        </row>
        <row r="55">
          <cell r="C55">
            <v>1.0632000000000001E-2</v>
          </cell>
          <cell r="D55">
            <v>3.262972229197561E-2</v>
          </cell>
        </row>
        <row r="56">
          <cell r="C56">
            <v>1.7849E-2</v>
          </cell>
          <cell r="D56">
            <v>5.5785263591305312E-2</v>
          </cell>
        </row>
        <row r="57">
          <cell r="C57">
            <v>3.2230000000000002E-2</v>
          </cell>
          <cell r="D57">
            <v>9.1655149069765615E-2</v>
          </cell>
        </row>
        <row r="58">
          <cell r="C58">
            <v>5.1785999999999999E-2</v>
          </cell>
          <cell r="D58">
            <v>0.14551590502955145</v>
          </cell>
        </row>
        <row r="59">
          <cell r="C59">
            <v>8.7717000000000003E-2</v>
          </cell>
          <cell r="D59">
            <v>0.22423474798407206</v>
          </cell>
        </row>
        <row r="60">
          <cell r="C60">
            <v>0.15023600000000001</v>
          </cell>
          <cell r="D60">
            <v>0.33659433493178104</v>
          </cell>
        </row>
        <row r="61">
          <cell r="C61">
            <v>0.239097</v>
          </cell>
          <cell r="D61">
            <v>0.49365644711961132</v>
          </cell>
        </row>
        <row r="62">
          <cell r="C62">
            <v>0.34264800000000001</v>
          </cell>
          <cell r="D62">
            <v>0.70916640768339356</v>
          </cell>
        </row>
        <row r="63">
          <cell r="C63">
            <v>0.48153400000000002</v>
          </cell>
          <cell r="D63">
            <v>1</v>
          </cell>
        </row>
      </sheetData>
      <sheetData sheetId="1"/>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rstExitTimeModel-IM"/>
      <sheetName val="Sheet1"/>
      <sheetName val="Sheet2"/>
    </sheetNames>
    <sheetDataSet>
      <sheetData sheetId="0">
        <row r="42">
          <cell r="C42">
            <v>7.8309999999999994E-3</v>
          </cell>
          <cell r="D42">
            <v>0</v>
          </cell>
        </row>
        <row r="43">
          <cell r="C43">
            <v>4.6799999999999999E-4</v>
          </cell>
          <cell r="D43">
            <v>3.981071705534987E-14</v>
          </cell>
        </row>
        <row r="44">
          <cell r="C44">
            <v>3.1599999999999998E-4</v>
          </cell>
          <cell r="D44">
            <v>1.9191062908059231E-9</v>
          </cell>
        </row>
        <row r="45">
          <cell r="C45">
            <v>1.74E-4</v>
          </cell>
          <cell r="D45">
            <v>1.9952623149688832E-7</v>
          </cell>
        </row>
        <row r="46">
          <cell r="C46">
            <v>4.1300000000000001E-4</v>
          </cell>
          <cell r="D46">
            <v>3.0186407860462083E-6</v>
          </cell>
        </row>
        <row r="47">
          <cell r="C47">
            <v>4.95E-4</v>
          </cell>
          <cell r="D47">
            <v>2.0744404437667353E-5</v>
          </cell>
        </row>
        <row r="48">
          <cell r="C48">
            <v>6.6100000000000002E-4</v>
          </cell>
          <cell r="D48">
            <v>9.2511997467675726E-5</v>
          </cell>
        </row>
        <row r="49">
          <cell r="C49">
            <v>1.0759999999999999E-3</v>
          </cell>
          <cell r="D49">
            <v>3.1384297116220192E-4</v>
          </cell>
        </row>
        <row r="50">
          <cell r="C50">
            <v>1.663E-3</v>
          </cell>
          <cell r="D50">
            <v>8.8156816196513575E-4</v>
          </cell>
        </row>
        <row r="51">
          <cell r="C51">
            <v>2.4130000000000002E-3</v>
          </cell>
          <cell r="D51">
            <v>2.1567606035812151E-3</v>
          </cell>
        </row>
        <row r="52">
          <cell r="C52">
            <v>4.3039999999999997E-3</v>
          </cell>
          <cell r="D52">
            <v>4.7481435701797591E-3</v>
          </cell>
        </row>
        <row r="53">
          <cell r="C53">
            <v>5.5999999999999999E-3</v>
          </cell>
          <cell r="D53">
            <v>9.6183157292571621E-3</v>
          </cell>
        </row>
        <row r="54">
          <cell r="C54">
            <v>9.0410000000000004E-3</v>
          </cell>
          <cell r="D54">
            <v>1.8215035400139235E-2</v>
          </cell>
        </row>
        <row r="55">
          <cell r="C55">
            <v>1.0632000000000001E-2</v>
          </cell>
          <cell r="D55">
            <v>3.262972229197561E-2</v>
          </cell>
        </row>
        <row r="56">
          <cell r="C56">
            <v>1.7849E-2</v>
          </cell>
          <cell r="D56">
            <v>5.5785263591305312E-2</v>
          </cell>
        </row>
        <row r="57">
          <cell r="C57">
            <v>3.2230000000000002E-2</v>
          </cell>
          <cell r="D57">
            <v>9.1655149069765615E-2</v>
          </cell>
        </row>
        <row r="58">
          <cell r="C58">
            <v>5.1785999999999999E-2</v>
          </cell>
          <cell r="D58">
            <v>0.14551590502955145</v>
          </cell>
        </row>
        <row r="59">
          <cell r="C59">
            <v>8.7717000000000003E-2</v>
          </cell>
          <cell r="D59">
            <v>0.22423474798407206</v>
          </cell>
        </row>
        <row r="60">
          <cell r="C60">
            <v>0.15023600000000001</v>
          </cell>
          <cell r="D60">
            <v>0.33659433493178104</v>
          </cell>
        </row>
        <row r="61">
          <cell r="C61">
            <v>0.239097</v>
          </cell>
          <cell r="D61">
            <v>0.49365644711961132</v>
          </cell>
        </row>
        <row r="62">
          <cell r="C62">
            <v>0.34264800000000001</v>
          </cell>
          <cell r="D62">
            <v>0.70916640768339356</v>
          </cell>
        </row>
        <row r="63">
          <cell r="C63">
            <v>0.48153400000000002</v>
          </cell>
          <cell r="D63">
            <v>1</v>
          </cell>
        </row>
      </sheetData>
      <sheetData sheetId="1"/>
      <sheetData sheetId="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apps.who.int/gho/indicatorregistry/App_Main/view_indicator.aspx?iid=65" TargetMode="External"/><Relationship Id="rId7" Type="http://schemas.openxmlformats.org/officeDocument/2006/relationships/drawing" Target="../drawings/drawing1.xml"/><Relationship Id="rId2" Type="http://schemas.openxmlformats.org/officeDocument/2006/relationships/hyperlink" Target="http://www.smtda.net/demographics2016.html" TargetMode="External"/><Relationship Id="rId1" Type="http://schemas.openxmlformats.org/officeDocument/2006/relationships/hyperlink" Target="http://www.cmsim.net/" TargetMode="External"/><Relationship Id="rId6" Type="http://schemas.openxmlformats.org/officeDocument/2006/relationships/printerSettings" Target="../printerSettings/printerSettings1.bin"/><Relationship Id="rId5" Type="http://schemas.openxmlformats.org/officeDocument/2006/relationships/hyperlink" Target="http://apps.who.int/gho/indicatorregistry/App_Main/view_indicator.aspx?iid=66" TargetMode="External"/><Relationship Id="rId4" Type="http://schemas.openxmlformats.org/officeDocument/2006/relationships/hyperlink" Target="http://apps.who.int/gho/indicatorregistry/App_Main/view_indicator.aspx?iid=297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J2207"/>
  <sheetViews>
    <sheetView showGridLines="0" tabSelected="1" topLeftCell="Q13" workbookViewId="0">
      <selection activeCell="AD32" sqref="AD32"/>
    </sheetView>
  </sheetViews>
  <sheetFormatPr defaultRowHeight="12" x14ac:dyDescent="0.2"/>
  <cols>
    <col min="1" max="1" width="9.140625" style="2"/>
    <col min="2" max="2" width="7.7109375" style="2" customWidth="1"/>
    <col min="3" max="3" width="9.140625" style="2"/>
    <col min="4" max="4" width="10.28515625" style="2" customWidth="1"/>
    <col min="5" max="5" width="11.28515625" style="2" customWidth="1"/>
    <col min="6" max="6" width="8.140625" style="2" customWidth="1"/>
    <col min="7" max="7" width="10.85546875" style="2" customWidth="1"/>
    <col min="8" max="8" width="9.140625" style="2"/>
    <col min="9" max="11" width="10.28515625" style="2" customWidth="1"/>
    <col min="12" max="13" width="10.85546875" style="2" customWidth="1"/>
    <col min="14" max="15" width="9.140625" style="2"/>
    <col min="16" max="16" width="14.85546875" style="2" customWidth="1"/>
    <col min="17" max="17" width="10.42578125" style="2" bestFit="1" customWidth="1"/>
    <col min="18" max="24" width="9.140625" style="2"/>
    <col min="25" max="25" width="10.5703125" style="2" customWidth="1"/>
    <col min="26" max="26" width="35.28515625" style="2" customWidth="1"/>
    <col min="27" max="27" width="8.28515625" style="2" customWidth="1"/>
    <col min="28" max="28" width="7" style="2" customWidth="1"/>
    <col min="29" max="29" width="3.140625" style="2" customWidth="1"/>
    <col min="30" max="30" width="36" style="2" customWidth="1"/>
    <col min="31" max="31" width="6.85546875" style="2" customWidth="1"/>
    <col min="32" max="32" width="7.7109375" style="2" customWidth="1"/>
    <col min="33" max="33" width="9.140625" style="2"/>
    <col min="34" max="34" width="9.42578125" style="2" bestFit="1" customWidth="1"/>
    <col min="35" max="16384" width="9.140625" style="2"/>
  </cols>
  <sheetData>
    <row r="1" spans="1:166" ht="15" customHeight="1" x14ac:dyDescent="0.25">
      <c r="A1" s="308" t="s">
        <v>65</v>
      </c>
      <c r="B1" s="301"/>
      <c r="C1" s="301"/>
      <c r="D1" s="301"/>
      <c r="E1" s="309" t="s">
        <v>61</v>
      </c>
      <c r="F1" s="310"/>
      <c r="G1" s="298" t="s">
        <v>55</v>
      </c>
      <c r="H1" s="299"/>
      <c r="I1" s="299"/>
      <c r="J1" s="299"/>
      <c r="K1" s="299"/>
      <c r="L1" s="299"/>
      <c r="M1" s="299"/>
      <c r="N1" s="299"/>
      <c r="O1" s="299"/>
      <c r="P1" s="299"/>
      <c r="Q1" s="299"/>
      <c r="T1" s="112"/>
      <c r="U1" s="107"/>
      <c r="V1" s="195" t="s">
        <v>70</v>
      </c>
      <c r="W1" s="107"/>
      <c r="X1" s="107"/>
      <c r="Y1" s="107"/>
      <c r="Z1" s="107"/>
      <c r="AA1" s="107"/>
      <c r="AB1" s="107"/>
      <c r="AC1" s="107"/>
      <c r="AD1" s="107"/>
      <c r="AE1" s="100"/>
      <c r="AF1" s="100"/>
      <c r="AG1" s="113"/>
      <c r="AH1" s="100"/>
      <c r="AI1" s="100"/>
      <c r="AJ1" s="100"/>
      <c r="AK1" s="100"/>
      <c r="AL1" s="100"/>
      <c r="AM1" s="100"/>
      <c r="AN1" s="100"/>
      <c r="AO1" s="223"/>
      <c r="AP1" s="223"/>
      <c r="AQ1" s="223"/>
      <c r="AR1" s="223"/>
      <c r="AS1" s="223"/>
      <c r="AT1" s="223"/>
      <c r="AU1" s="223"/>
      <c r="AV1" s="223"/>
      <c r="AW1" s="223"/>
      <c r="AX1" s="223"/>
      <c r="AY1" s="223"/>
      <c r="AZ1" s="223"/>
      <c r="BA1" s="223"/>
      <c r="BB1" s="223"/>
      <c r="BC1" s="223"/>
      <c r="BG1" s="194"/>
      <c r="BH1" s="194"/>
      <c r="BI1" s="187"/>
      <c r="BJ1" s="188"/>
      <c r="BK1" s="188"/>
      <c r="BL1" s="188"/>
      <c r="BM1" s="189"/>
      <c r="BN1" s="190"/>
      <c r="BO1" s="191"/>
      <c r="BP1" s="192"/>
      <c r="BQ1" s="192"/>
      <c r="BR1" s="194"/>
      <c r="BS1" s="194"/>
      <c r="BT1" s="194"/>
      <c r="BU1" s="194"/>
    </row>
    <row r="2" spans="1:166" ht="15.75" x14ac:dyDescent="0.25">
      <c r="A2" s="300" t="s">
        <v>52</v>
      </c>
      <c r="B2" s="301"/>
      <c r="C2" s="301"/>
      <c r="D2" s="301"/>
      <c r="E2" s="301"/>
      <c r="F2" s="301"/>
      <c r="G2" s="301"/>
      <c r="H2" s="301"/>
      <c r="I2" s="301"/>
      <c r="J2" s="301"/>
      <c r="K2" s="111"/>
      <c r="L2" s="306" t="s">
        <v>59</v>
      </c>
      <c r="M2" s="307"/>
      <c r="N2" s="307"/>
      <c r="O2" s="307"/>
      <c r="P2" s="307"/>
      <c r="Q2" s="307"/>
      <c r="R2" s="146">
        <f>H117+1</f>
        <v>7.675159805179101</v>
      </c>
      <c r="S2" s="145"/>
      <c r="T2" s="107"/>
      <c r="U2" s="171"/>
      <c r="V2" s="172"/>
      <c r="W2" s="168"/>
      <c r="X2" s="168"/>
      <c r="Y2" s="107"/>
      <c r="Z2" s="107"/>
      <c r="AA2" s="107"/>
      <c r="AB2" s="107"/>
      <c r="AC2" s="107"/>
      <c r="AD2" s="107"/>
      <c r="AE2" s="185"/>
      <c r="AF2" s="185"/>
      <c r="AG2" s="185"/>
      <c r="AH2" s="185"/>
      <c r="AI2" s="185"/>
      <c r="AJ2" s="185"/>
      <c r="AK2" s="185"/>
      <c r="AL2" s="185"/>
      <c r="AM2" s="185"/>
      <c r="AN2" s="100"/>
      <c r="AO2" s="100"/>
      <c r="AP2" s="100"/>
      <c r="BG2" s="194"/>
      <c r="BH2" s="193"/>
      <c r="BI2" s="188"/>
      <c r="BJ2" s="188"/>
      <c r="BK2" s="188"/>
      <c r="BL2" s="188"/>
      <c r="BM2" s="188"/>
      <c r="BN2" s="188"/>
      <c r="BO2" s="188"/>
      <c r="BP2" s="188"/>
      <c r="BQ2" s="188"/>
      <c r="BR2" s="188"/>
      <c r="BS2" s="188"/>
      <c r="BT2" s="188"/>
      <c r="BU2" s="194"/>
    </row>
    <row r="3" spans="1:166" ht="12.75" x14ac:dyDescent="0.2">
      <c r="A3" s="302" t="s">
        <v>51</v>
      </c>
      <c r="B3" s="301"/>
      <c r="C3" s="301"/>
      <c r="D3" s="301"/>
      <c r="E3" s="301"/>
      <c r="F3" s="301"/>
      <c r="G3" s="301"/>
      <c r="H3" s="301"/>
      <c r="I3" s="301"/>
      <c r="J3" s="101" t="s">
        <v>56</v>
      </c>
      <c r="K3" s="99"/>
      <c r="L3" s="303" t="s">
        <v>60</v>
      </c>
      <c r="M3" s="304"/>
      <c r="N3" s="304"/>
      <c r="O3" s="304"/>
      <c r="P3" s="304"/>
      <c r="Q3" s="305"/>
      <c r="R3" s="105">
        <f>I12-R2</f>
        <v>40.771088936369054</v>
      </c>
      <c r="S3" s="106"/>
      <c r="T3" s="107"/>
      <c r="U3" s="173"/>
      <c r="V3" s="106"/>
      <c r="W3" s="168"/>
      <c r="X3" s="168"/>
      <c r="Y3" s="107"/>
      <c r="Z3" s="107"/>
      <c r="AA3" s="107"/>
      <c r="AB3" s="107"/>
      <c r="AC3" s="107"/>
      <c r="AD3" s="107"/>
      <c r="AE3" s="185"/>
      <c r="AF3" s="185"/>
      <c r="AG3" s="185"/>
      <c r="AH3" s="185"/>
      <c r="AI3" s="185"/>
      <c r="AJ3" s="185"/>
      <c r="AK3" s="185"/>
      <c r="AL3" s="185"/>
      <c r="AM3" s="185"/>
      <c r="AN3" s="100"/>
      <c r="AO3" s="100"/>
      <c r="AP3" s="100"/>
      <c r="AR3"/>
      <c r="BG3" s="194"/>
      <c r="BH3" s="194"/>
      <c r="BI3" s="194"/>
      <c r="BJ3" s="194"/>
      <c r="BK3" s="194"/>
      <c r="BL3" s="194"/>
      <c r="BM3" s="194"/>
      <c r="BN3" s="194"/>
      <c r="BO3" s="194"/>
      <c r="BP3" s="194"/>
      <c r="BQ3" s="194"/>
      <c r="BR3" s="194"/>
      <c r="BS3" s="194"/>
      <c r="BT3" s="334" t="s">
        <v>127</v>
      </c>
      <c r="BU3" s="335"/>
      <c r="BV3" s="335"/>
      <c r="BW3" s="335"/>
      <c r="BX3" s="335"/>
      <c r="BY3" s="335"/>
      <c r="BZ3" s="335"/>
      <c r="CA3" s="335"/>
      <c r="CB3" s="335"/>
      <c r="CC3" s="335"/>
      <c r="CD3" s="335"/>
    </row>
    <row r="4" spans="1:166" ht="18.75" customHeight="1" x14ac:dyDescent="0.2">
      <c r="A4" s="300" t="s">
        <v>97</v>
      </c>
      <c r="B4" s="301"/>
      <c r="C4" s="301"/>
      <c r="D4" s="301"/>
      <c r="E4" s="301"/>
      <c r="F4" s="301"/>
      <c r="G4" s="301"/>
      <c r="H4" s="301"/>
      <c r="I4" s="301"/>
      <c r="J4" s="99"/>
      <c r="K4" s="99"/>
      <c r="L4" s="98"/>
      <c r="M4" s="98"/>
      <c r="N4"/>
      <c r="O4" s="75"/>
      <c r="T4" s="107"/>
      <c r="U4" s="114"/>
      <c r="V4" s="107"/>
      <c r="W4" s="107"/>
      <c r="X4" s="107"/>
      <c r="Y4" s="107"/>
      <c r="Z4"/>
      <c r="AA4" s="107"/>
      <c r="AB4" s="107"/>
      <c r="AC4" s="107"/>
      <c r="AD4" s="107"/>
      <c r="AE4" s="185"/>
      <c r="AF4" s="185"/>
      <c r="AG4" s="185"/>
      <c r="AH4" s="185"/>
      <c r="AI4" s="185"/>
      <c r="AJ4" s="185"/>
      <c r="AK4" s="185"/>
      <c r="AL4" s="185"/>
      <c r="AM4" s="185"/>
      <c r="AN4" s="185"/>
      <c r="AO4" s="100"/>
      <c r="AP4" s="100"/>
      <c r="BG4" s="194"/>
      <c r="BH4" s="194"/>
      <c r="BI4" s="194"/>
      <c r="BJ4" s="194"/>
      <c r="BK4" s="194"/>
      <c r="BL4" s="194"/>
      <c r="BM4" s="194"/>
      <c r="BN4" s="194"/>
      <c r="BO4" s="194"/>
      <c r="BP4" s="194"/>
      <c r="BQ4" s="194"/>
      <c r="BR4" s="194"/>
      <c r="BS4" s="194"/>
      <c r="BT4" s="335"/>
      <c r="BU4" s="335"/>
      <c r="BV4" s="335"/>
      <c r="BW4" s="335"/>
      <c r="BX4" s="335"/>
      <c r="BY4" s="335"/>
      <c r="BZ4" s="335"/>
      <c r="CA4" s="335"/>
      <c r="CB4" s="335"/>
      <c r="CC4" s="335"/>
      <c r="CD4" s="335"/>
    </row>
    <row r="5" spans="1:166" ht="18.75" customHeight="1" x14ac:dyDescent="0.2">
      <c r="A5" s="281" t="s">
        <v>98</v>
      </c>
      <c r="B5" s="282"/>
      <c r="C5" s="282"/>
      <c r="D5" s="282"/>
      <c r="E5" s="282"/>
      <c r="F5" s="282"/>
      <c r="G5" s="282"/>
      <c r="H5" s="282"/>
      <c r="I5" s="282"/>
      <c r="J5" s="282"/>
      <c r="K5" s="282"/>
      <c r="L5" s="282"/>
      <c r="M5" s="282"/>
      <c r="N5" s="75"/>
      <c r="O5" s="75"/>
      <c r="T5" s="107"/>
      <c r="U5" s="107"/>
      <c r="V5" s="107"/>
      <c r="W5" s="107"/>
      <c r="X5" s="107"/>
      <c r="Y5" s="107"/>
      <c r="Z5" s="107"/>
      <c r="AA5" s="107"/>
      <c r="AB5" s="107"/>
      <c r="AC5" s="107"/>
      <c r="AD5" s="107"/>
      <c r="AE5" s="185"/>
      <c r="AF5" s="185"/>
      <c r="AG5" s="185"/>
      <c r="AH5" s="185"/>
      <c r="AI5" s="185"/>
      <c r="AJ5" s="185"/>
      <c r="AK5" s="185"/>
      <c r="AL5" s="185"/>
      <c r="AM5" s="185"/>
      <c r="AN5" s="185"/>
      <c r="AO5" s="100"/>
      <c r="AP5" s="100"/>
      <c r="BT5" s="335"/>
      <c r="BU5" s="335"/>
      <c r="BV5" s="335"/>
      <c r="BW5" s="335"/>
      <c r="BX5" s="335"/>
      <c r="BY5" s="335"/>
      <c r="BZ5" s="335"/>
      <c r="CA5" s="335"/>
      <c r="CB5" s="335"/>
      <c r="CC5" s="335"/>
      <c r="CD5" s="335"/>
    </row>
    <row r="6" spans="1:166" ht="52.5" customHeight="1" x14ac:dyDescent="0.2">
      <c r="A6" s="1"/>
      <c r="B6" s="283" t="s">
        <v>66</v>
      </c>
      <c r="C6" s="284"/>
      <c r="D6" s="284"/>
      <c r="E6" s="284"/>
      <c r="F6" s="284"/>
      <c r="G6" s="284"/>
      <c r="H6" s="284"/>
      <c r="I6" s="284"/>
      <c r="J6" s="284"/>
      <c r="K6" s="284"/>
      <c r="L6" s="284"/>
      <c r="M6" s="285"/>
      <c r="T6" s="107"/>
      <c r="U6" s="107"/>
      <c r="V6" s="107"/>
      <c r="W6" s="114" t="s">
        <v>6</v>
      </c>
      <c r="X6" s="107"/>
      <c r="Y6" s="107"/>
      <c r="Z6" s="107"/>
      <c r="AA6" s="107"/>
      <c r="AB6" s="107"/>
      <c r="AC6" s="107"/>
      <c r="AD6" s="107"/>
      <c r="AE6" s="185"/>
      <c r="AF6" s="185"/>
      <c r="AG6" s="185"/>
      <c r="AH6" s="185"/>
      <c r="AI6" s="185"/>
      <c r="AJ6" s="185"/>
      <c r="AK6" s="185"/>
      <c r="AL6" s="185"/>
      <c r="AM6" s="185"/>
      <c r="AN6" s="185"/>
      <c r="AO6" s="100"/>
      <c r="AP6" s="100"/>
      <c r="BT6" s="336" t="s">
        <v>128</v>
      </c>
      <c r="BU6" s="335"/>
      <c r="BV6" s="335"/>
      <c r="BW6" s="335"/>
      <c r="BX6" s="335"/>
      <c r="BY6" s="335"/>
      <c r="BZ6" s="335"/>
      <c r="CA6" s="335"/>
      <c r="CB6" s="335"/>
      <c r="CC6" s="335"/>
      <c r="CD6" s="335"/>
    </row>
    <row r="7" spans="1:166" ht="34.5" customHeight="1" x14ac:dyDescent="0.2">
      <c r="A7" s="1" t="s">
        <v>6</v>
      </c>
      <c r="B7" s="286" t="s">
        <v>15</v>
      </c>
      <c r="C7" s="287"/>
      <c r="D7" s="287"/>
      <c r="E7" s="287"/>
      <c r="F7" s="287"/>
      <c r="G7" s="287"/>
      <c r="H7" s="287"/>
      <c r="I7" s="287"/>
      <c r="J7" s="287"/>
      <c r="K7" s="287"/>
      <c r="L7" s="287"/>
      <c r="M7" s="288"/>
      <c r="T7" s="107"/>
      <c r="U7" s="107"/>
      <c r="V7" s="107"/>
      <c r="W7" s="107"/>
      <c r="X7" s="107"/>
      <c r="Y7" s="107"/>
      <c r="Z7" s="107"/>
      <c r="AA7" s="107"/>
      <c r="AB7" s="107"/>
      <c r="AC7" s="107"/>
      <c r="AD7" s="107"/>
      <c r="AE7" s="185"/>
      <c r="AF7" s="185"/>
      <c r="AG7" s="185"/>
      <c r="AH7" s="185"/>
      <c r="AI7" s="185"/>
      <c r="AJ7" s="185"/>
      <c r="AK7" s="185"/>
      <c r="AL7" s="185"/>
      <c r="AM7" s="185"/>
      <c r="AN7" s="185"/>
      <c r="AO7" s="100"/>
      <c r="AP7" s="100"/>
      <c r="BT7" s="337"/>
      <c r="BU7" s="338"/>
      <c r="BV7" s="338"/>
      <c r="BW7" s="338"/>
      <c r="BX7" s="338"/>
      <c r="BY7" s="338"/>
      <c r="BZ7" s="338"/>
      <c r="CA7" s="338"/>
      <c r="CB7" s="338"/>
      <c r="CC7" s="338"/>
      <c r="CD7" s="338"/>
    </row>
    <row r="8" spans="1:166" ht="31.5" customHeight="1" x14ac:dyDescent="0.2">
      <c r="A8" s="1"/>
      <c r="B8" s="295" t="s">
        <v>19</v>
      </c>
      <c r="C8" s="296"/>
      <c r="D8" s="297"/>
      <c r="E8" s="292" t="s">
        <v>7</v>
      </c>
      <c r="F8" s="293"/>
      <c r="G8" s="293"/>
      <c r="H8" s="293"/>
      <c r="I8" s="294"/>
      <c r="J8" s="289" t="s">
        <v>16</v>
      </c>
      <c r="K8" s="290"/>
      <c r="L8" s="290"/>
      <c r="M8" s="291"/>
      <c r="Z8" s="149"/>
      <c r="AA8" s="149"/>
      <c r="AB8" s="149"/>
      <c r="AC8" s="109"/>
      <c r="AD8" s="186"/>
      <c r="AE8" s="186"/>
      <c r="AF8" s="186"/>
      <c r="AH8" s="149"/>
      <c r="AI8" s="149"/>
      <c r="AJ8" s="149"/>
      <c r="AK8" s="149"/>
      <c r="AL8" s="149"/>
      <c r="AM8" s="149"/>
      <c r="AN8" s="149"/>
      <c r="AO8" s="149"/>
      <c r="AP8" s="149"/>
      <c r="AQ8" s="225"/>
      <c r="AR8" s="226"/>
      <c r="AS8" s="226"/>
      <c r="AT8" s="116"/>
      <c r="AU8" s="116"/>
      <c r="AV8" s="116"/>
      <c r="AW8" s="116"/>
      <c r="AX8" s="116"/>
      <c r="AY8" s="116"/>
      <c r="AZ8" s="116"/>
      <c r="BA8" s="116"/>
      <c r="BB8" s="116"/>
      <c r="BC8" s="280"/>
      <c r="BD8" s="280"/>
      <c r="BE8" s="280"/>
      <c r="BF8" s="280"/>
      <c r="BG8" s="121"/>
      <c r="BU8" s="218"/>
      <c r="BV8" s="219"/>
      <c r="BY8" s="218"/>
      <c r="CB8" s="75"/>
    </row>
    <row r="9" spans="1:166" ht="60.75" customHeight="1" x14ac:dyDescent="0.3">
      <c r="A9" s="1"/>
      <c r="B9" s="8" t="s">
        <v>8</v>
      </c>
      <c r="C9" s="313" t="s">
        <v>53</v>
      </c>
      <c r="D9" s="297"/>
      <c r="E9" s="314" t="s">
        <v>9</v>
      </c>
      <c r="F9" s="297"/>
      <c r="G9" s="11" t="s">
        <v>10</v>
      </c>
      <c r="H9" s="11" t="s">
        <v>11</v>
      </c>
      <c r="I9" s="11" t="s">
        <v>12</v>
      </c>
      <c r="J9" s="79" t="s">
        <v>54</v>
      </c>
      <c r="K9" s="79" t="s">
        <v>57</v>
      </c>
      <c r="L9" s="79" t="s">
        <v>62</v>
      </c>
      <c r="M9" s="79" t="s">
        <v>50</v>
      </c>
      <c r="Z9" s="153"/>
      <c r="AA9" s="157"/>
      <c r="AB9" s="157"/>
      <c r="AC9" s="148"/>
      <c r="AD9" s="153"/>
      <c r="AE9" s="326" t="s">
        <v>96</v>
      </c>
      <c r="AF9" s="327"/>
      <c r="AG9" s="327"/>
      <c r="AH9" s="327"/>
      <c r="AI9" s="327"/>
      <c r="AJ9" s="327"/>
      <c r="AK9" s="327"/>
      <c r="AL9" s="327"/>
      <c r="AM9" s="327"/>
      <c r="AN9" s="200"/>
      <c r="AO9" s="200"/>
      <c r="AP9" s="324" t="s">
        <v>118</v>
      </c>
      <c r="AQ9" s="325"/>
      <c r="AR9" s="325"/>
      <c r="AS9" s="325"/>
      <c r="AT9" s="325"/>
      <c r="AU9" s="325"/>
      <c r="AV9" s="325"/>
      <c r="AW9" s="325"/>
      <c r="AX9" s="325"/>
      <c r="AY9" s="325"/>
      <c r="AZ9" s="325"/>
      <c r="BA9" s="325"/>
      <c r="BB9" s="325"/>
      <c r="BC9" s="163"/>
      <c r="BD9" s="163"/>
      <c r="BE9" s="317" t="s">
        <v>100</v>
      </c>
      <c r="BF9" s="318"/>
      <c r="BG9" s="318"/>
      <c r="BH9" s="318"/>
      <c r="BI9" s="318"/>
      <c r="BJ9" s="318"/>
      <c r="BK9" s="318"/>
      <c r="BL9" s="318"/>
      <c r="BM9" s="318"/>
      <c r="BN9" s="318"/>
      <c r="BO9" s="318"/>
      <c r="BP9" s="318"/>
      <c r="BQ9" s="318"/>
      <c r="BV9" s="331" t="s">
        <v>101</v>
      </c>
      <c r="BW9" s="331"/>
      <c r="BX9" s="331"/>
      <c r="BY9" s="331" t="s">
        <v>102</v>
      </c>
      <c r="BZ9" s="333"/>
      <c r="CA9" s="333"/>
      <c r="CB9" s="331" t="s">
        <v>103</v>
      </c>
      <c r="CC9" s="333"/>
      <c r="CD9" s="333"/>
      <c r="CF9" s="317" t="s">
        <v>113</v>
      </c>
      <c r="CG9" s="318"/>
      <c r="CH9" s="318"/>
      <c r="CI9" s="318"/>
      <c r="CJ9" s="318"/>
      <c r="CK9" s="318"/>
      <c r="CL9" s="318"/>
      <c r="CM9" s="318"/>
      <c r="CN9" s="318"/>
      <c r="CO9" s="318"/>
      <c r="CP9" s="318"/>
      <c r="CQ9" s="318"/>
      <c r="CR9" s="318"/>
      <c r="CT9" s="317" t="s">
        <v>114</v>
      </c>
      <c r="CU9" s="318"/>
      <c r="CV9" s="318"/>
      <c r="CW9" s="318"/>
      <c r="CX9" s="318"/>
      <c r="CY9" s="318"/>
      <c r="CZ9" s="318"/>
      <c r="DA9" s="318"/>
      <c r="DB9" s="318"/>
      <c r="DC9" s="318"/>
      <c r="DD9" s="318"/>
      <c r="DE9" s="318"/>
      <c r="DF9" s="318"/>
      <c r="DH9" s="317" t="s">
        <v>115</v>
      </c>
      <c r="DI9" s="318"/>
      <c r="DJ9" s="318"/>
      <c r="DK9" s="318"/>
      <c r="DL9" s="318"/>
      <c r="DM9" s="318"/>
      <c r="DN9" s="318"/>
      <c r="DO9" s="318"/>
      <c r="DP9" s="318"/>
      <c r="DQ9" s="318"/>
      <c r="DR9" s="318"/>
      <c r="DS9" s="318"/>
      <c r="DT9" s="318"/>
      <c r="DV9" s="317" t="s">
        <v>116</v>
      </c>
      <c r="DW9" s="318"/>
      <c r="DX9" s="318"/>
      <c r="DY9" s="318"/>
      <c r="DZ9" s="318"/>
      <c r="EA9" s="318"/>
      <c r="EB9" s="318"/>
      <c r="EC9" s="318"/>
      <c r="ED9" s="318"/>
      <c r="EE9" s="318"/>
      <c r="EF9" s="318"/>
      <c r="EG9" s="318"/>
      <c r="EH9" s="318"/>
      <c r="EJ9" s="317" t="s">
        <v>117</v>
      </c>
      <c r="EK9" s="318"/>
      <c r="EL9" s="318"/>
      <c r="EM9" s="318"/>
      <c r="EN9" s="318"/>
      <c r="EO9" s="318"/>
      <c r="EP9" s="318"/>
      <c r="EQ9" s="318"/>
      <c r="ER9" s="318"/>
      <c r="ES9" s="318"/>
      <c r="ET9" s="318"/>
      <c r="EU9" s="318"/>
      <c r="EV9" s="318"/>
      <c r="EX9" s="339"/>
      <c r="EY9" s="340"/>
      <c r="EZ9" s="340"/>
      <c r="FA9" s="340"/>
      <c r="FB9" s="340"/>
      <c r="FC9" s="340"/>
      <c r="FD9" s="340"/>
      <c r="FE9" s="340"/>
      <c r="FF9" s="340"/>
      <c r="FG9" s="340"/>
      <c r="FH9" s="340"/>
      <c r="FI9" s="340"/>
      <c r="FJ9" s="340"/>
    </row>
    <row r="10" spans="1:166" ht="15.75" customHeight="1" thickBot="1" x14ac:dyDescent="0.25">
      <c r="B10" s="9"/>
      <c r="C10" s="104">
        <f>H119</f>
        <v>19</v>
      </c>
      <c r="D10" s="78"/>
      <c r="E10" s="12"/>
      <c r="F10" s="12"/>
      <c r="G10" s="12"/>
      <c r="H10" s="12"/>
      <c r="I10" s="12"/>
      <c r="J10" s="160">
        <f>H121</f>
        <v>106.71517732200824</v>
      </c>
      <c r="K10" s="159">
        <f>H117+1</f>
        <v>7.675159805179101</v>
      </c>
      <c r="L10" s="159">
        <f>I12-K12</f>
        <v>40.771088936369054</v>
      </c>
      <c r="M10" s="80" t="s">
        <v>48</v>
      </c>
      <c r="O10" s="116"/>
      <c r="P10" s="116"/>
      <c r="Q10" s="280"/>
      <c r="R10" s="280"/>
      <c r="S10" s="280"/>
      <c r="T10" s="280"/>
      <c r="U10" s="280"/>
      <c r="V10" s="280"/>
      <c r="W10" s="280"/>
      <c r="X10" s="280"/>
      <c r="Z10" s="154"/>
      <c r="AA10" s="156"/>
      <c r="AB10" s="156"/>
      <c r="AC10" s="154"/>
      <c r="AD10" s="154"/>
      <c r="AE10" s="210"/>
      <c r="AF10" s="322">
        <v>2013</v>
      </c>
      <c r="AG10" s="312"/>
      <c r="AH10" s="311">
        <v>2012</v>
      </c>
      <c r="AI10" s="312"/>
      <c r="AJ10" s="311">
        <v>2000</v>
      </c>
      <c r="AK10" s="312"/>
      <c r="AL10" s="311">
        <v>1990</v>
      </c>
      <c r="AM10" s="316"/>
      <c r="AN10" s="153"/>
      <c r="AO10" s="224"/>
      <c r="AP10" s="227"/>
      <c r="AQ10" s="323">
        <v>2013</v>
      </c>
      <c r="AR10" s="316"/>
      <c r="AS10" s="316"/>
      <c r="AT10" s="316">
        <v>2012</v>
      </c>
      <c r="AU10" s="316"/>
      <c r="AV10" s="316"/>
      <c r="AW10" s="316">
        <v>2000</v>
      </c>
      <c r="AX10" s="316"/>
      <c r="AY10" s="316"/>
      <c r="AZ10" s="316">
        <v>1990</v>
      </c>
      <c r="BA10" s="316"/>
      <c r="BB10" s="316"/>
      <c r="BC10" s="97"/>
      <c r="BD10" s="97"/>
      <c r="BE10" s="216"/>
      <c r="BF10" s="323">
        <v>2013</v>
      </c>
      <c r="BG10" s="316"/>
      <c r="BH10" s="316"/>
      <c r="BI10" s="315">
        <v>2012</v>
      </c>
      <c r="BJ10" s="316"/>
      <c r="BK10" s="316"/>
      <c r="BL10" s="315">
        <v>2000</v>
      </c>
      <c r="BM10" s="316"/>
      <c r="BN10" s="316"/>
      <c r="BO10" s="315">
        <v>1990</v>
      </c>
      <c r="BP10" s="316"/>
      <c r="BQ10" s="316"/>
      <c r="BT10" s="2" t="s">
        <v>6</v>
      </c>
      <c r="BV10" s="332"/>
      <c r="BW10" s="332"/>
      <c r="BX10" s="332"/>
      <c r="BY10" s="332"/>
      <c r="BZ10" s="332"/>
      <c r="CA10" s="332"/>
      <c r="CB10" s="332"/>
      <c r="CC10" s="332"/>
      <c r="CD10" s="332"/>
      <c r="CF10" s="216"/>
      <c r="CG10" s="323">
        <v>2013</v>
      </c>
      <c r="CH10" s="316"/>
      <c r="CI10" s="316"/>
      <c r="CJ10" s="315">
        <v>2012</v>
      </c>
      <c r="CK10" s="316"/>
      <c r="CL10" s="316"/>
      <c r="CM10" s="315">
        <v>2000</v>
      </c>
      <c r="CN10" s="316"/>
      <c r="CO10" s="316"/>
      <c r="CP10" s="315">
        <v>1990</v>
      </c>
      <c r="CQ10" s="316"/>
      <c r="CR10" s="316"/>
      <c r="CT10" s="216"/>
      <c r="CU10" s="323">
        <v>2013</v>
      </c>
      <c r="CV10" s="316"/>
      <c r="CW10" s="316"/>
      <c r="CX10" s="315">
        <v>2012</v>
      </c>
      <c r="CY10" s="316"/>
      <c r="CZ10" s="316"/>
      <c r="DA10" s="315">
        <v>2000</v>
      </c>
      <c r="DB10" s="316"/>
      <c r="DC10" s="316"/>
      <c r="DD10" s="315">
        <v>1990</v>
      </c>
      <c r="DE10" s="316"/>
      <c r="DF10" s="316"/>
      <c r="DH10" s="216"/>
      <c r="DI10" s="323">
        <v>2013</v>
      </c>
      <c r="DJ10" s="316"/>
      <c r="DK10" s="316"/>
      <c r="DL10" s="315">
        <v>2012</v>
      </c>
      <c r="DM10" s="316"/>
      <c r="DN10" s="316"/>
      <c r="DO10" s="315">
        <v>2000</v>
      </c>
      <c r="DP10" s="316"/>
      <c r="DQ10" s="316"/>
      <c r="DR10" s="315">
        <v>1990</v>
      </c>
      <c r="DS10" s="316"/>
      <c r="DT10" s="316"/>
      <c r="DV10" s="216"/>
      <c r="DW10" s="323">
        <v>2013</v>
      </c>
      <c r="DX10" s="316"/>
      <c r="DY10" s="316"/>
      <c r="DZ10" s="315">
        <v>2012</v>
      </c>
      <c r="EA10" s="316"/>
      <c r="EB10" s="316"/>
      <c r="EC10" s="315">
        <v>2000</v>
      </c>
      <c r="ED10" s="316"/>
      <c r="EE10" s="316"/>
      <c r="EF10" s="315">
        <v>1990</v>
      </c>
      <c r="EG10" s="316"/>
      <c r="EH10" s="316"/>
      <c r="EJ10" s="216"/>
      <c r="EK10" s="323">
        <v>2013</v>
      </c>
      <c r="EL10" s="316"/>
      <c r="EM10" s="316"/>
      <c r="EN10" s="315">
        <v>2012</v>
      </c>
      <c r="EO10" s="316"/>
      <c r="EP10" s="316"/>
      <c r="EQ10" s="315">
        <v>2000</v>
      </c>
      <c r="ER10" s="316"/>
      <c r="ES10" s="316"/>
      <c r="ET10" s="315">
        <v>1990</v>
      </c>
      <c r="EU10" s="316"/>
      <c r="EV10" s="316"/>
      <c r="EX10" s="97"/>
      <c r="EY10" s="341"/>
      <c r="EZ10" s="342"/>
      <c r="FA10" s="342"/>
      <c r="FB10" s="343"/>
      <c r="FC10" s="342"/>
      <c r="FD10" s="342"/>
      <c r="FE10" s="343"/>
      <c r="FF10" s="342"/>
      <c r="FG10" s="342"/>
      <c r="FH10" s="343"/>
      <c r="FI10" s="342"/>
      <c r="FJ10" s="342"/>
    </row>
    <row r="11" spans="1:166" s="3" customFormat="1" ht="15" customHeight="1" thickBot="1" x14ac:dyDescent="0.25">
      <c r="B11" s="7" t="s">
        <v>13</v>
      </c>
      <c r="C11" s="7" t="s">
        <v>14</v>
      </c>
      <c r="D11" s="7" t="s">
        <v>0</v>
      </c>
      <c r="E11" s="13" t="s">
        <v>1</v>
      </c>
      <c r="F11" s="13" t="s">
        <v>2</v>
      </c>
      <c r="G11" s="14" t="s">
        <v>3</v>
      </c>
      <c r="H11" s="14" t="s">
        <v>4</v>
      </c>
      <c r="I11" s="14" t="s">
        <v>5</v>
      </c>
      <c r="J11" s="81" t="s">
        <v>47</v>
      </c>
      <c r="K11" s="81" t="s">
        <v>17</v>
      </c>
      <c r="L11" s="82" t="s">
        <v>18</v>
      </c>
      <c r="M11" s="83" t="s">
        <v>49</v>
      </c>
      <c r="O11" s="179" t="s">
        <v>64</v>
      </c>
      <c r="P11" s="180"/>
      <c r="Q11" s="174"/>
      <c r="R11" s="178">
        <f>H121*((H117-2)/(H117^2*(2*H117-1)))^(1/(2*H117-2))</f>
        <v>70.110254229254508</v>
      </c>
      <c r="S11" s="181" t="s">
        <v>63</v>
      </c>
      <c r="T11" s="115"/>
      <c r="U11" s="115"/>
      <c r="V11" s="115"/>
      <c r="W11" s="115"/>
      <c r="X11" s="115"/>
      <c r="Z11" s="158"/>
      <c r="AA11" s="156"/>
      <c r="AB11" s="156"/>
      <c r="AC11" s="154"/>
      <c r="AD11" s="158"/>
      <c r="AE11" s="211" t="s">
        <v>95</v>
      </c>
      <c r="AF11" s="198" t="s">
        <v>71</v>
      </c>
      <c r="AG11" s="199" t="s">
        <v>72</v>
      </c>
      <c r="AH11" s="199" t="s">
        <v>71</v>
      </c>
      <c r="AI11" s="199" t="s">
        <v>72</v>
      </c>
      <c r="AJ11" s="199" t="s">
        <v>71</v>
      </c>
      <c r="AK11" s="199" t="s">
        <v>72</v>
      </c>
      <c r="AL11" s="199" t="s">
        <v>71</v>
      </c>
      <c r="AM11" s="199" t="s">
        <v>72</v>
      </c>
      <c r="AN11" s="156"/>
      <c r="AO11" s="156"/>
      <c r="AP11" s="210" t="s">
        <v>95</v>
      </c>
      <c r="AQ11" s="212" t="s">
        <v>99</v>
      </c>
      <c r="AR11" s="228" t="s">
        <v>71</v>
      </c>
      <c r="AS11" s="228" t="s">
        <v>72</v>
      </c>
      <c r="AT11" s="213" t="s">
        <v>99</v>
      </c>
      <c r="AU11" s="213" t="s">
        <v>71</v>
      </c>
      <c r="AV11" s="213" t="s">
        <v>72</v>
      </c>
      <c r="AW11" s="213" t="s">
        <v>99</v>
      </c>
      <c r="AX11" s="213" t="s">
        <v>71</v>
      </c>
      <c r="AY11" s="213" t="s">
        <v>72</v>
      </c>
      <c r="AZ11" s="213" t="s">
        <v>99</v>
      </c>
      <c r="BA11" s="213" t="s">
        <v>71</v>
      </c>
      <c r="BB11" s="213" t="s">
        <v>72</v>
      </c>
      <c r="BC11" s="97"/>
      <c r="BD11" s="97"/>
      <c r="BE11" s="212" t="s">
        <v>95</v>
      </c>
      <c r="BF11" s="213" t="s">
        <v>99</v>
      </c>
      <c r="BG11" s="214" t="s">
        <v>71</v>
      </c>
      <c r="BH11" s="215" t="s">
        <v>72</v>
      </c>
      <c r="BI11" s="213" t="s">
        <v>99</v>
      </c>
      <c r="BJ11" s="214" t="s">
        <v>71</v>
      </c>
      <c r="BK11" s="215" t="s">
        <v>72</v>
      </c>
      <c r="BL11" s="213" t="s">
        <v>99</v>
      </c>
      <c r="BM11" s="214" t="s">
        <v>71</v>
      </c>
      <c r="BN11" s="215" t="s">
        <v>72</v>
      </c>
      <c r="BO11" s="213" t="s">
        <v>99</v>
      </c>
      <c r="BP11" s="214" t="s">
        <v>71</v>
      </c>
      <c r="BQ11" s="215" t="s">
        <v>72</v>
      </c>
      <c r="BT11" s="269"/>
      <c r="BU11" s="262" t="s">
        <v>112</v>
      </c>
      <c r="BV11" s="243" t="s">
        <v>104</v>
      </c>
      <c r="BW11" s="244" t="s">
        <v>71</v>
      </c>
      <c r="BX11" s="245" t="s">
        <v>72</v>
      </c>
      <c r="BY11" s="259" t="s">
        <v>104</v>
      </c>
      <c r="BZ11" s="244" t="s">
        <v>71</v>
      </c>
      <c r="CA11" s="252" t="s">
        <v>72</v>
      </c>
      <c r="CB11" s="243" t="s">
        <v>104</v>
      </c>
      <c r="CC11" s="244" t="s">
        <v>71</v>
      </c>
      <c r="CD11" s="245" t="s">
        <v>72</v>
      </c>
      <c r="CF11" s="212" t="s">
        <v>95</v>
      </c>
      <c r="CG11" s="213" t="s">
        <v>99</v>
      </c>
      <c r="CH11" s="214" t="s">
        <v>71</v>
      </c>
      <c r="CI11" s="215" t="s">
        <v>72</v>
      </c>
      <c r="CJ11" s="213" t="s">
        <v>99</v>
      </c>
      <c r="CK11" s="214" t="s">
        <v>71</v>
      </c>
      <c r="CL11" s="215" t="s">
        <v>72</v>
      </c>
      <c r="CM11" s="213" t="s">
        <v>99</v>
      </c>
      <c r="CN11" s="214" t="s">
        <v>71</v>
      </c>
      <c r="CO11" s="215" t="s">
        <v>72</v>
      </c>
      <c r="CP11" s="213" t="s">
        <v>99</v>
      </c>
      <c r="CQ11" s="214" t="s">
        <v>71</v>
      </c>
      <c r="CR11" s="215" t="s">
        <v>72</v>
      </c>
      <c r="CT11" s="212" t="s">
        <v>95</v>
      </c>
      <c r="CU11" s="213" t="s">
        <v>99</v>
      </c>
      <c r="CV11" s="214" t="s">
        <v>71</v>
      </c>
      <c r="CW11" s="215" t="s">
        <v>72</v>
      </c>
      <c r="CX11" s="213" t="s">
        <v>99</v>
      </c>
      <c r="CY11" s="214" t="s">
        <v>71</v>
      </c>
      <c r="CZ11" s="215" t="s">
        <v>72</v>
      </c>
      <c r="DA11" s="213" t="s">
        <v>99</v>
      </c>
      <c r="DB11" s="214" t="s">
        <v>71</v>
      </c>
      <c r="DC11" s="215" t="s">
        <v>72</v>
      </c>
      <c r="DD11" s="213" t="s">
        <v>99</v>
      </c>
      <c r="DE11" s="214" t="s">
        <v>71</v>
      </c>
      <c r="DF11" s="215" t="s">
        <v>72</v>
      </c>
      <c r="DH11" s="212" t="s">
        <v>95</v>
      </c>
      <c r="DI11" s="213" t="s">
        <v>99</v>
      </c>
      <c r="DJ11" s="214" t="s">
        <v>71</v>
      </c>
      <c r="DK11" s="215" t="s">
        <v>72</v>
      </c>
      <c r="DL11" s="213" t="s">
        <v>99</v>
      </c>
      <c r="DM11" s="214" t="s">
        <v>71</v>
      </c>
      <c r="DN11" s="215" t="s">
        <v>72</v>
      </c>
      <c r="DO11" s="213" t="s">
        <v>99</v>
      </c>
      <c r="DP11" s="214" t="s">
        <v>71</v>
      </c>
      <c r="DQ11" s="215" t="s">
        <v>72</v>
      </c>
      <c r="DR11" s="213" t="s">
        <v>99</v>
      </c>
      <c r="DS11" s="214" t="s">
        <v>71</v>
      </c>
      <c r="DT11" s="215" t="s">
        <v>72</v>
      </c>
      <c r="DV11" s="212" t="s">
        <v>95</v>
      </c>
      <c r="DW11" s="213" t="s">
        <v>99</v>
      </c>
      <c r="DX11" s="214" t="s">
        <v>71</v>
      </c>
      <c r="DY11" s="215" t="s">
        <v>72</v>
      </c>
      <c r="DZ11" s="213" t="s">
        <v>99</v>
      </c>
      <c r="EA11" s="214" t="s">
        <v>71</v>
      </c>
      <c r="EB11" s="215" t="s">
        <v>72</v>
      </c>
      <c r="EC11" s="213" t="s">
        <v>99</v>
      </c>
      <c r="ED11" s="214" t="s">
        <v>71</v>
      </c>
      <c r="EE11" s="215" t="s">
        <v>72</v>
      </c>
      <c r="EF11" s="213" t="s">
        <v>99</v>
      </c>
      <c r="EG11" s="214" t="s">
        <v>71</v>
      </c>
      <c r="EH11" s="215" t="s">
        <v>72</v>
      </c>
      <c r="EJ11" s="212" t="s">
        <v>95</v>
      </c>
      <c r="EK11" s="213" t="s">
        <v>99</v>
      </c>
      <c r="EL11" s="214" t="s">
        <v>71</v>
      </c>
      <c r="EM11" s="215" t="s">
        <v>72</v>
      </c>
      <c r="EN11" s="213" t="s">
        <v>99</v>
      </c>
      <c r="EO11" s="214" t="s">
        <v>71</v>
      </c>
      <c r="EP11" s="215" t="s">
        <v>72</v>
      </c>
      <c r="EQ11" s="213" t="s">
        <v>99</v>
      </c>
      <c r="ER11" s="214" t="s">
        <v>71</v>
      </c>
      <c r="ES11" s="215" t="s">
        <v>72</v>
      </c>
      <c r="ET11" s="213" t="s">
        <v>99</v>
      </c>
      <c r="EU11" s="214" t="s">
        <v>71</v>
      </c>
      <c r="EV11" s="215" t="s">
        <v>72</v>
      </c>
      <c r="EX11" s="229"/>
      <c r="EY11" s="106"/>
      <c r="EZ11" s="209"/>
      <c r="FA11" s="230"/>
      <c r="FB11" s="106"/>
      <c r="FC11" s="209"/>
      <c r="FD11" s="230"/>
      <c r="FE11" s="106"/>
      <c r="FF11" s="209"/>
      <c r="FG11" s="230"/>
      <c r="FH11" s="106"/>
      <c r="FI11" s="209"/>
      <c r="FJ11" s="230"/>
    </row>
    <row r="12" spans="1:166" ht="15.75" customHeight="1" x14ac:dyDescent="0.2">
      <c r="A12" s="4"/>
      <c r="B12" s="90">
        <v>0</v>
      </c>
      <c r="C12" s="206">
        <v>0.1222</v>
      </c>
      <c r="D12" s="5">
        <f>2*C12/(2+2*C12)</f>
        <v>0.10889324541080021</v>
      </c>
      <c r="E12" s="15">
        <v>100000</v>
      </c>
      <c r="F12" s="16">
        <f>D12*E12</f>
        <v>10889.324541080021</v>
      </c>
      <c r="G12" s="16">
        <f>E12-0.9*F12</f>
        <v>90199.607913027983</v>
      </c>
      <c r="H12" s="16">
        <f>SUM(G12:$G$33)</f>
        <v>4844624.8741548155</v>
      </c>
      <c r="I12" s="161">
        <f>H12/E12</f>
        <v>48.446248741548153</v>
      </c>
      <c r="J12" s="25">
        <f t="shared" ref="J12:J41" si="0">(B12/$H$121)^($H$117)</f>
        <v>0</v>
      </c>
      <c r="K12" s="102">
        <f t="shared" ref="K12:K33" si="1">($H$117+1)*(1-B12/$H$121)</f>
        <v>7.675159805179101</v>
      </c>
      <c r="L12" s="103">
        <f>I12-K12</f>
        <v>40.771088936369054</v>
      </c>
      <c r="M12" s="85">
        <f t="shared" ref="M12:M41" si="2">B12/$H$121</f>
        <v>0</v>
      </c>
      <c r="N12" s="76"/>
      <c r="O12" s="175"/>
      <c r="P12" s="176"/>
      <c r="Q12" s="177"/>
      <c r="R12" s="168"/>
      <c r="S12" s="97"/>
      <c r="T12" s="97"/>
      <c r="U12" s="97"/>
      <c r="V12" s="97"/>
      <c r="W12" s="97"/>
      <c r="X12" s="97"/>
      <c r="Z12" s="155"/>
      <c r="AA12" s="151"/>
      <c r="AB12" s="152"/>
      <c r="AC12" s="150"/>
      <c r="AD12" s="155"/>
      <c r="AE12" s="3" t="s">
        <v>73</v>
      </c>
      <c r="AF12" s="150">
        <v>3.3019999999999998E-3</v>
      </c>
      <c r="AG12" s="151">
        <v>3.9189999999999997E-3</v>
      </c>
      <c r="AH12" s="151">
        <v>3.4160000000000002E-3</v>
      </c>
      <c r="AI12" s="151">
        <v>4.0039999999999997E-3</v>
      </c>
      <c r="AJ12" s="151">
        <v>4.2230000000000002E-3</v>
      </c>
      <c r="AK12" s="151">
        <v>5.1339999999999997E-3</v>
      </c>
      <c r="AL12" s="151">
        <v>5.9259999999999998E-3</v>
      </c>
      <c r="AM12" s="151">
        <v>7.4520000000000003E-3</v>
      </c>
      <c r="AN12" s="149"/>
      <c r="AO12" s="149"/>
      <c r="AP12" s="3" t="s">
        <v>73</v>
      </c>
      <c r="AQ12" s="205">
        <v>1.3136E-2</v>
      </c>
      <c r="AR12" s="205">
        <v>1.1915E-2</v>
      </c>
      <c r="AS12" s="206">
        <v>1.4213999999999999E-2</v>
      </c>
      <c r="AT12" s="206">
        <v>1.3746E-2</v>
      </c>
      <c r="AU12" s="206">
        <v>1.2472E-2</v>
      </c>
      <c r="AV12" s="206">
        <v>1.4865E-2</v>
      </c>
      <c r="AW12" s="206">
        <v>2.9123E-2</v>
      </c>
      <c r="AX12" s="206">
        <v>2.6717000000000001E-2</v>
      </c>
      <c r="AY12" s="206">
        <v>3.1283999999999999E-2</v>
      </c>
      <c r="AZ12" s="206">
        <v>4.1756000000000001E-2</v>
      </c>
      <c r="BA12" s="206">
        <v>3.8892999999999997E-2</v>
      </c>
      <c r="BB12" s="206">
        <v>4.4364000000000001E-2</v>
      </c>
      <c r="BC12" s="97"/>
      <c r="BD12" s="97"/>
      <c r="BE12" s="3" t="s">
        <v>73</v>
      </c>
      <c r="BF12" s="205">
        <v>3.4922000000000002E-2</v>
      </c>
      <c r="BG12" s="205">
        <v>3.2552999999999999E-2</v>
      </c>
      <c r="BH12" s="206">
        <v>3.7135000000000001E-2</v>
      </c>
      <c r="BI12" s="206">
        <v>3.5962000000000001E-2</v>
      </c>
      <c r="BJ12" s="206">
        <v>3.3561000000000001E-2</v>
      </c>
      <c r="BK12" s="206">
        <v>3.8203000000000001E-2</v>
      </c>
      <c r="BL12" s="206">
        <v>5.5219999999999998E-2</v>
      </c>
      <c r="BM12" s="206">
        <v>5.1810000000000002E-2</v>
      </c>
      <c r="BN12" s="206">
        <v>5.842E-2</v>
      </c>
      <c r="BO12" s="206">
        <v>6.6059000000000007E-2</v>
      </c>
      <c r="BP12" s="206">
        <v>6.1727999999999998E-2</v>
      </c>
      <c r="BQ12" s="206">
        <v>7.0144999999999999E-2</v>
      </c>
      <c r="BT12" s="319" t="s">
        <v>105</v>
      </c>
      <c r="BU12" s="263" t="s">
        <v>120</v>
      </c>
      <c r="BV12" s="253">
        <v>58</v>
      </c>
      <c r="BW12" s="246">
        <v>60</v>
      </c>
      <c r="BX12" s="247">
        <v>57</v>
      </c>
      <c r="BY12" s="246">
        <v>17</v>
      </c>
      <c r="BZ12" s="246">
        <v>17</v>
      </c>
      <c r="CA12" s="246">
        <v>16</v>
      </c>
      <c r="CB12" s="253">
        <v>50</v>
      </c>
      <c r="CC12" s="246">
        <v>51</v>
      </c>
      <c r="CD12" s="247">
        <v>49</v>
      </c>
      <c r="CF12" s="3" t="s">
        <v>73</v>
      </c>
      <c r="CG12" s="205">
        <v>6.3837000000000005E-2</v>
      </c>
      <c r="CH12" s="205">
        <v>5.7770000000000002E-2</v>
      </c>
      <c r="CI12" s="206">
        <v>6.9733000000000003E-2</v>
      </c>
      <c r="CJ12" s="206">
        <v>6.5528000000000003E-2</v>
      </c>
      <c r="CK12" s="206">
        <v>5.9329E-2</v>
      </c>
      <c r="CL12" s="206">
        <v>7.1554000000000006E-2</v>
      </c>
      <c r="CM12" s="206">
        <v>0.10008599999999999</v>
      </c>
      <c r="CN12" s="206">
        <v>9.1446E-2</v>
      </c>
      <c r="CO12" s="206">
        <v>0.108515</v>
      </c>
      <c r="CP12" s="206">
        <v>0.112751</v>
      </c>
      <c r="CQ12" s="206">
        <v>0.103102</v>
      </c>
      <c r="CR12" s="206">
        <v>0.1222</v>
      </c>
      <c r="CT12" s="3" t="s">
        <v>73</v>
      </c>
      <c r="CU12" s="205">
        <v>1.2721E-2</v>
      </c>
      <c r="CV12" s="205">
        <v>1.1284000000000001E-2</v>
      </c>
      <c r="CW12" s="206">
        <v>1.4095999999999999E-2</v>
      </c>
      <c r="CX12" s="206">
        <v>1.3202E-2</v>
      </c>
      <c r="CY12" s="206">
        <v>1.1694E-2</v>
      </c>
      <c r="CZ12" s="206">
        <v>1.4642000000000001E-2</v>
      </c>
      <c r="DA12" s="206">
        <v>2.2148000000000001E-2</v>
      </c>
      <c r="DB12" s="206">
        <v>1.9598999999999998E-2</v>
      </c>
      <c r="DC12" s="206">
        <v>2.4594000000000001E-2</v>
      </c>
      <c r="DD12" s="206">
        <v>3.4703999999999999E-2</v>
      </c>
      <c r="DE12" s="206">
        <v>3.0986E-2</v>
      </c>
      <c r="DF12" s="206">
        <v>3.8279000000000001E-2</v>
      </c>
      <c r="DH12" s="3" t="s">
        <v>73</v>
      </c>
      <c r="DI12" s="205">
        <v>3.8871000000000003E-2</v>
      </c>
      <c r="DJ12" s="205">
        <v>3.8064000000000001E-2</v>
      </c>
      <c r="DK12" s="206">
        <v>3.9612000000000001E-2</v>
      </c>
      <c r="DL12" s="206">
        <v>4.0189000000000002E-2</v>
      </c>
      <c r="DM12" s="206">
        <v>3.9410000000000001E-2</v>
      </c>
      <c r="DN12" s="206">
        <v>4.0904000000000003E-2</v>
      </c>
      <c r="DO12" s="206">
        <v>6.4054E-2</v>
      </c>
      <c r="DP12" s="206">
        <v>6.2686000000000006E-2</v>
      </c>
      <c r="DQ12" s="206">
        <v>6.5319000000000002E-2</v>
      </c>
      <c r="DR12" s="206">
        <v>8.8574E-2</v>
      </c>
      <c r="DS12" s="206">
        <v>8.4585999999999995E-2</v>
      </c>
      <c r="DT12" s="206">
        <v>9.2333999999999999E-2</v>
      </c>
      <c r="DV12" s="3" t="s">
        <v>73</v>
      </c>
      <c r="DW12" s="205">
        <v>9.9909999999999999E-3</v>
      </c>
      <c r="DX12" s="205">
        <v>8.7869999999999997E-3</v>
      </c>
      <c r="DY12" s="206">
        <v>1.1132E-2</v>
      </c>
      <c r="DZ12" s="206">
        <v>1.0385999999999999E-2</v>
      </c>
      <c r="EA12" s="206">
        <v>9.1339999999999998E-3</v>
      </c>
      <c r="EB12" s="206">
        <v>1.1573999999999999E-2</v>
      </c>
      <c r="EC12" s="206">
        <v>1.8574E-2</v>
      </c>
      <c r="ED12" s="206">
        <v>1.6263E-2</v>
      </c>
      <c r="EE12" s="206">
        <v>2.0764999999999999E-2</v>
      </c>
      <c r="EF12" s="206">
        <v>2.6619E-2</v>
      </c>
      <c r="EG12" s="206">
        <v>2.3422999999999999E-2</v>
      </c>
      <c r="EH12" s="206">
        <v>2.9666999999999999E-2</v>
      </c>
      <c r="EJ12" s="233" t="s">
        <v>73</v>
      </c>
      <c r="EK12" s="234">
        <v>4.3734000000000002E-2</v>
      </c>
      <c r="EL12" s="234">
        <v>4.0015000000000002E-2</v>
      </c>
      <c r="EM12" s="234">
        <v>4.7260999999999997E-2</v>
      </c>
      <c r="EN12" s="234">
        <v>4.5270999999999999E-2</v>
      </c>
      <c r="EO12" s="234">
        <v>4.1491E-2</v>
      </c>
      <c r="EP12" s="234">
        <v>4.8863999999999998E-2</v>
      </c>
      <c r="EQ12" s="234">
        <v>6.4459000000000002E-2</v>
      </c>
      <c r="ER12" s="234">
        <v>5.9623000000000002E-2</v>
      </c>
      <c r="ES12" s="234">
        <v>6.9034999999999999E-2</v>
      </c>
      <c r="ET12" s="234">
        <v>8.1559999999999994E-2</v>
      </c>
      <c r="EU12" s="234">
        <v>7.6119999999999993E-2</v>
      </c>
      <c r="EV12" s="234">
        <v>8.677E-2</v>
      </c>
      <c r="EX12" s="231"/>
      <c r="EY12" s="205"/>
      <c r="EZ12" s="205"/>
      <c r="FA12" s="232"/>
      <c r="FB12" s="232"/>
      <c r="FC12" s="232"/>
      <c r="FD12" s="232"/>
      <c r="FE12" s="232"/>
      <c r="FF12" s="232"/>
      <c r="FG12" s="232"/>
      <c r="FH12" s="232"/>
      <c r="FI12" s="232"/>
      <c r="FJ12" s="232"/>
    </row>
    <row r="13" spans="1:166" ht="12.75" x14ac:dyDescent="0.2">
      <c r="A13" s="4"/>
      <c r="B13" s="91">
        <v>1</v>
      </c>
      <c r="C13" s="206">
        <v>2.0514000000000001E-2</v>
      </c>
      <c r="D13" s="5">
        <f>2*4*C13/(2+C13)</f>
        <v>8.1222896748055204E-2</v>
      </c>
      <c r="E13" s="17">
        <f>E12-F12</f>
        <v>89110.675458919985</v>
      </c>
      <c r="F13" s="16">
        <f t="shared" ref="F13:F33" si="3">D13*E13</f>
        <v>7237.8271919493145</v>
      </c>
      <c r="G13" s="16">
        <f>4*(E13-F13/2)</f>
        <v>341967.04745178128</v>
      </c>
      <c r="H13" s="16">
        <f>SUM(G13:$G$33)</f>
        <v>4754425.266241787</v>
      </c>
      <c r="I13" s="26">
        <f t="shared" ref="I13:I33" si="4">H13/E13</f>
        <v>53.354160337765329</v>
      </c>
      <c r="J13" s="25">
        <f t="shared" si="0"/>
        <v>2.8924513187881702E-14</v>
      </c>
      <c r="K13" s="102">
        <f t="shared" si="1"/>
        <v>7.6032378911853717</v>
      </c>
      <c r="L13" s="86">
        <f t="shared" ref="L13:L33" si="5">I13-K13</f>
        <v>45.750922446579956</v>
      </c>
      <c r="M13" s="85">
        <f t="shared" si="2"/>
        <v>9.3707383063474179E-3</v>
      </c>
      <c r="N13" s="76"/>
      <c r="O13" s="166"/>
      <c r="P13" s="167"/>
      <c r="Q13" s="168"/>
      <c r="R13" s="168"/>
      <c r="S13" s="97"/>
      <c r="T13" s="97"/>
      <c r="U13" s="97"/>
      <c r="V13" s="97"/>
      <c r="W13" s="97"/>
      <c r="X13" s="97"/>
      <c r="Z13" s="155"/>
      <c r="AA13" s="151"/>
      <c r="AB13" s="152"/>
      <c r="AC13" s="150"/>
      <c r="AD13" s="155"/>
      <c r="AE13" s="2" t="s">
        <v>74</v>
      </c>
      <c r="AF13" s="150">
        <v>1.2899999999999999E-4</v>
      </c>
      <c r="AG13" s="151">
        <v>1.76E-4</v>
      </c>
      <c r="AH13" s="151">
        <v>1.25E-4</v>
      </c>
      <c r="AI13" s="151">
        <v>1.7899999999999999E-4</v>
      </c>
      <c r="AJ13" s="151">
        <v>2.02E-4</v>
      </c>
      <c r="AK13" s="151">
        <v>2.7500000000000002E-4</v>
      </c>
      <c r="AL13" s="151">
        <v>3.3E-4</v>
      </c>
      <c r="AM13" s="151">
        <v>4.55E-4</v>
      </c>
      <c r="AN13" s="151"/>
      <c r="AO13" s="151"/>
      <c r="AP13" s="2" t="s">
        <v>74</v>
      </c>
      <c r="AQ13" s="205">
        <v>6.4999999999999997E-4</v>
      </c>
      <c r="AR13" s="205">
        <v>6.1899999999999998E-4</v>
      </c>
      <c r="AS13" s="206">
        <v>6.7599999999999995E-4</v>
      </c>
      <c r="AT13" s="206">
        <v>6.9300000000000004E-4</v>
      </c>
      <c r="AU13" s="206">
        <v>6.4999999999999997E-4</v>
      </c>
      <c r="AV13" s="206">
        <v>7.2999999999999996E-4</v>
      </c>
      <c r="AW13" s="206">
        <v>1.8190000000000001E-3</v>
      </c>
      <c r="AX13" s="206">
        <v>1.7440000000000001E-3</v>
      </c>
      <c r="AY13" s="206">
        <v>1.885E-3</v>
      </c>
      <c r="AZ13" s="206">
        <v>3.107E-3</v>
      </c>
      <c r="BA13" s="206">
        <v>3.0720000000000001E-3</v>
      </c>
      <c r="BB13" s="206">
        <v>3.14E-3</v>
      </c>
      <c r="BC13" s="97"/>
      <c r="BD13" s="97"/>
      <c r="BE13" s="2" t="s">
        <v>74</v>
      </c>
      <c r="BF13" s="205">
        <v>3.2330000000000002E-3</v>
      </c>
      <c r="BG13" s="205">
        <v>3.3119999999999998E-3</v>
      </c>
      <c r="BH13" s="206">
        <v>3.1580000000000002E-3</v>
      </c>
      <c r="BI13" s="206">
        <v>3.382E-3</v>
      </c>
      <c r="BJ13" s="206">
        <v>3.4710000000000001E-3</v>
      </c>
      <c r="BK13" s="206">
        <v>3.2980000000000002E-3</v>
      </c>
      <c r="BL13" s="206">
        <v>6.0460000000000002E-3</v>
      </c>
      <c r="BM13" s="206">
        <v>6.3029999999999996E-3</v>
      </c>
      <c r="BN13" s="206">
        <v>5.8060000000000004E-3</v>
      </c>
      <c r="BO13" s="206">
        <v>7.3899999999999999E-3</v>
      </c>
      <c r="BP13" s="206">
        <v>7.7429999999999999E-3</v>
      </c>
      <c r="BQ13" s="206">
        <v>7.0549999999999996E-3</v>
      </c>
      <c r="BT13" s="320"/>
      <c r="BU13" s="264" t="s">
        <v>119</v>
      </c>
      <c r="BV13" s="254">
        <v>58.4</v>
      </c>
      <c r="BW13" s="220">
        <v>59.9</v>
      </c>
      <c r="BX13" s="260">
        <v>57</v>
      </c>
      <c r="BY13" s="220">
        <v>16.600000000000001</v>
      </c>
      <c r="BZ13" s="220">
        <v>17.3</v>
      </c>
      <c r="CA13" s="220">
        <v>15.8</v>
      </c>
      <c r="CB13" s="254">
        <v>50.4</v>
      </c>
      <c r="CC13" s="220">
        <v>51.8</v>
      </c>
      <c r="CD13" s="238">
        <v>49</v>
      </c>
      <c r="CF13" s="2" t="s">
        <v>74</v>
      </c>
      <c r="CG13" s="205">
        <v>8.5769999999999996E-3</v>
      </c>
      <c r="CH13" s="205">
        <v>8.4589999999999995E-3</v>
      </c>
      <c r="CI13" s="206">
        <v>8.6920000000000001E-3</v>
      </c>
      <c r="CJ13" s="206">
        <v>9.0189999999999992E-3</v>
      </c>
      <c r="CK13" s="206">
        <v>8.8999999999999999E-3</v>
      </c>
      <c r="CL13" s="206">
        <v>9.136E-3</v>
      </c>
      <c r="CM13" s="206">
        <v>1.7219999999999999E-2</v>
      </c>
      <c r="CN13" s="206">
        <v>1.6927000000000001E-2</v>
      </c>
      <c r="CO13" s="206">
        <v>1.7507000000000002E-2</v>
      </c>
      <c r="CP13" s="206">
        <v>2.0081000000000002E-2</v>
      </c>
      <c r="CQ13" s="206">
        <v>1.9640000000000001E-2</v>
      </c>
      <c r="CR13" s="206">
        <v>2.0514000000000001E-2</v>
      </c>
      <c r="CT13" s="2" t="s">
        <v>74</v>
      </c>
      <c r="CU13" s="205">
        <v>5.7799999999999995E-4</v>
      </c>
      <c r="CV13" s="205">
        <v>5.2599999999999999E-4</v>
      </c>
      <c r="CW13" s="206">
        <v>6.2699999999999995E-4</v>
      </c>
      <c r="CX13" s="206">
        <v>5.9199999999999997E-4</v>
      </c>
      <c r="CY13" s="206">
        <v>5.4500000000000002E-4</v>
      </c>
      <c r="CZ13" s="206">
        <v>6.38E-4</v>
      </c>
      <c r="DA13" s="206">
        <v>1.1180000000000001E-3</v>
      </c>
      <c r="DB13" s="206">
        <v>1.039E-3</v>
      </c>
      <c r="DC13" s="206">
        <v>1.193E-3</v>
      </c>
      <c r="DD13" s="206">
        <v>2.2629999999999998E-3</v>
      </c>
      <c r="DE13" s="206">
        <v>2.1770000000000001E-3</v>
      </c>
      <c r="DF13" s="206">
        <v>2.346E-3</v>
      </c>
      <c r="DH13" s="2" t="s">
        <v>74</v>
      </c>
      <c r="DI13" s="205">
        <v>2.6029999999999998E-3</v>
      </c>
      <c r="DJ13" s="205">
        <v>2.8890000000000001E-3</v>
      </c>
      <c r="DK13" s="206">
        <v>2.3419999999999999E-3</v>
      </c>
      <c r="DL13" s="206">
        <v>2.7360000000000002E-3</v>
      </c>
      <c r="DM13" s="206">
        <v>3.0530000000000002E-3</v>
      </c>
      <c r="DN13" s="206">
        <v>2.4450000000000001E-3</v>
      </c>
      <c r="DO13" s="206">
        <v>5.9639999999999997E-3</v>
      </c>
      <c r="DP13" s="206">
        <v>6.8580000000000004E-3</v>
      </c>
      <c r="DQ13" s="206">
        <v>5.1380000000000002E-3</v>
      </c>
      <c r="DR13" s="206">
        <v>9.6190000000000008E-3</v>
      </c>
      <c r="DS13" s="206">
        <v>1.0959999999999999E-2</v>
      </c>
      <c r="DT13" s="206">
        <v>8.3560000000000006E-3</v>
      </c>
      <c r="DV13" s="2" t="s">
        <v>74</v>
      </c>
      <c r="DW13" s="205">
        <v>4.08E-4</v>
      </c>
      <c r="DX13" s="205">
        <v>3.6299999999999999E-4</v>
      </c>
      <c r="DY13" s="206">
        <v>4.4999999999999999E-4</v>
      </c>
      <c r="DZ13" s="206">
        <v>4.26E-4</v>
      </c>
      <c r="EA13" s="206">
        <v>3.79E-4</v>
      </c>
      <c r="EB13" s="206">
        <v>4.6999999999999999E-4</v>
      </c>
      <c r="EC13" s="206">
        <v>9.3700000000000001E-4</v>
      </c>
      <c r="ED13" s="206">
        <v>8.6700000000000004E-4</v>
      </c>
      <c r="EE13" s="206">
        <v>1.003E-3</v>
      </c>
      <c r="EF13" s="206">
        <v>1.518E-3</v>
      </c>
      <c r="EG13" s="206">
        <v>1.436E-3</v>
      </c>
      <c r="EH13" s="206">
        <v>1.5969999999999999E-3</v>
      </c>
      <c r="EJ13" s="204" t="s">
        <v>74</v>
      </c>
      <c r="EK13" s="234">
        <v>3.4099999999999998E-3</v>
      </c>
      <c r="EL13" s="234">
        <v>3.4849999999999998E-3</v>
      </c>
      <c r="EM13" s="234">
        <v>3.339E-3</v>
      </c>
      <c r="EN13" s="234">
        <v>3.6020000000000002E-3</v>
      </c>
      <c r="EO13" s="234">
        <v>3.686E-3</v>
      </c>
      <c r="EP13" s="234">
        <v>3.5230000000000001E-3</v>
      </c>
      <c r="EQ13" s="234">
        <v>5.6540000000000002E-3</v>
      </c>
      <c r="ER13" s="234">
        <v>5.8760000000000001E-3</v>
      </c>
      <c r="ES13" s="234">
        <v>5.4429999999999999E-3</v>
      </c>
      <c r="ET13" s="234">
        <v>7.639E-3</v>
      </c>
      <c r="EU13" s="234">
        <v>8.0780000000000001E-3</v>
      </c>
      <c r="EV13" s="234">
        <v>7.2189999999999997E-3</v>
      </c>
      <c r="EX13" s="217"/>
      <c r="EY13" s="205"/>
      <c r="EZ13" s="205"/>
      <c r="FA13" s="232"/>
      <c r="FB13" s="232"/>
      <c r="FC13" s="232"/>
      <c r="FD13" s="232"/>
      <c r="FE13" s="232"/>
      <c r="FF13" s="232"/>
      <c r="FG13" s="232"/>
      <c r="FH13" s="232"/>
      <c r="FI13" s="232"/>
      <c r="FJ13" s="232"/>
    </row>
    <row r="14" spans="1:166" ht="15" x14ac:dyDescent="0.2">
      <c r="A14" s="4"/>
      <c r="B14" s="91">
        <v>5</v>
      </c>
      <c r="C14" s="206">
        <v>6.7749999999999998E-3</v>
      </c>
      <c r="D14" s="5">
        <f>2*5*C14/(2+5*C14)</f>
        <v>3.3310798352897797E-2</v>
      </c>
      <c r="E14" s="17">
        <f t="shared" ref="E14:E33" si="6">E13-F13</f>
        <v>81872.848266970672</v>
      </c>
      <c r="F14" s="16">
        <f t="shared" si="3"/>
        <v>2727.2499391984579</v>
      </c>
      <c r="G14" s="16">
        <f>5*(E14-F14/2)</f>
        <v>402546.11648685718</v>
      </c>
      <c r="H14" s="16">
        <f>SUM(G14:$G$33)</f>
        <v>4412458.2187900059</v>
      </c>
      <c r="I14" s="26">
        <f t="shared" si="4"/>
        <v>53.894035839597016</v>
      </c>
      <c r="J14" s="25">
        <f t="shared" si="0"/>
        <v>1.3396845111928485E-9</v>
      </c>
      <c r="K14" s="102">
        <f t="shared" si="1"/>
        <v>7.315550235210452</v>
      </c>
      <c r="L14" s="86">
        <f t="shared" si="5"/>
        <v>46.578485604386564</v>
      </c>
      <c r="M14" s="85">
        <f t="shared" si="2"/>
        <v>4.6853691531737095E-2</v>
      </c>
      <c r="N14" s="76"/>
      <c r="O14" s="116"/>
      <c r="P14" s="115"/>
      <c r="Q14" s="97"/>
      <c r="R14" s="97"/>
      <c r="S14" s="97"/>
      <c r="T14" s="97"/>
      <c r="U14" s="97"/>
      <c r="V14" s="97"/>
      <c r="W14" s="97"/>
      <c r="X14" s="97"/>
      <c r="Z14" s="155"/>
      <c r="AA14" s="151"/>
      <c r="AB14" s="152"/>
      <c r="AC14" s="150"/>
      <c r="AD14" s="155"/>
      <c r="AE14" s="2" t="s">
        <v>75</v>
      </c>
      <c r="AF14" s="150">
        <v>5.5000000000000002E-5</v>
      </c>
      <c r="AG14" s="151">
        <v>6.7999999999999999E-5</v>
      </c>
      <c r="AH14" s="151">
        <v>5.7000000000000003E-5</v>
      </c>
      <c r="AI14" s="151">
        <v>6.9999999999999994E-5</v>
      </c>
      <c r="AJ14" s="151">
        <v>7.7999999999999999E-5</v>
      </c>
      <c r="AK14" s="151">
        <v>1.4200000000000001E-4</v>
      </c>
      <c r="AL14" s="151">
        <v>1.6100000000000001E-4</v>
      </c>
      <c r="AM14" s="151">
        <v>1.95E-4</v>
      </c>
      <c r="AN14" s="151"/>
      <c r="AO14" s="151"/>
      <c r="AP14" s="2" t="s">
        <v>75</v>
      </c>
      <c r="AQ14" s="205">
        <v>3.8299999999999999E-4</v>
      </c>
      <c r="AR14" s="205">
        <v>3.57E-4</v>
      </c>
      <c r="AS14" s="206">
        <v>4.06E-4</v>
      </c>
      <c r="AT14" s="206">
        <v>3.79E-4</v>
      </c>
      <c r="AU14" s="206">
        <v>3.5300000000000002E-4</v>
      </c>
      <c r="AV14" s="206">
        <v>4.0299999999999998E-4</v>
      </c>
      <c r="AW14" s="206">
        <v>5.7700000000000004E-4</v>
      </c>
      <c r="AX14" s="206">
        <v>4.9600000000000002E-4</v>
      </c>
      <c r="AY14" s="206">
        <v>6.4999999999999997E-4</v>
      </c>
      <c r="AZ14" s="206">
        <v>1.029E-3</v>
      </c>
      <c r="BA14" s="206">
        <v>8.9400000000000005E-4</v>
      </c>
      <c r="BB14" s="206">
        <v>1.1559999999999999E-3</v>
      </c>
      <c r="BC14" s="97"/>
      <c r="BD14" s="97"/>
      <c r="BE14" s="2" t="s">
        <v>75</v>
      </c>
      <c r="BF14" s="205">
        <v>1.41E-3</v>
      </c>
      <c r="BG14" s="205">
        <v>1.397E-3</v>
      </c>
      <c r="BH14" s="206">
        <v>1.4220000000000001E-3</v>
      </c>
      <c r="BI14" s="206">
        <v>1.439E-3</v>
      </c>
      <c r="BJ14" s="206">
        <v>1.4250000000000001E-3</v>
      </c>
      <c r="BK14" s="206">
        <v>1.4519999999999999E-3</v>
      </c>
      <c r="BL14" s="206">
        <v>1.7930000000000001E-3</v>
      </c>
      <c r="BM14" s="206">
        <v>1.797E-3</v>
      </c>
      <c r="BN14" s="206">
        <v>1.789E-3</v>
      </c>
      <c r="BO14" s="206">
        <v>2.222E-3</v>
      </c>
      <c r="BP14" s="206">
        <v>2.232E-3</v>
      </c>
      <c r="BQ14" s="206">
        <v>2.2130000000000001E-3</v>
      </c>
      <c r="BT14" s="320"/>
      <c r="BU14" s="265" t="s">
        <v>121</v>
      </c>
      <c r="BV14" s="255">
        <v>58</v>
      </c>
      <c r="BW14" s="248">
        <v>59</v>
      </c>
      <c r="BX14" s="249">
        <v>56</v>
      </c>
      <c r="BY14" s="248">
        <v>17</v>
      </c>
      <c r="BZ14" s="248">
        <v>17</v>
      </c>
      <c r="CA14" s="248">
        <v>16</v>
      </c>
      <c r="CB14" s="255">
        <v>49</v>
      </c>
      <c r="CC14" s="248">
        <v>50</v>
      </c>
      <c r="CD14" s="249">
        <v>49</v>
      </c>
      <c r="CF14" s="2" t="s">
        <v>75</v>
      </c>
      <c r="CG14" s="205">
        <v>4.156E-3</v>
      </c>
      <c r="CH14" s="205">
        <v>4.1159999999999999E-3</v>
      </c>
      <c r="CI14" s="206">
        <v>4.1949999999999999E-3</v>
      </c>
      <c r="CJ14" s="206">
        <v>4.2550000000000001E-3</v>
      </c>
      <c r="CK14" s="206">
        <v>4.2180000000000004E-3</v>
      </c>
      <c r="CL14" s="206">
        <v>4.2900000000000004E-3</v>
      </c>
      <c r="CM14" s="206">
        <v>5.9610000000000002E-3</v>
      </c>
      <c r="CN14" s="206">
        <v>5.9439999999999996E-3</v>
      </c>
      <c r="CO14" s="206">
        <v>5.9769999999999997E-3</v>
      </c>
      <c r="CP14" s="206">
        <v>6.672E-3</v>
      </c>
      <c r="CQ14" s="206">
        <v>6.5659999999999998E-3</v>
      </c>
      <c r="CR14" s="206">
        <v>6.7749999999999998E-3</v>
      </c>
      <c r="CT14" s="2" t="s">
        <v>75</v>
      </c>
      <c r="CU14" s="205">
        <v>2.92E-4</v>
      </c>
      <c r="CV14" s="205">
        <v>2.6499999999999999E-4</v>
      </c>
      <c r="CW14" s="206">
        <v>3.1799999999999998E-4</v>
      </c>
      <c r="CX14" s="206">
        <v>3.1100000000000002E-4</v>
      </c>
      <c r="CY14" s="206">
        <v>2.81E-4</v>
      </c>
      <c r="CZ14" s="206">
        <v>3.39E-4</v>
      </c>
      <c r="DA14" s="206">
        <v>4.1300000000000001E-4</v>
      </c>
      <c r="DB14" s="206">
        <v>3.6499999999999998E-4</v>
      </c>
      <c r="DC14" s="206">
        <v>4.5899999999999999E-4</v>
      </c>
      <c r="DD14" s="206">
        <v>5.5500000000000005E-4</v>
      </c>
      <c r="DE14" s="206">
        <v>5.0100000000000003E-4</v>
      </c>
      <c r="DF14" s="206">
        <v>6.0800000000000003E-4</v>
      </c>
      <c r="DH14" s="2" t="s">
        <v>75</v>
      </c>
      <c r="DI14" s="205">
        <v>1.0139999999999999E-3</v>
      </c>
      <c r="DJ14" s="205">
        <v>9.9599999999999992E-4</v>
      </c>
      <c r="DK14" s="206">
        <v>1.031E-3</v>
      </c>
      <c r="DL14" s="206">
        <v>1.0449999999999999E-3</v>
      </c>
      <c r="DM14" s="206">
        <v>1.029E-3</v>
      </c>
      <c r="DN14" s="206">
        <v>1.06E-3</v>
      </c>
      <c r="DO14" s="206">
        <v>1.756E-3</v>
      </c>
      <c r="DP14" s="206">
        <v>1.835E-3</v>
      </c>
      <c r="DQ14" s="206">
        <v>1.683E-3</v>
      </c>
      <c r="DR14" s="206">
        <v>2.617E-3</v>
      </c>
      <c r="DS14" s="206">
        <v>2.856E-3</v>
      </c>
      <c r="DT14" s="206">
        <v>2.392E-3</v>
      </c>
      <c r="DV14" s="2" t="s">
        <v>75</v>
      </c>
      <c r="DW14" s="205">
        <v>2.63E-4</v>
      </c>
      <c r="DX14" s="205">
        <v>2.2000000000000001E-4</v>
      </c>
      <c r="DY14" s="206">
        <v>3.0400000000000002E-4</v>
      </c>
      <c r="DZ14" s="206">
        <v>2.6899999999999998E-4</v>
      </c>
      <c r="EA14" s="206">
        <v>2.2900000000000001E-4</v>
      </c>
      <c r="EB14" s="206">
        <v>3.0800000000000001E-4</v>
      </c>
      <c r="EC14" s="206">
        <v>4.57E-4</v>
      </c>
      <c r="ED14" s="206">
        <v>3.9500000000000001E-4</v>
      </c>
      <c r="EE14" s="206">
        <v>5.1699999999999999E-4</v>
      </c>
      <c r="EF14" s="206">
        <v>8.3900000000000001E-4</v>
      </c>
      <c r="EG14" s="206">
        <v>7.4399999999999998E-4</v>
      </c>
      <c r="EH14" s="206">
        <v>9.3099999999999997E-4</v>
      </c>
      <c r="EJ14" s="204" t="s">
        <v>75</v>
      </c>
      <c r="EK14" s="234">
        <v>1.214E-3</v>
      </c>
      <c r="EL14" s="234">
        <v>1.1670000000000001E-3</v>
      </c>
      <c r="EM14" s="234">
        <v>1.2589999999999999E-3</v>
      </c>
      <c r="EN14" s="234">
        <v>1.2999999999999999E-3</v>
      </c>
      <c r="EO14" s="234">
        <v>1.237E-3</v>
      </c>
      <c r="EP14" s="234">
        <v>1.3600000000000001E-3</v>
      </c>
      <c r="EQ14" s="234">
        <v>1.536E-3</v>
      </c>
      <c r="ER14" s="234">
        <v>1.521E-3</v>
      </c>
      <c r="ES14" s="234">
        <v>1.5510000000000001E-3</v>
      </c>
      <c r="ET14" s="234">
        <v>2.075E-3</v>
      </c>
      <c r="EU14" s="234">
        <v>2.0690000000000001E-3</v>
      </c>
      <c r="EV14" s="234">
        <v>2.0820000000000001E-3</v>
      </c>
      <c r="EX14" s="217"/>
      <c r="EY14" s="205"/>
      <c r="EZ14" s="205"/>
      <c r="FA14" s="232"/>
      <c r="FB14" s="232"/>
      <c r="FC14" s="232"/>
      <c r="FD14" s="232"/>
      <c r="FE14" s="232"/>
      <c r="FF14" s="232"/>
      <c r="FG14" s="232"/>
      <c r="FH14" s="232"/>
      <c r="FI14" s="232"/>
      <c r="FJ14" s="232"/>
    </row>
    <row r="15" spans="1:166" ht="15" x14ac:dyDescent="0.2">
      <c r="A15" s="4"/>
      <c r="B15" s="91">
        <v>10</v>
      </c>
      <c r="C15" s="207">
        <v>3.4659999999999999E-3</v>
      </c>
      <c r="D15" s="5">
        <f>2*5*C15/(2+5*C15)</f>
        <v>1.7181125547134083E-2</v>
      </c>
      <c r="E15" s="17">
        <f t="shared" si="6"/>
        <v>79145.598327772212</v>
      </c>
      <c r="F15" s="16">
        <f t="shared" si="3"/>
        <v>1359.8104613724997</v>
      </c>
      <c r="G15" s="16">
        <f t="shared" ref="G15:G30" si="7">5*(E15-F15/2)</f>
        <v>392328.46548542986</v>
      </c>
      <c r="H15" s="16">
        <f>SUM(G15:$G$33)</f>
        <v>4009912.1023031482</v>
      </c>
      <c r="I15" s="26">
        <f t="shared" si="4"/>
        <v>50.665004586819443</v>
      </c>
      <c r="J15" s="25">
        <f t="shared" si="0"/>
        <v>1.3690706604131927E-7</v>
      </c>
      <c r="K15" s="102">
        <f t="shared" si="1"/>
        <v>6.955940665241803</v>
      </c>
      <c r="L15" s="86">
        <f t="shared" si="5"/>
        <v>43.709063921577638</v>
      </c>
      <c r="M15" s="85">
        <f t="shared" si="2"/>
        <v>9.3707383063474189E-2</v>
      </c>
      <c r="N15" s="76"/>
      <c r="O15" s="116"/>
      <c r="P15" s="115"/>
      <c r="Q15" s="97"/>
      <c r="R15" s="97"/>
      <c r="S15" s="97"/>
      <c r="T15" s="97"/>
      <c r="U15" s="97"/>
      <c r="V15" s="97"/>
      <c r="W15" s="97"/>
      <c r="X15" s="97"/>
      <c r="Z15" s="155"/>
      <c r="AA15" s="151"/>
      <c r="AB15" s="152"/>
      <c r="AC15" s="150"/>
      <c r="AD15" s="155"/>
      <c r="AE15" s="2" t="s">
        <v>76</v>
      </c>
      <c r="AF15" s="150">
        <v>6.0999999999999999E-5</v>
      </c>
      <c r="AG15" s="151">
        <v>9.5000000000000005E-5</v>
      </c>
      <c r="AH15" s="151">
        <v>6.2000000000000003E-5</v>
      </c>
      <c r="AI15" s="151">
        <v>9.7E-5</v>
      </c>
      <c r="AJ15" s="151">
        <v>1.36E-4</v>
      </c>
      <c r="AK15" s="151">
        <v>1.9699999999999999E-4</v>
      </c>
      <c r="AL15" s="151">
        <v>1.5799999999999999E-4</v>
      </c>
      <c r="AM15" s="151">
        <v>2.03E-4</v>
      </c>
      <c r="AN15" s="151"/>
      <c r="AO15" s="151"/>
      <c r="AP15" s="2" t="s">
        <v>76</v>
      </c>
      <c r="AQ15" s="205">
        <v>3.1100000000000002E-4</v>
      </c>
      <c r="AR15" s="205">
        <v>2.6699999999999998E-4</v>
      </c>
      <c r="AS15" s="207">
        <v>3.5E-4</v>
      </c>
      <c r="AT15" s="207">
        <v>3.1700000000000001E-4</v>
      </c>
      <c r="AU15" s="207">
        <v>2.7399999999999999E-4</v>
      </c>
      <c r="AV15" s="207">
        <v>3.5500000000000001E-4</v>
      </c>
      <c r="AW15" s="207">
        <v>4.7699999999999999E-4</v>
      </c>
      <c r="AX15" s="207">
        <v>4.0400000000000001E-4</v>
      </c>
      <c r="AY15" s="207">
        <v>5.44E-4</v>
      </c>
      <c r="AZ15" s="207">
        <v>6.6500000000000001E-4</v>
      </c>
      <c r="BA15" s="207">
        <v>5.6700000000000001E-4</v>
      </c>
      <c r="BB15" s="207">
        <v>7.5799999999999999E-4</v>
      </c>
      <c r="BC15" s="97"/>
      <c r="BD15" s="97"/>
      <c r="BE15" s="2" t="s">
        <v>76</v>
      </c>
      <c r="BF15" s="205">
        <v>9.1600000000000004E-4</v>
      </c>
      <c r="BG15" s="205">
        <v>8.9400000000000005E-4</v>
      </c>
      <c r="BH15" s="207">
        <v>9.3700000000000001E-4</v>
      </c>
      <c r="BI15" s="207">
        <v>9.4300000000000004E-4</v>
      </c>
      <c r="BJ15" s="207">
        <v>9.1799999999999998E-4</v>
      </c>
      <c r="BK15" s="207">
        <v>9.6599999999999995E-4</v>
      </c>
      <c r="BL15" s="207">
        <v>1.042E-3</v>
      </c>
      <c r="BM15" s="207">
        <v>1.0089999999999999E-3</v>
      </c>
      <c r="BN15" s="207">
        <v>1.073E-3</v>
      </c>
      <c r="BO15" s="207">
        <v>1.255E-3</v>
      </c>
      <c r="BP15" s="207">
        <v>1.2199999999999999E-3</v>
      </c>
      <c r="BQ15" s="207">
        <v>1.2880000000000001E-3</v>
      </c>
      <c r="BT15" s="320"/>
      <c r="BU15" s="266" t="s">
        <v>122</v>
      </c>
      <c r="BV15" s="256">
        <v>57.7</v>
      </c>
      <c r="BW15" s="222">
        <v>59.1</v>
      </c>
      <c r="BX15" s="239">
        <v>56.3</v>
      </c>
      <c r="BY15" s="222">
        <v>16.5</v>
      </c>
      <c r="BZ15" s="222">
        <v>17.2</v>
      </c>
      <c r="CA15" s="222">
        <v>15.7</v>
      </c>
      <c r="CB15" s="256">
        <v>49.7</v>
      </c>
      <c r="CC15" s="222">
        <v>50.9</v>
      </c>
      <c r="CD15" s="239">
        <v>48.4</v>
      </c>
      <c r="CF15" s="2" t="s">
        <v>76</v>
      </c>
      <c r="CG15" s="205">
        <v>2.545E-3</v>
      </c>
      <c r="CH15" s="205">
        <v>2.5509999999999999E-3</v>
      </c>
      <c r="CI15" s="207">
        <v>2.539E-3</v>
      </c>
      <c r="CJ15" s="207">
        <v>2.611E-3</v>
      </c>
      <c r="CK15" s="207">
        <v>2.6189999999999998E-3</v>
      </c>
      <c r="CL15" s="207">
        <v>2.6029999999999998E-3</v>
      </c>
      <c r="CM15" s="207">
        <v>3.1229999999999999E-3</v>
      </c>
      <c r="CN15" s="207">
        <v>3.1380000000000002E-3</v>
      </c>
      <c r="CO15" s="207">
        <v>3.1089999999999998E-3</v>
      </c>
      <c r="CP15" s="207">
        <v>3.4499999999999999E-3</v>
      </c>
      <c r="CQ15" s="207">
        <v>3.4350000000000001E-3</v>
      </c>
      <c r="CR15" s="207">
        <v>3.4659999999999999E-3</v>
      </c>
      <c r="CT15" s="2" t="s">
        <v>76</v>
      </c>
      <c r="CU15" s="205">
        <v>3.1700000000000001E-4</v>
      </c>
      <c r="CV15" s="205">
        <v>2.6899999999999998E-4</v>
      </c>
      <c r="CW15" s="207">
        <v>3.6299999999999999E-4</v>
      </c>
      <c r="CX15" s="207">
        <v>3.3700000000000001E-4</v>
      </c>
      <c r="CY15" s="207">
        <v>2.8299999999999999E-4</v>
      </c>
      <c r="CZ15" s="207">
        <v>3.8900000000000002E-4</v>
      </c>
      <c r="DA15" s="207">
        <v>4.0099999999999999E-4</v>
      </c>
      <c r="DB15" s="207">
        <v>3.3799999999999998E-4</v>
      </c>
      <c r="DC15" s="207">
        <v>4.6200000000000001E-4</v>
      </c>
      <c r="DD15" s="207">
        <v>5.0600000000000005E-4</v>
      </c>
      <c r="DE15" s="207">
        <v>4.1599999999999997E-4</v>
      </c>
      <c r="DF15" s="207">
        <v>5.9299999999999999E-4</v>
      </c>
      <c r="DH15" s="2" t="s">
        <v>76</v>
      </c>
      <c r="DI15" s="205">
        <v>7.67E-4</v>
      </c>
      <c r="DJ15" s="205">
        <v>7.3800000000000005E-4</v>
      </c>
      <c r="DK15" s="207">
        <v>7.9299999999999998E-4</v>
      </c>
      <c r="DL15" s="207">
        <v>7.9100000000000004E-4</v>
      </c>
      <c r="DM15" s="207">
        <v>7.6499999999999995E-4</v>
      </c>
      <c r="DN15" s="207">
        <v>8.1499999999999997E-4</v>
      </c>
      <c r="DO15" s="207">
        <v>1.1460000000000001E-3</v>
      </c>
      <c r="DP15" s="207">
        <v>1.1490000000000001E-3</v>
      </c>
      <c r="DQ15" s="207">
        <v>1.1429999999999999E-3</v>
      </c>
      <c r="DR15" s="207">
        <v>1.474E-3</v>
      </c>
      <c r="DS15" s="207">
        <v>1.5250000000000001E-3</v>
      </c>
      <c r="DT15" s="207">
        <v>1.426E-3</v>
      </c>
      <c r="DV15" s="2" t="s">
        <v>76</v>
      </c>
      <c r="DW15" s="205">
        <v>2.5900000000000001E-4</v>
      </c>
      <c r="DX15" s="205">
        <v>2.14E-4</v>
      </c>
      <c r="DY15" s="207">
        <v>3.01E-4</v>
      </c>
      <c r="DZ15" s="207">
        <v>2.6600000000000001E-4</v>
      </c>
      <c r="EA15" s="207">
        <v>2.2000000000000001E-4</v>
      </c>
      <c r="EB15" s="207">
        <v>3.1E-4</v>
      </c>
      <c r="EC15" s="207">
        <v>4.2400000000000001E-4</v>
      </c>
      <c r="ED15" s="207">
        <v>3.2699999999999998E-4</v>
      </c>
      <c r="EE15" s="207">
        <v>5.1599999999999997E-4</v>
      </c>
      <c r="EF15" s="207">
        <v>4.9399999999999997E-4</v>
      </c>
      <c r="EG15" s="207">
        <v>3.9500000000000001E-4</v>
      </c>
      <c r="EH15" s="207">
        <v>5.8900000000000001E-4</v>
      </c>
      <c r="EJ15" s="204" t="s">
        <v>76</v>
      </c>
      <c r="EK15" s="234">
        <v>8.5700000000000001E-4</v>
      </c>
      <c r="EL15" s="234">
        <v>8.0599999999999997E-4</v>
      </c>
      <c r="EM15" s="234">
        <v>9.0499999999999999E-4</v>
      </c>
      <c r="EN15" s="234">
        <v>9.6199999999999996E-4</v>
      </c>
      <c r="EO15" s="234">
        <v>8.8199999999999997E-4</v>
      </c>
      <c r="EP15" s="234">
        <v>1.0369999999999999E-3</v>
      </c>
      <c r="EQ15" s="234">
        <v>1.036E-3</v>
      </c>
      <c r="ER15" s="234">
        <v>9.9599999999999992E-4</v>
      </c>
      <c r="ES15" s="234">
        <v>1.0740000000000001E-3</v>
      </c>
      <c r="ET15" s="234">
        <v>1.438E-3</v>
      </c>
      <c r="EU15" s="234">
        <v>1.42E-3</v>
      </c>
      <c r="EV15" s="234">
        <v>1.456E-3</v>
      </c>
      <c r="EX15" s="217"/>
      <c r="EY15" s="205"/>
      <c r="EZ15" s="205"/>
      <c r="FA15" s="207"/>
      <c r="FB15" s="207"/>
      <c r="FC15" s="207"/>
      <c r="FD15" s="207"/>
      <c r="FE15" s="207"/>
      <c r="FF15" s="207"/>
      <c r="FG15" s="207"/>
      <c r="FH15" s="207"/>
      <c r="FI15" s="207"/>
      <c r="FJ15" s="207"/>
    </row>
    <row r="16" spans="1:166" ht="16.5" customHeight="1" x14ac:dyDescent="0.2">
      <c r="A16" s="4"/>
      <c r="B16" s="91">
        <v>15</v>
      </c>
      <c r="C16" s="206">
        <v>4.352E-3</v>
      </c>
      <c r="D16" s="5">
        <f t="shared" ref="D16:D30" si="8">2*5*C16/(2+5*C16)</f>
        <v>2.1525799303577082E-2</v>
      </c>
      <c r="E16" s="17">
        <f t="shared" si="6"/>
        <v>77785.787866399711</v>
      </c>
      <c r="F16" s="16">
        <f t="shared" si="3"/>
        <v>1674.4012582827415</v>
      </c>
      <c r="G16" s="16">
        <f t="shared" si="7"/>
        <v>384742.93618629168</v>
      </c>
      <c r="H16" s="16">
        <f>SUM(G16:$G$33)</f>
        <v>3617583.6368177184</v>
      </c>
      <c r="I16" s="26">
        <f t="shared" si="4"/>
        <v>46.50700000662161</v>
      </c>
      <c r="J16" s="25">
        <f t="shared" si="0"/>
        <v>2.0505159791891464E-6</v>
      </c>
      <c r="K16" s="102">
        <f t="shared" si="1"/>
        <v>6.596331095273154</v>
      </c>
      <c r="L16" s="86">
        <f t="shared" si="5"/>
        <v>39.910668911348452</v>
      </c>
      <c r="M16" s="85">
        <f t="shared" si="2"/>
        <v>0.14056107459521128</v>
      </c>
      <c r="N16" s="76"/>
      <c r="O16" s="164"/>
      <c r="P16" s="165"/>
      <c r="Q16" s="165"/>
      <c r="R16" s="165"/>
      <c r="S16" s="165"/>
      <c r="T16" s="165"/>
      <c r="U16" s="97"/>
      <c r="V16" s="97"/>
      <c r="W16" s="97"/>
      <c r="X16" s="97"/>
      <c r="Z16" s="155"/>
      <c r="AA16" s="151"/>
      <c r="AB16" s="152"/>
      <c r="AC16" s="150"/>
      <c r="AD16" s="155"/>
      <c r="AE16" s="2" t="s">
        <v>77</v>
      </c>
      <c r="AF16" s="150">
        <v>1.6899999999999999E-4</v>
      </c>
      <c r="AG16" s="151">
        <v>3.57E-4</v>
      </c>
      <c r="AH16" s="151">
        <v>1.73E-4</v>
      </c>
      <c r="AI16" s="151">
        <v>3.6299999999999999E-4</v>
      </c>
      <c r="AJ16" s="151">
        <v>2.32E-4</v>
      </c>
      <c r="AK16" s="151">
        <v>5.4000000000000001E-4</v>
      </c>
      <c r="AL16" s="151">
        <v>3.4600000000000001E-4</v>
      </c>
      <c r="AM16" s="151">
        <v>1.0120000000000001E-3</v>
      </c>
      <c r="AN16" s="151"/>
      <c r="AO16" s="151"/>
      <c r="AP16" s="2" t="s">
        <v>77</v>
      </c>
      <c r="AQ16" s="205">
        <v>4.7399999999999997E-4</v>
      </c>
      <c r="AR16" s="205">
        <v>3.77E-4</v>
      </c>
      <c r="AS16" s="206">
        <v>5.5999999999999995E-4</v>
      </c>
      <c r="AT16" s="206">
        <v>4.9799999999999996E-4</v>
      </c>
      <c r="AU16" s="206">
        <v>4.0099999999999999E-4</v>
      </c>
      <c r="AV16" s="206">
        <v>5.8600000000000004E-4</v>
      </c>
      <c r="AW16" s="206">
        <v>7.7700000000000002E-4</v>
      </c>
      <c r="AX16" s="206">
        <v>6.2399999999999999E-4</v>
      </c>
      <c r="AY16" s="206">
        <v>9.2100000000000005E-4</v>
      </c>
      <c r="AZ16" s="206">
        <v>9.1600000000000004E-4</v>
      </c>
      <c r="BA16" s="206">
        <v>7.5299999999999998E-4</v>
      </c>
      <c r="BB16" s="206">
        <v>1.072E-3</v>
      </c>
      <c r="BC16" s="97"/>
      <c r="BD16" s="97"/>
      <c r="BE16" s="2" t="s">
        <v>77</v>
      </c>
      <c r="BF16" s="205">
        <v>1.23E-3</v>
      </c>
      <c r="BG16" s="205">
        <v>1.1019999999999999E-3</v>
      </c>
      <c r="BH16" s="206">
        <v>1.351E-3</v>
      </c>
      <c r="BI16" s="206">
        <v>1.2719999999999999E-3</v>
      </c>
      <c r="BJ16" s="206">
        <v>1.127E-3</v>
      </c>
      <c r="BK16" s="206">
        <v>1.408E-3</v>
      </c>
      <c r="BL16" s="206">
        <v>1.5120000000000001E-3</v>
      </c>
      <c r="BM16" s="206">
        <v>1.3760000000000001E-3</v>
      </c>
      <c r="BN16" s="206">
        <v>1.642E-3</v>
      </c>
      <c r="BO16" s="206">
        <v>1.66E-3</v>
      </c>
      <c r="BP16" s="206">
        <v>1.5380000000000001E-3</v>
      </c>
      <c r="BQ16" s="206">
        <v>1.7769999999999999E-3</v>
      </c>
      <c r="BT16" s="320"/>
      <c r="BU16" s="265" t="s">
        <v>123</v>
      </c>
      <c r="BV16" s="255">
        <v>50</v>
      </c>
      <c r="BW16" s="248">
        <v>51</v>
      </c>
      <c r="BX16" s="249">
        <v>49</v>
      </c>
      <c r="BY16" s="248">
        <v>15</v>
      </c>
      <c r="BZ16" s="248">
        <v>16</v>
      </c>
      <c r="CA16" s="248">
        <v>15</v>
      </c>
      <c r="CB16" s="255">
        <v>43</v>
      </c>
      <c r="CC16" s="248">
        <v>44</v>
      </c>
      <c r="CD16" s="249">
        <v>42</v>
      </c>
      <c r="CF16" s="2" t="s">
        <v>77</v>
      </c>
      <c r="CG16" s="205">
        <v>3.019E-3</v>
      </c>
      <c r="CH16" s="205">
        <v>2.8449999999999999E-3</v>
      </c>
      <c r="CI16" s="206">
        <v>3.1900000000000001E-3</v>
      </c>
      <c r="CJ16" s="206">
        <v>3.078E-3</v>
      </c>
      <c r="CK16" s="206">
        <v>2.9160000000000002E-3</v>
      </c>
      <c r="CL16" s="206">
        <v>3.238E-3</v>
      </c>
      <c r="CM16" s="206">
        <v>3.6830000000000001E-3</v>
      </c>
      <c r="CN16" s="206">
        <v>3.545E-3</v>
      </c>
      <c r="CO16" s="206">
        <v>3.8189999999999999E-3</v>
      </c>
      <c r="CP16" s="206">
        <v>4.117E-3</v>
      </c>
      <c r="CQ16" s="206">
        <v>3.8779999999999999E-3</v>
      </c>
      <c r="CR16" s="206">
        <v>4.352E-3</v>
      </c>
      <c r="CT16" s="2" t="s">
        <v>77</v>
      </c>
      <c r="CU16" s="205">
        <v>8.7299999999999997E-4</v>
      </c>
      <c r="CV16" s="205">
        <v>4.8200000000000001E-4</v>
      </c>
      <c r="CW16" s="206">
        <v>1.25E-3</v>
      </c>
      <c r="CX16" s="206">
        <v>9.4200000000000002E-4</v>
      </c>
      <c r="CY16" s="206">
        <v>5.0199999999999995E-4</v>
      </c>
      <c r="CZ16" s="206">
        <v>1.366E-3</v>
      </c>
      <c r="DA16" s="206">
        <v>9.9200000000000004E-4</v>
      </c>
      <c r="DB16" s="206">
        <v>5.6300000000000002E-4</v>
      </c>
      <c r="DC16" s="206">
        <v>1.407E-3</v>
      </c>
      <c r="DD16" s="206">
        <v>1.1329999999999999E-3</v>
      </c>
      <c r="DE16" s="206">
        <v>6.87E-4</v>
      </c>
      <c r="DF16" s="206">
        <v>1.57E-3</v>
      </c>
      <c r="DH16" s="2" t="s">
        <v>77</v>
      </c>
      <c r="DI16" s="205">
        <v>1.224E-3</v>
      </c>
      <c r="DJ16" s="205">
        <v>1.2110000000000001E-3</v>
      </c>
      <c r="DK16" s="206">
        <v>1.2359999999999999E-3</v>
      </c>
      <c r="DL16" s="206">
        <v>1.263E-3</v>
      </c>
      <c r="DM16" s="206">
        <v>1.255E-3</v>
      </c>
      <c r="DN16" s="206">
        <v>1.271E-3</v>
      </c>
      <c r="DO16" s="206">
        <v>1.743E-3</v>
      </c>
      <c r="DP16" s="206">
        <v>1.8389999999999999E-3</v>
      </c>
      <c r="DQ16" s="206">
        <v>1.653E-3</v>
      </c>
      <c r="DR16" s="206">
        <v>2.134E-3</v>
      </c>
      <c r="DS16" s="206">
        <v>2.3640000000000002E-3</v>
      </c>
      <c r="DT16" s="206">
        <v>1.9189999999999999E-3</v>
      </c>
      <c r="DV16" s="2" t="s">
        <v>77</v>
      </c>
      <c r="DW16" s="205">
        <v>5.0500000000000002E-4</v>
      </c>
      <c r="DX16" s="205">
        <v>3.28E-4</v>
      </c>
      <c r="DY16" s="206">
        <v>6.7400000000000001E-4</v>
      </c>
      <c r="DZ16" s="206">
        <v>5.1500000000000005E-4</v>
      </c>
      <c r="EA16" s="206">
        <v>3.3799999999999998E-4</v>
      </c>
      <c r="EB16" s="206">
        <v>6.8300000000000001E-4</v>
      </c>
      <c r="EC16" s="206">
        <v>8.52E-4</v>
      </c>
      <c r="ED16" s="206">
        <v>5.04E-4</v>
      </c>
      <c r="EE16" s="206">
        <v>1.1869999999999999E-3</v>
      </c>
      <c r="EF16" s="206">
        <v>8.3000000000000001E-4</v>
      </c>
      <c r="EG16" s="206">
        <v>4.8899999999999996E-4</v>
      </c>
      <c r="EH16" s="206">
        <v>1.158E-3</v>
      </c>
      <c r="EJ16" s="204" t="s">
        <v>77</v>
      </c>
      <c r="EK16" s="234">
        <v>1.1379999999999999E-3</v>
      </c>
      <c r="EL16" s="234">
        <v>9.9500000000000001E-4</v>
      </c>
      <c r="EM16" s="234">
        <v>1.274E-3</v>
      </c>
      <c r="EN16" s="234">
        <v>1.343E-3</v>
      </c>
      <c r="EO16" s="234">
        <v>1.067E-3</v>
      </c>
      <c r="EP16" s="234">
        <v>1.6050000000000001E-3</v>
      </c>
      <c r="EQ16" s="234">
        <v>1.439E-3</v>
      </c>
      <c r="ER16" s="234">
        <v>1.2930000000000001E-3</v>
      </c>
      <c r="ES16" s="234">
        <v>1.58E-3</v>
      </c>
      <c r="ET16" s="234">
        <v>1.9819999999999998E-3</v>
      </c>
      <c r="EU16" s="234">
        <v>1.8749999999999999E-3</v>
      </c>
      <c r="EV16" s="234">
        <v>2.0839999999999999E-3</v>
      </c>
      <c r="EX16" s="217"/>
      <c r="EY16" s="205"/>
      <c r="EZ16" s="205"/>
      <c r="FA16" s="232"/>
      <c r="FB16" s="232"/>
      <c r="FC16" s="232"/>
      <c r="FD16" s="232"/>
      <c r="FE16" s="232"/>
      <c r="FF16" s="232"/>
      <c r="FG16" s="232"/>
      <c r="FH16" s="232"/>
      <c r="FI16" s="232"/>
      <c r="FJ16" s="232"/>
    </row>
    <row r="17" spans="1:166" ht="12.75" x14ac:dyDescent="0.2">
      <c r="A17" s="4"/>
      <c r="B17" s="91">
        <v>20</v>
      </c>
      <c r="C17" s="207">
        <v>6.4250000000000002E-3</v>
      </c>
      <c r="D17" s="5">
        <f t="shared" si="8"/>
        <v>3.1617149535584671E-2</v>
      </c>
      <c r="E17" s="17">
        <f t="shared" si="6"/>
        <v>76111.386608116969</v>
      </c>
      <c r="F17" s="16">
        <f t="shared" si="3"/>
        <v>2406.4250917495306</v>
      </c>
      <c r="G17" s="16">
        <f t="shared" si="7"/>
        <v>374540.87031121104</v>
      </c>
      <c r="H17" s="16">
        <f>SUM(G17:$G$33)</f>
        <v>3232840.7006314266</v>
      </c>
      <c r="I17" s="26">
        <f t="shared" si="4"/>
        <v>42.475125532487112</v>
      </c>
      <c r="J17" s="25">
        <f t="shared" si="0"/>
        <v>1.3991013985339771E-5</v>
      </c>
      <c r="K17" s="102">
        <f t="shared" si="1"/>
        <v>6.236721525304505</v>
      </c>
      <c r="L17" s="86">
        <f t="shared" si="5"/>
        <v>36.238404007182609</v>
      </c>
      <c r="M17" s="85">
        <f t="shared" si="2"/>
        <v>0.18741476612694838</v>
      </c>
      <c r="N17" s="76"/>
      <c r="O17" s="165"/>
      <c r="P17" s="165"/>
      <c r="Q17" s="165"/>
      <c r="R17" s="165"/>
      <c r="S17" s="165"/>
      <c r="T17" s="165"/>
      <c r="U17" s="97"/>
      <c r="V17" s="97"/>
      <c r="W17" s="97"/>
      <c r="X17" s="97"/>
      <c r="Z17" s="155"/>
      <c r="AA17" s="151"/>
      <c r="AB17" s="152"/>
      <c r="AC17" s="150"/>
      <c r="AD17" s="155"/>
      <c r="AE17" s="2" t="s">
        <v>78</v>
      </c>
      <c r="AF17" s="150">
        <v>1.4899999999999999E-4</v>
      </c>
      <c r="AG17" s="151">
        <v>4.2299999999999998E-4</v>
      </c>
      <c r="AH17" s="151">
        <v>1.5200000000000001E-4</v>
      </c>
      <c r="AI17" s="151">
        <v>4.2700000000000002E-4</v>
      </c>
      <c r="AJ17" s="197">
        <v>3.3199999999999999E-4</v>
      </c>
      <c r="AK17" s="151">
        <v>1.0139999999999999E-3</v>
      </c>
      <c r="AL17" s="151">
        <v>4.35E-4</v>
      </c>
      <c r="AM17" s="151">
        <v>1.549E-3</v>
      </c>
      <c r="AN17" s="151"/>
      <c r="AO17" s="151"/>
      <c r="AP17" s="2" t="s">
        <v>78</v>
      </c>
      <c r="AQ17" s="205">
        <v>6.6399999999999999E-4</v>
      </c>
      <c r="AR17" s="205">
        <v>5.4500000000000002E-4</v>
      </c>
      <c r="AS17" s="207">
        <v>7.7300000000000003E-4</v>
      </c>
      <c r="AT17" s="207">
        <v>7.0899999999999999E-4</v>
      </c>
      <c r="AU17" s="207">
        <v>5.8100000000000003E-4</v>
      </c>
      <c r="AV17" s="207">
        <v>8.2700000000000004E-4</v>
      </c>
      <c r="AW17" s="207">
        <v>1.1280000000000001E-3</v>
      </c>
      <c r="AX17" s="207">
        <v>8.8800000000000001E-4</v>
      </c>
      <c r="AY17" s="207">
        <v>1.356E-3</v>
      </c>
      <c r="AZ17" s="207">
        <v>1.289E-3</v>
      </c>
      <c r="BA17" s="207">
        <v>1.088E-3</v>
      </c>
      <c r="BB17" s="207">
        <v>1.4790000000000001E-3</v>
      </c>
      <c r="BC17" s="97"/>
      <c r="BD17" s="97"/>
      <c r="BE17" s="2" t="s">
        <v>78</v>
      </c>
      <c r="BF17" s="205">
        <v>1.5629999999999999E-3</v>
      </c>
      <c r="BG17" s="205">
        <v>1.305E-3</v>
      </c>
      <c r="BH17" s="207">
        <v>1.807E-3</v>
      </c>
      <c r="BI17" s="207">
        <v>1.6149999999999999E-3</v>
      </c>
      <c r="BJ17" s="207">
        <v>1.3339999999999999E-3</v>
      </c>
      <c r="BK17" s="207">
        <v>1.8810000000000001E-3</v>
      </c>
      <c r="BL17" s="207">
        <v>2.1389999999999998E-3</v>
      </c>
      <c r="BM17" s="207">
        <v>1.846E-3</v>
      </c>
      <c r="BN17" s="207">
        <v>2.421E-3</v>
      </c>
      <c r="BO17" s="207">
        <v>2.1670000000000001E-3</v>
      </c>
      <c r="BP17" s="207">
        <v>1.9040000000000001E-3</v>
      </c>
      <c r="BQ17" s="207">
        <v>2.418E-3</v>
      </c>
      <c r="BT17" s="320"/>
      <c r="BU17" s="266" t="s">
        <v>124</v>
      </c>
      <c r="BV17" s="256">
        <v>50.2</v>
      </c>
      <c r="BW17" s="222">
        <v>51.4</v>
      </c>
      <c r="BX17" s="261">
        <v>49</v>
      </c>
      <c r="BY17" s="222">
        <v>15.5</v>
      </c>
      <c r="BZ17" s="222">
        <v>16.100000000000001</v>
      </c>
      <c r="CA17" s="222">
        <v>14.8</v>
      </c>
      <c r="CB17" s="256">
        <v>42.5</v>
      </c>
      <c r="CC17" s="222">
        <v>43.6</v>
      </c>
      <c r="CD17" s="239">
        <v>41.4</v>
      </c>
      <c r="CF17" s="2" t="s">
        <v>78</v>
      </c>
      <c r="CG17" s="205">
        <v>3.8839999999999999E-3</v>
      </c>
      <c r="CH17" s="205">
        <v>3.506E-3</v>
      </c>
      <c r="CI17" s="207">
        <v>4.2579999999999996E-3</v>
      </c>
      <c r="CJ17" s="207">
        <v>3.9509999999999997E-3</v>
      </c>
      <c r="CK17" s="207">
        <v>3.5950000000000001E-3</v>
      </c>
      <c r="CL17" s="207">
        <v>4.3049999999999998E-3</v>
      </c>
      <c r="CM17" s="207">
        <v>5.5779999999999996E-3</v>
      </c>
      <c r="CN17" s="207">
        <v>5.339E-3</v>
      </c>
      <c r="CO17" s="207">
        <v>5.8149999999999999E-3</v>
      </c>
      <c r="CP17" s="207">
        <v>5.679E-3</v>
      </c>
      <c r="CQ17" s="207">
        <v>4.9350000000000002E-3</v>
      </c>
      <c r="CR17" s="207">
        <v>6.4250000000000002E-3</v>
      </c>
      <c r="CT17" s="2" t="s">
        <v>78</v>
      </c>
      <c r="CU17" s="205">
        <v>1.2800000000000001E-3</v>
      </c>
      <c r="CV17" s="205">
        <v>5.9400000000000002E-4</v>
      </c>
      <c r="CW17" s="207">
        <v>1.952E-3</v>
      </c>
      <c r="CX17" s="207">
        <v>1.354E-3</v>
      </c>
      <c r="CY17" s="207">
        <v>6.1600000000000001E-4</v>
      </c>
      <c r="CZ17" s="207">
        <v>2.0790000000000001E-3</v>
      </c>
      <c r="DA17" s="207">
        <v>1.4580000000000001E-3</v>
      </c>
      <c r="DB17" s="207">
        <v>6.9999999999999999E-4</v>
      </c>
      <c r="DC17" s="207">
        <v>2.2049999999999999E-3</v>
      </c>
      <c r="DD17" s="207">
        <v>1.5820000000000001E-3</v>
      </c>
      <c r="DE17" s="207">
        <v>8.3600000000000005E-4</v>
      </c>
      <c r="DF17" s="207">
        <v>2.3210000000000001E-3</v>
      </c>
      <c r="DH17" s="2" t="s">
        <v>78</v>
      </c>
      <c r="DI17" s="205">
        <v>1.689E-3</v>
      </c>
      <c r="DJ17" s="205">
        <v>1.5770000000000001E-3</v>
      </c>
      <c r="DK17" s="207">
        <v>1.794E-3</v>
      </c>
      <c r="DL17" s="207">
        <v>1.74E-3</v>
      </c>
      <c r="DM17" s="207">
        <v>1.6310000000000001E-3</v>
      </c>
      <c r="DN17" s="207">
        <v>1.843E-3</v>
      </c>
      <c r="DO17" s="207">
        <v>2.3570000000000002E-3</v>
      </c>
      <c r="DP17" s="207">
        <v>2.3909999999999999E-3</v>
      </c>
      <c r="DQ17" s="207">
        <v>2.3240000000000001E-3</v>
      </c>
      <c r="DR17" s="207">
        <v>2.8149999999999998E-3</v>
      </c>
      <c r="DS17" s="207">
        <v>3.032E-3</v>
      </c>
      <c r="DT17" s="207">
        <v>2.6120000000000002E-3</v>
      </c>
      <c r="DV17" s="2" t="s">
        <v>78</v>
      </c>
      <c r="DW17" s="205">
        <v>8.3100000000000003E-4</v>
      </c>
      <c r="DX17" s="205">
        <v>4.3899999999999999E-4</v>
      </c>
      <c r="DY17" s="207">
        <v>1.2080000000000001E-3</v>
      </c>
      <c r="DZ17" s="207">
        <v>8.43E-4</v>
      </c>
      <c r="EA17" s="207">
        <v>4.4799999999999999E-4</v>
      </c>
      <c r="EB17" s="207">
        <v>1.225E-3</v>
      </c>
      <c r="EC17" s="207">
        <v>1.392E-3</v>
      </c>
      <c r="ED17" s="207">
        <v>6.4999999999999997E-4</v>
      </c>
      <c r="EE17" s="207">
        <v>2.1180000000000001E-3</v>
      </c>
      <c r="EF17" s="207">
        <v>1.1590000000000001E-3</v>
      </c>
      <c r="EG17" s="207">
        <v>5.9599999999999996E-4</v>
      </c>
      <c r="EH17" s="207">
        <v>1.7060000000000001E-3</v>
      </c>
      <c r="EJ17" s="204" t="s">
        <v>78</v>
      </c>
      <c r="EK17" s="234">
        <v>1.519E-3</v>
      </c>
      <c r="EL17" s="234">
        <v>1.268E-3</v>
      </c>
      <c r="EM17" s="234">
        <v>1.7539999999999999E-3</v>
      </c>
      <c r="EN17" s="234">
        <v>1.758E-3</v>
      </c>
      <c r="EO17" s="234">
        <v>1.3320000000000001E-3</v>
      </c>
      <c r="EP17" s="234">
        <v>2.1589999999999999E-3</v>
      </c>
      <c r="EQ17" s="234">
        <v>1.9220000000000001E-3</v>
      </c>
      <c r="ER17" s="234">
        <v>1.66E-3</v>
      </c>
      <c r="ES17" s="234">
        <v>2.1710000000000002E-3</v>
      </c>
      <c r="ET17" s="234">
        <v>2.4499999999999999E-3</v>
      </c>
      <c r="EU17" s="234">
        <v>2.2339999999999999E-3</v>
      </c>
      <c r="EV17" s="234">
        <v>2.6540000000000001E-3</v>
      </c>
      <c r="EX17" s="217"/>
      <c r="EY17" s="205"/>
      <c r="EZ17" s="205"/>
      <c r="FA17" s="207"/>
      <c r="FB17" s="207"/>
      <c r="FC17" s="207"/>
      <c r="FD17" s="207"/>
      <c r="FE17" s="207"/>
      <c r="FF17" s="207"/>
      <c r="FG17" s="207"/>
      <c r="FH17" s="207"/>
      <c r="FI17" s="207"/>
      <c r="FJ17" s="207"/>
    </row>
    <row r="18" spans="1:166" ht="12.75" x14ac:dyDescent="0.2">
      <c r="A18" s="4"/>
      <c r="B18" s="91">
        <v>25</v>
      </c>
      <c r="C18" s="206">
        <v>7.4770000000000001E-3</v>
      </c>
      <c r="D18" s="5">
        <f t="shared" si="8"/>
        <v>3.6699003870157093E-2</v>
      </c>
      <c r="E18" s="17">
        <f t="shared" si="6"/>
        <v>73704.961516367432</v>
      </c>
      <c r="F18" s="16">
        <f t="shared" si="3"/>
        <v>2704.8986679389482</v>
      </c>
      <c r="G18" s="16">
        <f t="shared" si="7"/>
        <v>361762.56091198977</v>
      </c>
      <c r="H18" s="16">
        <f>SUM(G18:$G$33)</f>
        <v>2858299.8303202158</v>
      </c>
      <c r="I18" s="26">
        <f t="shared" si="4"/>
        <v>38.780290654998609</v>
      </c>
      <c r="J18" s="25">
        <f t="shared" si="0"/>
        <v>6.2049604011380478E-5</v>
      </c>
      <c r="K18" s="102">
        <f t="shared" si="1"/>
        <v>5.877111955335856</v>
      </c>
      <c r="L18" s="86">
        <f t="shared" si="5"/>
        <v>32.903178699662753</v>
      </c>
      <c r="M18" s="85">
        <f t="shared" si="2"/>
        <v>0.23426845765868548</v>
      </c>
      <c r="N18" s="76"/>
      <c r="O18" s="165"/>
      <c r="P18" s="165"/>
      <c r="Q18" s="165"/>
      <c r="R18" s="165"/>
      <c r="S18" s="165"/>
      <c r="T18" s="165"/>
      <c r="U18" s="97"/>
      <c r="V18" s="97"/>
      <c r="W18" s="97"/>
      <c r="X18" s="97"/>
      <c r="Z18" s="155"/>
      <c r="AA18" s="151"/>
      <c r="AB18" s="152"/>
      <c r="AC18" s="150"/>
      <c r="AD18" s="155"/>
      <c r="AE18" s="2" t="s">
        <v>79</v>
      </c>
      <c r="AF18" s="150">
        <v>2.22E-4</v>
      </c>
      <c r="AG18" s="151">
        <v>4.8099999999999998E-4</v>
      </c>
      <c r="AH18" s="151">
        <v>2.2599999999999999E-4</v>
      </c>
      <c r="AI18" s="151">
        <v>4.84E-4</v>
      </c>
      <c r="AJ18" s="151">
        <v>3.9899999999999999E-4</v>
      </c>
      <c r="AK18" s="151">
        <v>1.057E-3</v>
      </c>
      <c r="AL18" s="151">
        <v>5.3200000000000003E-4</v>
      </c>
      <c r="AM18" s="151">
        <v>1.652E-3</v>
      </c>
      <c r="AN18" s="151"/>
      <c r="AO18" s="151"/>
      <c r="AP18" s="2" t="s">
        <v>79</v>
      </c>
      <c r="AQ18" s="205">
        <v>7.2400000000000003E-4</v>
      </c>
      <c r="AR18" s="205">
        <v>5.9100000000000005E-4</v>
      </c>
      <c r="AS18" s="206">
        <v>8.4800000000000001E-4</v>
      </c>
      <c r="AT18" s="206">
        <v>7.9100000000000004E-4</v>
      </c>
      <c r="AU18" s="206">
        <v>6.4300000000000002E-4</v>
      </c>
      <c r="AV18" s="206">
        <v>9.3099999999999997E-4</v>
      </c>
      <c r="AW18" s="206">
        <v>1.2689999999999999E-3</v>
      </c>
      <c r="AX18" s="206">
        <v>1.0120000000000001E-3</v>
      </c>
      <c r="AY18" s="206">
        <v>1.516E-3</v>
      </c>
      <c r="AZ18" s="206">
        <v>1.4419999999999999E-3</v>
      </c>
      <c r="BA18" s="206">
        <v>1.212E-3</v>
      </c>
      <c r="BB18" s="206">
        <v>1.6590000000000001E-3</v>
      </c>
      <c r="BC18" s="97"/>
      <c r="BD18" s="97"/>
      <c r="BE18" s="2" t="s">
        <v>79</v>
      </c>
      <c r="BF18" s="205">
        <v>1.7799999999999999E-3</v>
      </c>
      <c r="BG18" s="205">
        <v>1.49E-3</v>
      </c>
      <c r="BH18" s="206">
        <v>2.0569999999999998E-3</v>
      </c>
      <c r="BI18" s="206">
        <v>1.885E-3</v>
      </c>
      <c r="BJ18" s="206">
        <v>1.575E-3</v>
      </c>
      <c r="BK18" s="206">
        <v>2.1840000000000002E-3</v>
      </c>
      <c r="BL18" s="206">
        <v>2.5040000000000001E-3</v>
      </c>
      <c r="BM18" s="206">
        <v>2.2070000000000002E-3</v>
      </c>
      <c r="BN18" s="206">
        <v>2.7920000000000002E-3</v>
      </c>
      <c r="BO18" s="206">
        <v>2.3770000000000002E-3</v>
      </c>
      <c r="BP18" s="206">
        <v>2.0500000000000002E-3</v>
      </c>
      <c r="BQ18" s="206">
        <v>2.6900000000000001E-3</v>
      </c>
      <c r="BT18" s="320"/>
      <c r="BU18" s="267" t="s">
        <v>125</v>
      </c>
      <c r="BV18" s="257">
        <v>50</v>
      </c>
      <c r="BW18" s="250">
        <v>52</v>
      </c>
      <c r="BX18" s="251">
        <v>48</v>
      </c>
      <c r="BY18" s="250">
        <v>15</v>
      </c>
      <c r="BZ18" s="250">
        <v>16</v>
      </c>
      <c r="CA18" s="250">
        <v>14</v>
      </c>
      <c r="CB18" s="257"/>
      <c r="CC18" s="250"/>
      <c r="CD18" s="251"/>
      <c r="CF18" s="2" t="s">
        <v>79</v>
      </c>
      <c r="CG18" s="205">
        <v>4.9810000000000002E-3</v>
      </c>
      <c r="CH18" s="205">
        <v>4.8840000000000003E-3</v>
      </c>
      <c r="CI18" s="206">
        <v>5.078E-3</v>
      </c>
      <c r="CJ18" s="206">
        <v>5.2849999999999998E-3</v>
      </c>
      <c r="CK18" s="206">
        <v>5.2700000000000004E-3</v>
      </c>
      <c r="CL18" s="206">
        <v>5.3E-3</v>
      </c>
      <c r="CM18" s="206">
        <v>8.7069999999999995E-3</v>
      </c>
      <c r="CN18" s="206">
        <v>9.1819999999999992E-3</v>
      </c>
      <c r="CO18" s="206">
        <v>8.2349999999999993E-3</v>
      </c>
      <c r="CP18" s="206">
        <v>6.8250000000000003E-3</v>
      </c>
      <c r="CQ18" s="206">
        <v>6.1770000000000002E-3</v>
      </c>
      <c r="CR18" s="206">
        <v>7.4770000000000001E-3</v>
      </c>
      <c r="CT18" s="2" t="s">
        <v>79</v>
      </c>
      <c r="CU18" s="205">
        <v>1.4040000000000001E-3</v>
      </c>
      <c r="CV18" s="205">
        <v>7.0100000000000002E-4</v>
      </c>
      <c r="CW18" s="206">
        <v>2.1029999999999998E-3</v>
      </c>
      <c r="CX18" s="206">
        <v>1.4400000000000001E-3</v>
      </c>
      <c r="CY18" s="206">
        <v>7.2300000000000001E-4</v>
      </c>
      <c r="CZ18" s="206">
        <v>2.1549999999999998E-3</v>
      </c>
      <c r="DA18" s="206">
        <v>1.5659999999999999E-3</v>
      </c>
      <c r="DB18" s="206">
        <v>8.4500000000000005E-4</v>
      </c>
      <c r="DC18" s="206">
        <v>2.3E-3</v>
      </c>
      <c r="DD18" s="206">
        <v>1.743E-3</v>
      </c>
      <c r="DE18" s="206">
        <v>9.5500000000000001E-4</v>
      </c>
      <c r="DF18" s="206">
        <v>2.5349999999999999E-3</v>
      </c>
      <c r="DH18" s="2" t="s">
        <v>79</v>
      </c>
      <c r="DI18" s="205">
        <v>1.9090000000000001E-3</v>
      </c>
      <c r="DJ18" s="205">
        <v>1.6429999999999999E-3</v>
      </c>
      <c r="DK18" s="206">
        <v>2.163E-3</v>
      </c>
      <c r="DL18" s="206">
        <v>1.9589999999999998E-3</v>
      </c>
      <c r="DM18" s="206">
        <v>1.689E-3</v>
      </c>
      <c r="DN18" s="206">
        <v>2.2169999999999998E-3</v>
      </c>
      <c r="DO18" s="206">
        <v>2.6749999999999999E-3</v>
      </c>
      <c r="DP18" s="206">
        <v>2.4880000000000002E-3</v>
      </c>
      <c r="DQ18" s="206">
        <v>2.8519999999999999E-3</v>
      </c>
      <c r="DR18" s="206">
        <v>2.977E-3</v>
      </c>
      <c r="DS18" s="206">
        <v>3.101E-3</v>
      </c>
      <c r="DT18" s="206">
        <v>2.862E-3</v>
      </c>
      <c r="DV18" s="2" t="s">
        <v>79</v>
      </c>
      <c r="DW18" s="205">
        <v>1.178E-3</v>
      </c>
      <c r="DX18" s="205">
        <v>6.1600000000000001E-4</v>
      </c>
      <c r="DY18" s="206">
        <v>1.7260000000000001E-3</v>
      </c>
      <c r="DZ18" s="206">
        <v>1.183E-3</v>
      </c>
      <c r="EA18" s="206">
        <v>6.1899999999999998E-4</v>
      </c>
      <c r="EB18" s="206">
        <v>1.7340000000000001E-3</v>
      </c>
      <c r="EC18" s="206">
        <v>1.5770000000000001E-3</v>
      </c>
      <c r="ED18" s="206">
        <v>7.3800000000000005E-4</v>
      </c>
      <c r="EE18" s="206">
        <v>2.4069999999999999E-3</v>
      </c>
      <c r="EF18" s="206">
        <v>1.364E-3</v>
      </c>
      <c r="EG18" s="206">
        <v>6.87E-4</v>
      </c>
      <c r="EH18" s="206">
        <v>2.0309999999999998E-3</v>
      </c>
      <c r="EJ18" s="204" t="s">
        <v>79</v>
      </c>
      <c r="EK18" s="234">
        <v>1.5759999999999999E-3</v>
      </c>
      <c r="EL18" s="234">
        <v>1.3110000000000001E-3</v>
      </c>
      <c r="EM18" s="234">
        <v>1.82E-3</v>
      </c>
      <c r="EN18" s="234">
        <v>1.864E-3</v>
      </c>
      <c r="EO18" s="234">
        <v>1.3849999999999999E-3</v>
      </c>
      <c r="EP18" s="234">
        <v>2.3059999999999999E-3</v>
      </c>
      <c r="EQ18" s="234">
        <v>2.117E-3</v>
      </c>
      <c r="ER18" s="234">
        <v>1.859E-3</v>
      </c>
      <c r="ES18" s="234">
        <v>2.3579999999999999E-3</v>
      </c>
      <c r="ET18" s="234">
        <v>2.7260000000000001E-3</v>
      </c>
      <c r="EU18" s="234">
        <v>2.4780000000000002E-3</v>
      </c>
      <c r="EV18" s="234">
        <v>2.9589999999999998E-3</v>
      </c>
      <c r="EX18" s="217"/>
      <c r="EY18" s="205"/>
      <c r="EZ18" s="205"/>
      <c r="FA18" s="232"/>
      <c r="FB18" s="232"/>
      <c r="FC18" s="232"/>
      <c r="FD18" s="232"/>
      <c r="FE18" s="232"/>
      <c r="FF18" s="232"/>
      <c r="FG18" s="232"/>
      <c r="FH18" s="232"/>
      <c r="FI18" s="232"/>
      <c r="FJ18" s="232"/>
    </row>
    <row r="19" spans="1:166" ht="13.5" thickBot="1" x14ac:dyDescent="0.25">
      <c r="A19" s="4"/>
      <c r="B19" s="91">
        <v>30</v>
      </c>
      <c r="C19" s="206">
        <v>8.2810000000000002E-3</v>
      </c>
      <c r="D19" s="5">
        <f t="shared" si="8"/>
        <v>4.0565198968357571E-2</v>
      </c>
      <c r="E19" s="17">
        <f t="shared" si="6"/>
        <v>71000.062848428483</v>
      </c>
      <c r="F19" s="16">
        <f t="shared" si="3"/>
        <v>2880.1316762123938</v>
      </c>
      <c r="G19" s="16">
        <f t="shared" si="7"/>
        <v>347799.98505161144</v>
      </c>
      <c r="H19" s="16">
        <f>SUM(G19:$G$33)</f>
        <v>2496537.269408226</v>
      </c>
      <c r="I19" s="26">
        <f t="shared" si="4"/>
        <v>35.162465626796056</v>
      </c>
      <c r="J19" s="25">
        <f t="shared" si="0"/>
        <v>2.0954943065787081E-4</v>
      </c>
      <c r="K19" s="102">
        <f t="shared" si="1"/>
        <v>5.5175023853672069</v>
      </c>
      <c r="L19" s="86">
        <f t="shared" si="5"/>
        <v>29.644963241428847</v>
      </c>
      <c r="M19" s="85">
        <f t="shared" si="2"/>
        <v>0.28112214919042255</v>
      </c>
      <c r="N19" s="76"/>
      <c r="O19" s="165"/>
      <c r="P19" s="165"/>
      <c r="Q19" s="165"/>
      <c r="R19" s="165"/>
      <c r="S19" s="165"/>
      <c r="T19" s="165"/>
      <c r="U19" s="97"/>
      <c r="V19" s="97"/>
      <c r="W19" s="97"/>
      <c r="X19" s="97"/>
      <c r="Z19" s="155"/>
      <c r="AA19" s="151"/>
      <c r="AB19" s="152"/>
      <c r="AC19" s="150"/>
      <c r="AD19" s="155"/>
      <c r="AE19" s="2" t="s">
        <v>80</v>
      </c>
      <c r="AF19" s="150">
        <v>2.7799999999999998E-4</v>
      </c>
      <c r="AG19" s="151">
        <v>5.3700000000000004E-4</v>
      </c>
      <c r="AH19" s="151">
        <v>2.8200000000000002E-4</v>
      </c>
      <c r="AI19" s="151">
        <v>5.4100000000000003E-4</v>
      </c>
      <c r="AJ19" s="151">
        <v>3.8400000000000001E-4</v>
      </c>
      <c r="AK19" s="151">
        <v>9.7599999999999998E-4</v>
      </c>
      <c r="AL19" s="151">
        <v>6.1200000000000002E-4</v>
      </c>
      <c r="AM19" s="151">
        <v>1.6199999999999999E-3</v>
      </c>
      <c r="AN19" s="151"/>
      <c r="AO19" s="151"/>
      <c r="AP19" s="2" t="s">
        <v>80</v>
      </c>
      <c r="AQ19" s="205">
        <v>8.5999999999999998E-4</v>
      </c>
      <c r="AR19" s="205">
        <v>6.9800000000000005E-4</v>
      </c>
      <c r="AS19" s="206">
        <v>1.0150000000000001E-3</v>
      </c>
      <c r="AT19" s="206">
        <v>9.2599999999999996E-4</v>
      </c>
      <c r="AU19" s="206">
        <v>7.4799999999999997E-4</v>
      </c>
      <c r="AV19" s="206">
        <v>1.0970000000000001E-3</v>
      </c>
      <c r="AW19" s="206">
        <v>1.4630000000000001E-3</v>
      </c>
      <c r="AX19" s="206">
        <v>1.14E-3</v>
      </c>
      <c r="AY19" s="206">
        <v>1.768E-3</v>
      </c>
      <c r="AZ19" s="206">
        <v>1.691E-3</v>
      </c>
      <c r="BA19" s="206">
        <v>1.3860000000000001E-3</v>
      </c>
      <c r="BB19" s="206">
        <v>1.9740000000000001E-3</v>
      </c>
      <c r="BC19" s="97"/>
      <c r="BD19" s="97"/>
      <c r="BE19" s="2" t="s">
        <v>80</v>
      </c>
      <c r="BF19" s="205">
        <v>2.15E-3</v>
      </c>
      <c r="BG19" s="205">
        <v>1.771E-3</v>
      </c>
      <c r="BH19" s="206">
        <v>2.5170000000000001E-3</v>
      </c>
      <c r="BI19" s="206">
        <v>2.271E-3</v>
      </c>
      <c r="BJ19" s="206">
        <v>1.8749999999999999E-3</v>
      </c>
      <c r="BK19" s="206">
        <v>2.6549999999999998E-3</v>
      </c>
      <c r="BL19" s="206">
        <v>2.7950000000000002E-3</v>
      </c>
      <c r="BM19" s="206">
        <v>2.3609999999999998E-3</v>
      </c>
      <c r="BN19" s="206">
        <v>3.215E-3</v>
      </c>
      <c r="BO19" s="206">
        <v>2.7109999999999999E-3</v>
      </c>
      <c r="BP19" s="206">
        <v>2.2599999999999999E-3</v>
      </c>
      <c r="BQ19" s="206">
        <v>3.143E-3</v>
      </c>
      <c r="BT19" s="321"/>
      <c r="BU19" s="268" t="s">
        <v>126</v>
      </c>
      <c r="BV19" s="258">
        <v>50.2</v>
      </c>
      <c r="BW19" s="241">
        <v>52</v>
      </c>
      <c r="BX19" s="242">
        <v>48.4</v>
      </c>
      <c r="BY19" s="240">
        <v>15.2</v>
      </c>
      <c r="BZ19" s="240">
        <v>15.8</v>
      </c>
      <c r="CA19" s="240">
        <v>14.4</v>
      </c>
      <c r="CB19" s="258">
        <v>42.5</v>
      </c>
      <c r="CC19" s="240">
        <v>44.2</v>
      </c>
      <c r="CD19" s="242">
        <v>40.799999999999997</v>
      </c>
      <c r="CF19" s="2" t="s">
        <v>80</v>
      </c>
      <c r="CG19" s="205">
        <v>6.2189999999999997E-3</v>
      </c>
      <c r="CH19" s="205">
        <v>6.136E-3</v>
      </c>
      <c r="CI19" s="206">
        <v>6.3010000000000002E-3</v>
      </c>
      <c r="CJ19" s="206">
        <v>6.757E-3</v>
      </c>
      <c r="CK19" s="206">
        <v>6.7679999999999997E-3</v>
      </c>
      <c r="CL19" s="206">
        <v>6.7460000000000003E-3</v>
      </c>
      <c r="CM19" s="206">
        <v>1.0619E-2</v>
      </c>
      <c r="CN19" s="206">
        <v>1.0755000000000001E-2</v>
      </c>
      <c r="CO19" s="206">
        <v>1.0482E-2</v>
      </c>
      <c r="CP19" s="206">
        <v>7.6239999999999997E-3</v>
      </c>
      <c r="CQ19" s="206">
        <v>6.9779999999999998E-3</v>
      </c>
      <c r="CR19" s="206">
        <v>8.2810000000000002E-3</v>
      </c>
      <c r="CT19" s="2" t="s">
        <v>80</v>
      </c>
      <c r="CU19" s="205">
        <v>1.578E-3</v>
      </c>
      <c r="CV19" s="205">
        <v>8.9700000000000001E-4</v>
      </c>
      <c r="CW19" s="206">
        <v>2.2659999999999998E-3</v>
      </c>
      <c r="CX19" s="206">
        <v>1.6069999999999999E-3</v>
      </c>
      <c r="CY19" s="206">
        <v>9.2800000000000001E-4</v>
      </c>
      <c r="CZ19" s="206">
        <v>2.2950000000000002E-3</v>
      </c>
      <c r="DA19" s="206">
        <v>1.776E-3</v>
      </c>
      <c r="DB19" s="206">
        <v>1.0660000000000001E-3</v>
      </c>
      <c r="DC19" s="206">
        <v>2.5079999999999998E-3</v>
      </c>
      <c r="DD19" s="206">
        <v>2.0479999999999999E-3</v>
      </c>
      <c r="DE19" s="206">
        <v>1.207E-3</v>
      </c>
      <c r="DF19" s="206">
        <v>2.9009999999999999E-3</v>
      </c>
      <c r="DH19" s="2" t="s">
        <v>80</v>
      </c>
      <c r="DI19" s="205">
        <v>2.2680000000000001E-3</v>
      </c>
      <c r="DJ19" s="205">
        <v>1.8159999999999999E-3</v>
      </c>
      <c r="DK19" s="206">
        <v>2.7030000000000001E-3</v>
      </c>
      <c r="DL19" s="206">
        <v>2.3280000000000002E-3</v>
      </c>
      <c r="DM19" s="206">
        <v>1.866E-3</v>
      </c>
      <c r="DN19" s="206">
        <v>2.7729999999999999E-3</v>
      </c>
      <c r="DO19" s="206">
        <v>3.0709999999999999E-3</v>
      </c>
      <c r="DP19" s="206">
        <v>2.617E-3</v>
      </c>
      <c r="DQ19" s="206">
        <v>3.5000000000000001E-3</v>
      </c>
      <c r="DR19" s="206">
        <v>3.3509999999999998E-3</v>
      </c>
      <c r="DS19" s="206">
        <v>3.2360000000000002E-3</v>
      </c>
      <c r="DT19" s="206">
        <v>3.4580000000000001E-3</v>
      </c>
      <c r="DV19" s="2" t="s">
        <v>80</v>
      </c>
      <c r="DW19" s="205">
        <v>1.5629999999999999E-3</v>
      </c>
      <c r="DX19" s="205">
        <v>8.34E-4</v>
      </c>
      <c r="DY19" s="206">
        <v>2.2829999999999999E-3</v>
      </c>
      <c r="DZ19" s="206">
        <v>1.5770000000000001E-3</v>
      </c>
      <c r="EA19" s="206">
        <v>8.4599999999999996E-4</v>
      </c>
      <c r="EB19" s="206">
        <v>2.3010000000000001E-3</v>
      </c>
      <c r="EC19" s="206">
        <v>1.836E-3</v>
      </c>
      <c r="ED19" s="206">
        <v>9.3400000000000004E-4</v>
      </c>
      <c r="EE19" s="206">
        <v>2.7299999999999998E-3</v>
      </c>
      <c r="EF19" s="206">
        <v>1.7459999999999999E-3</v>
      </c>
      <c r="EG19" s="206">
        <v>9.0700000000000004E-4</v>
      </c>
      <c r="EH19" s="206">
        <v>2.5839999999999999E-3</v>
      </c>
      <c r="EJ19" s="204" t="s">
        <v>80</v>
      </c>
      <c r="EK19" s="234">
        <v>1.8259999999999999E-3</v>
      </c>
      <c r="EL19" s="234">
        <v>1.58E-3</v>
      </c>
      <c r="EM19" s="234">
        <v>2.0479999999999999E-3</v>
      </c>
      <c r="EN19" s="234">
        <v>2.1210000000000001E-3</v>
      </c>
      <c r="EO19" s="234">
        <v>1.6720000000000001E-3</v>
      </c>
      <c r="EP19" s="234">
        <v>2.526E-3</v>
      </c>
      <c r="EQ19" s="234">
        <v>2.4299999999999999E-3</v>
      </c>
      <c r="ER19" s="234">
        <v>2.176E-3</v>
      </c>
      <c r="ES19" s="234">
        <v>2.6689999999999999E-3</v>
      </c>
      <c r="ET19" s="234">
        <v>3.0980000000000001E-3</v>
      </c>
      <c r="EU19" s="234">
        <v>2.8779999999999999E-3</v>
      </c>
      <c r="EV19" s="234">
        <v>3.3029999999999999E-3</v>
      </c>
      <c r="EX19" s="217"/>
      <c r="EY19" s="205"/>
      <c r="EZ19" s="205"/>
      <c r="FA19" s="232"/>
      <c r="FB19" s="232"/>
      <c r="FC19" s="232"/>
      <c r="FD19" s="232"/>
      <c r="FE19" s="232"/>
      <c r="FF19" s="232"/>
      <c r="FG19" s="232"/>
      <c r="FH19" s="232"/>
      <c r="FI19" s="232"/>
      <c r="FJ19" s="232"/>
    </row>
    <row r="20" spans="1:166" ht="12.75" x14ac:dyDescent="0.2">
      <c r="A20" s="4"/>
      <c r="B20" s="91">
        <v>35</v>
      </c>
      <c r="C20" s="206">
        <v>9.5639999999999996E-3</v>
      </c>
      <c r="D20" s="5">
        <f t="shared" si="8"/>
        <v>4.6703323534295002E-2</v>
      </c>
      <c r="E20" s="17">
        <f t="shared" si="6"/>
        <v>68119.931172216093</v>
      </c>
      <c r="F20" s="16">
        <f t="shared" si="3"/>
        <v>3181.4271846699157</v>
      </c>
      <c r="G20" s="16">
        <f t="shared" si="7"/>
        <v>332646.08789940568</v>
      </c>
      <c r="H20" s="16">
        <f>SUM(G20:$G$33)</f>
        <v>2148737.284356615</v>
      </c>
      <c r="I20" s="26">
        <f t="shared" si="4"/>
        <v>31.543444736083572</v>
      </c>
      <c r="J20" s="25">
        <f t="shared" si="0"/>
        <v>5.8636360254499937E-4</v>
      </c>
      <c r="K20" s="102">
        <f t="shared" si="1"/>
        <v>5.1578928153985588</v>
      </c>
      <c r="L20" s="86">
        <f t="shared" si="5"/>
        <v>26.385551920685014</v>
      </c>
      <c r="M20" s="85">
        <f t="shared" si="2"/>
        <v>0.32797584072215963</v>
      </c>
      <c r="N20" s="76"/>
      <c r="O20" s="165"/>
      <c r="P20" s="165"/>
      <c r="Q20" s="165"/>
      <c r="R20" s="165"/>
      <c r="S20" s="165"/>
      <c r="T20" s="165"/>
      <c r="U20" s="97"/>
      <c r="V20" s="97"/>
      <c r="W20" s="97"/>
      <c r="X20" s="97"/>
      <c r="Z20" s="155"/>
      <c r="AA20" s="151"/>
      <c r="AB20" s="152"/>
      <c r="AC20" s="150"/>
      <c r="AD20" s="155"/>
      <c r="AE20" s="2" t="s">
        <v>81</v>
      </c>
      <c r="AF20" s="150">
        <v>4.4200000000000001E-4</v>
      </c>
      <c r="AG20" s="151">
        <v>6.8999999999999997E-4</v>
      </c>
      <c r="AH20" s="151">
        <v>4.46E-4</v>
      </c>
      <c r="AI20" s="151">
        <v>6.96E-4</v>
      </c>
      <c r="AJ20" s="151">
        <v>6.9399999999999996E-4</v>
      </c>
      <c r="AK20" s="151">
        <v>1.199E-3</v>
      </c>
      <c r="AL20" s="151">
        <v>8.0900000000000004E-4</v>
      </c>
      <c r="AM20" s="151">
        <v>1.6609999999999999E-3</v>
      </c>
      <c r="AN20" s="151"/>
      <c r="AO20" s="151"/>
      <c r="AP20" s="2" t="s">
        <v>81</v>
      </c>
      <c r="AQ20" s="205">
        <v>1.119E-3</v>
      </c>
      <c r="AR20" s="205">
        <v>9.2299999999999999E-4</v>
      </c>
      <c r="AS20" s="206">
        <v>1.3079999999999999E-3</v>
      </c>
      <c r="AT20" s="206">
        <v>1.168E-3</v>
      </c>
      <c r="AU20" s="206">
        <v>9.5500000000000001E-4</v>
      </c>
      <c r="AV20" s="206">
        <v>1.3730000000000001E-3</v>
      </c>
      <c r="AW20" s="206">
        <v>1.756E-3</v>
      </c>
      <c r="AX20" s="206">
        <v>1.3309999999999999E-3</v>
      </c>
      <c r="AY20" s="206">
        <v>2.1610000000000002E-3</v>
      </c>
      <c r="AZ20" s="206">
        <v>2.1210000000000001E-3</v>
      </c>
      <c r="BA20" s="206">
        <v>1.714E-3</v>
      </c>
      <c r="BB20" s="206">
        <v>2.4949999999999998E-3</v>
      </c>
      <c r="BC20" s="97"/>
      <c r="BD20" s="97"/>
      <c r="BE20" s="2" t="s">
        <v>81</v>
      </c>
      <c r="BF20" s="205">
        <v>2.6310000000000001E-3</v>
      </c>
      <c r="BG20" s="205">
        <v>2.117E-3</v>
      </c>
      <c r="BH20" s="206">
        <v>3.1319999999999998E-3</v>
      </c>
      <c r="BI20" s="206">
        <v>2.7230000000000002E-3</v>
      </c>
      <c r="BJ20" s="206">
        <v>2.2070000000000002E-3</v>
      </c>
      <c r="BK20" s="206">
        <v>3.2269999999999998E-3</v>
      </c>
      <c r="BL20" s="206">
        <v>3.3679999999999999E-3</v>
      </c>
      <c r="BM20" s="206">
        <v>2.7100000000000002E-3</v>
      </c>
      <c r="BN20" s="206">
        <v>4.0080000000000003E-3</v>
      </c>
      <c r="BO20" s="206">
        <v>3.2290000000000001E-3</v>
      </c>
      <c r="BP20" s="206">
        <v>2.6280000000000001E-3</v>
      </c>
      <c r="BQ20" s="206">
        <v>3.803E-3</v>
      </c>
      <c r="BT20" s="319" t="s">
        <v>106</v>
      </c>
      <c r="BU20" s="263" t="s">
        <v>120</v>
      </c>
      <c r="BV20" s="253">
        <v>77</v>
      </c>
      <c r="BW20" s="246">
        <v>80</v>
      </c>
      <c r="BX20" s="247">
        <v>74</v>
      </c>
      <c r="BY20" s="246">
        <v>23</v>
      </c>
      <c r="BZ20" s="246">
        <v>24</v>
      </c>
      <c r="CA20" s="246">
        <v>21</v>
      </c>
      <c r="CB20" s="253">
        <v>67</v>
      </c>
      <c r="CC20" s="246">
        <v>69</v>
      </c>
      <c r="CD20" s="247">
        <v>65</v>
      </c>
      <c r="CF20" s="2" t="s">
        <v>81</v>
      </c>
      <c r="CG20" s="205">
        <v>8.0820000000000006E-3</v>
      </c>
      <c r="CH20" s="205">
        <v>7.7730000000000004E-3</v>
      </c>
      <c r="CI20" s="206">
        <v>8.3870000000000004E-3</v>
      </c>
      <c r="CJ20" s="206">
        <v>8.8159999999999992E-3</v>
      </c>
      <c r="CK20" s="206">
        <v>8.6639999999999998E-3</v>
      </c>
      <c r="CL20" s="206">
        <v>8.966E-3</v>
      </c>
      <c r="CM20" s="206">
        <v>1.2874999999999999E-2</v>
      </c>
      <c r="CN20" s="206">
        <v>1.2429000000000001E-2</v>
      </c>
      <c r="CO20" s="206">
        <v>1.3327E-2</v>
      </c>
      <c r="CP20" s="206">
        <v>8.7779999999999993E-3</v>
      </c>
      <c r="CQ20" s="206">
        <v>8.0090000000000005E-3</v>
      </c>
      <c r="CR20" s="206">
        <v>9.5639999999999996E-3</v>
      </c>
      <c r="CT20" s="2" t="s">
        <v>81</v>
      </c>
      <c r="CU20" s="205">
        <v>1.9009999999999999E-3</v>
      </c>
      <c r="CV20" s="205">
        <v>1.2279999999999999E-3</v>
      </c>
      <c r="CW20" s="206">
        <v>2.5959999999999998E-3</v>
      </c>
      <c r="CX20" s="206">
        <v>1.9380000000000001E-3</v>
      </c>
      <c r="CY20" s="206">
        <v>1.271E-3</v>
      </c>
      <c r="CZ20" s="206">
        <v>2.63E-3</v>
      </c>
      <c r="DA20" s="206">
        <v>2.2079999999999999E-3</v>
      </c>
      <c r="DB20" s="206">
        <v>1.462E-3</v>
      </c>
      <c r="DC20" s="206">
        <v>2.98E-3</v>
      </c>
      <c r="DD20" s="206">
        <v>2.5799999999999998E-3</v>
      </c>
      <c r="DE20" s="206">
        <v>1.647E-3</v>
      </c>
      <c r="DF20" s="206">
        <v>3.532E-3</v>
      </c>
      <c r="DH20" s="2" t="s">
        <v>81</v>
      </c>
      <c r="DI20" s="205">
        <v>2.9780000000000002E-3</v>
      </c>
      <c r="DJ20" s="205">
        <v>2.2190000000000001E-3</v>
      </c>
      <c r="DK20" s="206">
        <v>3.7100000000000002E-3</v>
      </c>
      <c r="DL20" s="206">
        <v>3.0479999999999999E-3</v>
      </c>
      <c r="DM20" s="206">
        <v>2.2659999999999998E-3</v>
      </c>
      <c r="DN20" s="206">
        <v>3.7989999999999999E-3</v>
      </c>
      <c r="DO20" s="206">
        <v>3.741E-3</v>
      </c>
      <c r="DP20" s="206">
        <v>3.0040000000000002E-3</v>
      </c>
      <c r="DQ20" s="206">
        <v>4.4320000000000002E-3</v>
      </c>
      <c r="DR20" s="206">
        <v>4.0639999999999999E-3</v>
      </c>
      <c r="DS20" s="206">
        <v>3.7009999999999999E-3</v>
      </c>
      <c r="DT20" s="206">
        <v>4.398E-3</v>
      </c>
      <c r="DV20" s="2" t="s">
        <v>81</v>
      </c>
      <c r="DW20" s="205">
        <v>1.8959999999999999E-3</v>
      </c>
      <c r="DX20" s="205">
        <v>1.091E-3</v>
      </c>
      <c r="DY20" s="206">
        <v>2.7039999999999998E-3</v>
      </c>
      <c r="DZ20" s="206">
        <v>1.9070000000000001E-3</v>
      </c>
      <c r="EA20" s="206">
        <v>1.1019999999999999E-3</v>
      </c>
      <c r="EB20" s="206">
        <v>2.715E-3</v>
      </c>
      <c r="EC20" s="206">
        <v>2.5769999999999999E-3</v>
      </c>
      <c r="ED20" s="206">
        <v>1.341E-3</v>
      </c>
      <c r="EE20" s="206">
        <v>3.8249999999999998E-3</v>
      </c>
      <c r="EF20" s="206">
        <v>2.3289999999999999E-3</v>
      </c>
      <c r="EG20" s="206">
        <v>1.299E-3</v>
      </c>
      <c r="EH20" s="206">
        <v>3.369E-3</v>
      </c>
      <c r="EJ20" s="204" t="s">
        <v>81</v>
      </c>
      <c r="EK20" s="234">
        <v>2.3259999999999999E-3</v>
      </c>
      <c r="EL20" s="234">
        <v>2.0379999999999999E-3</v>
      </c>
      <c r="EM20" s="234">
        <v>2.5820000000000001E-3</v>
      </c>
      <c r="EN20" s="234">
        <v>2.5769999999999999E-3</v>
      </c>
      <c r="EO20" s="234">
        <v>2.1389999999999998E-3</v>
      </c>
      <c r="EP20" s="234">
        <v>2.967E-3</v>
      </c>
      <c r="EQ20" s="234">
        <v>2.9580000000000001E-3</v>
      </c>
      <c r="ER20" s="234">
        <v>2.6480000000000002E-3</v>
      </c>
      <c r="ES20" s="234">
        <v>3.251E-3</v>
      </c>
      <c r="ET20" s="234">
        <v>3.676E-3</v>
      </c>
      <c r="EU20" s="234">
        <v>3.4269999999999999E-3</v>
      </c>
      <c r="EV20" s="234">
        <v>3.9029999999999998E-3</v>
      </c>
      <c r="EX20" s="217"/>
      <c r="EY20" s="205"/>
      <c r="EZ20" s="205"/>
      <c r="FA20" s="232"/>
      <c r="FB20" s="232"/>
      <c r="FC20" s="232"/>
      <c r="FD20" s="232"/>
      <c r="FE20" s="232"/>
      <c r="FF20" s="232"/>
      <c r="FG20" s="232"/>
      <c r="FH20" s="232"/>
      <c r="FI20" s="232"/>
      <c r="FJ20" s="232"/>
    </row>
    <row r="21" spans="1:166" ht="12.75" x14ac:dyDescent="0.2">
      <c r="A21" s="4"/>
      <c r="B21" s="91">
        <v>40</v>
      </c>
      <c r="C21" s="206">
        <v>1.1351E-2</v>
      </c>
      <c r="D21" s="5">
        <f t="shared" si="8"/>
        <v>5.5188877625191139E-2</v>
      </c>
      <c r="E21" s="17">
        <f t="shared" si="6"/>
        <v>64938.503987546181</v>
      </c>
      <c r="F21" s="16">
        <f t="shared" si="3"/>
        <v>3583.8831497316728</v>
      </c>
      <c r="G21" s="16">
        <f t="shared" si="7"/>
        <v>315732.81206340174</v>
      </c>
      <c r="H21" s="16">
        <f>SUM(G21:$G$33)</f>
        <v>1816091.1964572088</v>
      </c>
      <c r="I21" s="26">
        <f t="shared" si="4"/>
        <v>27.966323289577112</v>
      </c>
      <c r="J21" s="25">
        <f t="shared" si="0"/>
        <v>1.429790864694265E-3</v>
      </c>
      <c r="K21" s="102">
        <f t="shared" si="1"/>
        <v>4.7982832454299089</v>
      </c>
      <c r="L21" s="86">
        <f t="shared" si="5"/>
        <v>23.168040044147205</v>
      </c>
      <c r="M21" s="85">
        <f t="shared" si="2"/>
        <v>0.37482953225389676</v>
      </c>
      <c r="N21" s="76"/>
      <c r="O21" s="165"/>
      <c r="P21" s="165"/>
      <c r="Q21" s="165"/>
      <c r="R21" s="165"/>
      <c r="S21" s="165"/>
      <c r="T21" s="165"/>
      <c r="U21" s="97"/>
      <c r="V21" s="97"/>
      <c r="W21" s="97"/>
      <c r="X21" s="97"/>
      <c r="Z21" s="155"/>
      <c r="AA21" s="151"/>
      <c r="AB21" s="152"/>
      <c r="AC21" s="150"/>
      <c r="AD21" s="155"/>
      <c r="AE21" s="2" t="s">
        <v>82</v>
      </c>
      <c r="AF21" s="150">
        <v>6.7500000000000004E-4</v>
      </c>
      <c r="AG21" s="151">
        <v>1.2470000000000001E-3</v>
      </c>
      <c r="AH21" s="151">
        <v>6.8199999999999999E-4</v>
      </c>
      <c r="AI21" s="151">
        <v>1.2620000000000001E-3</v>
      </c>
      <c r="AJ21" s="151">
        <v>9.9299999999999996E-4</v>
      </c>
      <c r="AK21" s="151">
        <v>1.7960000000000001E-3</v>
      </c>
      <c r="AL21" s="151">
        <v>1.1850000000000001E-3</v>
      </c>
      <c r="AM21" s="151">
        <v>2.2100000000000002E-3</v>
      </c>
      <c r="AN21" s="151"/>
      <c r="AO21" s="151"/>
      <c r="AP21" s="2" t="s">
        <v>82</v>
      </c>
      <c r="AQ21" s="205">
        <v>1.7290000000000001E-3</v>
      </c>
      <c r="AR21" s="205">
        <v>1.4250000000000001E-3</v>
      </c>
      <c r="AS21" s="206">
        <v>2.0219999999999999E-3</v>
      </c>
      <c r="AT21" s="206">
        <v>1.8060000000000001E-3</v>
      </c>
      <c r="AU21" s="206">
        <v>1.4729999999999999E-3</v>
      </c>
      <c r="AV21" s="206">
        <v>2.1250000000000002E-3</v>
      </c>
      <c r="AW21" s="206">
        <v>2.5890000000000002E-3</v>
      </c>
      <c r="AX21" s="206">
        <v>1.9419999999999999E-3</v>
      </c>
      <c r="AY21" s="206">
        <v>3.1949999999999999E-3</v>
      </c>
      <c r="AZ21" s="206">
        <v>2.9350000000000001E-3</v>
      </c>
      <c r="BA21" s="206">
        <v>2.3349999999999998E-3</v>
      </c>
      <c r="BB21" s="206">
        <v>3.5000000000000001E-3</v>
      </c>
      <c r="BC21" s="97"/>
      <c r="BD21" s="97"/>
      <c r="BE21" s="2" t="s">
        <v>82</v>
      </c>
      <c r="BF21" s="205">
        <v>3.163E-3</v>
      </c>
      <c r="BG21" s="205">
        <v>2.4780000000000002E-3</v>
      </c>
      <c r="BH21" s="206">
        <v>3.8340000000000002E-3</v>
      </c>
      <c r="BI21" s="206">
        <v>3.2690000000000002E-3</v>
      </c>
      <c r="BJ21" s="206">
        <v>2.5769999999999999E-3</v>
      </c>
      <c r="BK21" s="206">
        <v>3.947E-3</v>
      </c>
      <c r="BL21" s="206">
        <v>4.2719999999999998E-3</v>
      </c>
      <c r="BM21" s="206">
        <v>3.2850000000000002E-3</v>
      </c>
      <c r="BN21" s="206">
        <v>5.2329999999999998E-3</v>
      </c>
      <c r="BO21" s="206">
        <v>4.228E-3</v>
      </c>
      <c r="BP21" s="206">
        <v>3.3549999999999999E-3</v>
      </c>
      <c r="BQ21" s="206">
        <v>5.0809999999999996E-3</v>
      </c>
      <c r="BT21" s="320"/>
      <c r="BU21" s="264" t="s">
        <v>119</v>
      </c>
      <c r="BV21" s="254">
        <v>76.599999999999994</v>
      </c>
      <c r="BW21" s="220">
        <v>79.400000000000006</v>
      </c>
      <c r="BX21" s="238">
        <v>73.8</v>
      </c>
      <c r="BY21" s="220">
        <v>22.5</v>
      </c>
      <c r="BZ21" s="220">
        <v>23.8</v>
      </c>
      <c r="CA21" s="220">
        <v>20.9</v>
      </c>
      <c r="CB21" s="254">
        <v>67.7</v>
      </c>
      <c r="CC21" s="220">
        <v>69.900000000000006</v>
      </c>
      <c r="CD21" s="238">
        <v>65.3</v>
      </c>
      <c r="CF21" s="2" t="s">
        <v>82</v>
      </c>
      <c r="CG21" s="205">
        <v>8.9440000000000006E-3</v>
      </c>
      <c r="CH21" s="205">
        <v>8.1510000000000003E-3</v>
      </c>
      <c r="CI21" s="206">
        <v>9.7359999999999999E-3</v>
      </c>
      <c r="CJ21" s="206">
        <v>9.6670000000000002E-3</v>
      </c>
      <c r="CK21" s="206">
        <v>9.0399999999999994E-3</v>
      </c>
      <c r="CL21" s="206">
        <v>1.0296E-2</v>
      </c>
      <c r="CM21" s="206">
        <v>1.3176E-2</v>
      </c>
      <c r="CN21" s="206">
        <v>1.2134000000000001E-2</v>
      </c>
      <c r="CO21" s="206">
        <v>1.4257000000000001E-2</v>
      </c>
      <c r="CP21" s="206">
        <v>1.0193000000000001E-2</v>
      </c>
      <c r="CQ21" s="206">
        <v>9.0629999999999999E-3</v>
      </c>
      <c r="CR21" s="206">
        <v>1.1351E-2</v>
      </c>
      <c r="CT21" s="2" t="s">
        <v>82</v>
      </c>
      <c r="CU21" s="205">
        <v>2.493E-3</v>
      </c>
      <c r="CV21" s="205">
        <v>1.7780000000000001E-3</v>
      </c>
      <c r="CW21" s="206">
        <v>3.2469999999999999E-3</v>
      </c>
      <c r="CX21" s="206">
        <v>2.5639999999999999E-3</v>
      </c>
      <c r="CY21" s="206">
        <v>1.835E-3</v>
      </c>
      <c r="CZ21" s="206">
        <v>3.3319999999999999E-3</v>
      </c>
      <c r="DA21" s="206">
        <v>2.99E-3</v>
      </c>
      <c r="DB21" s="206">
        <v>2.1090000000000002E-3</v>
      </c>
      <c r="DC21" s="206">
        <v>3.9039999999999999E-3</v>
      </c>
      <c r="DD21" s="206">
        <v>3.3110000000000001E-3</v>
      </c>
      <c r="DE21" s="206">
        <v>2.2759999999999998E-3</v>
      </c>
      <c r="DF21" s="206">
        <v>4.372E-3</v>
      </c>
      <c r="DH21" s="2" t="s">
        <v>82</v>
      </c>
      <c r="DI21" s="205">
        <v>3.8319999999999999E-3</v>
      </c>
      <c r="DJ21" s="205">
        <v>2.8159999999999999E-3</v>
      </c>
      <c r="DK21" s="206">
        <v>4.81E-3</v>
      </c>
      <c r="DL21" s="206">
        <v>3.9069999999999999E-3</v>
      </c>
      <c r="DM21" s="206">
        <v>2.8670000000000002E-3</v>
      </c>
      <c r="DN21" s="206">
        <v>4.9049999999999996E-3</v>
      </c>
      <c r="DO21" s="206">
        <v>4.8129999999999996E-3</v>
      </c>
      <c r="DP21" s="206">
        <v>3.7729999999999999E-3</v>
      </c>
      <c r="DQ21" s="206">
        <v>5.7850000000000002E-3</v>
      </c>
      <c r="DR21" s="206">
        <v>5.4339999999999996E-3</v>
      </c>
      <c r="DS21" s="206">
        <v>4.6699999999999997E-3</v>
      </c>
      <c r="DT21" s="206">
        <v>6.1710000000000003E-3</v>
      </c>
      <c r="DV21" s="2" t="s">
        <v>82</v>
      </c>
      <c r="DW21" s="205">
        <v>2.4979999999999998E-3</v>
      </c>
      <c r="DX21" s="205">
        <v>1.5070000000000001E-3</v>
      </c>
      <c r="DY21" s="206">
        <v>3.5010000000000002E-3</v>
      </c>
      <c r="DZ21" s="206">
        <v>2.4880000000000002E-3</v>
      </c>
      <c r="EA21" s="206">
        <v>1.506E-3</v>
      </c>
      <c r="EB21" s="206">
        <v>3.4819999999999999E-3</v>
      </c>
      <c r="EC21" s="206">
        <v>3.8730000000000001E-3</v>
      </c>
      <c r="ED21" s="206">
        <v>2.0530000000000001E-3</v>
      </c>
      <c r="EE21" s="206">
        <v>5.7460000000000002E-3</v>
      </c>
      <c r="EF21" s="206">
        <v>3.2000000000000002E-3</v>
      </c>
      <c r="EG21" s="206">
        <v>1.8760000000000001E-3</v>
      </c>
      <c r="EH21" s="206">
        <v>4.5389999999999996E-3</v>
      </c>
      <c r="EJ21" s="204" t="s">
        <v>82</v>
      </c>
      <c r="EK21" s="234">
        <v>3.1870000000000002E-3</v>
      </c>
      <c r="EL21" s="234">
        <v>2.7009999999999998E-3</v>
      </c>
      <c r="EM21" s="234">
        <v>3.63E-3</v>
      </c>
      <c r="EN21" s="234">
        <v>3.3930000000000002E-3</v>
      </c>
      <c r="EO21" s="234">
        <v>2.7929999999999999E-3</v>
      </c>
      <c r="EP21" s="234">
        <v>3.9439999999999996E-3</v>
      </c>
      <c r="EQ21" s="234">
        <v>3.872E-3</v>
      </c>
      <c r="ER21" s="234">
        <v>3.3860000000000001E-3</v>
      </c>
      <c r="ES21" s="234">
        <v>4.3249999999999999E-3</v>
      </c>
      <c r="ET21" s="234">
        <v>4.8040000000000001E-3</v>
      </c>
      <c r="EU21" s="234">
        <v>4.3179999999999998E-3</v>
      </c>
      <c r="EV21" s="234">
        <v>5.2529999999999999E-3</v>
      </c>
      <c r="EX21" s="217"/>
      <c r="EY21" s="205"/>
      <c r="EZ21" s="205"/>
      <c r="FA21" s="232"/>
      <c r="FB21" s="232"/>
      <c r="FC21" s="232"/>
      <c r="FD21" s="232"/>
      <c r="FE21" s="232"/>
      <c r="FF21" s="232"/>
      <c r="FG21" s="232"/>
      <c r="FH21" s="232"/>
      <c r="FI21" s="232"/>
      <c r="FJ21" s="232"/>
    </row>
    <row r="22" spans="1:166" ht="12.75" x14ac:dyDescent="0.2">
      <c r="A22" s="4"/>
      <c r="B22" s="91">
        <v>45</v>
      </c>
      <c r="C22" s="206">
        <v>1.3513000000000001E-2</v>
      </c>
      <c r="D22" s="5">
        <f t="shared" si="8"/>
        <v>6.5357074626432546E-2</v>
      </c>
      <c r="E22" s="17">
        <f t="shared" si="6"/>
        <v>61354.620837814509</v>
      </c>
      <c r="F22" s="16">
        <f t="shared" si="3"/>
        <v>4009.9585327735163</v>
      </c>
      <c r="G22" s="16">
        <f t="shared" si="7"/>
        <v>296748.20785713877</v>
      </c>
      <c r="H22" s="16">
        <f>SUM(G22:$G$33)</f>
        <v>1500358.384393807</v>
      </c>
      <c r="I22" s="26">
        <f t="shared" si="4"/>
        <v>24.453877538578084</v>
      </c>
      <c r="J22" s="25">
        <f t="shared" si="0"/>
        <v>3.1385119002131762E-3</v>
      </c>
      <c r="K22" s="102">
        <f t="shared" si="1"/>
        <v>4.4386736754612608</v>
      </c>
      <c r="L22" s="86">
        <f t="shared" si="5"/>
        <v>20.015203863116824</v>
      </c>
      <c r="M22" s="85">
        <f t="shared" si="2"/>
        <v>0.42168322378563383</v>
      </c>
      <c r="N22" s="76"/>
      <c r="O22" s="165"/>
      <c r="P22" s="165"/>
      <c r="Q22" s="165"/>
      <c r="R22" s="165"/>
      <c r="S22" s="165"/>
      <c r="T22" s="165"/>
      <c r="U22" s="97"/>
      <c r="V22" s="97"/>
      <c r="W22" s="97"/>
      <c r="X22" s="97"/>
      <c r="Z22" s="155"/>
      <c r="AA22" s="151"/>
      <c r="AB22" s="152"/>
      <c r="AC22" s="150"/>
      <c r="AD22" s="155"/>
      <c r="AE22" s="2" t="s">
        <v>83</v>
      </c>
      <c r="AF22" s="150">
        <v>1.176E-3</v>
      </c>
      <c r="AG22" s="151">
        <v>1.854E-3</v>
      </c>
      <c r="AH22" s="151">
        <v>1.1900000000000001E-3</v>
      </c>
      <c r="AI22" s="151">
        <v>1.877E-3</v>
      </c>
      <c r="AJ22" s="151">
        <v>1.4610000000000001E-3</v>
      </c>
      <c r="AK22" s="151">
        <v>2.702E-3</v>
      </c>
      <c r="AL22" s="151">
        <v>2.0110000000000002E-3</v>
      </c>
      <c r="AM22" s="151">
        <v>3.1960000000000001E-3</v>
      </c>
      <c r="AN22" s="151"/>
      <c r="AO22" s="151"/>
      <c r="AP22" s="2" t="s">
        <v>83</v>
      </c>
      <c r="AQ22" s="205">
        <v>2.7230000000000002E-3</v>
      </c>
      <c r="AR22" s="205">
        <v>2.1640000000000001E-3</v>
      </c>
      <c r="AS22" s="206">
        <v>3.2590000000000002E-3</v>
      </c>
      <c r="AT22" s="206">
        <v>2.794E-3</v>
      </c>
      <c r="AU22" s="206">
        <v>2.2190000000000001E-3</v>
      </c>
      <c r="AV22" s="206">
        <v>3.346E-3</v>
      </c>
      <c r="AW22" s="206">
        <v>3.692E-3</v>
      </c>
      <c r="AX22" s="206">
        <v>2.8500000000000001E-3</v>
      </c>
      <c r="AY22" s="206">
        <v>4.4790000000000003E-3</v>
      </c>
      <c r="AZ22" s="206">
        <v>4.3569999999999998E-3</v>
      </c>
      <c r="BA22" s="206">
        <v>3.4120000000000001E-3</v>
      </c>
      <c r="BB22" s="206">
        <v>5.2339999999999999E-3</v>
      </c>
      <c r="BC22" s="97"/>
      <c r="BD22" s="97"/>
      <c r="BE22" s="2" t="s">
        <v>83</v>
      </c>
      <c r="BF22" s="205">
        <v>4.3319999999999999E-3</v>
      </c>
      <c r="BG22" s="205">
        <v>3.3159999999999999E-3</v>
      </c>
      <c r="BH22" s="206">
        <v>5.3359999999999996E-3</v>
      </c>
      <c r="BI22" s="206">
        <v>4.4580000000000002E-3</v>
      </c>
      <c r="BJ22" s="206">
        <v>3.4199999999999999E-3</v>
      </c>
      <c r="BK22" s="206">
        <v>5.4869999999999997E-3</v>
      </c>
      <c r="BL22" s="206">
        <v>5.6680000000000003E-3</v>
      </c>
      <c r="BM22" s="206">
        <v>4.2969999999999996E-3</v>
      </c>
      <c r="BN22" s="206">
        <v>7.0089999999999996E-3</v>
      </c>
      <c r="BO22" s="206">
        <v>5.9800000000000001E-3</v>
      </c>
      <c r="BP22" s="206">
        <v>4.6719999999999999E-3</v>
      </c>
      <c r="BQ22" s="206">
        <v>7.2659999999999999E-3</v>
      </c>
      <c r="BT22" s="320"/>
      <c r="BU22" s="265" t="s">
        <v>121</v>
      </c>
      <c r="BV22" s="255">
        <v>76</v>
      </c>
      <c r="BW22" s="248">
        <v>79</v>
      </c>
      <c r="BX22" s="249">
        <v>74</v>
      </c>
      <c r="BY22" s="248">
        <v>22</v>
      </c>
      <c r="BZ22" s="248">
        <v>24</v>
      </c>
      <c r="CA22" s="248">
        <v>21</v>
      </c>
      <c r="CB22" s="255">
        <v>67</v>
      </c>
      <c r="CC22" s="248">
        <v>69</v>
      </c>
      <c r="CD22" s="249">
        <v>65</v>
      </c>
      <c r="CF22" s="2" t="s">
        <v>83</v>
      </c>
      <c r="CG22" s="205">
        <v>1.0085E-2</v>
      </c>
      <c r="CH22" s="205">
        <v>8.7639999999999992E-3</v>
      </c>
      <c r="CI22" s="206">
        <v>1.1445E-2</v>
      </c>
      <c r="CJ22" s="206">
        <v>1.0768E-2</v>
      </c>
      <c r="CK22" s="206">
        <v>9.5169999999999994E-3</v>
      </c>
      <c r="CL22" s="206">
        <v>1.206E-2</v>
      </c>
      <c r="CM22" s="206">
        <v>1.4409E-2</v>
      </c>
      <c r="CN22" s="206">
        <v>1.3037E-2</v>
      </c>
      <c r="CO22" s="206">
        <v>1.5848999999999999E-2</v>
      </c>
      <c r="CP22" s="206">
        <v>1.1831E-2</v>
      </c>
      <c r="CQ22" s="206">
        <v>1.021E-2</v>
      </c>
      <c r="CR22" s="206">
        <v>1.3513000000000001E-2</v>
      </c>
      <c r="CT22" s="2" t="s">
        <v>83</v>
      </c>
      <c r="CU22" s="205">
        <v>3.5569999999999998E-3</v>
      </c>
      <c r="CV22" s="205">
        <v>2.6830000000000001E-3</v>
      </c>
      <c r="CW22" s="206">
        <v>4.4840000000000001E-3</v>
      </c>
      <c r="CX22" s="206">
        <v>3.663E-3</v>
      </c>
      <c r="CY22" s="206">
        <v>2.7420000000000001E-3</v>
      </c>
      <c r="CZ22" s="206">
        <v>4.64E-3</v>
      </c>
      <c r="DA22" s="206">
        <v>4.1989999999999996E-3</v>
      </c>
      <c r="DB22" s="206">
        <v>3.0460000000000001E-3</v>
      </c>
      <c r="DC22" s="206">
        <v>5.4099999999999999E-3</v>
      </c>
      <c r="DD22" s="206">
        <v>4.8079999999999998E-3</v>
      </c>
      <c r="DE22" s="206">
        <v>3.4719999999999998E-3</v>
      </c>
      <c r="DF22" s="206">
        <v>6.1869999999999998E-3</v>
      </c>
      <c r="DH22" s="2" t="s">
        <v>83</v>
      </c>
      <c r="DI22" s="205">
        <v>5.5430000000000002E-3</v>
      </c>
      <c r="DJ22" s="205">
        <v>4.1050000000000001E-3</v>
      </c>
      <c r="DK22" s="206">
        <v>6.9280000000000001E-3</v>
      </c>
      <c r="DL22" s="206">
        <v>5.6319999999999999E-3</v>
      </c>
      <c r="DM22" s="206">
        <v>4.1720000000000004E-3</v>
      </c>
      <c r="DN22" s="206">
        <v>7.0369999999999999E-3</v>
      </c>
      <c r="DO22" s="206">
        <v>6.8869999999999999E-3</v>
      </c>
      <c r="DP22" s="206">
        <v>5.3400000000000001E-3</v>
      </c>
      <c r="DQ22" s="206">
        <v>8.3289999999999996E-3</v>
      </c>
      <c r="DR22" s="206">
        <v>7.711E-3</v>
      </c>
      <c r="DS22" s="206">
        <v>6.4000000000000003E-3</v>
      </c>
      <c r="DT22" s="206">
        <v>8.9960000000000005E-3</v>
      </c>
      <c r="DV22" s="2" t="s">
        <v>83</v>
      </c>
      <c r="DW22" s="205">
        <v>3.6719999999999999E-3</v>
      </c>
      <c r="DX22" s="205">
        <v>2.2409999999999999E-3</v>
      </c>
      <c r="DY22" s="206">
        <v>5.1469999999999997E-3</v>
      </c>
      <c r="DZ22" s="206">
        <v>3.741E-3</v>
      </c>
      <c r="EA22" s="206">
        <v>2.284E-3</v>
      </c>
      <c r="EB22" s="206">
        <v>5.2490000000000002E-3</v>
      </c>
      <c r="EC22" s="206">
        <v>5.6629999999999996E-3</v>
      </c>
      <c r="ED22" s="206">
        <v>3.1419999999999998E-3</v>
      </c>
      <c r="EE22" s="206">
        <v>8.3169999999999997E-3</v>
      </c>
      <c r="EF22" s="206">
        <v>4.7790000000000003E-3</v>
      </c>
      <c r="EG22" s="206">
        <v>2.8909999999999999E-3</v>
      </c>
      <c r="EH22" s="206">
        <v>6.7159999999999997E-3</v>
      </c>
      <c r="EJ22" s="204" t="s">
        <v>83</v>
      </c>
      <c r="EK22" s="234">
        <v>4.7349999999999996E-3</v>
      </c>
      <c r="EL22" s="234">
        <v>3.9300000000000003E-3</v>
      </c>
      <c r="EM22" s="234">
        <v>5.5009999999999998E-3</v>
      </c>
      <c r="EN22" s="234">
        <v>4.9309999999999996E-3</v>
      </c>
      <c r="EO22" s="234">
        <v>4.0470000000000002E-3</v>
      </c>
      <c r="EP22" s="234">
        <v>5.7710000000000001E-3</v>
      </c>
      <c r="EQ22" s="234">
        <v>5.6059999999999999E-3</v>
      </c>
      <c r="ER22" s="234">
        <v>4.7840000000000001E-3</v>
      </c>
      <c r="ES22" s="234">
        <v>6.3839999999999999E-3</v>
      </c>
      <c r="ET22" s="234">
        <v>6.6220000000000003E-3</v>
      </c>
      <c r="EU22" s="234">
        <v>5.7800000000000004E-3</v>
      </c>
      <c r="EV22" s="234">
        <v>7.4180000000000001E-3</v>
      </c>
      <c r="EX22" s="217"/>
      <c r="EY22" s="205"/>
      <c r="EZ22" s="205"/>
      <c r="FA22" s="232"/>
      <c r="FB22" s="232"/>
      <c r="FC22" s="232"/>
      <c r="FD22" s="232"/>
      <c r="FE22" s="232"/>
      <c r="FF22" s="232"/>
      <c r="FG22" s="232"/>
      <c r="FH22" s="232"/>
      <c r="FI22" s="232"/>
      <c r="FJ22" s="232"/>
    </row>
    <row r="23" spans="1:166" ht="12.75" x14ac:dyDescent="0.2">
      <c r="A23" s="4"/>
      <c r="B23" s="91">
        <v>50</v>
      </c>
      <c r="C23" s="206">
        <v>1.7195999999999999E-2</v>
      </c>
      <c r="D23" s="5">
        <f t="shared" si="8"/>
        <v>8.2436073212590721E-2</v>
      </c>
      <c r="E23" s="17">
        <f t="shared" si="6"/>
        <v>57344.662305040991</v>
      </c>
      <c r="F23" s="16">
        <f t="shared" si="3"/>
        <v>4727.2687801296506</v>
      </c>
      <c r="G23" s="16">
        <f t="shared" si="7"/>
        <v>274905.13957488083</v>
      </c>
      <c r="H23" s="16">
        <f>SUM(G23:$G$33)</f>
        <v>1203610.1765366681</v>
      </c>
      <c r="I23" s="26">
        <f t="shared" si="4"/>
        <v>20.989053351367673</v>
      </c>
      <c r="J23" s="25">
        <f t="shared" si="0"/>
        <v>6.3410669924517209E-3</v>
      </c>
      <c r="K23" s="102">
        <f t="shared" si="1"/>
        <v>4.0790641054926109</v>
      </c>
      <c r="L23" s="86">
        <f t="shared" si="5"/>
        <v>16.90998924587506</v>
      </c>
      <c r="M23" s="85">
        <f t="shared" si="2"/>
        <v>0.46853691531737096</v>
      </c>
      <c r="N23" s="76"/>
      <c r="O23" s="165"/>
      <c r="P23" s="165"/>
      <c r="Q23" s="165"/>
      <c r="R23" s="165"/>
      <c r="S23" s="165"/>
      <c r="T23" s="165"/>
      <c r="U23" s="97"/>
      <c r="V23" s="97"/>
      <c r="W23" s="97"/>
      <c r="X23" s="97"/>
      <c r="Z23" s="155"/>
      <c r="AA23" s="151"/>
      <c r="AB23" s="152"/>
      <c r="AC23" s="150"/>
      <c r="AD23" s="155"/>
      <c r="AE23" s="2" t="s">
        <v>84</v>
      </c>
      <c r="AF23" s="150">
        <v>1.933E-3</v>
      </c>
      <c r="AG23" s="151">
        <v>3.0100000000000001E-3</v>
      </c>
      <c r="AH23" s="151">
        <v>1.9620000000000002E-3</v>
      </c>
      <c r="AI23" s="151">
        <v>3.0490000000000001E-3</v>
      </c>
      <c r="AJ23" s="151">
        <v>2.4489999999999998E-3</v>
      </c>
      <c r="AK23" s="151">
        <v>4.3670000000000002E-3</v>
      </c>
      <c r="AL23" s="197">
        <v>2.8679999999999999E-3</v>
      </c>
      <c r="AM23" s="151">
        <v>5.2449999999999997E-3</v>
      </c>
      <c r="AN23" s="197"/>
      <c r="AO23" s="151"/>
      <c r="AP23" s="2" t="s">
        <v>84</v>
      </c>
      <c r="AQ23" s="205">
        <v>4.4180000000000001E-3</v>
      </c>
      <c r="AR23" s="205">
        <v>3.4350000000000001E-3</v>
      </c>
      <c r="AS23" s="206">
        <v>5.3670000000000002E-3</v>
      </c>
      <c r="AT23" s="206">
        <v>4.4869999999999997E-3</v>
      </c>
      <c r="AU23" s="206">
        <v>3.496E-3</v>
      </c>
      <c r="AV23" s="206">
        <v>5.437E-3</v>
      </c>
      <c r="AW23" s="206">
        <v>5.568E-3</v>
      </c>
      <c r="AX23" s="206">
        <v>4.3309999999999998E-3</v>
      </c>
      <c r="AY23" s="206">
        <v>6.7539999999999996E-3</v>
      </c>
      <c r="AZ23" s="206">
        <v>6.7080000000000004E-3</v>
      </c>
      <c r="BA23" s="206">
        <v>5.2659999999999998E-3</v>
      </c>
      <c r="BB23" s="206">
        <v>8.0440000000000008E-3</v>
      </c>
      <c r="BC23" s="97"/>
      <c r="BD23" s="97"/>
      <c r="BE23" s="2" t="s">
        <v>84</v>
      </c>
      <c r="BF23" s="205">
        <v>6.4460000000000003E-3</v>
      </c>
      <c r="BG23" s="205">
        <v>4.8370000000000002E-3</v>
      </c>
      <c r="BH23" s="206">
        <v>8.0630000000000007E-3</v>
      </c>
      <c r="BI23" s="206">
        <v>6.574E-3</v>
      </c>
      <c r="BJ23" s="206">
        <v>4.9430000000000003E-3</v>
      </c>
      <c r="BK23" s="206">
        <v>8.2120000000000005E-3</v>
      </c>
      <c r="BL23" s="206">
        <v>7.986E-3</v>
      </c>
      <c r="BM23" s="206">
        <v>6.097E-3</v>
      </c>
      <c r="BN23" s="206">
        <v>9.887E-3</v>
      </c>
      <c r="BO23" s="206">
        <v>8.763E-3</v>
      </c>
      <c r="BP23" s="206">
        <v>6.7530000000000003E-3</v>
      </c>
      <c r="BQ23" s="206">
        <v>1.0774000000000001E-2</v>
      </c>
      <c r="BT23" s="320"/>
      <c r="BU23" s="266" t="s">
        <v>122</v>
      </c>
      <c r="BV23" s="256">
        <v>76.3</v>
      </c>
      <c r="BW23" s="222">
        <v>79.2</v>
      </c>
      <c r="BX23" s="239">
        <v>73.5</v>
      </c>
      <c r="BY23" s="222">
        <v>22.3</v>
      </c>
      <c r="BZ23" s="222">
        <v>23.7</v>
      </c>
      <c r="CA23" s="222">
        <v>20.8</v>
      </c>
      <c r="CB23" s="256">
        <v>67.400000000000006</v>
      </c>
      <c r="CC23" s="222">
        <v>69.7</v>
      </c>
      <c r="CD23" s="239">
        <v>64.900000000000006</v>
      </c>
      <c r="CF23" s="2" t="s">
        <v>84</v>
      </c>
      <c r="CG23" s="205">
        <v>1.2271000000000001E-2</v>
      </c>
      <c r="CH23" s="205">
        <v>1.0526000000000001E-2</v>
      </c>
      <c r="CI23" s="206">
        <v>1.4133E-2</v>
      </c>
      <c r="CJ23" s="206">
        <v>1.2782E-2</v>
      </c>
      <c r="CK23" s="206">
        <v>1.1098E-2</v>
      </c>
      <c r="CL23" s="206">
        <v>1.4586999999999999E-2</v>
      </c>
      <c r="CM23" s="206">
        <v>1.6480999999999999E-2</v>
      </c>
      <c r="CN23" s="206">
        <v>1.4652E-2</v>
      </c>
      <c r="CO23" s="206">
        <v>1.8423999999999999E-2</v>
      </c>
      <c r="CP23" s="206">
        <v>1.4877E-2</v>
      </c>
      <c r="CQ23" s="206">
        <v>1.269E-2</v>
      </c>
      <c r="CR23" s="206">
        <v>1.7195999999999999E-2</v>
      </c>
      <c r="CT23" s="2" t="s">
        <v>84</v>
      </c>
      <c r="CU23" s="205">
        <v>5.2500000000000003E-3</v>
      </c>
      <c r="CV23" s="205">
        <v>3.967E-3</v>
      </c>
      <c r="CW23" s="206">
        <v>6.6189999999999999E-3</v>
      </c>
      <c r="CX23" s="206">
        <v>5.3449999999999999E-3</v>
      </c>
      <c r="CY23" s="206">
        <v>4.0369999999999998E-3</v>
      </c>
      <c r="CZ23" s="206">
        <v>6.7400000000000003E-3</v>
      </c>
      <c r="DA23" s="206">
        <v>6.0280000000000004E-3</v>
      </c>
      <c r="DB23" s="206">
        <v>4.5700000000000003E-3</v>
      </c>
      <c r="DC23" s="206">
        <v>7.5700000000000003E-3</v>
      </c>
      <c r="DD23" s="206">
        <v>7.0920000000000002E-3</v>
      </c>
      <c r="DE23" s="206">
        <v>5.2849999999999998E-3</v>
      </c>
      <c r="DF23" s="206">
        <v>8.9829999999999997E-3</v>
      </c>
      <c r="DH23" s="2" t="s">
        <v>84</v>
      </c>
      <c r="DI23" s="205">
        <v>8.2509999999999997E-3</v>
      </c>
      <c r="DJ23" s="205">
        <v>6.1069999999999996E-3</v>
      </c>
      <c r="DK23" s="206">
        <v>1.0329E-2</v>
      </c>
      <c r="DL23" s="206">
        <v>8.3549999999999996E-3</v>
      </c>
      <c r="DM23" s="206">
        <v>6.1809999999999999E-3</v>
      </c>
      <c r="DN23" s="206">
        <v>1.0455000000000001E-2</v>
      </c>
      <c r="DO23" s="206">
        <v>1.0174000000000001E-2</v>
      </c>
      <c r="DP23" s="206">
        <v>8.0300000000000007E-3</v>
      </c>
      <c r="DQ23" s="206">
        <v>1.2292000000000001E-2</v>
      </c>
      <c r="DR23" s="206">
        <v>1.1731E-2</v>
      </c>
      <c r="DS23" s="206">
        <v>9.8399999999999998E-3</v>
      </c>
      <c r="DT23" s="206">
        <v>1.3618E-2</v>
      </c>
      <c r="DV23" s="2" t="s">
        <v>84</v>
      </c>
      <c r="DW23" s="205">
        <v>6.0039999999999998E-3</v>
      </c>
      <c r="DX23" s="205">
        <v>3.63E-3</v>
      </c>
      <c r="DY23" s="206">
        <v>8.5509999999999996E-3</v>
      </c>
      <c r="DZ23" s="206">
        <v>6.0740000000000004E-3</v>
      </c>
      <c r="EA23" s="206">
        <v>3.6700000000000001E-3</v>
      </c>
      <c r="EB23" s="206">
        <v>8.659E-3</v>
      </c>
      <c r="EC23" s="206">
        <v>7.737E-3</v>
      </c>
      <c r="ED23" s="206">
        <v>4.5389999999999996E-3</v>
      </c>
      <c r="EE23" s="206">
        <v>1.1140000000000001E-2</v>
      </c>
      <c r="EF23" s="206">
        <v>7.5100000000000002E-3</v>
      </c>
      <c r="EG23" s="206">
        <v>4.4780000000000002E-3</v>
      </c>
      <c r="EH23" s="206">
        <v>1.074E-2</v>
      </c>
      <c r="EJ23" s="204" t="s">
        <v>84</v>
      </c>
      <c r="EK23" s="234">
        <v>7.3899999999999999E-3</v>
      </c>
      <c r="EL23" s="234">
        <v>6.0910000000000001E-3</v>
      </c>
      <c r="EM23" s="234">
        <v>8.6479999999999994E-3</v>
      </c>
      <c r="EN23" s="234">
        <v>7.5929999999999999E-3</v>
      </c>
      <c r="EO23" s="234">
        <v>6.2269999999999999E-3</v>
      </c>
      <c r="EP23" s="234">
        <v>8.9130000000000008E-3</v>
      </c>
      <c r="EQ23" s="234">
        <v>8.7500000000000008E-3</v>
      </c>
      <c r="ER23" s="234">
        <v>7.4000000000000003E-3</v>
      </c>
      <c r="ES23" s="234">
        <v>1.0044000000000001E-2</v>
      </c>
      <c r="ET23" s="234">
        <v>9.8029999999999992E-3</v>
      </c>
      <c r="EU23" s="234">
        <v>8.4309999999999993E-3</v>
      </c>
      <c r="EV23" s="234">
        <v>1.112E-2</v>
      </c>
      <c r="EX23" s="217"/>
      <c r="EY23" s="205"/>
      <c r="EZ23" s="205"/>
      <c r="FA23" s="232"/>
      <c r="FB23" s="232"/>
      <c r="FC23" s="232"/>
      <c r="FD23" s="232"/>
      <c r="FE23" s="232"/>
      <c r="FF23" s="232"/>
      <c r="FG23" s="232"/>
      <c r="FH23" s="232"/>
      <c r="FI23" s="232"/>
      <c r="FJ23" s="232"/>
    </row>
    <row r="24" spans="1:166" ht="12.75" x14ac:dyDescent="0.2">
      <c r="A24" s="4"/>
      <c r="B24" s="91">
        <v>55</v>
      </c>
      <c r="C24" s="206">
        <v>2.2317E-2</v>
      </c>
      <c r="D24" s="5">
        <f t="shared" si="8"/>
        <v>0.10568838100289595</v>
      </c>
      <c r="E24" s="17">
        <f t="shared" si="6"/>
        <v>52617.393524911342</v>
      </c>
      <c r="F24" s="16">
        <f t="shared" si="3"/>
        <v>5561.0471342401397</v>
      </c>
      <c r="G24" s="16">
        <f t="shared" si="7"/>
        <v>249184.34978895634</v>
      </c>
      <c r="H24" s="16">
        <f>SUM(G24:$G$33)</f>
        <v>928705.03696178761</v>
      </c>
      <c r="I24" s="26">
        <f t="shared" si="4"/>
        <v>17.650152824884771</v>
      </c>
      <c r="J24" s="25">
        <f t="shared" si="0"/>
        <v>1.1980229277774491E-2</v>
      </c>
      <c r="K24" s="102">
        <f t="shared" si="1"/>
        <v>3.7194545355239628</v>
      </c>
      <c r="L24" s="86">
        <f t="shared" si="5"/>
        <v>13.930698289360809</v>
      </c>
      <c r="M24" s="85">
        <f t="shared" si="2"/>
        <v>0.51539060684910798</v>
      </c>
      <c r="N24" s="76"/>
      <c r="O24" s="165"/>
      <c r="P24" s="165"/>
      <c r="Q24" s="165"/>
      <c r="R24" s="165"/>
      <c r="S24" s="165"/>
      <c r="T24" s="165"/>
      <c r="U24" s="97"/>
      <c r="V24" s="97"/>
      <c r="W24" s="97"/>
      <c r="X24" s="97"/>
      <c r="Z24" s="155"/>
      <c r="AA24" s="151"/>
      <c r="AB24" s="152"/>
      <c r="AC24" s="150"/>
      <c r="AD24" s="155"/>
      <c r="AE24" s="2" t="s">
        <v>85</v>
      </c>
      <c r="AF24" s="150">
        <v>3.0959999999999998E-3</v>
      </c>
      <c r="AG24" s="151">
        <v>5.0980000000000001E-3</v>
      </c>
      <c r="AH24" s="151">
        <v>3.1380000000000002E-3</v>
      </c>
      <c r="AI24" s="151">
        <v>5.1749999999999999E-3</v>
      </c>
      <c r="AJ24" s="151">
        <v>4.1200000000000004E-3</v>
      </c>
      <c r="AK24" s="151">
        <v>7.1269999999999997E-3</v>
      </c>
      <c r="AL24" s="151">
        <v>4.0530000000000002E-3</v>
      </c>
      <c r="AM24" s="151">
        <v>8.8760000000000002E-3</v>
      </c>
      <c r="AN24" s="151"/>
      <c r="AO24" s="151"/>
      <c r="AP24" s="2" t="s">
        <v>85</v>
      </c>
      <c r="AQ24" s="205">
        <v>7.3480000000000004E-3</v>
      </c>
      <c r="AR24" s="205">
        <v>5.6210000000000001E-3</v>
      </c>
      <c r="AS24" s="206">
        <v>8.9990000000000001E-3</v>
      </c>
      <c r="AT24" s="206">
        <v>7.3940000000000004E-3</v>
      </c>
      <c r="AU24" s="206">
        <v>5.692E-3</v>
      </c>
      <c r="AV24" s="206">
        <v>9.0200000000000002E-3</v>
      </c>
      <c r="AW24" s="206">
        <v>8.881E-3</v>
      </c>
      <c r="AX24" s="206">
        <v>6.77E-3</v>
      </c>
      <c r="AY24" s="206">
        <v>1.09E-2</v>
      </c>
      <c r="AZ24" s="206">
        <v>1.0529999999999999E-2</v>
      </c>
      <c r="BA24" s="206">
        <v>8.1139999999999997E-3</v>
      </c>
      <c r="BB24" s="206">
        <v>1.2829999999999999E-2</v>
      </c>
      <c r="BC24" s="97"/>
      <c r="BD24" s="97"/>
      <c r="BE24" s="2" t="s">
        <v>85</v>
      </c>
      <c r="BF24" s="205">
        <v>9.7409999999999997E-3</v>
      </c>
      <c r="BG24" s="205">
        <v>7.3749999999999996E-3</v>
      </c>
      <c r="BH24" s="206">
        <v>1.2151E-2</v>
      </c>
      <c r="BI24" s="206">
        <v>9.8320000000000005E-3</v>
      </c>
      <c r="BJ24" s="206">
        <v>7.4549999999999998E-3</v>
      </c>
      <c r="BK24" s="206">
        <v>1.2248999999999999E-2</v>
      </c>
      <c r="BL24" s="206">
        <v>1.1736E-2</v>
      </c>
      <c r="BM24" s="206">
        <v>9.1000000000000004E-3</v>
      </c>
      <c r="BN24" s="206">
        <v>1.4439E-2</v>
      </c>
      <c r="BO24" s="206">
        <v>1.2909E-2</v>
      </c>
      <c r="BP24" s="206">
        <v>9.9749999999999995E-3</v>
      </c>
      <c r="BQ24" s="206">
        <v>1.5903E-2</v>
      </c>
      <c r="BT24" s="320"/>
      <c r="BU24" s="265" t="s">
        <v>123</v>
      </c>
      <c r="BV24" s="255">
        <v>74</v>
      </c>
      <c r="BW24" s="248">
        <v>77</v>
      </c>
      <c r="BX24" s="249">
        <v>71</v>
      </c>
      <c r="BY24" s="248">
        <v>21</v>
      </c>
      <c r="BZ24" s="248">
        <v>23</v>
      </c>
      <c r="CA24" s="248">
        <v>19</v>
      </c>
      <c r="CB24" s="255">
        <v>65</v>
      </c>
      <c r="CC24" s="248">
        <v>67</v>
      </c>
      <c r="CD24" s="249">
        <v>62</v>
      </c>
      <c r="CF24" s="2" t="s">
        <v>85</v>
      </c>
      <c r="CG24" s="205">
        <v>1.5564E-2</v>
      </c>
      <c r="CH24" s="205">
        <v>1.3414000000000001E-2</v>
      </c>
      <c r="CI24" s="206">
        <v>1.7926000000000001E-2</v>
      </c>
      <c r="CJ24" s="206">
        <v>1.5963000000000001E-2</v>
      </c>
      <c r="CK24" s="206">
        <v>1.3857E-2</v>
      </c>
      <c r="CL24" s="206">
        <v>1.8273999999999999E-2</v>
      </c>
      <c r="CM24" s="206">
        <v>2.0003E-2</v>
      </c>
      <c r="CN24" s="206">
        <v>1.7527000000000001E-2</v>
      </c>
      <c r="CO24" s="206">
        <v>2.2682999999999998E-2</v>
      </c>
      <c r="CP24" s="206">
        <v>1.9476E-2</v>
      </c>
      <c r="CQ24" s="206">
        <v>1.6851000000000001E-2</v>
      </c>
      <c r="CR24" s="206">
        <v>2.2317E-2</v>
      </c>
      <c r="CT24" s="2" t="s">
        <v>85</v>
      </c>
      <c r="CU24" s="205">
        <v>7.5770000000000004E-3</v>
      </c>
      <c r="CV24" s="205">
        <v>5.7759999999999999E-3</v>
      </c>
      <c r="CW24" s="206">
        <v>9.5259999999999997E-3</v>
      </c>
      <c r="CX24" s="206">
        <v>7.7580000000000001E-3</v>
      </c>
      <c r="CY24" s="206">
        <v>5.8929999999999998E-3</v>
      </c>
      <c r="CZ24" s="206">
        <v>9.7809999999999998E-3</v>
      </c>
      <c r="DA24" s="206">
        <v>9.0159999999999997E-3</v>
      </c>
      <c r="DB24" s="206">
        <v>6.9220000000000002E-3</v>
      </c>
      <c r="DC24" s="206">
        <v>1.1276E-2</v>
      </c>
      <c r="DD24" s="206">
        <v>1.0618000000000001E-2</v>
      </c>
      <c r="DE24" s="206">
        <v>7.979E-3</v>
      </c>
      <c r="DF24" s="206">
        <v>1.3459E-2</v>
      </c>
      <c r="DH24" s="2" t="s">
        <v>85</v>
      </c>
      <c r="DI24" s="205">
        <v>1.2951000000000001E-2</v>
      </c>
      <c r="DJ24" s="205">
        <v>1.0085999999999999E-2</v>
      </c>
      <c r="DK24" s="206">
        <v>1.5744000000000001E-2</v>
      </c>
      <c r="DL24" s="206">
        <v>1.3093E-2</v>
      </c>
      <c r="DM24" s="206">
        <v>1.0200000000000001E-2</v>
      </c>
      <c r="DN24" s="206">
        <v>1.5901999999999999E-2</v>
      </c>
      <c r="DO24" s="206">
        <v>1.5493E-2</v>
      </c>
      <c r="DP24" s="206">
        <v>1.2699E-2</v>
      </c>
      <c r="DQ24" s="206">
        <v>1.8339999999999999E-2</v>
      </c>
      <c r="DR24" s="206">
        <v>1.7614000000000001E-2</v>
      </c>
      <c r="DS24" s="206">
        <v>1.4924E-2</v>
      </c>
      <c r="DT24" s="206">
        <v>2.0309000000000001E-2</v>
      </c>
      <c r="DV24" s="2" t="s">
        <v>85</v>
      </c>
      <c r="DW24" s="205">
        <v>9.2669999999999992E-3</v>
      </c>
      <c r="DX24" s="205">
        <v>5.692E-3</v>
      </c>
      <c r="DY24" s="206">
        <v>1.3295E-2</v>
      </c>
      <c r="DZ24" s="206">
        <v>9.3509999999999999E-3</v>
      </c>
      <c r="EA24" s="206">
        <v>5.7520000000000002E-3</v>
      </c>
      <c r="EB24" s="206">
        <v>1.3416000000000001E-2</v>
      </c>
      <c r="EC24" s="206">
        <v>1.0619999999999999E-2</v>
      </c>
      <c r="ED24" s="206">
        <v>6.607E-3</v>
      </c>
      <c r="EE24" s="206">
        <v>1.5022000000000001E-2</v>
      </c>
      <c r="EF24" s="206">
        <v>1.1152E-2</v>
      </c>
      <c r="EG24" s="206">
        <v>6.9119999999999997E-3</v>
      </c>
      <c r="EH24" s="206">
        <v>1.5809E-2</v>
      </c>
      <c r="EJ24" s="204" t="s">
        <v>85</v>
      </c>
      <c r="EK24" s="234">
        <v>1.0877E-2</v>
      </c>
      <c r="EL24" s="234">
        <v>9.0799999999999995E-3</v>
      </c>
      <c r="EM24" s="234">
        <v>1.2638999999999999E-2</v>
      </c>
      <c r="EN24" s="234">
        <v>1.1087E-2</v>
      </c>
      <c r="EO24" s="234">
        <v>9.214E-3</v>
      </c>
      <c r="EP24" s="234">
        <v>1.2916E-2</v>
      </c>
      <c r="EQ24" s="234">
        <v>1.2572E-2</v>
      </c>
      <c r="ER24" s="234">
        <v>1.0722000000000001E-2</v>
      </c>
      <c r="ES24" s="234">
        <v>1.4397999999999999E-2</v>
      </c>
      <c r="ET24" s="234">
        <v>1.392E-2</v>
      </c>
      <c r="EU24" s="234">
        <v>1.2045E-2</v>
      </c>
      <c r="EV24" s="234">
        <v>1.5736E-2</v>
      </c>
      <c r="EX24" s="217"/>
      <c r="EY24" s="205"/>
      <c r="EZ24" s="205"/>
      <c r="FA24" s="232"/>
      <c r="FB24" s="232"/>
      <c r="FC24" s="232"/>
      <c r="FD24" s="232"/>
      <c r="FE24" s="232"/>
      <c r="FF24" s="232"/>
      <c r="FG24" s="232"/>
      <c r="FH24" s="232"/>
      <c r="FI24" s="232"/>
      <c r="FJ24" s="232"/>
    </row>
    <row r="25" spans="1:166" ht="12.75" x14ac:dyDescent="0.2">
      <c r="A25" s="4"/>
      <c r="B25" s="91">
        <v>60</v>
      </c>
      <c r="C25" s="206">
        <v>3.1669999999999997E-2</v>
      </c>
      <c r="D25" s="5">
        <f t="shared" si="8"/>
        <v>0.14673245766441959</v>
      </c>
      <c r="E25" s="17">
        <f t="shared" si="6"/>
        <v>47056.346390671199</v>
      </c>
      <c r="F25" s="16">
        <f t="shared" si="3"/>
        <v>6904.6933546114251</v>
      </c>
      <c r="G25" s="16">
        <f t="shared" si="7"/>
        <v>218019.99856682742</v>
      </c>
      <c r="H25" s="16">
        <f>SUM(G25:$G$33)</f>
        <v>679520.68717283127</v>
      </c>
      <c r="I25" s="26">
        <f t="shared" si="4"/>
        <v>14.440574742699201</v>
      </c>
      <c r="J25" s="25">
        <f t="shared" si="0"/>
        <v>2.1414592392692288E-2</v>
      </c>
      <c r="K25" s="102">
        <f t="shared" si="1"/>
        <v>3.3598449655553133</v>
      </c>
      <c r="L25" s="86">
        <f t="shared" si="5"/>
        <v>11.080729777143889</v>
      </c>
      <c r="M25" s="85">
        <f t="shared" si="2"/>
        <v>0.56224429838084511</v>
      </c>
      <c r="N25" s="76"/>
      <c r="O25" s="165"/>
      <c r="P25" s="165"/>
      <c r="Q25" s="165"/>
      <c r="R25" s="165"/>
      <c r="S25" s="165"/>
      <c r="T25" s="165"/>
      <c r="U25" s="97"/>
      <c r="V25" s="97"/>
      <c r="W25" s="97"/>
      <c r="X25" s="97"/>
      <c r="Z25" s="155"/>
      <c r="AA25" s="151"/>
      <c r="AB25" s="152"/>
      <c r="AC25" s="150"/>
      <c r="AD25" s="155"/>
      <c r="AE25" s="2" t="s">
        <v>86</v>
      </c>
      <c r="AF25" s="150">
        <v>4.7299999999999998E-3</v>
      </c>
      <c r="AG25" s="151">
        <v>7.9330000000000008E-3</v>
      </c>
      <c r="AH25" s="151">
        <v>4.8149999999999998E-3</v>
      </c>
      <c r="AI25" s="151">
        <v>8.0599999999999995E-3</v>
      </c>
      <c r="AJ25" s="151">
        <v>5.9659999999999999E-3</v>
      </c>
      <c r="AK25" s="151">
        <v>1.1176999999999999E-2</v>
      </c>
      <c r="AL25" s="151">
        <v>6.8079999999999998E-3</v>
      </c>
      <c r="AM25" s="151">
        <v>1.5223E-2</v>
      </c>
      <c r="AN25" s="151"/>
      <c r="AO25" s="151"/>
      <c r="AP25" s="2" t="s">
        <v>86</v>
      </c>
      <c r="AQ25" s="205">
        <v>1.2338E-2</v>
      </c>
      <c r="AR25" s="205">
        <v>9.6419999999999995E-3</v>
      </c>
      <c r="AS25" s="206">
        <v>1.4984000000000001E-2</v>
      </c>
      <c r="AT25" s="206">
        <v>1.2316000000000001E-2</v>
      </c>
      <c r="AU25" s="206">
        <v>9.6360000000000005E-3</v>
      </c>
      <c r="AV25" s="206">
        <v>1.4956000000000001E-2</v>
      </c>
      <c r="AW25" s="206">
        <v>1.4685999999999999E-2</v>
      </c>
      <c r="AX25" s="206">
        <v>1.129E-2</v>
      </c>
      <c r="AY25" s="206">
        <v>1.7985999999999999E-2</v>
      </c>
      <c r="AZ25" s="206">
        <v>1.7184999999999999E-2</v>
      </c>
      <c r="BA25" s="206">
        <v>1.3372E-2</v>
      </c>
      <c r="BB25" s="206">
        <v>2.0976999999999999E-2</v>
      </c>
      <c r="BC25" s="97"/>
      <c r="BD25" s="97"/>
      <c r="BE25" s="2" t="s">
        <v>86</v>
      </c>
      <c r="BF25" s="205">
        <v>1.5133000000000001E-2</v>
      </c>
      <c r="BG25" s="205">
        <v>1.1736E-2</v>
      </c>
      <c r="BH25" s="206">
        <v>1.8703999999999998E-2</v>
      </c>
      <c r="BI25" s="206">
        <v>1.5218000000000001E-2</v>
      </c>
      <c r="BJ25" s="206">
        <v>1.1820000000000001E-2</v>
      </c>
      <c r="BK25" s="206">
        <v>1.8800999999999998E-2</v>
      </c>
      <c r="BL25" s="206">
        <v>1.8284999999999999E-2</v>
      </c>
      <c r="BM25" s="206">
        <v>1.4205000000000001E-2</v>
      </c>
      <c r="BN25" s="206">
        <v>2.2627999999999999E-2</v>
      </c>
      <c r="BO25" s="206">
        <v>1.9868E-2</v>
      </c>
      <c r="BP25" s="206">
        <v>1.5488E-2</v>
      </c>
      <c r="BQ25" s="206">
        <v>2.4576000000000001E-2</v>
      </c>
      <c r="BT25" s="320"/>
      <c r="BU25" s="266" t="s">
        <v>124</v>
      </c>
      <c r="BV25" s="256">
        <v>73.900000000000006</v>
      </c>
      <c r="BW25" s="222">
        <v>76.900000000000006</v>
      </c>
      <c r="BX25" s="239">
        <v>70.8</v>
      </c>
      <c r="BY25" s="222">
        <v>21.1</v>
      </c>
      <c r="BZ25" s="222">
        <v>22.6</v>
      </c>
      <c r="CA25" s="222">
        <v>19.399999999999999</v>
      </c>
      <c r="CB25" s="256">
        <v>65.5</v>
      </c>
      <c r="CC25" s="222">
        <v>67.8</v>
      </c>
      <c r="CD25" s="239">
        <v>62.9</v>
      </c>
      <c r="CF25" s="2" t="s">
        <v>86</v>
      </c>
      <c r="CG25" s="205">
        <v>2.2589999999999999E-2</v>
      </c>
      <c r="CH25" s="205">
        <v>1.9678999999999999E-2</v>
      </c>
      <c r="CI25" s="206">
        <v>2.5856000000000001E-2</v>
      </c>
      <c r="CJ25" s="206">
        <v>2.3008000000000001E-2</v>
      </c>
      <c r="CK25" s="206">
        <v>2.0124E-2</v>
      </c>
      <c r="CL25" s="206">
        <v>2.6242000000000001E-2</v>
      </c>
      <c r="CM25" s="206">
        <v>2.7400000000000001E-2</v>
      </c>
      <c r="CN25" s="206">
        <v>2.4309999999999998E-2</v>
      </c>
      <c r="CO25" s="206">
        <v>3.0855E-2</v>
      </c>
      <c r="CP25" s="206">
        <v>2.8084000000000001E-2</v>
      </c>
      <c r="CQ25" s="206">
        <v>2.4865000000000002E-2</v>
      </c>
      <c r="CR25" s="206">
        <v>3.1669999999999997E-2</v>
      </c>
      <c r="CT25" s="2" t="s">
        <v>86</v>
      </c>
      <c r="CU25" s="205">
        <v>1.1323E-2</v>
      </c>
      <c r="CV25" s="205">
        <v>8.9519999999999999E-3</v>
      </c>
      <c r="CW25" s="206">
        <v>1.3951E-2</v>
      </c>
      <c r="CX25" s="206">
        <v>1.146E-2</v>
      </c>
      <c r="CY25" s="206">
        <v>9.0170000000000007E-3</v>
      </c>
      <c r="CZ25" s="206">
        <v>1.4161999999999999E-2</v>
      </c>
      <c r="DA25" s="206">
        <v>1.3808000000000001E-2</v>
      </c>
      <c r="DB25" s="206">
        <v>1.0898E-2</v>
      </c>
      <c r="DC25" s="206">
        <v>1.7013E-2</v>
      </c>
      <c r="DD25" s="206">
        <v>1.5866000000000002E-2</v>
      </c>
      <c r="DE25" s="206">
        <v>1.2055E-2</v>
      </c>
      <c r="DF25" s="206">
        <v>2.0163E-2</v>
      </c>
      <c r="DH25" s="2" t="s">
        <v>86</v>
      </c>
      <c r="DI25" s="205">
        <v>2.1302999999999999E-2</v>
      </c>
      <c r="DJ25" s="205">
        <v>1.7255E-2</v>
      </c>
      <c r="DK25" s="206">
        <v>2.5412000000000001E-2</v>
      </c>
      <c r="DL25" s="206">
        <v>2.1440000000000001E-2</v>
      </c>
      <c r="DM25" s="206">
        <v>1.7389000000000002E-2</v>
      </c>
      <c r="DN25" s="206">
        <v>2.5597000000000002E-2</v>
      </c>
      <c r="DO25" s="206">
        <v>2.4875999999999999E-2</v>
      </c>
      <c r="DP25" s="206">
        <v>2.0833999999999998E-2</v>
      </c>
      <c r="DQ25" s="206">
        <v>2.9145000000000001E-2</v>
      </c>
      <c r="DR25" s="206">
        <v>2.8278000000000001E-2</v>
      </c>
      <c r="DS25" s="206">
        <v>2.4625999999999999E-2</v>
      </c>
      <c r="DT25" s="206">
        <v>3.1890000000000002E-2</v>
      </c>
      <c r="DV25" s="2" t="s">
        <v>86</v>
      </c>
      <c r="DW25" s="205">
        <v>1.3457E-2</v>
      </c>
      <c r="DX25" s="205">
        <v>8.463E-3</v>
      </c>
      <c r="DY25" s="206">
        <v>1.9321000000000001E-2</v>
      </c>
      <c r="DZ25" s="206">
        <v>1.3455999999999999E-2</v>
      </c>
      <c r="EA25" s="206">
        <v>8.4860000000000005E-3</v>
      </c>
      <c r="EB25" s="206">
        <v>1.9244000000000001E-2</v>
      </c>
      <c r="EC25" s="206">
        <v>1.6948999999999999E-2</v>
      </c>
      <c r="ED25" s="206">
        <v>1.0758999999999999E-2</v>
      </c>
      <c r="EE25" s="206">
        <v>2.4235E-2</v>
      </c>
      <c r="EF25" s="206">
        <v>1.7009E-2</v>
      </c>
      <c r="EG25" s="206">
        <v>1.1098999999999999E-2</v>
      </c>
      <c r="EH25" s="206">
        <v>2.4257000000000001E-2</v>
      </c>
      <c r="EJ25" s="204" t="s">
        <v>86</v>
      </c>
      <c r="EK25" s="234">
        <v>1.7437999999999999E-2</v>
      </c>
      <c r="EL25" s="234">
        <v>1.4726E-2</v>
      </c>
      <c r="EM25" s="234">
        <v>2.0171999999999999E-2</v>
      </c>
      <c r="EN25" s="234">
        <v>1.7795999999999999E-2</v>
      </c>
      <c r="EO25" s="234">
        <v>1.5029000000000001E-2</v>
      </c>
      <c r="EP25" s="234">
        <v>2.0593E-2</v>
      </c>
      <c r="EQ25" s="234">
        <v>1.9349000000000002E-2</v>
      </c>
      <c r="ER25" s="234">
        <v>1.6832E-2</v>
      </c>
      <c r="ES25" s="234">
        <v>2.1888999999999999E-2</v>
      </c>
      <c r="ET25" s="234">
        <v>2.1298000000000001E-2</v>
      </c>
      <c r="EU25" s="234">
        <v>1.8807000000000001E-2</v>
      </c>
      <c r="EV25" s="234">
        <v>2.3732E-2</v>
      </c>
      <c r="EX25" s="217"/>
      <c r="EY25" s="205"/>
      <c r="EZ25" s="205"/>
      <c r="FA25" s="232"/>
      <c r="FB25" s="232"/>
      <c r="FC25" s="232"/>
      <c r="FD25" s="232"/>
      <c r="FE25" s="232"/>
      <c r="FF25" s="232"/>
      <c r="FG25" s="232"/>
      <c r="FH25" s="232"/>
      <c r="FI25" s="232"/>
      <c r="FJ25" s="232"/>
    </row>
    <row r="26" spans="1:166" ht="12.75" x14ac:dyDescent="0.2">
      <c r="A26" s="4"/>
      <c r="B26" s="91">
        <v>65</v>
      </c>
      <c r="C26" s="206">
        <v>4.6382E-2</v>
      </c>
      <c r="D26" s="5">
        <f t="shared" si="8"/>
        <v>0.20781303905623436</v>
      </c>
      <c r="E26" s="17">
        <f t="shared" si="6"/>
        <v>40151.653036059775</v>
      </c>
      <c r="F26" s="16">
        <f t="shared" si="3"/>
        <v>8344.0370405550602</v>
      </c>
      <c r="G26" s="16">
        <f t="shared" si="7"/>
        <v>179898.17257891121</v>
      </c>
      <c r="H26" s="16">
        <f>SUM(G26:$G$33)</f>
        <v>461500.68860600382</v>
      </c>
      <c r="I26" s="26">
        <f t="shared" si="4"/>
        <v>11.493939942934228</v>
      </c>
      <c r="J26" s="25">
        <f t="shared" si="0"/>
        <v>3.6538644068414228E-2</v>
      </c>
      <c r="K26" s="102">
        <f t="shared" si="1"/>
        <v>3.0002353955866643</v>
      </c>
      <c r="L26" s="86">
        <f t="shared" si="5"/>
        <v>8.4937045473475639</v>
      </c>
      <c r="M26" s="85">
        <f t="shared" si="2"/>
        <v>0.60909798991258224</v>
      </c>
      <c r="N26" s="76"/>
      <c r="O26" s="165"/>
      <c r="P26" s="165"/>
      <c r="Q26" s="165"/>
      <c r="R26" s="165"/>
      <c r="S26" s="165"/>
      <c r="T26" s="165"/>
      <c r="U26" s="97"/>
      <c r="V26" s="97"/>
      <c r="W26" s="97"/>
      <c r="X26" s="97"/>
      <c r="Z26" s="155"/>
      <c r="AA26" s="151"/>
      <c r="AB26" s="152"/>
      <c r="AC26" s="150"/>
      <c r="AD26" s="155"/>
      <c r="AE26" s="2" t="s">
        <v>87</v>
      </c>
      <c r="AF26" s="150">
        <v>6.7359999999999998E-3</v>
      </c>
      <c r="AG26" s="151">
        <v>1.2876E-2</v>
      </c>
      <c r="AH26" s="151">
        <v>6.8589999999999996E-3</v>
      </c>
      <c r="AI26" s="196">
        <v>1.3042E-2</v>
      </c>
      <c r="AJ26" s="197">
        <v>8.9350000000000002E-3</v>
      </c>
      <c r="AK26" s="151">
        <v>1.8615E-2</v>
      </c>
      <c r="AL26" s="151">
        <v>1.0637000000000001E-2</v>
      </c>
      <c r="AM26" s="151">
        <v>2.5075E-2</v>
      </c>
      <c r="AN26" s="151"/>
      <c r="AO26" s="151"/>
      <c r="AP26" s="2" t="s">
        <v>87</v>
      </c>
      <c r="AQ26" s="205">
        <v>2.0135E-2</v>
      </c>
      <c r="AR26" s="205">
        <v>1.5953999999999999E-2</v>
      </c>
      <c r="AS26" s="206">
        <v>2.4419E-2</v>
      </c>
      <c r="AT26" s="206">
        <v>2.0232E-2</v>
      </c>
      <c r="AU26" s="206">
        <v>1.5990999999999998E-2</v>
      </c>
      <c r="AV26" s="206">
        <v>2.4560999999999999E-2</v>
      </c>
      <c r="AW26" s="206">
        <v>2.4237000000000002E-2</v>
      </c>
      <c r="AX26" s="206">
        <v>1.8822999999999999E-2</v>
      </c>
      <c r="AY26" s="206">
        <v>2.9808999999999999E-2</v>
      </c>
      <c r="AZ26" s="206">
        <v>2.7178000000000001E-2</v>
      </c>
      <c r="BA26" s="206">
        <v>2.1536E-2</v>
      </c>
      <c r="BB26" s="206">
        <v>3.3399999999999999E-2</v>
      </c>
      <c r="BC26" s="97"/>
      <c r="BD26" s="97"/>
      <c r="BE26" s="2" t="s">
        <v>87</v>
      </c>
      <c r="BF26" s="205">
        <v>2.3118E-2</v>
      </c>
      <c r="BG26" s="205">
        <v>1.8506999999999999E-2</v>
      </c>
      <c r="BH26" s="206">
        <v>2.8216999999999999E-2</v>
      </c>
      <c r="BI26" s="206">
        <v>2.3352999999999999E-2</v>
      </c>
      <c r="BJ26" s="206">
        <v>1.8709E-2</v>
      </c>
      <c r="BK26" s="206">
        <v>2.8482E-2</v>
      </c>
      <c r="BL26" s="206">
        <v>2.7671000000000001E-2</v>
      </c>
      <c r="BM26" s="206">
        <v>2.2065999999999999E-2</v>
      </c>
      <c r="BN26" s="206">
        <v>3.3908000000000001E-2</v>
      </c>
      <c r="BO26" s="206">
        <v>2.9433000000000001E-2</v>
      </c>
      <c r="BP26" s="206">
        <v>2.3576E-2</v>
      </c>
      <c r="BQ26" s="206">
        <v>3.6387999999999997E-2</v>
      </c>
      <c r="BT26" s="320"/>
      <c r="BU26" s="267" t="s">
        <v>125</v>
      </c>
      <c r="BV26" s="257">
        <v>71</v>
      </c>
      <c r="BW26" s="250">
        <v>75</v>
      </c>
      <c r="BX26" s="251">
        <v>68</v>
      </c>
      <c r="BY26" s="250">
        <v>20</v>
      </c>
      <c r="BZ26" s="250">
        <v>22</v>
      </c>
      <c r="CA26" s="250">
        <v>18</v>
      </c>
      <c r="CB26" s="257"/>
      <c r="CC26" s="250"/>
      <c r="CD26" s="251"/>
      <c r="CF26" s="2" t="s">
        <v>87</v>
      </c>
      <c r="CG26" s="205">
        <v>3.4479000000000003E-2</v>
      </c>
      <c r="CH26" s="205">
        <v>3.0893E-2</v>
      </c>
      <c r="CI26" s="206">
        <v>3.8628000000000003E-2</v>
      </c>
      <c r="CJ26" s="206">
        <v>3.4887000000000001E-2</v>
      </c>
      <c r="CK26" s="206">
        <v>3.1335000000000002E-2</v>
      </c>
      <c r="CL26" s="206">
        <v>3.8989000000000003E-2</v>
      </c>
      <c r="CM26" s="206">
        <v>4.0145E-2</v>
      </c>
      <c r="CN26" s="206">
        <v>3.6516E-2</v>
      </c>
      <c r="CO26" s="206">
        <v>4.4309000000000001E-2</v>
      </c>
      <c r="CP26" s="206">
        <v>4.2104999999999997E-2</v>
      </c>
      <c r="CQ26" s="206">
        <v>3.8414999999999998E-2</v>
      </c>
      <c r="CR26" s="206">
        <v>4.6382E-2</v>
      </c>
      <c r="CT26" s="2" t="s">
        <v>87</v>
      </c>
      <c r="CU26" s="205">
        <v>1.7106E-2</v>
      </c>
      <c r="CV26" s="205">
        <v>1.3683000000000001E-2</v>
      </c>
      <c r="CW26" s="206">
        <v>2.1003999999999998E-2</v>
      </c>
      <c r="CX26" s="206">
        <v>1.7318E-2</v>
      </c>
      <c r="CY26" s="206">
        <v>1.3832000000000001E-2</v>
      </c>
      <c r="CZ26" s="206">
        <v>2.1295999999999999E-2</v>
      </c>
      <c r="DA26" s="206">
        <v>2.0955999999999999E-2</v>
      </c>
      <c r="DB26" s="206">
        <v>1.6733999999999999E-2</v>
      </c>
      <c r="DC26" s="206">
        <v>2.5818000000000001E-2</v>
      </c>
      <c r="DD26" s="206">
        <v>2.3220000000000001E-2</v>
      </c>
      <c r="DE26" s="206">
        <v>1.7798999999999999E-2</v>
      </c>
      <c r="DF26" s="206">
        <v>2.9708999999999999E-2</v>
      </c>
      <c r="DH26" s="2" t="s">
        <v>87</v>
      </c>
      <c r="DI26" s="205">
        <v>3.3334000000000003E-2</v>
      </c>
      <c r="DJ26" s="205">
        <v>2.7706000000000001E-2</v>
      </c>
      <c r="DK26" s="206">
        <v>3.9551000000000003E-2</v>
      </c>
      <c r="DL26" s="206">
        <v>3.3595E-2</v>
      </c>
      <c r="DM26" s="206">
        <v>2.7937E-2</v>
      </c>
      <c r="DN26" s="206">
        <v>3.9826E-2</v>
      </c>
      <c r="DO26" s="206">
        <v>3.8059999999999997E-2</v>
      </c>
      <c r="DP26" s="206">
        <v>3.2614999999999998E-2</v>
      </c>
      <c r="DQ26" s="206">
        <v>4.3971999999999997E-2</v>
      </c>
      <c r="DR26" s="206">
        <v>4.2278000000000003E-2</v>
      </c>
      <c r="DS26" s="206">
        <v>3.7629999999999997E-2</v>
      </c>
      <c r="DT26" s="206">
        <v>4.6931E-2</v>
      </c>
      <c r="DV26" s="2" t="s">
        <v>87</v>
      </c>
      <c r="DW26" s="205">
        <v>1.7809999999999999E-2</v>
      </c>
      <c r="DX26" s="205">
        <v>1.2106E-2</v>
      </c>
      <c r="DY26" s="206">
        <v>2.4729999999999999E-2</v>
      </c>
      <c r="DZ26" s="206">
        <v>1.7898000000000001E-2</v>
      </c>
      <c r="EA26" s="206">
        <v>1.2237E-2</v>
      </c>
      <c r="EB26" s="206">
        <v>2.4781999999999998E-2</v>
      </c>
      <c r="EC26" s="206">
        <v>2.4257000000000001E-2</v>
      </c>
      <c r="ED26" s="206">
        <v>1.6778999999999999E-2</v>
      </c>
      <c r="EE26" s="206">
        <v>3.3625000000000002E-2</v>
      </c>
      <c r="EF26" s="206">
        <v>2.4185000000000002E-2</v>
      </c>
      <c r="EG26" s="206">
        <v>1.7562999999999999E-2</v>
      </c>
      <c r="EH26" s="206">
        <v>3.4005000000000001E-2</v>
      </c>
      <c r="EJ26" s="204" t="s">
        <v>87</v>
      </c>
      <c r="EK26" s="234">
        <v>2.8034E-2</v>
      </c>
      <c r="EL26" s="234">
        <v>2.4417999999999999E-2</v>
      </c>
      <c r="EM26" s="234">
        <v>3.1899999999999998E-2</v>
      </c>
      <c r="EN26" s="234">
        <v>2.8348999999999999E-2</v>
      </c>
      <c r="EO26" s="234">
        <v>2.4719999999999999E-2</v>
      </c>
      <c r="EP26" s="234">
        <v>3.2222000000000001E-2</v>
      </c>
      <c r="EQ26" s="234">
        <v>3.0217999999999998E-2</v>
      </c>
      <c r="ER26" s="234">
        <v>2.7022000000000001E-2</v>
      </c>
      <c r="ES26" s="234">
        <v>3.3425000000000003E-2</v>
      </c>
      <c r="ET26" s="234">
        <v>3.3191999999999999E-2</v>
      </c>
      <c r="EU26" s="234">
        <v>3.0093999999999999E-2</v>
      </c>
      <c r="EV26" s="234">
        <v>3.6283999999999997E-2</v>
      </c>
      <c r="EX26" s="217"/>
      <c r="EY26" s="205"/>
      <c r="EZ26" s="205"/>
      <c r="FA26" s="232"/>
      <c r="FB26" s="232"/>
      <c r="FC26" s="232"/>
      <c r="FD26" s="232"/>
      <c r="FE26" s="232"/>
      <c r="FF26" s="232"/>
      <c r="FG26" s="232"/>
      <c r="FH26" s="232"/>
      <c r="FI26" s="232"/>
      <c r="FJ26" s="232"/>
    </row>
    <row r="27" spans="1:166" ht="13.5" thickBot="1" x14ac:dyDescent="0.25">
      <c r="A27" s="4"/>
      <c r="B27" s="91">
        <v>70</v>
      </c>
      <c r="C27" s="206">
        <v>7.1471999999999994E-2</v>
      </c>
      <c r="D27" s="5">
        <f t="shared" si="8"/>
        <v>0.30318661553602333</v>
      </c>
      <c r="E27" s="17">
        <f t="shared" si="6"/>
        <v>31807.615995504715</v>
      </c>
      <c r="F27" s="16">
        <f t="shared" si="3"/>
        <v>9643.6434419465531</v>
      </c>
      <c r="G27" s="16">
        <f t="shared" si="7"/>
        <v>134928.97137265719</v>
      </c>
      <c r="H27" s="16">
        <f>SUM(G27:$G$33)</f>
        <v>281602.51602709258</v>
      </c>
      <c r="I27" s="26">
        <f t="shared" si="4"/>
        <v>8.8533046949161704</v>
      </c>
      <c r="J27" s="25">
        <f t="shared" si="0"/>
        <v>5.9922556234061244E-2</v>
      </c>
      <c r="K27" s="102">
        <f t="shared" si="1"/>
        <v>2.6406258256180157</v>
      </c>
      <c r="L27" s="86">
        <f t="shared" si="5"/>
        <v>6.2126788692981547</v>
      </c>
      <c r="M27" s="85">
        <f t="shared" si="2"/>
        <v>0.65595168144431926</v>
      </c>
      <c r="N27" s="76"/>
      <c r="O27" s="165"/>
      <c r="P27" s="165"/>
      <c r="Q27" s="165"/>
      <c r="R27" s="165"/>
      <c r="S27" s="165"/>
      <c r="T27" s="165"/>
      <c r="U27" s="97"/>
      <c r="V27" s="97"/>
      <c r="W27" s="97"/>
      <c r="X27" s="97"/>
      <c r="Z27" s="155"/>
      <c r="AA27" s="151"/>
      <c r="AB27" s="152"/>
      <c r="AC27" s="150"/>
      <c r="AD27" s="155"/>
      <c r="AE27" s="2" t="s">
        <v>88</v>
      </c>
      <c r="AF27" s="150">
        <v>1.1354E-2</v>
      </c>
      <c r="AG27" s="151">
        <v>1.9900999999999999E-2</v>
      </c>
      <c r="AH27" s="151">
        <v>1.1558000000000001E-2</v>
      </c>
      <c r="AI27" s="151">
        <v>2.0122000000000001E-2</v>
      </c>
      <c r="AJ27" s="151">
        <v>1.4881999999999999E-2</v>
      </c>
      <c r="AK27" s="151">
        <v>3.0009999999999998E-2</v>
      </c>
      <c r="AL27" s="151">
        <v>1.9251000000000001E-2</v>
      </c>
      <c r="AM27" s="151">
        <v>3.9305E-2</v>
      </c>
      <c r="AN27" s="151"/>
      <c r="AO27" s="151"/>
      <c r="AP27" s="2" t="s">
        <v>88</v>
      </c>
      <c r="AQ27" s="205">
        <v>3.3313000000000002E-2</v>
      </c>
      <c r="AR27" s="205">
        <v>2.7043000000000001E-2</v>
      </c>
      <c r="AS27" s="206">
        <v>3.9979000000000001E-2</v>
      </c>
      <c r="AT27" s="206">
        <v>3.3673000000000002E-2</v>
      </c>
      <c r="AU27" s="206">
        <v>2.7314999999999999E-2</v>
      </c>
      <c r="AV27" s="206">
        <v>4.0427999999999999E-2</v>
      </c>
      <c r="AW27" s="206">
        <v>4.0207E-2</v>
      </c>
      <c r="AX27" s="206">
        <v>3.2301000000000003E-2</v>
      </c>
      <c r="AY27" s="206">
        <v>4.9091000000000003E-2</v>
      </c>
      <c r="AZ27" s="206">
        <v>4.5289000000000003E-2</v>
      </c>
      <c r="BA27" s="206">
        <v>3.6971999999999998E-2</v>
      </c>
      <c r="BB27" s="206">
        <v>5.5065999999999997E-2</v>
      </c>
      <c r="BC27" s="97"/>
      <c r="BD27" s="97"/>
      <c r="BE27" s="2" t="s">
        <v>88</v>
      </c>
      <c r="BF27" s="205">
        <v>3.6708999999999999E-2</v>
      </c>
      <c r="BG27" s="205">
        <v>3.0551999999999999E-2</v>
      </c>
      <c r="BH27" s="206">
        <v>4.3929999999999997E-2</v>
      </c>
      <c r="BI27" s="206">
        <v>3.7068999999999998E-2</v>
      </c>
      <c r="BJ27" s="206">
        <v>3.0785E-2</v>
      </c>
      <c r="BK27" s="206">
        <v>4.4468000000000001E-2</v>
      </c>
      <c r="BL27" s="206">
        <v>4.2848999999999998E-2</v>
      </c>
      <c r="BM27" s="206">
        <v>3.5268000000000001E-2</v>
      </c>
      <c r="BN27" s="206">
        <v>5.2096000000000003E-2</v>
      </c>
      <c r="BO27" s="206">
        <v>4.6261999999999998E-2</v>
      </c>
      <c r="BP27" s="206">
        <v>3.8415999999999999E-2</v>
      </c>
      <c r="BQ27" s="206">
        <v>5.6145E-2</v>
      </c>
      <c r="BT27" s="321"/>
      <c r="BU27" s="268" t="s">
        <v>126</v>
      </c>
      <c r="BV27" s="258">
        <v>71.3</v>
      </c>
      <c r="BW27" s="240">
        <v>74.7</v>
      </c>
      <c r="BX27" s="242">
        <v>67.900000000000006</v>
      </c>
      <c r="BY27" s="240">
        <v>20.2</v>
      </c>
      <c r="BZ27" s="240">
        <v>22</v>
      </c>
      <c r="CA27" s="240">
        <v>18.3</v>
      </c>
      <c r="CB27" s="258">
        <v>63.3</v>
      </c>
      <c r="CC27" s="240">
        <v>66</v>
      </c>
      <c r="CD27" s="242">
        <v>60.4</v>
      </c>
      <c r="CF27" s="2" t="s">
        <v>88</v>
      </c>
      <c r="CG27" s="205">
        <v>5.4406999999999997E-2</v>
      </c>
      <c r="CH27" s="205">
        <v>4.9971000000000002E-2</v>
      </c>
      <c r="CI27" s="206">
        <v>5.9756999999999998E-2</v>
      </c>
      <c r="CJ27" s="206">
        <v>5.4886999999999998E-2</v>
      </c>
      <c r="CK27" s="206">
        <v>5.0428000000000001E-2</v>
      </c>
      <c r="CL27" s="206">
        <v>6.0271999999999999E-2</v>
      </c>
      <c r="CM27" s="206">
        <v>6.2372999999999998E-2</v>
      </c>
      <c r="CN27" s="206">
        <v>5.7833000000000002E-2</v>
      </c>
      <c r="CO27" s="206">
        <v>6.7821000000000006E-2</v>
      </c>
      <c r="CP27" s="206">
        <v>6.5767999999999993E-2</v>
      </c>
      <c r="CQ27" s="206">
        <v>6.1020999999999999E-2</v>
      </c>
      <c r="CR27" s="206">
        <v>7.1471999999999994E-2</v>
      </c>
      <c r="CT27" s="2" t="s">
        <v>88</v>
      </c>
      <c r="CU27" s="205">
        <v>2.6608E-2</v>
      </c>
      <c r="CV27" s="205">
        <v>2.1833999999999999E-2</v>
      </c>
      <c r="CW27" s="206">
        <v>3.2312E-2</v>
      </c>
      <c r="CX27" s="206">
        <v>2.6887000000000001E-2</v>
      </c>
      <c r="CY27" s="206">
        <v>2.1998E-2</v>
      </c>
      <c r="CZ27" s="206">
        <v>3.2728E-2</v>
      </c>
      <c r="DA27" s="206">
        <v>3.1794000000000003E-2</v>
      </c>
      <c r="DB27" s="206">
        <v>2.5692E-2</v>
      </c>
      <c r="DC27" s="206">
        <v>3.9378999999999997E-2</v>
      </c>
      <c r="DD27" s="206">
        <v>3.5230999999999998E-2</v>
      </c>
      <c r="DE27" s="206">
        <v>2.7684E-2</v>
      </c>
      <c r="DF27" s="206">
        <v>4.4956000000000003E-2</v>
      </c>
      <c r="DH27" s="2" t="s">
        <v>88</v>
      </c>
      <c r="DI27" s="205">
        <v>5.2429000000000003E-2</v>
      </c>
      <c r="DJ27" s="205">
        <v>4.6351000000000003E-2</v>
      </c>
      <c r="DK27" s="206">
        <v>5.9532000000000002E-2</v>
      </c>
      <c r="DL27" s="206">
        <v>5.2720000000000003E-2</v>
      </c>
      <c r="DM27" s="206">
        <v>4.6630999999999999E-2</v>
      </c>
      <c r="DN27" s="206">
        <v>5.9864000000000001E-2</v>
      </c>
      <c r="DO27" s="206">
        <v>5.8576000000000003E-2</v>
      </c>
      <c r="DP27" s="206">
        <v>5.2615000000000002E-2</v>
      </c>
      <c r="DQ27" s="206">
        <v>6.5113000000000004E-2</v>
      </c>
      <c r="DR27" s="206">
        <v>6.4007999999999995E-2</v>
      </c>
      <c r="DS27" s="206">
        <v>5.8937000000000003E-2</v>
      </c>
      <c r="DT27" s="206">
        <v>6.9269999999999998E-2</v>
      </c>
      <c r="DV27" s="2" t="s">
        <v>88</v>
      </c>
      <c r="DW27" s="205">
        <v>2.8629000000000002E-2</v>
      </c>
      <c r="DX27" s="205">
        <v>2.1337999999999999E-2</v>
      </c>
      <c r="DY27" s="206">
        <v>3.8432000000000001E-2</v>
      </c>
      <c r="DZ27" s="206">
        <v>2.9471000000000001E-2</v>
      </c>
      <c r="EA27" s="206">
        <v>2.1967E-2</v>
      </c>
      <c r="EB27" s="206">
        <v>3.9657999999999999E-2</v>
      </c>
      <c r="EC27" s="206">
        <v>3.7697000000000001E-2</v>
      </c>
      <c r="ED27" s="206">
        <v>2.8747000000000002E-2</v>
      </c>
      <c r="EE27" s="206">
        <v>5.0807999999999999E-2</v>
      </c>
      <c r="EF27" s="206">
        <v>3.7627000000000001E-2</v>
      </c>
      <c r="EG27" s="206">
        <v>2.9496999999999999E-2</v>
      </c>
      <c r="EH27" s="206">
        <v>5.1029999999999999E-2</v>
      </c>
      <c r="EJ27" s="204" t="s">
        <v>88</v>
      </c>
      <c r="EK27" s="234">
        <v>4.6331999999999998E-2</v>
      </c>
      <c r="EL27" s="234">
        <v>4.1425999999999998E-2</v>
      </c>
      <c r="EM27" s="234">
        <v>5.1674999999999999E-2</v>
      </c>
      <c r="EN27" s="234">
        <v>4.6773000000000002E-2</v>
      </c>
      <c r="EO27" s="234">
        <v>4.1862999999999997E-2</v>
      </c>
      <c r="EP27" s="234">
        <v>5.2066000000000001E-2</v>
      </c>
      <c r="EQ27" s="234">
        <v>5.0422000000000002E-2</v>
      </c>
      <c r="ER27" s="234">
        <v>4.5793E-2</v>
      </c>
      <c r="ES27" s="234">
        <v>5.5154000000000002E-2</v>
      </c>
      <c r="ET27" s="234">
        <v>5.3536E-2</v>
      </c>
      <c r="EU27" s="234">
        <v>4.8999000000000001E-2</v>
      </c>
      <c r="EV27" s="234">
        <v>5.8201000000000003E-2</v>
      </c>
      <c r="EX27" s="217"/>
      <c r="EY27" s="205"/>
      <c r="EZ27" s="205"/>
      <c r="FA27" s="232"/>
      <c r="FB27" s="232"/>
      <c r="FC27" s="232"/>
      <c r="FD27" s="232"/>
      <c r="FE27" s="232"/>
      <c r="FF27" s="232"/>
      <c r="FG27" s="232"/>
      <c r="FH27" s="232"/>
      <c r="FI27" s="232"/>
      <c r="FJ27" s="232"/>
    </row>
    <row r="28" spans="1:166" ht="12.75" x14ac:dyDescent="0.2">
      <c r="A28" s="4"/>
      <c r="B28" s="91">
        <v>75</v>
      </c>
      <c r="C28" s="206">
        <v>0.1106</v>
      </c>
      <c r="D28" s="5">
        <f t="shared" si="8"/>
        <v>0.43321582452017238</v>
      </c>
      <c r="E28" s="17">
        <f t="shared" si="6"/>
        <v>22163.97255355816</v>
      </c>
      <c r="F28" s="16">
        <f t="shared" si="3"/>
        <v>9601.7836444321692</v>
      </c>
      <c r="G28" s="16">
        <f t="shared" si="7"/>
        <v>86815.403656710376</v>
      </c>
      <c r="H28" s="16">
        <f>SUM(G28:$G$33)</f>
        <v>146673.54465443542</v>
      </c>
      <c r="I28" s="26">
        <f t="shared" si="4"/>
        <v>6.6176559414160048</v>
      </c>
      <c r="J28" s="25">
        <f t="shared" si="0"/>
        <v>9.4972886127052708E-2</v>
      </c>
      <c r="K28" s="102">
        <f t="shared" si="1"/>
        <v>2.2810162556493667</v>
      </c>
      <c r="L28" s="86">
        <f t="shared" si="5"/>
        <v>4.3366396857666381</v>
      </c>
      <c r="M28" s="85">
        <f t="shared" si="2"/>
        <v>0.70280537297605639</v>
      </c>
      <c r="N28" s="76"/>
      <c r="O28" s="165"/>
      <c r="P28" s="165"/>
      <c r="Q28" s="165"/>
      <c r="R28" s="165"/>
      <c r="S28" s="165"/>
      <c r="T28" s="165"/>
      <c r="U28" s="97"/>
      <c r="V28" s="97"/>
      <c r="W28" s="97"/>
      <c r="X28" s="97"/>
      <c r="Z28" s="155"/>
      <c r="AA28" s="151"/>
      <c r="AB28" s="152"/>
      <c r="AC28" s="150"/>
      <c r="AD28" s="155"/>
      <c r="AE28" s="2" t="s">
        <v>89</v>
      </c>
      <c r="AF28" s="150">
        <v>2.0053999999999999E-2</v>
      </c>
      <c r="AG28" s="151">
        <v>3.5588000000000002E-2</v>
      </c>
      <c r="AH28" s="197">
        <v>2.0388E-2</v>
      </c>
      <c r="AI28" s="151">
        <v>3.5985000000000003E-2</v>
      </c>
      <c r="AJ28" s="151">
        <v>2.7004E-2</v>
      </c>
      <c r="AK28" s="151">
        <v>5.0734000000000001E-2</v>
      </c>
      <c r="AL28" s="151">
        <v>3.4682999999999999E-2</v>
      </c>
      <c r="AM28" s="151">
        <v>6.3378000000000004E-2</v>
      </c>
      <c r="AN28" s="151"/>
      <c r="AO28" s="151"/>
      <c r="AP28" s="2" t="s">
        <v>89</v>
      </c>
      <c r="AQ28" s="205">
        <v>5.4365999999999998E-2</v>
      </c>
      <c r="AR28" s="205">
        <v>4.5435000000000003E-2</v>
      </c>
      <c r="AS28" s="206">
        <v>6.4763000000000001E-2</v>
      </c>
      <c r="AT28" s="206">
        <v>5.4488000000000002E-2</v>
      </c>
      <c r="AU28" s="206">
        <v>4.5476000000000003E-2</v>
      </c>
      <c r="AV28" s="206">
        <v>6.5046000000000007E-2</v>
      </c>
      <c r="AW28" s="206">
        <v>6.1885000000000003E-2</v>
      </c>
      <c r="AX28" s="206">
        <v>5.1705000000000001E-2</v>
      </c>
      <c r="AY28" s="206">
        <v>7.5375999999999999E-2</v>
      </c>
      <c r="AZ28" s="206">
        <v>6.9559999999999997E-2</v>
      </c>
      <c r="BA28" s="206">
        <v>5.8768000000000001E-2</v>
      </c>
      <c r="BB28" s="206">
        <v>8.4195000000000006E-2</v>
      </c>
      <c r="BC28" s="97"/>
      <c r="BD28" s="97"/>
      <c r="BE28" s="2" t="s">
        <v>89</v>
      </c>
      <c r="BF28" s="205">
        <v>5.6550999999999997E-2</v>
      </c>
      <c r="BG28" s="205">
        <v>4.8411000000000003E-2</v>
      </c>
      <c r="BH28" s="206">
        <v>6.7008999999999999E-2</v>
      </c>
      <c r="BI28" s="206">
        <v>5.6786999999999997E-2</v>
      </c>
      <c r="BJ28" s="206">
        <v>4.8562000000000001E-2</v>
      </c>
      <c r="BK28" s="206">
        <v>6.7350999999999994E-2</v>
      </c>
      <c r="BL28" s="206">
        <v>6.2989000000000003E-2</v>
      </c>
      <c r="BM28" s="206">
        <v>5.3862E-2</v>
      </c>
      <c r="BN28" s="206">
        <v>7.5867000000000004E-2</v>
      </c>
      <c r="BO28" s="206">
        <v>6.8788000000000002E-2</v>
      </c>
      <c r="BP28" s="206">
        <v>5.8637000000000002E-2</v>
      </c>
      <c r="BQ28" s="206">
        <v>8.3634E-2</v>
      </c>
      <c r="BT28" s="328" t="s">
        <v>107</v>
      </c>
      <c r="BU28" s="263" t="s">
        <v>120</v>
      </c>
      <c r="BV28" s="253">
        <v>68</v>
      </c>
      <c r="BW28" s="246">
        <v>70</v>
      </c>
      <c r="BX28" s="247">
        <v>66</v>
      </c>
      <c r="BY28" s="246">
        <v>17</v>
      </c>
      <c r="BZ28" s="246">
        <v>19</v>
      </c>
      <c r="CA28" s="246">
        <v>16</v>
      </c>
      <c r="CB28" s="253">
        <v>59</v>
      </c>
      <c r="CC28" s="246">
        <v>60</v>
      </c>
      <c r="CD28" s="247">
        <v>58</v>
      </c>
      <c r="CF28" s="2" t="s">
        <v>89</v>
      </c>
      <c r="CG28" s="205">
        <v>8.5874000000000006E-2</v>
      </c>
      <c r="CH28" s="205">
        <v>7.9771999999999996E-2</v>
      </c>
      <c r="CI28" s="206">
        <v>9.3702999999999995E-2</v>
      </c>
      <c r="CJ28" s="206">
        <v>8.6425000000000002E-2</v>
      </c>
      <c r="CK28" s="206">
        <v>8.0361000000000002E-2</v>
      </c>
      <c r="CL28" s="206">
        <v>9.4186000000000006E-2</v>
      </c>
      <c r="CM28" s="206">
        <v>9.7326999999999997E-2</v>
      </c>
      <c r="CN28" s="206">
        <v>9.1247999999999996E-2</v>
      </c>
      <c r="CO28" s="206">
        <v>0.104902</v>
      </c>
      <c r="CP28" s="206">
        <v>0.102363</v>
      </c>
      <c r="CQ28" s="206">
        <v>9.5878000000000005E-2</v>
      </c>
      <c r="CR28" s="206">
        <v>0.1106</v>
      </c>
      <c r="CT28" s="2" t="s">
        <v>89</v>
      </c>
      <c r="CU28" s="205">
        <v>4.1648999999999999E-2</v>
      </c>
      <c r="CV28" s="205">
        <v>3.5104000000000003E-2</v>
      </c>
      <c r="CW28" s="206">
        <v>5.0006000000000002E-2</v>
      </c>
      <c r="CX28" s="206">
        <v>4.2030999999999999E-2</v>
      </c>
      <c r="CY28" s="206">
        <v>3.5436000000000002E-2</v>
      </c>
      <c r="CZ28" s="206">
        <v>5.0486999999999997E-2</v>
      </c>
      <c r="DA28" s="206">
        <v>4.7719999999999999E-2</v>
      </c>
      <c r="DB28" s="206">
        <v>3.9725999999999997E-2</v>
      </c>
      <c r="DC28" s="206">
        <v>5.8777000000000003E-2</v>
      </c>
      <c r="DD28" s="206">
        <v>5.3173999999999999E-2</v>
      </c>
      <c r="DE28" s="206">
        <v>4.3345000000000002E-2</v>
      </c>
      <c r="DF28" s="206">
        <v>6.7354999999999998E-2</v>
      </c>
      <c r="DH28" s="2" t="s">
        <v>89</v>
      </c>
      <c r="DI28" s="205">
        <v>7.8319E-2</v>
      </c>
      <c r="DJ28" s="205">
        <v>7.0408999999999999E-2</v>
      </c>
      <c r="DK28" s="206">
        <v>8.8301000000000004E-2</v>
      </c>
      <c r="DL28" s="206">
        <v>7.8740000000000004E-2</v>
      </c>
      <c r="DM28" s="206">
        <v>7.0812E-2</v>
      </c>
      <c r="DN28" s="206">
        <v>8.8691999999999993E-2</v>
      </c>
      <c r="DO28" s="206">
        <v>8.7133000000000002E-2</v>
      </c>
      <c r="DP28" s="206">
        <v>7.9626000000000002E-2</v>
      </c>
      <c r="DQ28" s="206">
        <v>9.5621999999999999E-2</v>
      </c>
      <c r="DR28" s="206">
        <v>9.4293000000000002E-2</v>
      </c>
      <c r="DS28" s="206">
        <v>8.8222999999999996E-2</v>
      </c>
      <c r="DT28" s="206">
        <v>0.100911</v>
      </c>
      <c r="DV28" s="2" t="s">
        <v>89</v>
      </c>
      <c r="DW28" s="205">
        <v>4.6156999999999997E-2</v>
      </c>
      <c r="DX28" s="205">
        <v>3.7943999999999999E-2</v>
      </c>
      <c r="DY28" s="206">
        <v>5.8596000000000002E-2</v>
      </c>
      <c r="DZ28" s="206">
        <v>4.6234999999999998E-2</v>
      </c>
      <c r="EA28" s="206">
        <v>3.7909999999999999E-2</v>
      </c>
      <c r="EB28" s="206">
        <v>5.8809E-2</v>
      </c>
      <c r="EC28" s="206">
        <v>5.3648000000000001E-2</v>
      </c>
      <c r="ED28" s="206">
        <v>4.5594999999999997E-2</v>
      </c>
      <c r="EE28" s="206">
        <v>6.8353999999999998E-2</v>
      </c>
      <c r="EF28" s="206">
        <v>6.0148E-2</v>
      </c>
      <c r="EG28" s="206">
        <v>5.0555000000000003E-2</v>
      </c>
      <c r="EH28" s="206">
        <v>7.8232999999999997E-2</v>
      </c>
      <c r="EJ28" s="204" t="s">
        <v>89</v>
      </c>
      <c r="EK28" s="234">
        <v>7.5040999999999997E-2</v>
      </c>
      <c r="EL28" s="234">
        <v>6.9851999999999997E-2</v>
      </c>
      <c r="EM28" s="234">
        <v>8.0754000000000006E-2</v>
      </c>
      <c r="EN28" s="234">
        <v>7.5701000000000004E-2</v>
      </c>
      <c r="EO28" s="234">
        <v>7.0532999999999998E-2</v>
      </c>
      <c r="EP28" s="234">
        <v>8.1351999999999994E-2</v>
      </c>
      <c r="EQ28" s="234">
        <v>8.1749000000000002E-2</v>
      </c>
      <c r="ER28" s="234">
        <v>7.689E-2</v>
      </c>
      <c r="ES28" s="234">
        <v>8.6912000000000003E-2</v>
      </c>
      <c r="ET28" s="234">
        <v>8.5524000000000003E-2</v>
      </c>
      <c r="EU28" s="234">
        <v>7.9848000000000002E-2</v>
      </c>
      <c r="EV28" s="234">
        <v>9.1581999999999997E-2</v>
      </c>
      <c r="EX28" s="217"/>
      <c r="EY28" s="205"/>
      <c r="EZ28" s="205"/>
      <c r="FA28" s="232"/>
      <c r="FB28" s="232"/>
      <c r="FC28" s="232"/>
      <c r="FD28" s="232"/>
      <c r="FE28" s="232"/>
      <c r="FF28" s="232"/>
      <c r="FG28" s="232"/>
      <c r="FH28" s="232"/>
      <c r="FI28" s="232"/>
      <c r="FJ28" s="232"/>
    </row>
    <row r="29" spans="1:166" ht="12.75" x14ac:dyDescent="0.2">
      <c r="A29" s="4"/>
      <c r="B29" s="91">
        <v>80</v>
      </c>
      <c r="C29" s="206">
        <v>0.18079400000000001</v>
      </c>
      <c r="D29" s="5">
        <f t="shared" si="8"/>
        <v>0.62257530208645406</v>
      </c>
      <c r="E29" s="17">
        <f t="shared" si="6"/>
        <v>12562.188909125991</v>
      </c>
      <c r="F29" s="16">
        <f t="shared" si="3"/>
        <v>7820.9085549662168</v>
      </c>
      <c r="G29" s="16">
        <f t="shared" si="7"/>
        <v>43258.673158214413</v>
      </c>
      <c r="H29" s="16">
        <f>SUM(G29:$G$33)</f>
        <v>59858.140997725044</v>
      </c>
      <c r="I29" s="26">
        <f t="shared" si="4"/>
        <v>4.7649451405909202</v>
      </c>
      <c r="J29" s="25">
        <f t="shared" si="0"/>
        <v>0.14611535081769345</v>
      </c>
      <c r="K29" s="102">
        <f t="shared" si="1"/>
        <v>1.9214066856807175</v>
      </c>
      <c r="L29" s="86">
        <f t="shared" si="5"/>
        <v>2.8435384549102025</v>
      </c>
      <c r="M29" s="85">
        <f t="shared" si="2"/>
        <v>0.74965906450779352</v>
      </c>
      <c r="N29" s="76"/>
      <c r="O29" s="165"/>
      <c r="P29" s="165"/>
      <c r="Q29" s="165"/>
      <c r="R29" s="165"/>
      <c r="S29" s="165"/>
      <c r="T29" s="165"/>
      <c r="U29" s="97"/>
      <c r="V29" s="97"/>
      <c r="W29" s="97"/>
      <c r="X29" s="97"/>
      <c r="Z29" s="155"/>
      <c r="AA29" s="151"/>
      <c r="AB29" s="152"/>
      <c r="AC29" s="150"/>
      <c r="AD29" s="155"/>
      <c r="AE29" s="2" t="s">
        <v>90</v>
      </c>
      <c r="AF29" s="150">
        <v>4.1159000000000001E-2</v>
      </c>
      <c r="AG29" s="151">
        <v>6.5743999999999997E-2</v>
      </c>
      <c r="AH29" s="197">
        <v>4.1801999999999999E-2</v>
      </c>
      <c r="AI29" s="151">
        <v>6.6447000000000006E-2</v>
      </c>
      <c r="AJ29" s="151">
        <v>5.2358000000000002E-2</v>
      </c>
      <c r="AK29" s="151">
        <v>8.6522000000000002E-2</v>
      </c>
      <c r="AL29" s="197">
        <v>6.8227999999999997E-2</v>
      </c>
      <c r="AM29" s="151">
        <v>0.10488</v>
      </c>
      <c r="AN29" s="197"/>
      <c r="AO29" s="151"/>
      <c r="AP29" s="2" t="s">
        <v>90</v>
      </c>
      <c r="AQ29" s="205">
        <v>9.0648000000000006E-2</v>
      </c>
      <c r="AR29" s="205">
        <v>7.8257999999999994E-2</v>
      </c>
      <c r="AS29" s="206">
        <v>0.107428</v>
      </c>
      <c r="AT29" s="206">
        <v>9.0384999999999993E-2</v>
      </c>
      <c r="AU29" s="206">
        <v>7.7928999999999998E-2</v>
      </c>
      <c r="AV29" s="206">
        <v>0.107359</v>
      </c>
      <c r="AW29" s="206">
        <v>0.10133499999999999</v>
      </c>
      <c r="AX29" s="206">
        <v>8.7947999999999998E-2</v>
      </c>
      <c r="AY29" s="206">
        <v>0.121727</v>
      </c>
      <c r="AZ29" s="206">
        <v>0.111251</v>
      </c>
      <c r="BA29" s="206">
        <v>9.8226999999999995E-2</v>
      </c>
      <c r="BB29" s="206">
        <v>0.13286000000000001</v>
      </c>
      <c r="BC29" s="97"/>
      <c r="BD29" s="97"/>
      <c r="BE29" s="2" t="s">
        <v>90</v>
      </c>
      <c r="BF29" s="205">
        <v>8.8231000000000004E-2</v>
      </c>
      <c r="BG29" s="205">
        <v>7.8136999999999998E-2</v>
      </c>
      <c r="BH29" s="206">
        <v>0.102905</v>
      </c>
      <c r="BI29" s="206">
        <v>8.8978000000000002E-2</v>
      </c>
      <c r="BJ29" s="206">
        <v>7.8794000000000003E-2</v>
      </c>
      <c r="BK29" s="206">
        <v>0.103908</v>
      </c>
      <c r="BL29" s="206">
        <v>9.9390000000000006E-2</v>
      </c>
      <c r="BM29" s="206">
        <v>8.8075000000000001E-2</v>
      </c>
      <c r="BN29" s="206">
        <v>0.11736199999999999</v>
      </c>
      <c r="BO29" s="206">
        <v>0.10677499999999999</v>
      </c>
      <c r="BP29" s="206">
        <v>9.4844999999999999E-2</v>
      </c>
      <c r="BQ29" s="206">
        <v>0.127527</v>
      </c>
      <c r="BT29" s="329"/>
      <c r="BU29" s="264" t="s">
        <v>119</v>
      </c>
      <c r="BV29" s="254">
        <v>67.7</v>
      </c>
      <c r="BW29" s="220">
        <v>69.7</v>
      </c>
      <c r="BX29" s="238">
        <v>65.900000000000006</v>
      </c>
      <c r="BY29" s="220">
        <v>17.399999999999999</v>
      </c>
      <c r="BZ29" s="220">
        <v>18.5</v>
      </c>
      <c r="CA29" s="220">
        <v>16.3</v>
      </c>
      <c r="CB29" s="254">
        <v>60.7</v>
      </c>
      <c r="CC29" s="220">
        <v>62</v>
      </c>
      <c r="CD29" s="238">
        <v>59.3</v>
      </c>
      <c r="CF29" s="2" t="s">
        <v>90</v>
      </c>
      <c r="CG29" s="205">
        <v>0.142704</v>
      </c>
      <c r="CH29" s="205">
        <v>0.13571</v>
      </c>
      <c r="CI29" s="206">
        <v>0.15240400000000001</v>
      </c>
      <c r="CJ29" s="206">
        <v>0.14289199999999999</v>
      </c>
      <c r="CK29" s="206">
        <v>0.13573099999999999</v>
      </c>
      <c r="CL29" s="206">
        <v>0.15285199999999999</v>
      </c>
      <c r="CM29" s="206">
        <v>0.16233700000000001</v>
      </c>
      <c r="CN29" s="206">
        <v>0.15429899999999999</v>
      </c>
      <c r="CO29" s="206">
        <v>0.172676</v>
      </c>
      <c r="CP29" s="206">
        <v>0.167099</v>
      </c>
      <c r="CQ29" s="206">
        <v>0.15729699999999999</v>
      </c>
      <c r="CR29" s="206">
        <v>0.18079400000000001</v>
      </c>
      <c r="CT29" s="2" t="s">
        <v>90</v>
      </c>
      <c r="CU29" s="205">
        <v>6.6590999999999997E-2</v>
      </c>
      <c r="CV29" s="205">
        <v>5.8209999999999998E-2</v>
      </c>
      <c r="CW29" s="206">
        <v>7.8625E-2</v>
      </c>
      <c r="CX29" s="206">
        <v>6.8237000000000006E-2</v>
      </c>
      <c r="CY29" s="206">
        <v>5.9657000000000002E-2</v>
      </c>
      <c r="CZ29" s="206">
        <v>8.0679000000000001E-2</v>
      </c>
      <c r="DA29" s="206">
        <v>7.7230999999999994E-2</v>
      </c>
      <c r="DB29" s="206">
        <v>6.7186999999999997E-2</v>
      </c>
      <c r="DC29" s="206">
        <v>9.3215000000000006E-2</v>
      </c>
      <c r="DD29" s="206">
        <v>8.4740999999999997E-2</v>
      </c>
      <c r="DE29" s="206">
        <v>7.2539000000000006E-2</v>
      </c>
      <c r="DF29" s="206">
        <v>0.10565099999999999</v>
      </c>
      <c r="DH29" s="2" t="s">
        <v>90</v>
      </c>
      <c r="DI29" s="205">
        <v>0.11622</v>
      </c>
      <c r="DJ29" s="205">
        <v>0.108877</v>
      </c>
      <c r="DK29" s="206">
        <v>0.125863</v>
      </c>
      <c r="DL29" s="206">
        <v>0.11698699999999999</v>
      </c>
      <c r="DM29" s="206">
        <v>0.109568</v>
      </c>
      <c r="DN29" s="206">
        <v>0.126612</v>
      </c>
      <c r="DO29" s="206">
        <v>0.12778600000000001</v>
      </c>
      <c r="DP29" s="206">
        <v>0.120994</v>
      </c>
      <c r="DQ29" s="206">
        <v>0.13589699999999999</v>
      </c>
      <c r="DR29" s="206">
        <v>0.13622000000000001</v>
      </c>
      <c r="DS29" s="206">
        <v>0.130686</v>
      </c>
      <c r="DT29" s="206">
        <v>0.14260400000000001</v>
      </c>
      <c r="DV29" s="2" t="s">
        <v>90</v>
      </c>
      <c r="DW29" s="205">
        <v>7.3983999999999994E-2</v>
      </c>
      <c r="DX29" s="205">
        <v>6.5356999999999998E-2</v>
      </c>
      <c r="DY29" s="206">
        <v>8.9096999999999996E-2</v>
      </c>
      <c r="DZ29" s="206">
        <v>7.5944999999999999E-2</v>
      </c>
      <c r="EA29" s="206">
        <v>6.7290000000000003E-2</v>
      </c>
      <c r="EB29" s="206">
        <v>9.1389999999999999E-2</v>
      </c>
      <c r="EC29" s="206">
        <v>8.7284E-2</v>
      </c>
      <c r="ED29" s="206">
        <v>7.8309000000000004E-2</v>
      </c>
      <c r="EE29" s="206">
        <v>0.106436</v>
      </c>
      <c r="EF29" s="206">
        <v>9.7873000000000002E-2</v>
      </c>
      <c r="EG29" s="206">
        <v>8.7462999999999999E-2</v>
      </c>
      <c r="EH29" s="206">
        <v>0.121041</v>
      </c>
      <c r="EJ29" s="204" t="s">
        <v>90</v>
      </c>
      <c r="EK29" s="234">
        <v>0.118857</v>
      </c>
      <c r="EL29" s="234">
        <v>0.111098</v>
      </c>
      <c r="EM29" s="234">
        <v>0.127912</v>
      </c>
      <c r="EN29" s="234">
        <v>0.12008099999999999</v>
      </c>
      <c r="EO29" s="234">
        <v>0.112317</v>
      </c>
      <c r="EP29" s="234">
        <v>0.12908800000000001</v>
      </c>
      <c r="EQ29" s="234">
        <v>0.129331</v>
      </c>
      <c r="ER29" s="234">
        <v>0.1226</v>
      </c>
      <c r="ES29" s="234">
        <v>0.13694899999999999</v>
      </c>
      <c r="ET29" s="234">
        <v>0.13525300000000001</v>
      </c>
      <c r="EU29" s="234">
        <v>0.12848599999999999</v>
      </c>
      <c r="EV29" s="234">
        <v>0.14289399999999999</v>
      </c>
      <c r="EX29" s="217"/>
      <c r="EY29" s="205"/>
      <c r="EZ29" s="205"/>
      <c r="FA29" s="232"/>
      <c r="FB29" s="232"/>
      <c r="FC29" s="232"/>
      <c r="FD29" s="232"/>
      <c r="FE29" s="232"/>
      <c r="FF29" s="232"/>
      <c r="FG29" s="232"/>
      <c r="FH29" s="232"/>
      <c r="FI29" s="232"/>
      <c r="FJ29" s="232"/>
    </row>
    <row r="30" spans="1:166" ht="12.75" x14ac:dyDescent="0.2">
      <c r="A30" s="4"/>
      <c r="B30" s="91">
        <v>85</v>
      </c>
      <c r="C30" s="206">
        <v>0.26824599999999998</v>
      </c>
      <c r="D30" s="5">
        <f t="shared" si="8"/>
        <v>0.80283608132334494</v>
      </c>
      <c r="E30" s="17">
        <f t="shared" si="6"/>
        <v>4741.2803541597741</v>
      </c>
      <c r="F30" s="16">
        <f t="shared" si="3"/>
        <v>3806.4709399889939</v>
      </c>
      <c r="G30" s="16">
        <f t="shared" si="7"/>
        <v>14190.224420826384</v>
      </c>
      <c r="H30" s="16">
        <f>SUM(G30:$G$33)</f>
        <v>16599.467839510628</v>
      </c>
      <c r="I30" s="26">
        <f t="shared" si="4"/>
        <v>3.5010517412131184</v>
      </c>
      <c r="J30" s="25">
        <f t="shared" si="0"/>
        <v>0.21900080872351807</v>
      </c>
      <c r="K30" s="102">
        <f t="shared" si="1"/>
        <v>1.5617971157120689</v>
      </c>
      <c r="L30" s="86">
        <f t="shared" si="5"/>
        <v>1.9392546255010494</v>
      </c>
      <c r="M30" s="85">
        <f t="shared" si="2"/>
        <v>0.79651275603953053</v>
      </c>
      <c r="N30" s="76"/>
      <c r="O30" s="165"/>
      <c r="P30" s="165"/>
      <c r="Q30" s="165"/>
      <c r="R30" s="165"/>
      <c r="S30" s="165"/>
      <c r="T30" s="165"/>
      <c r="U30" s="97"/>
      <c r="V30" s="97"/>
      <c r="W30" s="97"/>
      <c r="X30" s="97"/>
      <c r="Z30" s="155"/>
      <c r="AA30" s="151"/>
      <c r="AB30" s="152"/>
      <c r="AC30" s="150"/>
      <c r="AD30" s="155"/>
      <c r="AE30" s="2" t="s">
        <v>91</v>
      </c>
      <c r="AF30" s="150">
        <v>8.4118999999999999E-2</v>
      </c>
      <c r="AG30" s="151">
        <v>0.11737</v>
      </c>
      <c r="AH30" s="151">
        <v>8.5253999999999996E-2</v>
      </c>
      <c r="AI30" s="151">
        <v>0.118433</v>
      </c>
      <c r="AJ30" s="151">
        <v>0.104835</v>
      </c>
      <c r="AK30" s="151">
        <v>0.14813000000000001</v>
      </c>
      <c r="AL30" s="151">
        <v>0.126775</v>
      </c>
      <c r="AM30" s="151">
        <v>0.168405</v>
      </c>
      <c r="AN30" s="151"/>
      <c r="AO30" s="151"/>
      <c r="AP30" s="2" t="s">
        <v>91</v>
      </c>
      <c r="AQ30" s="205">
        <v>0.13882700000000001</v>
      </c>
      <c r="AR30" s="205">
        <v>0.123644</v>
      </c>
      <c r="AS30" s="206">
        <v>0.164664</v>
      </c>
      <c r="AT30" s="206">
        <v>0.13692699999999999</v>
      </c>
      <c r="AU30" s="206">
        <v>0.12202200000000001</v>
      </c>
      <c r="AV30" s="206">
        <v>0.16275300000000001</v>
      </c>
      <c r="AW30" s="206">
        <v>0.14291999999999999</v>
      </c>
      <c r="AX30" s="206">
        <v>0.12896299999999999</v>
      </c>
      <c r="AY30" s="206">
        <v>0.17009099999999999</v>
      </c>
      <c r="AZ30" s="206">
        <v>0.16441800000000001</v>
      </c>
      <c r="BA30" s="206">
        <v>0.15087</v>
      </c>
      <c r="BB30" s="206">
        <v>0.19289999999999999</v>
      </c>
      <c r="BC30" s="97"/>
      <c r="BD30" s="97"/>
      <c r="BE30" s="2" t="s">
        <v>91</v>
      </c>
      <c r="BF30" s="205">
        <v>0.132299</v>
      </c>
      <c r="BG30" s="205">
        <v>0.12063500000000001</v>
      </c>
      <c r="BH30" s="206">
        <v>0.153027</v>
      </c>
      <c r="BI30" s="206">
        <v>0.13263800000000001</v>
      </c>
      <c r="BJ30" s="206">
        <v>0.120988</v>
      </c>
      <c r="BK30" s="206">
        <v>0.15364</v>
      </c>
      <c r="BL30" s="206">
        <v>0.145315</v>
      </c>
      <c r="BM30" s="206">
        <v>0.133496</v>
      </c>
      <c r="BN30" s="206">
        <v>0.16927300000000001</v>
      </c>
      <c r="BO30" s="206">
        <v>0.15792400000000001</v>
      </c>
      <c r="BP30" s="206">
        <v>0.14558399999999999</v>
      </c>
      <c r="BQ30" s="206">
        <v>0.18406</v>
      </c>
      <c r="BT30" s="329"/>
      <c r="BU30" s="265" t="s">
        <v>121</v>
      </c>
      <c r="BV30" s="255">
        <v>67</v>
      </c>
      <c r="BW30" s="248">
        <v>69</v>
      </c>
      <c r="BX30" s="249">
        <v>66</v>
      </c>
      <c r="BY30" s="248">
        <v>17</v>
      </c>
      <c r="BZ30" s="248">
        <v>18</v>
      </c>
      <c r="CA30" s="248">
        <v>16</v>
      </c>
      <c r="CB30" s="255">
        <v>58</v>
      </c>
      <c r="CC30" s="248">
        <v>60</v>
      </c>
      <c r="CD30" s="249">
        <v>57</v>
      </c>
      <c r="CF30" s="2" t="s">
        <v>91</v>
      </c>
      <c r="CG30" s="205">
        <v>0.21227299999999999</v>
      </c>
      <c r="CH30" s="205">
        <v>0.20035900000000001</v>
      </c>
      <c r="CI30" s="206">
        <v>0.230959</v>
      </c>
      <c r="CJ30" s="206">
        <v>0.21493799999999999</v>
      </c>
      <c r="CK30" s="206">
        <v>0.20322899999999999</v>
      </c>
      <c r="CL30" s="206">
        <v>0.233149</v>
      </c>
      <c r="CM30" s="206">
        <v>0.236285</v>
      </c>
      <c r="CN30" s="206">
        <v>0.222829</v>
      </c>
      <c r="CO30" s="206">
        <v>0.256218</v>
      </c>
      <c r="CP30" s="206">
        <v>0.244647</v>
      </c>
      <c r="CQ30" s="206">
        <v>0.23022300000000001</v>
      </c>
      <c r="CR30" s="206">
        <v>0.26824599999999998</v>
      </c>
      <c r="CT30" s="2" t="s">
        <v>91</v>
      </c>
      <c r="CU30" s="205">
        <v>0.10730000000000001</v>
      </c>
      <c r="CV30" s="205">
        <v>9.7084000000000004E-2</v>
      </c>
      <c r="CW30" s="206">
        <v>0.124656</v>
      </c>
      <c r="CX30" s="206">
        <v>0.10993799999999999</v>
      </c>
      <c r="CY30" s="206">
        <v>9.9336999999999995E-2</v>
      </c>
      <c r="CZ30" s="206">
        <v>0.12809300000000001</v>
      </c>
      <c r="DA30" s="206">
        <v>0.12117700000000001</v>
      </c>
      <c r="DB30" s="206">
        <v>0.110078</v>
      </c>
      <c r="DC30" s="206">
        <v>0.142959</v>
      </c>
      <c r="DD30" s="206">
        <v>0.12806799999999999</v>
      </c>
      <c r="DE30" s="206">
        <v>0.115187</v>
      </c>
      <c r="DF30" s="206">
        <v>0.15467</v>
      </c>
      <c r="DH30" s="2" t="s">
        <v>91</v>
      </c>
      <c r="DI30" s="205">
        <v>0.16148799999999999</v>
      </c>
      <c r="DJ30" s="205">
        <v>0.154775</v>
      </c>
      <c r="DK30" s="206">
        <v>0.17047100000000001</v>
      </c>
      <c r="DL30" s="206">
        <v>0.16222200000000001</v>
      </c>
      <c r="DM30" s="206">
        <v>0.15552199999999999</v>
      </c>
      <c r="DN30" s="206">
        <v>0.171122</v>
      </c>
      <c r="DO30" s="206">
        <v>0.17475599999999999</v>
      </c>
      <c r="DP30" s="206">
        <v>0.16870099999999999</v>
      </c>
      <c r="DQ30" s="206">
        <v>0.182335</v>
      </c>
      <c r="DR30" s="206">
        <v>0.18606600000000001</v>
      </c>
      <c r="DS30" s="206">
        <v>0.18198900000000001</v>
      </c>
      <c r="DT30" s="206">
        <v>0.19094800000000001</v>
      </c>
      <c r="DV30" s="2" t="s">
        <v>91</v>
      </c>
      <c r="DW30" s="205">
        <v>0.12074500000000001</v>
      </c>
      <c r="DX30" s="205">
        <v>0.11210299999999999</v>
      </c>
      <c r="DY30" s="206">
        <v>0.14021900000000001</v>
      </c>
      <c r="DZ30" s="206">
        <v>0.121724</v>
      </c>
      <c r="EA30" s="206">
        <v>0.11322699999999999</v>
      </c>
      <c r="EB30" s="206">
        <v>0.14135</v>
      </c>
      <c r="EC30" s="206">
        <v>0.14272799999999999</v>
      </c>
      <c r="ED30" s="206">
        <v>0.133214</v>
      </c>
      <c r="EE30" s="206">
        <v>0.16825899999999999</v>
      </c>
      <c r="EF30" s="206">
        <v>0.15404999999999999</v>
      </c>
      <c r="EG30" s="206">
        <v>0.143456</v>
      </c>
      <c r="EH30" s="206">
        <v>0.18293499999999999</v>
      </c>
      <c r="EJ30" s="204" t="s">
        <v>91</v>
      </c>
      <c r="EK30" s="234">
        <v>0.18664600000000001</v>
      </c>
      <c r="EL30" s="234">
        <v>0.17645</v>
      </c>
      <c r="EM30" s="234">
        <v>0.19947000000000001</v>
      </c>
      <c r="EN30" s="234">
        <v>0.188026</v>
      </c>
      <c r="EO30" s="234">
        <v>0.17776700000000001</v>
      </c>
      <c r="EP30" s="234">
        <v>0.200796</v>
      </c>
      <c r="EQ30" s="234">
        <v>0.200874</v>
      </c>
      <c r="ER30" s="234">
        <v>0.19173699999999999</v>
      </c>
      <c r="ES30" s="234">
        <v>0.21209</v>
      </c>
      <c r="ET30" s="234">
        <v>0.20833699999999999</v>
      </c>
      <c r="EU30" s="234">
        <v>0.200514</v>
      </c>
      <c r="EV30" s="234">
        <v>0.21788399999999999</v>
      </c>
      <c r="EX30" s="217"/>
      <c r="EY30" s="205"/>
      <c r="EZ30" s="205"/>
      <c r="FA30" s="232"/>
      <c r="FB30" s="232"/>
      <c r="FC30" s="232"/>
      <c r="FD30" s="232"/>
      <c r="FE30" s="232"/>
      <c r="FF30" s="232"/>
      <c r="FG30" s="232"/>
      <c r="FH30" s="232"/>
      <c r="FI30" s="232"/>
      <c r="FJ30" s="232"/>
    </row>
    <row r="31" spans="1:166" ht="12.75" x14ac:dyDescent="0.2">
      <c r="A31" s="4"/>
      <c r="B31" s="91">
        <v>90</v>
      </c>
      <c r="C31" s="206">
        <v>0.37749100000000002</v>
      </c>
      <c r="D31" s="5">
        <f>2*5*C31/(2+6*C31)</f>
        <v>0.88510147607965028</v>
      </c>
      <c r="E31" s="17">
        <f t="shared" si="6"/>
        <v>934.8094141707802</v>
      </c>
      <c r="F31" s="16">
        <f t="shared" si="3"/>
        <v>827.40119233571068</v>
      </c>
      <c r="G31" s="16">
        <f>5*(E31-0.6*F31)</f>
        <v>2191.843493846769</v>
      </c>
      <c r="H31" s="16">
        <f>SUM(G31:$G$33)</f>
        <v>2409.2434186842447</v>
      </c>
      <c r="I31" s="26">
        <f t="shared" si="4"/>
        <v>2.577256264391985</v>
      </c>
      <c r="J31" s="25">
        <f t="shared" si="0"/>
        <v>0.32073555557596461</v>
      </c>
      <c r="K31" s="102">
        <f t="shared" si="1"/>
        <v>1.2021875457434197</v>
      </c>
      <c r="L31" s="86">
        <f t="shared" si="5"/>
        <v>1.3750687186485653</v>
      </c>
      <c r="M31" s="85">
        <f t="shared" si="2"/>
        <v>0.84336644757126766</v>
      </c>
      <c r="N31" s="76"/>
      <c r="O31" s="165"/>
      <c r="P31" s="165"/>
      <c r="Q31" s="165"/>
      <c r="R31" s="165"/>
      <c r="S31" s="165"/>
      <c r="T31" s="165"/>
      <c r="U31" s="97"/>
      <c r="V31" s="97"/>
      <c r="W31" s="97"/>
      <c r="X31" s="97"/>
      <c r="Z31" s="155"/>
      <c r="AA31" s="151"/>
      <c r="AB31" s="152"/>
      <c r="AC31" s="150"/>
      <c r="AD31" s="155"/>
      <c r="AE31" s="2" t="s">
        <v>92</v>
      </c>
      <c r="AF31" s="150">
        <v>0.16092500000000001</v>
      </c>
      <c r="AG31" s="151">
        <v>0.20286699999999999</v>
      </c>
      <c r="AH31" s="151">
        <v>0.16258300000000001</v>
      </c>
      <c r="AI31" s="151">
        <v>0.20396800000000001</v>
      </c>
      <c r="AJ31" s="151">
        <v>0.197238</v>
      </c>
      <c r="AK31" s="151">
        <v>0.25434699999999999</v>
      </c>
      <c r="AL31" s="151">
        <v>0.22087999999999999</v>
      </c>
      <c r="AM31" s="151">
        <v>0.26946700000000001</v>
      </c>
      <c r="AN31" s="151"/>
      <c r="AO31" s="151"/>
      <c r="AP31" s="2" t="s">
        <v>92</v>
      </c>
      <c r="AQ31" s="205">
        <v>0.21942700000000001</v>
      </c>
      <c r="AR31" s="205">
        <v>0.20028599999999999</v>
      </c>
      <c r="AS31" s="206">
        <v>0.26395299999999999</v>
      </c>
      <c r="AT31" s="206">
        <v>0.22320699999999999</v>
      </c>
      <c r="AU31" s="206">
        <v>0.20372399999999999</v>
      </c>
      <c r="AV31" s="206">
        <v>0.268399</v>
      </c>
      <c r="AW31" s="206">
        <v>0.24412500000000001</v>
      </c>
      <c r="AX31" s="206">
        <v>0.227932</v>
      </c>
      <c r="AY31" s="206">
        <v>0.286522</v>
      </c>
      <c r="AZ31" s="206">
        <v>0.258548</v>
      </c>
      <c r="BA31" s="206">
        <v>0.24473900000000001</v>
      </c>
      <c r="BB31" s="206">
        <v>0.296487</v>
      </c>
      <c r="BC31" s="97"/>
      <c r="BD31" s="97"/>
      <c r="BE31" s="2" t="s">
        <v>92</v>
      </c>
      <c r="BF31" s="205">
        <v>0.20124800000000001</v>
      </c>
      <c r="BG31" s="205">
        <v>0.18867100000000001</v>
      </c>
      <c r="BH31" s="206">
        <v>0.22932</v>
      </c>
      <c r="BI31" s="206">
        <v>0.20455000000000001</v>
      </c>
      <c r="BJ31" s="206">
        <v>0.19161700000000001</v>
      </c>
      <c r="BK31" s="206">
        <v>0.23333400000000001</v>
      </c>
      <c r="BL31" s="206">
        <v>0.22386600000000001</v>
      </c>
      <c r="BM31" s="206">
        <v>0.21262800000000001</v>
      </c>
      <c r="BN31" s="206">
        <v>0.25288699999999997</v>
      </c>
      <c r="BO31" s="206">
        <v>0.232793</v>
      </c>
      <c r="BP31" s="206">
        <v>0.22175400000000001</v>
      </c>
      <c r="BQ31" s="206">
        <v>0.26164199999999999</v>
      </c>
      <c r="BT31" s="329"/>
      <c r="BU31" s="266" t="s">
        <v>122</v>
      </c>
      <c r="BV31" s="256">
        <v>67.5</v>
      </c>
      <c r="BW31" s="222">
        <v>69.400000000000006</v>
      </c>
      <c r="BX31" s="239">
        <v>65.7</v>
      </c>
      <c r="BY31" s="222">
        <v>17.3</v>
      </c>
      <c r="BZ31" s="222">
        <v>18.399999999999999</v>
      </c>
      <c r="CA31" s="222">
        <v>16.2</v>
      </c>
      <c r="CB31" s="256">
        <v>60.4</v>
      </c>
      <c r="CC31" s="222">
        <v>61.8</v>
      </c>
      <c r="CD31" s="239">
        <v>59</v>
      </c>
      <c r="CF31" s="2" t="s">
        <v>92</v>
      </c>
      <c r="CG31" s="205">
        <v>0.31421900000000003</v>
      </c>
      <c r="CH31" s="205">
        <v>0.297906</v>
      </c>
      <c r="CI31" s="206">
        <v>0.34273599999999999</v>
      </c>
      <c r="CJ31" s="206">
        <v>0.315612</v>
      </c>
      <c r="CK31" s="206">
        <v>0.29932700000000001</v>
      </c>
      <c r="CL31" s="206">
        <v>0.34367199999999998</v>
      </c>
      <c r="CM31" s="206">
        <v>0.327741</v>
      </c>
      <c r="CN31" s="206">
        <v>0.31025599999999998</v>
      </c>
      <c r="CO31" s="206">
        <v>0.36122100000000001</v>
      </c>
      <c r="CP31" s="206">
        <v>0.33881699999999998</v>
      </c>
      <c r="CQ31" s="206">
        <v>0.31992900000000002</v>
      </c>
      <c r="CR31" s="206">
        <v>0.37749100000000002</v>
      </c>
      <c r="CT31" s="2" t="s">
        <v>92</v>
      </c>
      <c r="CU31" s="205">
        <v>0.17369899999999999</v>
      </c>
      <c r="CV31" s="205">
        <v>0.162661</v>
      </c>
      <c r="CW31" s="206">
        <v>0.196765</v>
      </c>
      <c r="CX31" s="206">
        <v>0.17684</v>
      </c>
      <c r="CY31" s="206">
        <v>0.165268</v>
      </c>
      <c r="CZ31" s="206">
        <v>0.201292</v>
      </c>
      <c r="DA31" s="206">
        <v>0.18790299999999999</v>
      </c>
      <c r="DB31" s="206">
        <v>0.17837900000000001</v>
      </c>
      <c r="DC31" s="206">
        <v>0.212002</v>
      </c>
      <c r="DD31" s="206">
        <v>0.192384</v>
      </c>
      <c r="DE31" s="206">
        <v>0.18069299999999999</v>
      </c>
      <c r="DF31" s="206">
        <v>0.222049</v>
      </c>
      <c r="DH31" s="2" t="s">
        <v>92</v>
      </c>
      <c r="DI31" s="205">
        <v>0.216169</v>
      </c>
      <c r="DJ31" s="205">
        <v>0.21176400000000001</v>
      </c>
      <c r="DK31" s="206">
        <v>0.22214400000000001</v>
      </c>
      <c r="DL31" s="206">
        <v>0.21659200000000001</v>
      </c>
      <c r="DM31" s="206">
        <v>0.212176</v>
      </c>
      <c r="DN31" s="206">
        <v>0.22254099999999999</v>
      </c>
      <c r="DO31" s="206">
        <v>0.232376</v>
      </c>
      <c r="DP31" s="206">
        <v>0.228294</v>
      </c>
      <c r="DQ31" s="206">
        <v>0.23763100000000001</v>
      </c>
      <c r="DR31" s="206">
        <v>0.24679699999999999</v>
      </c>
      <c r="DS31" s="206">
        <v>0.24546899999999999</v>
      </c>
      <c r="DT31" s="206">
        <v>0.24849499999999999</v>
      </c>
      <c r="DV31" s="2" t="s">
        <v>92</v>
      </c>
      <c r="DW31" s="205">
        <v>0.190944</v>
      </c>
      <c r="DX31" s="205">
        <v>0.18304000000000001</v>
      </c>
      <c r="DY31" s="206">
        <v>0.213979</v>
      </c>
      <c r="DZ31" s="206">
        <v>0.19438</v>
      </c>
      <c r="EA31" s="206">
        <v>0.186387</v>
      </c>
      <c r="EB31" s="206">
        <v>0.21778400000000001</v>
      </c>
      <c r="EC31" s="206">
        <v>0.22448399999999999</v>
      </c>
      <c r="ED31" s="206">
        <v>0.215369</v>
      </c>
      <c r="EE31" s="206">
        <v>0.25564199999999998</v>
      </c>
      <c r="EF31" s="206">
        <v>0.23334099999999999</v>
      </c>
      <c r="EG31" s="206">
        <v>0.22386700000000001</v>
      </c>
      <c r="EH31" s="206">
        <v>0.26619999999999999</v>
      </c>
      <c r="EJ31" s="204" t="s">
        <v>92</v>
      </c>
      <c r="EK31" s="234">
        <v>0.275397</v>
      </c>
      <c r="EL31" s="234">
        <v>0.26159399999999999</v>
      </c>
      <c r="EM31" s="234">
        <v>0.29477799999999998</v>
      </c>
      <c r="EN31" s="234">
        <v>0.27755000000000002</v>
      </c>
      <c r="EO31" s="234">
        <v>0.26368399999999997</v>
      </c>
      <c r="EP31" s="234">
        <v>0.29702200000000001</v>
      </c>
      <c r="EQ31" s="234">
        <v>0.29660799999999998</v>
      </c>
      <c r="ER31" s="234">
        <v>0.28523500000000002</v>
      </c>
      <c r="ES31" s="234">
        <v>0.31213099999999999</v>
      </c>
      <c r="ET31" s="234">
        <v>0.30687799999999998</v>
      </c>
      <c r="EU31" s="234">
        <v>0.29743700000000001</v>
      </c>
      <c r="EV31" s="234">
        <v>0.31934099999999999</v>
      </c>
      <c r="EX31" s="217"/>
      <c r="EY31" s="205"/>
      <c r="EZ31" s="205"/>
      <c r="FA31" s="232"/>
      <c r="FB31" s="232"/>
      <c r="FC31" s="232"/>
      <c r="FD31" s="232"/>
      <c r="FE31" s="232"/>
      <c r="FF31" s="232"/>
      <c r="FG31" s="232"/>
      <c r="FH31" s="232"/>
      <c r="FI31" s="232"/>
      <c r="FJ31" s="232"/>
    </row>
    <row r="32" spans="1:166" ht="12.75" x14ac:dyDescent="0.2">
      <c r="A32" s="4"/>
      <c r="B32" s="91">
        <v>95</v>
      </c>
      <c r="C32" s="206">
        <v>0.50020200000000004</v>
      </c>
      <c r="D32" s="5">
        <f>2*5*C32/(2+7*C32)</f>
        <v>0.90922442848329532</v>
      </c>
      <c r="E32" s="17">
        <f t="shared" si="6"/>
        <v>107.40822183506953</v>
      </c>
      <c r="F32" s="16">
        <f t="shared" si="3"/>
        <v>97.658179112398088</v>
      </c>
      <c r="G32" s="16">
        <f>5*(E32-0.7*F32)</f>
        <v>195.23748228195439</v>
      </c>
      <c r="H32" s="16">
        <f>SUM(G32:$G$33)</f>
        <v>217.39992483747602</v>
      </c>
      <c r="I32" s="26">
        <f t="shared" si="4"/>
        <v>2.024052918139768</v>
      </c>
      <c r="J32" s="25">
        <f t="shared" si="0"/>
        <v>0.46013701848633126</v>
      </c>
      <c r="K32" s="102">
        <f t="shared" si="1"/>
        <v>0.84257797577477056</v>
      </c>
      <c r="L32" s="86">
        <f t="shared" si="5"/>
        <v>1.1814749423649973</v>
      </c>
      <c r="M32" s="85">
        <f t="shared" si="2"/>
        <v>0.89022013910300479</v>
      </c>
      <c r="N32" s="76"/>
      <c r="O32" s="165"/>
      <c r="P32" s="165"/>
      <c r="Q32" s="165"/>
      <c r="R32" s="165"/>
      <c r="S32" s="165"/>
      <c r="T32" s="165"/>
      <c r="U32" s="97"/>
      <c r="V32" s="97"/>
      <c r="W32" s="97"/>
      <c r="X32" s="97"/>
      <c r="Z32" s="155"/>
      <c r="AA32" s="151"/>
      <c r="AB32" s="152"/>
      <c r="AC32" s="150"/>
      <c r="AD32" s="155"/>
      <c r="AE32" s="2" t="s">
        <v>93</v>
      </c>
      <c r="AF32" s="150">
        <v>0.280588</v>
      </c>
      <c r="AG32" s="151">
        <v>0.32216099999999998</v>
      </c>
      <c r="AH32" s="151">
        <v>0.28282200000000002</v>
      </c>
      <c r="AI32" s="151">
        <v>0.32348100000000002</v>
      </c>
      <c r="AJ32" s="197">
        <v>0.32734799999999997</v>
      </c>
      <c r="AK32" s="151">
        <v>0.38083800000000001</v>
      </c>
      <c r="AL32" s="151">
        <v>0.353265</v>
      </c>
      <c r="AM32" s="151">
        <v>0.38206200000000001</v>
      </c>
      <c r="AN32" s="151"/>
      <c r="AO32" s="151"/>
      <c r="AP32" s="2" t="s">
        <v>93</v>
      </c>
      <c r="AQ32" s="206">
        <v>0.28906700000000002</v>
      </c>
      <c r="AR32" s="206">
        <v>0.27082400000000001</v>
      </c>
      <c r="AS32" s="206">
        <v>0.35211199999999998</v>
      </c>
      <c r="AT32" s="206">
        <v>0.28674100000000002</v>
      </c>
      <c r="AU32" s="206">
        <v>0.268764</v>
      </c>
      <c r="AV32" s="206">
        <v>0.35038999999999998</v>
      </c>
      <c r="AW32" s="206">
        <v>0.33352300000000001</v>
      </c>
      <c r="AX32" s="206">
        <v>0.31981199999999999</v>
      </c>
      <c r="AY32" s="206">
        <v>0.38423499999999999</v>
      </c>
      <c r="AZ32" s="206">
        <v>0.36322100000000002</v>
      </c>
      <c r="BA32" s="206">
        <v>0.35248200000000002</v>
      </c>
      <c r="BB32" s="206">
        <v>0.40460499999999999</v>
      </c>
      <c r="BE32" s="2" t="s">
        <v>93</v>
      </c>
      <c r="BF32" s="206">
        <v>0.28111599999999998</v>
      </c>
      <c r="BG32" s="206">
        <v>0.27158100000000002</v>
      </c>
      <c r="BH32" s="206">
        <v>0.30798300000000001</v>
      </c>
      <c r="BI32" s="206">
        <v>0.28314699999999998</v>
      </c>
      <c r="BJ32" s="206">
        <v>0.27364500000000003</v>
      </c>
      <c r="BK32" s="206">
        <v>0.31050100000000003</v>
      </c>
      <c r="BL32" s="206">
        <v>0.31124600000000002</v>
      </c>
      <c r="BM32" s="206">
        <v>0.30427799999999999</v>
      </c>
      <c r="BN32" s="206">
        <v>0.33351399999999998</v>
      </c>
      <c r="BO32" s="206">
        <v>0.31667800000000002</v>
      </c>
      <c r="BP32" s="206">
        <v>0.30904300000000001</v>
      </c>
      <c r="BQ32" s="206">
        <v>0.34085199999999999</v>
      </c>
      <c r="BT32" s="329"/>
      <c r="BU32" s="265" t="s">
        <v>123</v>
      </c>
      <c r="BV32" s="255">
        <v>63</v>
      </c>
      <c r="BW32" s="248">
        <v>64</v>
      </c>
      <c r="BX32" s="249">
        <v>62</v>
      </c>
      <c r="BY32" s="248">
        <v>16</v>
      </c>
      <c r="BZ32" s="248">
        <v>17</v>
      </c>
      <c r="CA32" s="248">
        <v>15</v>
      </c>
      <c r="CB32" s="255">
        <v>54</v>
      </c>
      <c r="CC32" s="248">
        <v>55</v>
      </c>
      <c r="CD32" s="249">
        <v>53</v>
      </c>
      <c r="CF32" s="2" t="s">
        <v>93</v>
      </c>
      <c r="CG32" s="206">
        <v>0.41789199999999999</v>
      </c>
      <c r="CH32" s="206">
        <v>0.39712599999999998</v>
      </c>
      <c r="CI32" s="206">
        <v>0.46360600000000002</v>
      </c>
      <c r="CJ32" s="206">
        <v>0.41733100000000001</v>
      </c>
      <c r="CK32" s="206">
        <v>0.39638800000000002</v>
      </c>
      <c r="CL32" s="206">
        <v>0.46446199999999999</v>
      </c>
      <c r="CM32" s="206">
        <v>0.43126399999999998</v>
      </c>
      <c r="CN32" s="206">
        <v>0.41322500000000001</v>
      </c>
      <c r="CO32" s="206">
        <v>0.479827</v>
      </c>
      <c r="CP32" s="206">
        <v>0.44290099999999999</v>
      </c>
      <c r="CQ32" s="206">
        <v>0.42259099999999999</v>
      </c>
      <c r="CR32" s="206">
        <v>0.50020200000000004</v>
      </c>
      <c r="CT32" s="2" t="s">
        <v>93</v>
      </c>
      <c r="CU32" s="206">
        <v>0.254334</v>
      </c>
      <c r="CV32" s="206">
        <v>0.24712700000000001</v>
      </c>
      <c r="CW32" s="206">
        <v>0.27313900000000002</v>
      </c>
      <c r="CX32" s="206">
        <v>0.25658999999999998</v>
      </c>
      <c r="CY32" s="206">
        <v>0.248645</v>
      </c>
      <c r="CZ32" s="206">
        <v>0.277561</v>
      </c>
      <c r="DA32" s="206">
        <v>0.26980700000000002</v>
      </c>
      <c r="DB32" s="206">
        <v>0.264461</v>
      </c>
      <c r="DC32" s="206">
        <v>0.28632800000000003</v>
      </c>
      <c r="DD32" s="206">
        <v>0.27061099999999999</v>
      </c>
      <c r="DE32" s="206">
        <v>0.26143</v>
      </c>
      <c r="DF32" s="206">
        <v>0.29935600000000001</v>
      </c>
      <c r="DH32" s="2" t="s">
        <v>93</v>
      </c>
      <c r="DI32" s="206">
        <v>0.27850999999999998</v>
      </c>
      <c r="DJ32" s="206">
        <v>0.27703</v>
      </c>
      <c r="DK32" s="206">
        <v>0.280474</v>
      </c>
      <c r="DL32" s="206">
        <v>0.279414</v>
      </c>
      <c r="DM32" s="206">
        <v>0.27790799999999999</v>
      </c>
      <c r="DN32" s="206">
        <v>0.28140599999999999</v>
      </c>
      <c r="DO32" s="206">
        <v>0.29777199999999998</v>
      </c>
      <c r="DP32" s="206">
        <v>0.29682799999999998</v>
      </c>
      <c r="DQ32" s="206">
        <v>0.29896899999999998</v>
      </c>
      <c r="DR32" s="206">
        <v>0.31629200000000002</v>
      </c>
      <c r="DS32" s="206">
        <v>0.318911</v>
      </c>
      <c r="DT32" s="206">
        <v>0.31289099999999997</v>
      </c>
      <c r="DV32" s="2" t="s">
        <v>93</v>
      </c>
      <c r="DW32" s="206">
        <v>0.294518</v>
      </c>
      <c r="DX32" s="206">
        <v>0.28831299999999999</v>
      </c>
      <c r="DY32" s="206">
        <v>0.317799</v>
      </c>
      <c r="DZ32" s="206">
        <v>0.29956300000000002</v>
      </c>
      <c r="EA32" s="206">
        <v>0.29337299999999999</v>
      </c>
      <c r="EB32" s="206">
        <v>0.32328400000000002</v>
      </c>
      <c r="EC32" s="206">
        <v>0.33196199999999998</v>
      </c>
      <c r="ED32" s="206">
        <v>0.32467099999999999</v>
      </c>
      <c r="EE32" s="206">
        <v>0.36424699999999999</v>
      </c>
      <c r="EF32" s="206">
        <v>0.33344099999999999</v>
      </c>
      <c r="EG32" s="206">
        <v>0.325965</v>
      </c>
      <c r="EH32" s="206">
        <v>0.36504599999999998</v>
      </c>
      <c r="EJ32" s="204" t="s">
        <v>93</v>
      </c>
      <c r="EK32" s="234">
        <v>0.38057200000000002</v>
      </c>
      <c r="EL32" s="234">
        <v>0.36349399999999998</v>
      </c>
      <c r="EM32" s="234">
        <v>0.41006999999999999</v>
      </c>
      <c r="EN32" s="234">
        <v>0.38319799999999998</v>
      </c>
      <c r="EO32" s="234">
        <v>0.36599799999999999</v>
      </c>
      <c r="EP32" s="234">
        <v>0.412858</v>
      </c>
      <c r="EQ32" s="234">
        <v>0.40026200000000001</v>
      </c>
      <c r="ER32" s="234">
        <v>0.38599099999999997</v>
      </c>
      <c r="ES32" s="234">
        <v>0.42323899999999998</v>
      </c>
      <c r="ET32" s="234">
        <v>0.41773100000000002</v>
      </c>
      <c r="EU32" s="234">
        <v>0.40679900000000002</v>
      </c>
      <c r="EV32" s="234">
        <v>0.43332599999999999</v>
      </c>
      <c r="EX32" s="217"/>
      <c r="EY32" s="232"/>
      <c r="EZ32" s="232"/>
      <c r="FA32" s="232"/>
      <c r="FB32" s="232"/>
      <c r="FC32" s="232"/>
      <c r="FD32" s="232"/>
      <c r="FE32" s="232"/>
      <c r="FF32" s="232"/>
      <c r="FG32" s="232"/>
      <c r="FH32" s="232"/>
      <c r="FI32" s="232"/>
      <c r="FJ32" s="232"/>
    </row>
    <row r="33" spans="1:166" ht="12.75" x14ac:dyDescent="0.2">
      <c r="A33" s="4"/>
      <c r="B33" s="92">
        <v>100</v>
      </c>
      <c r="C33" s="208">
        <v>0.63192499999999996</v>
      </c>
      <c r="D33" s="6">
        <v>1</v>
      </c>
      <c r="E33" s="18">
        <f t="shared" si="6"/>
        <v>9.7500427226714379</v>
      </c>
      <c r="F33" s="19">
        <f t="shared" si="3"/>
        <v>9.7500427226714379</v>
      </c>
      <c r="G33" s="19">
        <f>5*(E33-(1-D32/2)*F33)</f>
        <v>22.162442555521626</v>
      </c>
      <c r="H33" s="19">
        <f>SUM(G33:$G$33)</f>
        <v>22.162442555521626</v>
      </c>
      <c r="I33" s="27">
        <f t="shared" si="4"/>
        <v>2.2730610712082382</v>
      </c>
      <c r="J33" s="25">
        <f t="shared" si="0"/>
        <v>0.64801590990630675</v>
      </c>
      <c r="K33" s="102">
        <f t="shared" si="1"/>
        <v>0.48296840580612133</v>
      </c>
      <c r="L33" s="86">
        <f t="shared" si="5"/>
        <v>1.790092665402117</v>
      </c>
      <c r="M33" s="85">
        <f t="shared" si="2"/>
        <v>0.93707383063474192</v>
      </c>
      <c r="N33" s="76"/>
      <c r="O33" s="165"/>
      <c r="P33" s="165"/>
      <c r="Q33" s="165"/>
      <c r="R33" s="165"/>
      <c r="S33" s="165"/>
      <c r="T33" s="165"/>
      <c r="U33" s="97"/>
      <c r="V33" s="97"/>
      <c r="W33" s="97"/>
      <c r="X33" s="97"/>
      <c r="Z33" s="155"/>
      <c r="AA33" s="151"/>
      <c r="AB33" s="152"/>
      <c r="AC33" s="150"/>
      <c r="AD33" s="155"/>
      <c r="AE33" s="87" t="s">
        <v>94</v>
      </c>
      <c r="AF33" s="201">
        <v>0.42863299999999999</v>
      </c>
      <c r="AG33" s="202">
        <v>0.43753500000000001</v>
      </c>
      <c r="AH33" s="203">
        <v>0.43701800000000002</v>
      </c>
      <c r="AI33" s="202">
        <v>0.43667800000000001</v>
      </c>
      <c r="AJ33" s="202">
        <v>0.45365699999999998</v>
      </c>
      <c r="AK33" s="202">
        <v>0.49397999999999997</v>
      </c>
      <c r="AL33" s="202">
        <v>0.488786</v>
      </c>
      <c r="AM33" s="202">
        <v>0.48694900000000002</v>
      </c>
      <c r="AN33" s="151"/>
      <c r="AO33" s="151"/>
      <c r="AP33" s="87" t="s">
        <v>94</v>
      </c>
      <c r="AQ33" s="208">
        <v>0.37988499999999997</v>
      </c>
      <c r="AR33" s="208">
        <v>0.37012200000000001</v>
      </c>
      <c r="AS33" s="208">
        <v>0.43253900000000001</v>
      </c>
      <c r="AT33" s="208">
        <v>0.37948799999999999</v>
      </c>
      <c r="AU33" s="208">
        <v>0.36968200000000001</v>
      </c>
      <c r="AV33" s="208">
        <v>0.43232500000000001</v>
      </c>
      <c r="AW33" s="208">
        <v>0.44658700000000001</v>
      </c>
      <c r="AX33" s="208">
        <v>0.43757299999999999</v>
      </c>
      <c r="AY33" s="208">
        <v>0.49130200000000002</v>
      </c>
      <c r="AZ33" s="208">
        <v>0.48306300000000002</v>
      </c>
      <c r="BA33" s="208">
        <v>0.47657300000000002</v>
      </c>
      <c r="BB33" s="208">
        <v>0.51544100000000004</v>
      </c>
      <c r="BE33" s="87" t="s">
        <v>94</v>
      </c>
      <c r="BF33" s="208">
        <v>0.388685</v>
      </c>
      <c r="BG33" s="208">
        <v>0.38800000000000001</v>
      </c>
      <c r="BH33" s="208">
        <v>0.39093699999999998</v>
      </c>
      <c r="BI33" s="208">
        <v>0.390926</v>
      </c>
      <c r="BJ33" s="208">
        <v>0.38970100000000002</v>
      </c>
      <c r="BK33" s="208">
        <v>0.39495799999999998</v>
      </c>
      <c r="BL33" s="208">
        <v>0.42082900000000001</v>
      </c>
      <c r="BM33" s="208">
        <v>0.42233300000000001</v>
      </c>
      <c r="BN33" s="208">
        <v>0.41572399999999998</v>
      </c>
      <c r="BO33" s="208">
        <v>0.424622</v>
      </c>
      <c r="BP33" s="208">
        <v>0.422655</v>
      </c>
      <c r="BQ33" s="208">
        <v>0.43105100000000002</v>
      </c>
      <c r="BT33" s="329"/>
      <c r="BU33" s="266" t="s">
        <v>124</v>
      </c>
      <c r="BV33" s="256">
        <v>63</v>
      </c>
      <c r="BW33" s="222">
        <v>64.400000000000006</v>
      </c>
      <c r="BX33" s="239">
        <v>61.7</v>
      </c>
      <c r="BY33" s="222">
        <v>16.399999999999999</v>
      </c>
      <c r="BZ33" s="222">
        <v>17.3</v>
      </c>
      <c r="CA33" s="222">
        <v>15.4</v>
      </c>
      <c r="CB33" s="256">
        <v>56.1</v>
      </c>
      <c r="CC33" s="222">
        <v>57</v>
      </c>
      <c r="CD33" s="239">
        <v>55.2</v>
      </c>
      <c r="CF33" s="87" t="s">
        <v>94</v>
      </c>
      <c r="CG33" s="208">
        <v>0.53550299999999995</v>
      </c>
      <c r="CH33" s="208">
        <v>0.52095400000000003</v>
      </c>
      <c r="CI33" s="208">
        <v>0.58359000000000005</v>
      </c>
      <c r="CJ33" s="208">
        <v>0.53640900000000002</v>
      </c>
      <c r="CK33" s="208">
        <v>0.52216099999999999</v>
      </c>
      <c r="CL33" s="208">
        <v>0.58501199999999998</v>
      </c>
      <c r="CM33" s="208">
        <v>0.55755399999999999</v>
      </c>
      <c r="CN33" s="208">
        <v>0.54529099999999997</v>
      </c>
      <c r="CO33" s="208">
        <v>0.60784800000000005</v>
      </c>
      <c r="CP33" s="208">
        <v>0.56791400000000003</v>
      </c>
      <c r="CQ33" s="208">
        <v>0.55320199999999997</v>
      </c>
      <c r="CR33" s="208">
        <v>0.63192499999999996</v>
      </c>
      <c r="CT33" s="87" t="s">
        <v>94</v>
      </c>
      <c r="CU33" s="208">
        <v>0.36629200000000001</v>
      </c>
      <c r="CV33" s="208">
        <v>0.36801899999999999</v>
      </c>
      <c r="CW33" s="208">
        <v>0.36127599999999999</v>
      </c>
      <c r="CX33" s="208">
        <v>0.36753999999999998</v>
      </c>
      <c r="CY33" s="208">
        <v>0.367178</v>
      </c>
      <c r="CZ33" s="208">
        <v>0.36860300000000001</v>
      </c>
      <c r="DA33" s="208">
        <v>0.38633499999999998</v>
      </c>
      <c r="DB33" s="208">
        <v>0.388235</v>
      </c>
      <c r="DC33" s="208">
        <v>0.37982300000000002</v>
      </c>
      <c r="DD33" s="208">
        <v>0.38938499999999998</v>
      </c>
      <c r="DE33" s="208">
        <v>0.38409300000000002</v>
      </c>
      <c r="DF33" s="208">
        <v>0.40713100000000002</v>
      </c>
      <c r="DH33" s="87" t="s">
        <v>94</v>
      </c>
      <c r="DI33" s="208">
        <v>0.35832799999999998</v>
      </c>
      <c r="DJ33" s="208">
        <v>0.36126799999999998</v>
      </c>
      <c r="DK33" s="208">
        <v>0.35472199999999998</v>
      </c>
      <c r="DL33" s="208">
        <v>0.35958400000000001</v>
      </c>
      <c r="DM33" s="208">
        <v>0.36269000000000001</v>
      </c>
      <c r="DN33" s="208">
        <v>0.35578700000000002</v>
      </c>
      <c r="DO33" s="208">
        <v>0.37976100000000002</v>
      </c>
      <c r="DP33" s="208">
        <v>0.38343100000000002</v>
      </c>
      <c r="DQ33" s="208">
        <v>0.37514700000000001</v>
      </c>
      <c r="DR33" s="208">
        <v>0.39540799999999998</v>
      </c>
      <c r="DS33" s="208">
        <v>0.40115400000000001</v>
      </c>
      <c r="DT33" s="208">
        <v>0.38728499999999999</v>
      </c>
      <c r="DV33" s="87" t="s">
        <v>94</v>
      </c>
      <c r="DW33" s="208">
        <v>0.43429000000000001</v>
      </c>
      <c r="DX33" s="208">
        <v>0.43192900000000001</v>
      </c>
      <c r="DY33" s="208">
        <v>0.445521</v>
      </c>
      <c r="DZ33" s="208">
        <v>0.44104300000000002</v>
      </c>
      <c r="EA33" s="208">
        <v>0.43874200000000002</v>
      </c>
      <c r="EB33" s="208">
        <v>0.45211499999999999</v>
      </c>
      <c r="EC33" s="208">
        <v>0.47445199999999998</v>
      </c>
      <c r="ED33" s="208">
        <v>0.47151599999999999</v>
      </c>
      <c r="EE33" s="208">
        <v>0.49004300000000001</v>
      </c>
      <c r="EF33" s="208">
        <v>0.46144800000000002</v>
      </c>
      <c r="EG33" s="208">
        <v>0.45702300000000001</v>
      </c>
      <c r="EH33" s="208">
        <v>0.48209600000000002</v>
      </c>
      <c r="EJ33" s="235" t="s">
        <v>94</v>
      </c>
      <c r="EK33" s="236">
        <v>0.48485699999999998</v>
      </c>
      <c r="EL33" s="236">
        <v>0.46756700000000001</v>
      </c>
      <c r="EM33" s="236">
        <v>0.52329099999999995</v>
      </c>
      <c r="EN33" s="236">
        <v>0.48960999999999999</v>
      </c>
      <c r="EO33" s="236">
        <v>0.471883</v>
      </c>
      <c r="EP33" s="236">
        <v>0.52895700000000001</v>
      </c>
      <c r="EQ33" s="236">
        <v>0.51742100000000002</v>
      </c>
      <c r="ER33" s="236">
        <v>0.50028799999999995</v>
      </c>
      <c r="ES33" s="236">
        <v>0.55082299999999995</v>
      </c>
      <c r="ET33" s="236">
        <v>0.54436399999999996</v>
      </c>
      <c r="EU33" s="236">
        <v>0.53379500000000002</v>
      </c>
      <c r="EV33" s="236">
        <v>0.560311</v>
      </c>
      <c r="EX33" s="217"/>
      <c r="EY33" s="232"/>
      <c r="EZ33" s="232"/>
      <c r="FA33" s="232"/>
      <c r="FB33" s="232"/>
      <c r="FC33" s="232"/>
      <c r="FD33" s="232"/>
      <c r="FE33" s="232"/>
      <c r="FF33" s="232"/>
      <c r="FG33" s="232"/>
      <c r="FH33" s="232"/>
      <c r="FI33" s="232"/>
      <c r="FJ33" s="232"/>
    </row>
    <row r="34" spans="1:166" ht="12.75" x14ac:dyDescent="0.2">
      <c r="B34" s="93">
        <f>IF($H$121&lt;105,$H$121,105)</f>
        <v>105</v>
      </c>
      <c r="C34" s="10"/>
      <c r="D34" s="10"/>
      <c r="E34" s="20"/>
      <c r="F34" s="21">
        <f>SUM(F12:F33)</f>
        <v>100000.00000000001</v>
      </c>
      <c r="G34" s="22"/>
      <c r="H34" s="22"/>
      <c r="I34" s="23"/>
      <c r="J34" s="25">
        <f t="shared" si="0"/>
        <v>0.89748588312249167</v>
      </c>
      <c r="K34" s="24"/>
      <c r="L34" s="86"/>
      <c r="M34" s="85">
        <f t="shared" si="2"/>
        <v>0.98392752216647894</v>
      </c>
      <c r="N34" s="117"/>
      <c r="O34" s="165"/>
      <c r="P34" s="165"/>
      <c r="Q34" s="165"/>
      <c r="R34" s="165"/>
      <c r="S34" s="165"/>
      <c r="T34" s="165"/>
      <c r="Z34" s="155"/>
      <c r="AA34" s="151"/>
      <c r="AB34" s="152"/>
      <c r="AC34" s="150"/>
      <c r="AD34" s="155"/>
      <c r="AE34" s="151"/>
      <c r="AF34" s="152"/>
      <c r="AH34" s="150"/>
      <c r="AI34" s="151"/>
      <c r="AJ34" s="151"/>
      <c r="AK34" s="151"/>
      <c r="AL34" s="151"/>
      <c r="AM34" s="151"/>
      <c r="AN34" s="151"/>
      <c r="AO34" s="151"/>
      <c r="AP34" s="151"/>
      <c r="BT34" s="329"/>
      <c r="BU34" s="267" t="s">
        <v>125</v>
      </c>
      <c r="BV34" s="257">
        <v>59</v>
      </c>
      <c r="BW34" s="250">
        <v>60</v>
      </c>
      <c r="BX34" s="251">
        <v>58</v>
      </c>
      <c r="BY34" s="250">
        <v>16</v>
      </c>
      <c r="BZ34" s="250">
        <v>16</v>
      </c>
      <c r="CA34" s="250">
        <v>15</v>
      </c>
      <c r="CB34" s="257"/>
      <c r="CC34" s="250"/>
      <c r="CD34" s="251"/>
    </row>
    <row r="35" spans="1:166" ht="13.5" thickBot="1" x14ac:dyDescent="0.25">
      <c r="B35" s="94">
        <f>IF($H$121&lt;110,$H$121,110)</f>
        <v>106.71517732200824</v>
      </c>
      <c r="C35" s="84"/>
      <c r="D35" s="84"/>
      <c r="E35" s="20"/>
      <c r="F35" s="28"/>
      <c r="G35" s="28"/>
      <c r="H35" s="28"/>
      <c r="I35" s="23"/>
      <c r="J35" s="25">
        <f t="shared" si="0"/>
        <v>1</v>
      </c>
      <c r="K35" s="24"/>
      <c r="L35" s="86"/>
      <c r="M35" s="85">
        <f t="shared" si="2"/>
        <v>1</v>
      </c>
      <c r="N35" s="77"/>
      <c r="O35" s="165"/>
      <c r="P35" s="165"/>
      <c r="Q35" s="165"/>
      <c r="R35" s="165"/>
      <c r="S35" s="165"/>
      <c r="T35" s="165"/>
      <c r="Z35" s="155"/>
      <c r="AA35" s="151"/>
      <c r="AB35" s="152"/>
      <c r="AC35" s="150"/>
      <c r="AD35" s="155"/>
      <c r="AE35" s="302" t="s">
        <v>51</v>
      </c>
      <c r="AF35" s="301"/>
      <c r="AG35" s="301"/>
      <c r="AH35" s="301"/>
      <c r="AI35" s="301"/>
      <c r="AJ35" s="301"/>
      <c r="AK35" s="301"/>
      <c r="AL35" s="301"/>
      <c r="AM35" s="301"/>
      <c r="AN35" s="301"/>
      <c r="AO35" s="151"/>
      <c r="AP35" s="151"/>
      <c r="BT35" s="330"/>
      <c r="BU35" s="268" t="s">
        <v>126</v>
      </c>
      <c r="BV35" s="258">
        <v>59.1</v>
      </c>
      <c r="BW35" s="240">
        <v>59.9</v>
      </c>
      <c r="BX35" s="242">
        <v>58.4</v>
      </c>
      <c r="BY35" s="240">
        <v>15.6</v>
      </c>
      <c r="BZ35" s="240">
        <v>16.3</v>
      </c>
      <c r="CA35" s="240">
        <v>14.9</v>
      </c>
      <c r="CB35" s="258">
        <v>52.5</v>
      </c>
      <c r="CC35" s="240">
        <v>52.9</v>
      </c>
      <c r="CD35" s="242">
        <v>52</v>
      </c>
    </row>
    <row r="36" spans="1:166" ht="12.75" x14ac:dyDescent="0.2">
      <c r="B36" s="95">
        <f>IF($H$121&lt;115,$H$121,115)</f>
        <v>106.71517732200824</v>
      </c>
      <c r="J36" s="25">
        <f t="shared" si="0"/>
        <v>1</v>
      </c>
      <c r="K36" s="24"/>
      <c r="L36" s="86"/>
      <c r="M36" s="85">
        <f t="shared" si="2"/>
        <v>1</v>
      </c>
      <c r="N36" s="77"/>
      <c r="O36" s="165"/>
      <c r="P36" s="165"/>
      <c r="Q36" s="165"/>
      <c r="R36" s="165"/>
      <c r="S36" s="165"/>
      <c r="T36" s="165"/>
      <c r="Z36" s="155"/>
      <c r="AA36" s="151"/>
      <c r="AB36" s="152"/>
      <c r="AC36" s="150"/>
      <c r="AD36" s="155"/>
      <c r="AE36" s="151"/>
      <c r="AF36" s="152"/>
      <c r="AH36" s="150"/>
      <c r="AI36" s="151"/>
      <c r="AJ36" s="151"/>
      <c r="AK36" s="151"/>
      <c r="AL36" s="151"/>
      <c r="AM36" s="151"/>
      <c r="AN36" s="151"/>
      <c r="AO36" s="151"/>
      <c r="AP36" s="151"/>
      <c r="BT36" s="328" t="s">
        <v>108</v>
      </c>
      <c r="BU36" s="263" t="s">
        <v>120</v>
      </c>
      <c r="BV36" s="253">
        <v>76</v>
      </c>
      <c r="BW36" s="246">
        <v>80</v>
      </c>
      <c r="BX36" s="247">
        <v>73</v>
      </c>
      <c r="BY36" s="246">
        <v>22</v>
      </c>
      <c r="BZ36" s="246">
        <v>24</v>
      </c>
      <c r="CA36" s="246">
        <v>19</v>
      </c>
      <c r="CB36" s="253">
        <v>67</v>
      </c>
      <c r="CC36" s="246">
        <v>70</v>
      </c>
      <c r="CD36" s="247">
        <v>64</v>
      </c>
    </row>
    <row r="37" spans="1:166" ht="12.75" x14ac:dyDescent="0.2">
      <c r="B37" s="95">
        <f>IF($H$121&lt;120,$H$121,120)</f>
        <v>106.71517732200824</v>
      </c>
      <c r="J37" s="25">
        <f t="shared" si="0"/>
        <v>1</v>
      </c>
      <c r="K37" s="24"/>
      <c r="L37" s="86"/>
      <c r="M37" s="85">
        <f t="shared" si="2"/>
        <v>1</v>
      </c>
      <c r="O37" s="165"/>
      <c r="P37" s="165"/>
      <c r="Q37" s="165"/>
      <c r="R37" s="165"/>
      <c r="S37" s="165"/>
      <c r="T37" s="165"/>
      <c r="Z37" s="155"/>
      <c r="AA37" s="151"/>
      <c r="AB37" s="152"/>
      <c r="AC37" s="150"/>
      <c r="AD37" s="155"/>
      <c r="AE37" s="151"/>
      <c r="AF37" s="152"/>
      <c r="AH37" s="150"/>
      <c r="AI37" s="151"/>
      <c r="AJ37" s="151"/>
      <c r="AK37" s="151"/>
      <c r="AL37" s="151"/>
      <c r="AM37" s="151"/>
      <c r="AN37" s="151"/>
      <c r="AO37" s="151"/>
      <c r="AP37" s="151"/>
      <c r="BT37" s="329"/>
      <c r="BU37" s="264" t="s">
        <v>119</v>
      </c>
      <c r="BV37" s="254">
        <v>76.2</v>
      </c>
      <c r="BW37" s="220">
        <v>79.7</v>
      </c>
      <c r="BX37" s="238">
        <v>72.5</v>
      </c>
      <c r="BY37" s="220">
        <v>21.6</v>
      </c>
      <c r="BZ37" s="220">
        <v>23.5</v>
      </c>
      <c r="CA37" s="220">
        <v>19.399999999999999</v>
      </c>
      <c r="CB37" s="254">
        <v>67.099999999999994</v>
      </c>
      <c r="CC37" s="220">
        <v>69.900000000000006</v>
      </c>
      <c r="CD37" s="238">
        <v>64.2</v>
      </c>
    </row>
    <row r="38" spans="1:166" ht="12.75" x14ac:dyDescent="0.2">
      <c r="B38" s="95">
        <f>IF($H$121&lt;125,$H$121,125)</f>
        <v>106.71517732200824</v>
      </c>
      <c r="H38" s="2" t="s">
        <v>6</v>
      </c>
      <c r="J38" s="25">
        <f t="shared" si="0"/>
        <v>1</v>
      </c>
      <c r="K38" s="24"/>
      <c r="L38" s="86"/>
      <c r="M38" s="85">
        <f t="shared" si="2"/>
        <v>1</v>
      </c>
      <c r="O38" s="165"/>
      <c r="P38" s="165"/>
      <c r="Q38" s="165"/>
      <c r="R38" s="165"/>
      <c r="S38" s="165"/>
      <c r="T38" s="165"/>
      <c r="Z38" s="155"/>
      <c r="AA38" s="151"/>
      <c r="AB38" s="152"/>
      <c r="AC38" s="150"/>
      <c r="AD38" s="155"/>
      <c r="AE38" s="151"/>
      <c r="AF38" s="152"/>
      <c r="BT38" s="329"/>
      <c r="BU38" s="265" t="s">
        <v>121</v>
      </c>
      <c r="BV38" s="255">
        <v>76</v>
      </c>
      <c r="BW38" s="248">
        <v>80</v>
      </c>
      <c r="BX38" s="249">
        <v>72</v>
      </c>
      <c r="BY38" s="248">
        <v>22</v>
      </c>
      <c r="BZ38" s="248">
        <v>23</v>
      </c>
      <c r="CA38" s="248">
        <v>19</v>
      </c>
      <c r="CB38" s="255">
        <v>67</v>
      </c>
      <c r="CC38" s="248">
        <v>69</v>
      </c>
      <c r="CD38" s="249">
        <v>64</v>
      </c>
    </row>
    <row r="39" spans="1:166" ht="12.75" x14ac:dyDescent="0.2">
      <c r="B39" s="95">
        <f>IF($H$121&lt;130,$H$121,130)</f>
        <v>106.71517732200824</v>
      </c>
      <c r="D39" s="2" t="s">
        <v>6</v>
      </c>
      <c r="E39" s="182"/>
      <c r="J39" s="25">
        <f t="shared" si="0"/>
        <v>1</v>
      </c>
      <c r="K39" s="24"/>
      <c r="L39" s="86"/>
      <c r="M39" s="85">
        <f t="shared" si="2"/>
        <v>1</v>
      </c>
      <c r="O39" s="165"/>
      <c r="P39" s="165"/>
      <c r="Q39" s="165"/>
      <c r="R39" s="165"/>
      <c r="S39" s="165"/>
      <c r="T39" s="165"/>
      <c r="Z39" s="155"/>
      <c r="AA39" s="151"/>
      <c r="AB39" s="152"/>
      <c r="AC39" s="150"/>
      <c r="AD39" s="155"/>
      <c r="AE39" s="151"/>
      <c r="AF39" s="152"/>
      <c r="BT39" s="329"/>
      <c r="BU39" s="266" t="s">
        <v>122</v>
      </c>
      <c r="BV39" s="256">
        <v>76</v>
      </c>
      <c r="BW39" s="222">
        <v>79.599999999999994</v>
      </c>
      <c r="BX39" s="239">
        <v>72.400000000000006</v>
      </c>
      <c r="BY39" s="222">
        <v>21.5</v>
      </c>
      <c r="BZ39" s="222">
        <v>23.4</v>
      </c>
      <c r="CA39" s="222">
        <v>19.3</v>
      </c>
      <c r="CB39" s="256">
        <v>66.900000000000006</v>
      </c>
      <c r="CC39" s="222">
        <v>69.8</v>
      </c>
      <c r="CD39" s="239">
        <v>64.099999999999994</v>
      </c>
    </row>
    <row r="40" spans="1:166" ht="12.75" x14ac:dyDescent="0.2">
      <c r="B40" s="95">
        <f>IF($H$121&lt;135,$H$121,135)</f>
        <v>106.71517732200824</v>
      </c>
      <c r="J40" s="25">
        <f t="shared" si="0"/>
        <v>1</v>
      </c>
      <c r="K40" s="24"/>
      <c r="L40" s="86"/>
      <c r="M40" s="85">
        <f t="shared" si="2"/>
        <v>1</v>
      </c>
      <c r="O40" s="165"/>
      <c r="P40" s="165"/>
      <c r="Q40" s="165"/>
      <c r="R40" s="165"/>
      <c r="S40" s="165"/>
      <c r="T40" s="165"/>
      <c r="Z40" s="155"/>
      <c r="AA40" s="151"/>
      <c r="AB40" s="152"/>
      <c r="AC40" s="150"/>
      <c r="AD40" s="155"/>
      <c r="AE40" s="151"/>
      <c r="AF40" s="152"/>
      <c r="BT40" s="329"/>
      <c r="BU40" s="265" t="s">
        <v>123</v>
      </c>
      <c r="BV40" s="255">
        <v>72</v>
      </c>
      <c r="BW40" s="248">
        <v>77</v>
      </c>
      <c r="BX40" s="249">
        <v>68</v>
      </c>
      <c r="BY40" s="248">
        <v>20</v>
      </c>
      <c r="BZ40" s="248">
        <v>22</v>
      </c>
      <c r="CA40" s="248">
        <v>17</v>
      </c>
      <c r="CB40" s="255">
        <v>64</v>
      </c>
      <c r="CC40" s="248">
        <v>67</v>
      </c>
      <c r="CD40" s="249">
        <v>60</v>
      </c>
    </row>
    <row r="41" spans="1:166" ht="12.75" x14ac:dyDescent="0.2">
      <c r="B41" s="96">
        <f>IF($H$121&lt;140,$H$121,140)</f>
        <v>106.71517732200824</v>
      </c>
      <c r="C41" s="87"/>
      <c r="D41" s="87"/>
      <c r="E41" s="87"/>
      <c r="F41" s="87"/>
      <c r="G41" s="87"/>
      <c r="H41" s="87"/>
      <c r="I41" s="87"/>
      <c r="J41" s="169">
        <f t="shared" si="0"/>
        <v>1</v>
      </c>
      <c r="K41" s="88"/>
      <c r="L41" s="89"/>
      <c r="M41" s="170">
        <f t="shared" si="2"/>
        <v>1</v>
      </c>
      <c r="O41" s="165"/>
      <c r="P41" s="165"/>
      <c r="Q41" s="165"/>
      <c r="R41" s="165"/>
      <c r="S41" s="165"/>
      <c r="T41" s="165"/>
      <c r="Z41" s="155"/>
      <c r="AA41" s="151"/>
      <c r="AB41" s="152"/>
      <c r="AC41" s="150"/>
      <c r="AD41" s="155"/>
      <c r="AE41" s="151"/>
      <c r="AF41" s="152"/>
      <c r="BT41" s="329"/>
      <c r="BU41" s="266" t="s">
        <v>124</v>
      </c>
      <c r="BV41" s="256">
        <v>72.400000000000006</v>
      </c>
      <c r="BW41" s="222">
        <v>76.599999999999994</v>
      </c>
      <c r="BX41" s="239">
        <v>68.2</v>
      </c>
      <c r="BY41" s="222">
        <v>19.8</v>
      </c>
      <c r="BZ41" s="222">
        <v>21.7</v>
      </c>
      <c r="CA41" s="222">
        <v>17.399999999999999</v>
      </c>
      <c r="CB41" s="256">
        <v>63.7</v>
      </c>
      <c r="CC41" s="222">
        <v>67.099999999999994</v>
      </c>
      <c r="CD41" s="239">
        <v>60.2</v>
      </c>
    </row>
    <row r="42" spans="1:166" ht="12.75" x14ac:dyDescent="0.2">
      <c r="B42" s="75">
        <f>B41</f>
        <v>106.71517732200824</v>
      </c>
      <c r="D42" s="184" t="s">
        <v>68</v>
      </c>
      <c r="E42" s="184"/>
      <c r="F42" s="184"/>
      <c r="G42" s="184"/>
      <c r="H42" s="182" t="s">
        <v>69</v>
      </c>
      <c r="M42" s="147">
        <v>0</v>
      </c>
      <c r="O42" s="165"/>
      <c r="P42" s="165"/>
      <c r="Q42" s="165"/>
      <c r="R42" s="183" t="s">
        <v>67</v>
      </c>
      <c r="S42" s="165"/>
      <c r="T42" s="165"/>
      <c r="Z42" s="155"/>
      <c r="AA42" s="151"/>
      <c r="AB42" s="152"/>
      <c r="AC42" s="150"/>
      <c r="AD42" s="155"/>
      <c r="AE42" s="151"/>
      <c r="AF42" s="152"/>
      <c r="BT42" s="329"/>
      <c r="BU42" s="267" t="s">
        <v>125</v>
      </c>
      <c r="BV42" s="257">
        <v>72</v>
      </c>
      <c r="BW42" s="250">
        <v>75</v>
      </c>
      <c r="BX42" s="251">
        <v>68</v>
      </c>
      <c r="BY42" s="250">
        <v>19</v>
      </c>
      <c r="BZ42" s="250">
        <v>21</v>
      </c>
      <c r="CA42" s="250">
        <v>17</v>
      </c>
      <c r="CB42" s="257"/>
      <c r="CC42" s="250"/>
      <c r="CD42" s="251"/>
    </row>
    <row r="43" spans="1:166" ht="13.5" thickBot="1" x14ac:dyDescent="0.25">
      <c r="Z43" s="155"/>
      <c r="AA43" s="151"/>
      <c r="AB43" s="152"/>
      <c r="AC43" s="150"/>
      <c r="AD43" s="155"/>
      <c r="AE43" s="151"/>
      <c r="AF43" s="152"/>
      <c r="BT43" s="330"/>
      <c r="BU43" s="268" t="s">
        <v>126</v>
      </c>
      <c r="BV43" s="258">
        <v>71.599999999999994</v>
      </c>
      <c r="BW43" s="240">
        <v>75.400000000000006</v>
      </c>
      <c r="BX43" s="242">
        <v>67.599999999999994</v>
      </c>
      <c r="BY43" s="240">
        <v>19.399999999999999</v>
      </c>
      <c r="BZ43" s="240">
        <v>21.2</v>
      </c>
      <c r="CA43" s="240">
        <v>17</v>
      </c>
      <c r="CB43" s="258">
        <v>63.2</v>
      </c>
      <c r="CC43" s="240">
        <v>66.2</v>
      </c>
      <c r="CD43" s="242">
        <v>59.9</v>
      </c>
    </row>
    <row r="44" spans="1:166" ht="12.75" x14ac:dyDescent="0.2">
      <c r="Z44" s="155"/>
      <c r="AA44" s="151"/>
      <c r="AB44" s="152"/>
      <c r="AC44" s="150"/>
      <c r="AD44" s="155"/>
      <c r="AE44" s="151"/>
      <c r="AF44" s="152"/>
      <c r="BT44" s="328" t="s">
        <v>109</v>
      </c>
      <c r="BU44" s="263" t="s">
        <v>120</v>
      </c>
      <c r="BV44" s="253">
        <v>68</v>
      </c>
      <c r="BW44" s="246">
        <v>70</v>
      </c>
      <c r="BX44" s="247">
        <v>67</v>
      </c>
      <c r="BY44" s="246">
        <v>18</v>
      </c>
      <c r="BZ44" s="246">
        <v>19</v>
      </c>
      <c r="CA44" s="246">
        <v>17</v>
      </c>
      <c r="CB44" s="253">
        <v>59</v>
      </c>
      <c r="CC44" s="246">
        <v>60</v>
      </c>
      <c r="CD44" s="247">
        <v>58</v>
      </c>
    </row>
    <row r="45" spans="1:166" ht="12.75" x14ac:dyDescent="0.2">
      <c r="J45" s="2" t="s">
        <v>6</v>
      </c>
      <c r="Z45" s="155"/>
      <c r="AA45" s="151"/>
      <c r="AB45" s="152"/>
      <c r="AC45" s="150"/>
      <c r="AD45" s="155"/>
      <c r="AE45" s="151"/>
      <c r="AF45" s="152"/>
      <c r="BT45" s="329"/>
      <c r="BU45" s="264" t="s">
        <v>119</v>
      </c>
      <c r="BV45" s="254">
        <v>68.400000000000006</v>
      </c>
      <c r="BW45" s="220">
        <v>70.099999999999994</v>
      </c>
      <c r="BX45" s="238">
        <v>66.900000000000006</v>
      </c>
      <c r="BY45" s="221">
        <v>18</v>
      </c>
      <c r="BZ45" s="220">
        <v>18.899999999999999</v>
      </c>
      <c r="CA45" s="220">
        <v>17.2</v>
      </c>
      <c r="CB45" s="254">
        <v>60.1</v>
      </c>
      <c r="CC45" s="220">
        <v>61.5</v>
      </c>
      <c r="CD45" s="238">
        <v>58.8</v>
      </c>
    </row>
    <row r="46" spans="1:166" ht="12.75" x14ac:dyDescent="0.2">
      <c r="L46" s="2" t="s">
        <v>6</v>
      </c>
      <c r="Z46" s="155"/>
      <c r="AA46" s="151"/>
      <c r="AB46" s="152"/>
      <c r="AC46" s="150"/>
      <c r="AD46" s="155"/>
      <c r="AE46" s="151"/>
      <c r="AF46" s="152"/>
      <c r="BT46" s="329"/>
      <c r="BU46" s="265" t="s">
        <v>121</v>
      </c>
      <c r="BV46" s="255">
        <v>68</v>
      </c>
      <c r="BW46" s="248">
        <v>70</v>
      </c>
      <c r="BX46" s="249">
        <v>66</v>
      </c>
      <c r="BY46" s="248">
        <v>18</v>
      </c>
      <c r="BZ46" s="248">
        <v>19</v>
      </c>
      <c r="CA46" s="248">
        <v>17</v>
      </c>
      <c r="CB46" s="255">
        <v>58</v>
      </c>
      <c r="CC46" s="248">
        <v>59</v>
      </c>
      <c r="CD46" s="249">
        <v>57</v>
      </c>
    </row>
    <row r="47" spans="1:166" ht="12.75" x14ac:dyDescent="0.2">
      <c r="Z47" s="155"/>
      <c r="AA47" s="151"/>
      <c r="AB47" s="152"/>
      <c r="AC47" s="150"/>
      <c r="AD47" s="155"/>
      <c r="AE47" s="151"/>
      <c r="AF47" s="152"/>
      <c r="BT47" s="329"/>
      <c r="BU47" s="266" t="s">
        <v>122</v>
      </c>
      <c r="BV47" s="256">
        <v>67.8</v>
      </c>
      <c r="BW47" s="222">
        <v>69.599999999999994</v>
      </c>
      <c r="BX47" s="239">
        <v>66.099999999999994</v>
      </c>
      <c r="BY47" s="222">
        <v>18</v>
      </c>
      <c r="BZ47" s="222">
        <v>18.8</v>
      </c>
      <c r="CA47" s="222">
        <v>17.100000000000001</v>
      </c>
      <c r="CB47" s="256">
        <v>59.5</v>
      </c>
      <c r="CC47" s="222">
        <v>61.1</v>
      </c>
      <c r="CD47" s="239">
        <v>57.9</v>
      </c>
    </row>
    <row r="48" spans="1:166" ht="12.75" x14ac:dyDescent="0.2">
      <c r="Z48" s="155"/>
      <c r="AA48" s="151"/>
      <c r="AB48" s="152"/>
      <c r="AC48" s="150"/>
      <c r="AD48" s="155"/>
      <c r="AE48" s="151"/>
      <c r="AF48" s="152"/>
      <c r="BT48" s="329"/>
      <c r="BU48" s="265" t="s">
        <v>123</v>
      </c>
      <c r="BV48" s="255">
        <v>65</v>
      </c>
      <c r="BW48" s="248">
        <v>66</v>
      </c>
      <c r="BX48" s="249">
        <v>64</v>
      </c>
      <c r="BY48" s="248">
        <v>17</v>
      </c>
      <c r="BZ48" s="248">
        <v>18</v>
      </c>
      <c r="CA48" s="248">
        <v>17</v>
      </c>
      <c r="CB48" s="255">
        <v>55</v>
      </c>
      <c r="CC48" s="248">
        <v>56</v>
      </c>
      <c r="CD48" s="249">
        <v>55</v>
      </c>
    </row>
    <row r="49" spans="26:82" ht="12.75" x14ac:dyDescent="0.2">
      <c r="Z49" s="155"/>
      <c r="AA49" s="151"/>
      <c r="AB49" s="152"/>
      <c r="AC49" s="150"/>
      <c r="AD49" s="155"/>
      <c r="AE49" s="151"/>
      <c r="AF49" s="152"/>
      <c r="BT49" s="329"/>
      <c r="BU49" s="266" t="s">
        <v>124</v>
      </c>
      <c r="BV49" s="256">
        <v>64.900000000000006</v>
      </c>
      <c r="BW49" s="222">
        <v>66.400000000000006</v>
      </c>
      <c r="BX49" s="239">
        <v>63.6</v>
      </c>
      <c r="BY49" s="222">
        <v>17.399999999999999</v>
      </c>
      <c r="BZ49" s="222">
        <v>18.100000000000001</v>
      </c>
      <c r="CA49" s="222">
        <v>16.7</v>
      </c>
      <c r="CB49" s="256">
        <v>56.7</v>
      </c>
      <c r="CC49" s="222">
        <v>57.9</v>
      </c>
      <c r="CD49" s="239">
        <v>55.5</v>
      </c>
    </row>
    <row r="50" spans="26:82" ht="12.75" x14ac:dyDescent="0.2">
      <c r="Z50" s="155"/>
      <c r="AA50" s="151"/>
      <c r="AB50" s="152"/>
      <c r="AC50" s="150"/>
      <c r="AD50" s="155"/>
      <c r="AE50" s="151"/>
      <c r="AF50" s="152"/>
      <c r="BT50" s="329"/>
      <c r="BU50" s="267" t="s">
        <v>125</v>
      </c>
      <c r="BV50" s="257">
        <v>62</v>
      </c>
      <c r="BW50" s="250">
        <v>63</v>
      </c>
      <c r="BX50" s="251">
        <v>61</v>
      </c>
      <c r="BY50" s="250">
        <v>17</v>
      </c>
      <c r="BZ50" s="250">
        <v>18</v>
      </c>
      <c r="CA50" s="250">
        <v>16</v>
      </c>
      <c r="CB50" s="257"/>
      <c r="CC50" s="250"/>
      <c r="CD50" s="251"/>
    </row>
    <row r="51" spans="26:82" ht="13.5" thickBot="1" x14ac:dyDescent="0.25">
      <c r="Z51" s="155"/>
      <c r="AA51" s="151"/>
      <c r="AB51" s="152"/>
      <c r="AC51" s="150"/>
      <c r="AD51" s="155"/>
      <c r="AE51" s="151"/>
      <c r="AF51" s="152"/>
      <c r="BT51" s="330"/>
      <c r="BU51" s="268" t="s">
        <v>126</v>
      </c>
      <c r="BV51" s="258">
        <v>61.8</v>
      </c>
      <c r="BW51" s="240">
        <v>63.1</v>
      </c>
      <c r="BX51" s="242">
        <v>60.6</v>
      </c>
      <c r="BY51" s="240">
        <v>16.8</v>
      </c>
      <c r="BZ51" s="240">
        <v>17.5</v>
      </c>
      <c r="CA51" s="240">
        <v>16.2</v>
      </c>
      <c r="CB51" s="258">
        <v>53.7</v>
      </c>
      <c r="CC51" s="240">
        <v>54.7</v>
      </c>
      <c r="CD51" s="242">
        <v>52.7</v>
      </c>
    </row>
    <row r="52" spans="26:82" ht="12.75" x14ac:dyDescent="0.2">
      <c r="Z52" s="155"/>
      <c r="AA52" s="151"/>
      <c r="AB52" s="152"/>
      <c r="AC52" s="150"/>
      <c r="AD52" s="155"/>
      <c r="AE52" s="151"/>
      <c r="AF52" s="152"/>
      <c r="BT52" s="328" t="s">
        <v>110</v>
      </c>
      <c r="BU52" s="263" t="s">
        <v>120</v>
      </c>
      <c r="BV52" s="253">
        <v>76</v>
      </c>
      <c r="BW52" s="246">
        <v>78</v>
      </c>
      <c r="BX52" s="247">
        <v>74</v>
      </c>
      <c r="BY52" s="246">
        <v>21</v>
      </c>
      <c r="BZ52" s="246">
        <v>22</v>
      </c>
      <c r="CA52" s="246">
        <v>19</v>
      </c>
      <c r="CB52" s="253">
        <v>68</v>
      </c>
      <c r="CC52" s="246">
        <v>70</v>
      </c>
      <c r="CD52" s="247">
        <v>66</v>
      </c>
    </row>
    <row r="53" spans="26:82" ht="12.75" x14ac:dyDescent="0.2">
      <c r="Z53" s="155"/>
      <c r="AA53" s="151"/>
      <c r="AB53" s="152"/>
      <c r="AC53" s="150"/>
      <c r="AD53" s="155"/>
      <c r="AE53" s="151"/>
      <c r="AF53" s="152"/>
      <c r="BT53" s="329"/>
      <c r="BU53" s="264" t="s">
        <v>119</v>
      </c>
      <c r="BV53" s="254">
        <v>76.099999999999994</v>
      </c>
      <c r="BW53" s="220">
        <v>78.2</v>
      </c>
      <c r="BX53" s="238">
        <v>74.099999999999994</v>
      </c>
      <c r="BY53" s="220">
        <v>20.6</v>
      </c>
      <c r="BZ53" s="220">
        <v>22.1</v>
      </c>
      <c r="CA53" s="220">
        <v>19.100000000000001</v>
      </c>
      <c r="CB53" s="254">
        <v>67.3</v>
      </c>
      <c r="CC53" s="220">
        <v>68.900000000000006</v>
      </c>
      <c r="CD53" s="238">
        <v>65.3</v>
      </c>
    </row>
    <row r="54" spans="26:82" ht="12.75" x14ac:dyDescent="0.2">
      <c r="Z54" s="155"/>
      <c r="AA54" s="151"/>
      <c r="AB54" s="152"/>
      <c r="AC54" s="150"/>
      <c r="AD54" s="155"/>
      <c r="AE54" s="151"/>
      <c r="AF54" s="152"/>
      <c r="BT54" s="329"/>
      <c r="BU54" s="265" t="s">
        <v>121</v>
      </c>
      <c r="BV54" s="255">
        <v>76</v>
      </c>
      <c r="BW54" s="248">
        <v>78</v>
      </c>
      <c r="BX54" s="249">
        <v>74</v>
      </c>
      <c r="BY54" s="248">
        <v>21</v>
      </c>
      <c r="BZ54" s="248">
        <v>22</v>
      </c>
      <c r="CA54" s="248">
        <v>19</v>
      </c>
      <c r="CB54" s="255">
        <v>68</v>
      </c>
      <c r="CC54" s="248">
        <v>70</v>
      </c>
      <c r="CD54" s="249">
        <v>66</v>
      </c>
    </row>
    <row r="55" spans="26:82" ht="12.75" x14ac:dyDescent="0.2">
      <c r="Z55" s="155"/>
      <c r="AA55" s="151"/>
      <c r="AB55" s="152"/>
      <c r="AC55" s="150"/>
      <c r="AD55" s="155"/>
      <c r="AE55" s="151"/>
      <c r="AF55" s="152"/>
      <c r="BT55" s="329"/>
      <c r="BU55" s="266" t="s">
        <v>122</v>
      </c>
      <c r="BV55" s="256">
        <v>75.900000000000006</v>
      </c>
      <c r="BW55" s="222">
        <v>78</v>
      </c>
      <c r="BX55" s="239">
        <v>73.900000000000006</v>
      </c>
      <c r="BY55" s="222">
        <v>20.6</v>
      </c>
      <c r="BZ55" s="222">
        <v>22.1</v>
      </c>
      <c r="CA55" s="222">
        <v>19.100000000000001</v>
      </c>
      <c r="CB55" s="256">
        <v>67</v>
      </c>
      <c r="CC55" s="222">
        <v>68.599999999999994</v>
      </c>
      <c r="CD55" s="239">
        <v>65</v>
      </c>
    </row>
    <row r="56" spans="26:82" ht="12.75" x14ac:dyDescent="0.2">
      <c r="Z56" s="155"/>
      <c r="AA56" s="151"/>
      <c r="AB56" s="152"/>
      <c r="AC56" s="150"/>
      <c r="AD56" s="155"/>
      <c r="AE56" s="151"/>
      <c r="AF56" s="152"/>
      <c r="BT56" s="329"/>
      <c r="BU56" s="265" t="s">
        <v>123</v>
      </c>
      <c r="BV56" s="255">
        <v>72</v>
      </c>
      <c r="BW56" s="248">
        <v>75</v>
      </c>
      <c r="BX56" s="249">
        <v>70</v>
      </c>
      <c r="BY56" s="248">
        <v>19</v>
      </c>
      <c r="BZ56" s="248">
        <v>21</v>
      </c>
      <c r="CA56" s="248">
        <v>18</v>
      </c>
      <c r="CB56" s="255">
        <v>65</v>
      </c>
      <c r="CC56" s="248">
        <v>67</v>
      </c>
      <c r="CD56" s="249">
        <v>63</v>
      </c>
    </row>
    <row r="57" spans="26:82" ht="12.75" x14ac:dyDescent="0.2">
      <c r="Z57" s="155"/>
      <c r="AA57" s="151"/>
      <c r="AB57" s="152"/>
      <c r="AC57" s="150"/>
      <c r="AD57" s="155"/>
      <c r="AE57" s="151"/>
      <c r="AF57" s="152"/>
      <c r="BT57" s="329"/>
      <c r="BU57" s="266" t="s">
        <v>124</v>
      </c>
      <c r="BV57" s="256">
        <v>72.3</v>
      </c>
      <c r="BW57" s="222">
        <v>74.8</v>
      </c>
      <c r="BX57" s="239">
        <v>70</v>
      </c>
      <c r="BY57" s="222">
        <v>19.399999999999999</v>
      </c>
      <c r="BZ57" s="222">
        <v>21</v>
      </c>
      <c r="CA57" s="222">
        <v>17.8</v>
      </c>
      <c r="CB57" s="256">
        <v>63.6</v>
      </c>
      <c r="CC57" s="222">
        <v>65.400000000000006</v>
      </c>
      <c r="CD57" s="239">
        <v>61.5</v>
      </c>
    </row>
    <row r="58" spans="26:82" ht="12.75" x14ac:dyDescent="0.2">
      <c r="Z58" s="155"/>
      <c r="AA58" s="151"/>
      <c r="AB58" s="152"/>
      <c r="AC58" s="150"/>
      <c r="AD58" s="155"/>
      <c r="AE58" s="151"/>
      <c r="AF58" s="152"/>
      <c r="BT58" s="329"/>
      <c r="BU58" s="267" t="s">
        <v>125</v>
      </c>
      <c r="BV58" s="257">
        <v>69</v>
      </c>
      <c r="BW58" s="250">
        <v>72</v>
      </c>
      <c r="BX58" s="251">
        <v>67</v>
      </c>
      <c r="BY58" s="250">
        <v>18</v>
      </c>
      <c r="BZ58" s="250">
        <v>20</v>
      </c>
      <c r="CA58" s="250">
        <v>17</v>
      </c>
      <c r="CB58" s="257"/>
      <c r="CC58" s="250"/>
      <c r="CD58" s="251"/>
    </row>
    <row r="59" spans="26:82" ht="13.5" thickBot="1" x14ac:dyDescent="0.25">
      <c r="Z59" s="155"/>
      <c r="AA59" s="151"/>
      <c r="AB59" s="152"/>
      <c r="AC59" s="150"/>
      <c r="AD59" s="155"/>
      <c r="AE59" s="151"/>
      <c r="AF59" s="152"/>
      <c r="BT59" s="330"/>
      <c r="BU59" s="268" t="s">
        <v>126</v>
      </c>
      <c r="BV59" s="258">
        <v>69.400000000000006</v>
      </c>
      <c r="BW59" s="240">
        <v>71.8</v>
      </c>
      <c r="BX59" s="242">
        <v>67.2</v>
      </c>
      <c r="BY59" s="240">
        <v>18.399999999999999</v>
      </c>
      <c r="BZ59" s="240">
        <v>19.899999999999999</v>
      </c>
      <c r="CA59" s="240">
        <v>16.899999999999999</v>
      </c>
      <c r="CB59" s="258">
        <v>61.2</v>
      </c>
      <c r="CC59" s="240">
        <v>62.9</v>
      </c>
      <c r="CD59" s="242">
        <v>59.2</v>
      </c>
    </row>
    <row r="60" spans="26:82" ht="12.75" x14ac:dyDescent="0.2">
      <c r="Z60" s="155"/>
      <c r="AA60" s="151"/>
      <c r="AB60" s="152"/>
      <c r="AC60" s="150"/>
      <c r="AD60" s="155"/>
      <c r="AE60" s="151"/>
      <c r="AF60" s="152"/>
      <c r="BT60" s="328" t="s">
        <v>111</v>
      </c>
      <c r="BU60" s="263" t="s">
        <v>120</v>
      </c>
      <c r="BV60" s="253">
        <v>71</v>
      </c>
      <c r="BW60" s="246">
        <v>73</v>
      </c>
      <c r="BX60" s="247">
        <v>68</v>
      </c>
      <c r="BY60" s="246">
        <v>20</v>
      </c>
      <c r="BZ60" s="246">
        <v>22</v>
      </c>
      <c r="CA60" s="246">
        <v>19</v>
      </c>
      <c r="CB60" s="253">
        <v>62</v>
      </c>
      <c r="CC60" s="246">
        <v>64</v>
      </c>
      <c r="CD60" s="247">
        <v>60</v>
      </c>
    </row>
    <row r="61" spans="26:82" ht="12.75" x14ac:dyDescent="0.2">
      <c r="Z61" s="155"/>
      <c r="AA61" s="151"/>
      <c r="AB61" s="152"/>
      <c r="AC61" s="150"/>
      <c r="AD61" s="155"/>
      <c r="AE61" s="151"/>
      <c r="AF61" s="152"/>
      <c r="BT61" s="329"/>
      <c r="BU61" s="264" t="s">
        <v>119</v>
      </c>
      <c r="BV61" s="254">
        <v>70.599999999999994</v>
      </c>
      <c r="BW61" s="220">
        <v>72.900000000000006</v>
      </c>
      <c r="BX61" s="238">
        <v>68.400000000000006</v>
      </c>
      <c r="BY61" s="220">
        <v>20.100000000000001</v>
      </c>
      <c r="BZ61" s="220">
        <v>21.5</v>
      </c>
      <c r="CA61" s="220">
        <v>18.5</v>
      </c>
      <c r="CB61" s="254">
        <v>62.6</v>
      </c>
      <c r="CC61" s="220">
        <v>64.400000000000006</v>
      </c>
      <c r="CD61" s="238">
        <v>60.6</v>
      </c>
    </row>
    <row r="62" spans="26:82" ht="12.75" x14ac:dyDescent="0.2">
      <c r="Z62" s="155"/>
      <c r="AA62" s="151"/>
      <c r="AB62" s="152"/>
      <c r="AC62" s="150"/>
      <c r="AD62" s="155"/>
      <c r="AE62" s="151"/>
      <c r="AF62" s="152"/>
      <c r="BT62" s="329"/>
      <c r="BU62" s="265" t="s">
        <v>121</v>
      </c>
      <c r="BV62" s="255">
        <v>70</v>
      </c>
      <c r="BW62" s="248">
        <v>73</v>
      </c>
      <c r="BX62" s="249">
        <v>68</v>
      </c>
      <c r="BY62" s="248">
        <v>20</v>
      </c>
      <c r="BZ62" s="248">
        <v>21</v>
      </c>
      <c r="CA62" s="248">
        <v>18</v>
      </c>
      <c r="CB62" s="255">
        <v>62</v>
      </c>
      <c r="CC62" s="248">
        <v>63</v>
      </c>
      <c r="CD62" s="249">
        <v>60</v>
      </c>
    </row>
    <row r="63" spans="26:82" ht="12.75" x14ac:dyDescent="0.2">
      <c r="Z63" s="155"/>
      <c r="AA63" s="151"/>
      <c r="AB63" s="152"/>
      <c r="AC63" s="150"/>
      <c r="AD63" s="155"/>
      <c r="AE63" s="151"/>
      <c r="AF63" s="152"/>
      <c r="BT63" s="329"/>
      <c r="BU63" s="266" t="s">
        <v>122</v>
      </c>
      <c r="BV63" s="256">
        <v>70.3</v>
      </c>
      <c r="BW63" s="222">
        <v>72.599999999999994</v>
      </c>
      <c r="BX63" s="239">
        <v>68</v>
      </c>
      <c r="BY63" s="222">
        <v>20</v>
      </c>
      <c r="BZ63" s="222">
        <v>21.4</v>
      </c>
      <c r="CA63" s="222">
        <v>18.5</v>
      </c>
      <c r="CB63" s="256">
        <v>62.2</v>
      </c>
      <c r="CC63" s="222">
        <v>64</v>
      </c>
      <c r="CD63" s="239">
        <v>60.2</v>
      </c>
    </row>
    <row r="64" spans="26:82" ht="12.75" x14ac:dyDescent="0.2">
      <c r="Z64" s="155"/>
      <c r="AA64" s="151"/>
      <c r="AB64" s="152"/>
      <c r="AC64" s="150"/>
      <c r="AD64" s="155"/>
      <c r="AE64" s="151"/>
      <c r="AF64" s="152"/>
      <c r="BT64" s="329"/>
      <c r="BU64" s="265" t="s">
        <v>123</v>
      </c>
      <c r="BV64" s="255">
        <v>66</v>
      </c>
      <c r="BW64" s="248">
        <v>69</v>
      </c>
      <c r="BX64" s="249">
        <v>64</v>
      </c>
      <c r="BY64" s="248">
        <v>19</v>
      </c>
      <c r="BZ64" s="248">
        <v>20</v>
      </c>
      <c r="CA64" s="248">
        <v>17</v>
      </c>
      <c r="CB64" s="255">
        <v>58</v>
      </c>
      <c r="CC64" s="248">
        <v>60</v>
      </c>
      <c r="CD64" s="249">
        <v>56</v>
      </c>
    </row>
    <row r="65" spans="13:82" ht="15.75" x14ac:dyDescent="0.25">
      <c r="O65" s="162"/>
      <c r="Z65" s="155"/>
      <c r="AA65" s="151"/>
      <c r="AB65" s="152"/>
      <c r="AC65" s="150"/>
      <c r="AD65" s="155"/>
      <c r="AE65" s="151"/>
      <c r="AF65" s="152"/>
      <c r="BT65" s="329"/>
      <c r="BU65" s="266" t="s">
        <v>124</v>
      </c>
      <c r="BV65" s="256">
        <v>66.2</v>
      </c>
      <c r="BW65" s="222">
        <v>68.5</v>
      </c>
      <c r="BX65" s="239">
        <v>63.9</v>
      </c>
      <c r="BY65" s="222">
        <v>18.8</v>
      </c>
      <c r="BZ65" s="222">
        <v>20.3</v>
      </c>
      <c r="CA65" s="222">
        <v>17.2</v>
      </c>
      <c r="CB65" s="256">
        <v>58.3</v>
      </c>
      <c r="CC65" s="237">
        <v>60</v>
      </c>
      <c r="CD65" s="239">
        <v>56.4</v>
      </c>
    </row>
    <row r="66" spans="13:82" ht="12.75" x14ac:dyDescent="0.2">
      <c r="Z66" s="155"/>
      <c r="AA66" s="151"/>
      <c r="AB66" s="152"/>
      <c r="AC66" s="150"/>
      <c r="AD66" s="155"/>
      <c r="AE66" s="151"/>
      <c r="AF66" s="152"/>
      <c r="BT66" s="329"/>
      <c r="BU66" s="267" t="s">
        <v>125</v>
      </c>
      <c r="BV66" s="257">
        <v>64</v>
      </c>
      <c r="BW66" s="250">
        <v>67</v>
      </c>
      <c r="BX66" s="251">
        <v>62</v>
      </c>
      <c r="BY66" s="250">
        <v>18</v>
      </c>
      <c r="BZ66" s="250">
        <v>20</v>
      </c>
      <c r="CA66" s="250">
        <v>17</v>
      </c>
      <c r="CB66" s="257"/>
      <c r="CC66" s="250"/>
      <c r="CD66" s="251"/>
    </row>
    <row r="67" spans="13:82" ht="13.5" thickBot="1" x14ac:dyDescent="0.25">
      <c r="Z67" s="155"/>
      <c r="AA67" s="151"/>
      <c r="AB67" s="152"/>
      <c r="AC67" s="150"/>
      <c r="AD67" s="155"/>
      <c r="AE67" s="151"/>
      <c r="AF67" s="152"/>
      <c r="BT67" s="330"/>
      <c r="BU67" s="268" t="s">
        <v>126</v>
      </c>
      <c r="BV67" s="258">
        <v>64.3</v>
      </c>
      <c r="BW67" s="240">
        <v>66.599999999999994</v>
      </c>
      <c r="BX67" s="242">
        <v>62.1</v>
      </c>
      <c r="BY67" s="240">
        <v>18.2</v>
      </c>
      <c r="BZ67" s="240">
        <v>19.7</v>
      </c>
      <c r="CA67" s="240">
        <v>16.600000000000001</v>
      </c>
      <c r="CB67" s="258">
        <v>56.7</v>
      </c>
      <c r="CC67" s="240">
        <v>58.4</v>
      </c>
      <c r="CD67" s="242">
        <v>54.9</v>
      </c>
    </row>
    <row r="68" spans="13:82" ht="12.75" x14ac:dyDescent="0.2">
      <c r="Z68" s="155"/>
      <c r="AA68" s="151"/>
      <c r="AB68" s="152"/>
      <c r="AC68" s="150"/>
      <c r="AD68" s="155"/>
      <c r="AE68" s="151"/>
      <c r="AF68" s="152"/>
    </row>
    <row r="69" spans="13:82" ht="12.75" x14ac:dyDescent="0.2">
      <c r="Z69" s="155"/>
      <c r="AA69" s="151"/>
      <c r="AB69" s="152"/>
      <c r="AC69" s="150"/>
      <c r="AD69" s="155"/>
      <c r="AE69" s="151"/>
      <c r="AF69" s="152"/>
      <c r="BV69" s="218"/>
      <c r="BY69" s="75"/>
      <c r="CB69" s="75"/>
    </row>
    <row r="70" spans="13:82" ht="12.75" x14ac:dyDescent="0.2">
      <c r="Z70" s="155"/>
      <c r="AA70" s="151"/>
      <c r="AB70" s="152"/>
      <c r="AC70" s="150"/>
      <c r="AD70" s="155"/>
      <c r="AE70" s="151"/>
      <c r="AF70" s="152"/>
    </row>
    <row r="71" spans="13:82" ht="12.75" x14ac:dyDescent="0.2">
      <c r="Z71" s="155"/>
      <c r="AA71" s="151"/>
      <c r="AB71" s="152"/>
      <c r="AC71" s="150"/>
      <c r="AD71" s="155"/>
      <c r="AE71" s="151"/>
      <c r="AF71" s="152"/>
    </row>
    <row r="72" spans="13:82" ht="12.75" x14ac:dyDescent="0.2">
      <c r="M72" s="2" t="s">
        <v>6</v>
      </c>
      <c r="Z72" s="155"/>
      <c r="AA72" s="151"/>
      <c r="AB72" s="152"/>
      <c r="AC72" s="150"/>
      <c r="AD72" s="155"/>
      <c r="AE72" s="151"/>
      <c r="AF72" s="152"/>
    </row>
    <row r="73" spans="13:82" ht="12.75" x14ac:dyDescent="0.2">
      <c r="Z73" s="155"/>
      <c r="AA73" s="151"/>
      <c r="AB73" s="152"/>
      <c r="AC73" s="150"/>
      <c r="AD73" s="155"/>
      <c r="AE73" s="151"/>
      <c r="AF73" s="152"/>
    </row>
    <row r="74" spans="13:82" ht="12.75" x14ac:dyDescent="0.2">
      <c r="Z74" s="155"/>
      <c r="AA74" s="151"/>
      <c r="AB74" s="152"/>
      <c r="AC74" s="150"/>
      <c r="AD74" s="155"/>
      <c r="AE74" s="151"/>
      <c r="AF74" s="152"/>
    </row>
    <row r="75" spans="13:82" ht="12.75" x14ac:dyDescent="0.2">
      <c r="Z75" s="155"/>
      <c r="AA75" s="151"/>
      <c r="AB75" s="152"/>
      <c r="AC75" s="150"/>
      <c r="AD75" s="155"/>
      <c r="AE75" s="151"/>
      <c r="AF75" s="152"/>
    </row>
    <row r="76" spans="13:82" ht="12.75" x14ac:dyDescent="0.2">
      <c r="Z76" s="155"/>
      <c r="AA76" s="151"/>
      <c r="AB76" s="152"/>
      <c r="AC76" s="150"/>
      <c r="AD76" s="155"/>
      <c r="AE76" s="151"/>
      <c r="AF76" s="152"/>
    </row>
    <row r="77" spans="13:82" ht="12.75" x14ac:dyDescent="0.2">
      <c r="Z77" s="155"/>
      <c r="AA77" s="151"/>
      <c r="AB77" s="152"/>
      <c r="AC77" s="150"/>
      <c r="AD77" s="155"/>
      <c r="AE77" s="151"/>
      <c r="AF77" s="152"/>
    </row>
    <row r="78" spans="13:82" ht="12.75" x14ac:dyDescent="0.2">
      <c r="Z78" s="155"/>
      <c r="AA78" s="151"/>
      <c r="AB78" s="152"/>
      <c r="AC78" s="150"/>
      <c r="AD78" s="155"/>
      <c r="AE78" s="151"/>
      <c r="AF78" s="152"/>
    </row>
    <row r="79" spans="13:82" ht="12.75" x14ac:dyDescent="0.2">
      <c r="Z79" s="155"/>
      <c r="AA79" s="151"/>
      <c r="AB79" s="152"/>
      <c r="AC79" s="150"/>
      <c r="AD79" s="155"/>
      <c r="AE79" s="151"/>
      <c r="AF79" s="152"/>
    </row>
    <row r="80" spans="13:82" ht="12.75" x14ac:dyDescent="0.2">
      <c r="Z80" s="155"/>
      <c r="AA80" s="151"/>
      <c r="AB80" s="152"/>
      <c r="AC80" s="150"/>
      <c r="AD80" s="155"/>
      <c r="AE80" s="151"/>
      <c r="AF80" s="152"/>
    </row>
    <row r="81" spans="26:32" ht="12.75" x14ac:dyDescent="0.2">
      <c r="Z81" s="155"/>
      <c r="AA81" s="151"/>
      <c r="AB81" s="152"/>
      <c r="AC81" s="150"/>
      <c r="AD81" s="155"/>
      <c r="AE81" s="151"/>
      <c r="AF81" s="152"/>
    </row>
    <row r="82" spans="26:32" ht="12.75" x14ac:dyDescent="0.2">
      <c r="Z82" s="155"/>
      <c r="AA82" s="151"/>
      <c r="AB82" s="152"/>
      <c r="AC82" s="150"/>
      <c r="AD82" s="155"/>
      <c r="AE82" s="151"/>
      <c r="AF82" s="152"/>
    </row>
    <row r="83" spans="26:32" ht="12.75" x14ac:dyDescent="0.2">
      <c r="Z83" s="155"/>
      <c r="AA83" s="151"/>
      <c r="AB83" s="152"/>
      <c r="AC83" s="150"/>
      <c r="AD83" s="155"/>
      <c r="AE83" s="151"/>
      <c r="AF83" s="152"/>
    </row>
    <row r="84" spans="26:32" ht="12.75" x14ac:dyDescent="0.2">
      <c r="Z84" s="155"/>
      <c r="AA84" s="151"/>
      <c r="AB84" s="152"/>
      <c r="AC84" s="150"/>
      <c r="AD84" s="155"/>
      <c r="AE84" s="151"/>
      <c r="AF84" s="152"/>
    </row>
    <row r="85" spans="26:32" ht="12.75" x14ac:dyDescent="0.2">
      <c r="Z85" s="155"/>
      <c r="AA85" s="151"/>
      <c r="AB85" s="152"/>
      <c r="AC85" s="150"/>
      <c r="AD85" s="155"/>
      <c r="AE85" s="151"/>
      <c r="AF85" s="152"/>
    </row>
    <row r="86" spans="26:32" ht="12.75" x14ac:dyDescent="0.2">
      <c r="Z86" s="155"/>
      <c r="AA86" s="151"/>
      <c r="AB86" s="152"/>
      <c r="AC86" s="150"/>
      <c r="AD86" s="155"/>
      <c r="AE86" s="151"/>
      <c r="AF86" s="152"/>
    </row>
    <row r="87" spans="26:32" ht="12.75" x14ac:dyDescent="0.2">
      <c r="Z87" s="155"/>
      <c r="AA87" s="151"/>
      <c r="AB87" s="152"/>
      <c r="AC87" s="150"/>
      <c r="AD87" s="155"/>
      <c r="AE87" s="151"/>
      <c r="AF87" s="152"/>
    </row>
    <row r="88" spans="26:32" ht="12.75" x14ac:dyDescent="0.2">
      <c r="Z88" s="155"/>
      <c r="AA88" s="151"/>
      <c r="AB88" s="152"/>
      <c r="AC88" s="150"/>
      <c r="AD88" s="155"/>
      <c r="AE88" s="151"/>
      <c r="AF88" s="152"/>
    </row>
    <row r="89" spans="26:32" ht="12.75" x14ac:dyDescent="0.2">
      <c r="Z89" s="155"/>
      <c r="AA89" s="151"/>
      <c r="AB89" s="152"/>
      <c r="AC89" s="150"/>
      <c r="AD89" s="155"/>
      <c r="AE89" s="151"/>
      <c r="AF89" s="152"/>
    </row>
    <row r="90" spans="26:32" ht="12.75" x14ac:dyDescent="0.2">
      <c r="Z90" s="155"/>
      <c r="AA90" s="151"/>
      <c r="AB90" s="152"/>
      <c r="AC90" s="150"/>
      <c r="AD90" s="155"/>
      <c r="AE90" s="151"/>
      <c r="AF90" s="152"/>
    </row>
    <row r="91" spans="26:32" ht="12.75" x14ac:dyDescent="0.2">
      <c r="Z91" s="155"/>
      <c r="AA91" s="151"/>
      <c r="AB91" s="152"/>
      <c r="AC91" s="150"/>
      <c r="AD91" s="155"/>
      <c r="AE91" s="151"/>
      <c r="AF91" s="152"/>
    </row>
    <row r="92" spans="26:32" ht="12.75" x14ac:dyDescent="0.2">
      <c r="Z92" s="155"/>
      <c r="AA92" s="151"/>
      <c r="AB92" s="152"/>
      <c r="AC92" s="150"/>
      <c r="AD92" s="155"/>
      <c r="AE92" s="151"/>
      <c r="AF92" s="152"/>
    </row>
    <row r="93" spans="26:32" ht="12.75" x14ac:dyDescent="0.2">
      <c r="Z93" s="155"/>
      <c r="AA93" s="151"/>
      <c r="AB93" s="152"/>
      <c r="AC93" s="150"/>
      <c r="AD93" s="155"/>
      <c r="AE93" s="151"/>
      <c r="AF93" s="152"/>
    </row>
    <row r="94" spans="26:32" ht="12.75" x14ac:dyDescent="0.2">
      <c r="Z94" s="155"/>
      <c r="AA94" s="151"/>
      <c r="AB94" s="152"/>
      <c r="AC94" s="150"/>
      <c r="AD94" s="155"/>
      <c r="AE94" s="151"/>
      <c r="AF94" s="152"/>
    </row>
    <row r="95" spans="26:32" ht="12.75" x14ac:dyDescent="0.2">
      <c r="Z95" s="155"/>
      <c r="AA95" s="151"/>
      <c r="AB95" s="152"/>
      <c r="AC95" s="150"/>
      <c r="AD95" s="155"/>
      <c r="AE95" s="151"/>
      <c r="AF95" s="152"/>
    </row>
    <row r="96" spans="26:32" ht="12.75" x14ac:dyDescent="0.2">
      <c r="Z96" s="155"/>
      <c r="AA96" s="151"/>
      <c r="AB96" s="152"/>
      <c r="AC96" s="150"/>
      <c r="AD96" s="155"/>
      <c r="AE96" s="151"/>
      <c r="AF96" s="152"/>
    </row>
    <row r="97" spans="1:32" ht="12.75" x14ac:dyDescent="0.2">
      <c r="Z97" s="155"/>
      <c r="AA97" s="151"/>
      <c r="AB97" s="152"/>
      <c r="AC97" s="150"/>
      <c r="AD97" s="155"/>
      <c r="AE97" s="151"/>
      <c r="AF97" s="152"/>
    </row>
    <row r="98" spans="1:32" ht="12.75" x14ac:dyDescent="0.2">
      <c r="Z98" s="155"/>
      <c r="AA98" s="151"/>
      <c r="AB98" s="152"/>
      <c r="AC98" s="150"/>
      <c r="AD98" s="155"/>
      <c r="AE98" s="151"/>
      <c r="AF98" s="152"/>
    </row>
    <row r="99" spans="1:32" ht="12.75" x14ac:dyDescent="0.2">
      <c r="Z99" s="155"/>
      <c r="AA99" s="151"/>
      <c r="AB99" s="152"/>
      <c r="AC99" s="150"/>
      <c r="AD99" s="155"/>
      <c r="AE99" s="151"/>
      <c r="AF99" s="152"/>
    </row>
    <row r="100" spans="1:32" ht="12.75" x14ac:dyDescent="0.2">
      <c r="Z100" s="155"/>
      <c r="AA100" s="151"/>
      <c r="AB100" s="152"/>
      <c r="AC100" s="150"/>
      <c r="AD100" s="155"/>
      <c r="AE100" s="151"/>
      <c r="AF100" s="152"/>
    </row>
    <row r="101" spans="1:32" ht="12.75" x14ac:dyDescent="0.2">
      <c r="Z101" s="155"/>
      <c r="AA101" s="151"/>
      <c r="AB101" s="152"/>
      <c r="AC101" s="150"/>
      <c r="AD101" s="155"/>
      <c r="AE101" s="151"/>
      <c r="AF101" s="152"/>
    </row>
    <row r="102" spans="1:32" ht="12.75" x14ac:dyDescent="0.2">
      <c r="Z102" s="155"/>
      <c r="AA102" s="151"/>
      <c r="AB102" s="152"/>
      <c r="AC102" s="150"/>
      <c r="AD102" s="155"/>
      <c r="AE102" s="151"/>
      <c r="AF102" s="152"/>
    </row>
    <row r="103" spans="1:32" ht="12.75" x14ac:dyDescent="0.2">
      <c r="Z103" s="155"/>
      <c r="AA103" s="151"/>
      <c r="AB103" s="152"/>
      <c r="AC103" s="150"/>
      <c r="AD103" s="155"/>
      <c r="AE103" s="151"/>
      <c r="AF103" s="152"/>
    </row>
    <row r="104" spans="1:32" ht="12.75" x14ac:dyDescent="0.2">
      <c r="Z104" s="155"/>
      <c r="AA104" s="151"/>
      <c r="AB104" s="152"/>
      <c r="AC104" s="150"/>
      <c r="AD104" s="155"/>
      <c r="AE104" s="151"/>
      <c r="AF104" s="152"/>
    </row>
    <row r="105" spans="1:32" ht="12.75" x14ac:dyDescent="0.2">
      <c r="Z105" s="155"/>
      <c r="AA105" s="151"/>
      <c r="AB105" s="152"/>
      <c r="AC105" s="150"/>
      <c r="AD105" s="155"/>
      <c r="AE105" s="151"/>
      <c r="AF105" s="152"/>
    </row>
    <row r="106" spans="1:32" ht="12.75" x14ac:dyDescent="0.2">
      <c r="Z106" s="155"/>
      <c r="AA106" s="151"/>
      <c r="AB106" s="152"/>
      <c r="AC106" s="150"/>
      <c r="AD106" s="155"/>
      <c r="AE106" s="151"/>
      <c r="AF106" s="152"/>
    </row>
    <row r="107" spans="1:32" x14ac:dyDescent="0.2">
      <c r="C107" s="75"/>
      <c r="D107" s="75">
        <f>MAX(B108:B114)</f>
        <v>6.675159805179101</v>
      </c>
    </row>
    <row r="108" spans="1:32" x14ac:dyDescent="0.2">
      <c r="A108" s="2">
        <v>22</v>
      </c>
      <c r="B108" s="75">
        <f>B134</f>
        <v>5.8115702363853829</v>
      </c>
      <c r="C108" s="75">
        <f>B135</f>
        <v>110.39420331153542</v>
      </c>
      <c r="D108" s="2">
        <f>IF(B108=$D$107,A108,0)</f>
        <v>0</v>
      </c>
    </row>
    <row r="109" spans="1:32" x14ac:dyDescent="0.2">
      <c r="A109" s="2">
        <v>21</v>
      </c>
      <c r="B109" s="75">
        <f>N134</f>
        <v>6.2234250068004684</v>
      </c>
      <c r="C109" s="75">
        <f>N135</f>
        <v>108.68633304968849</v>
      </c>
      <c r="D109" s="2">
        <f t="shared" ref="D109:D114" si="9">IF(B109=$D$107,A109,0)</f>
        <v>0</v>
      </c>
    </row>
    <row r="110" spans="1:32" x14ac:dyDescent="0.2">
      <c r="A110" s="2">
        <v>20</v>
      </c>
      <c r="B110" s="75">
        <f>Z134</f>
        <v>6.5640436962490494</v>
      </c>
      <c r="C110" s="75">
        <f>Z135</f>
        <v>107.23335941965856</v>
      </c>
      <c r="D110" s="2">
        <f t="shared" si="9"/>
        <v>0</v>
      </c>
    </row>
    <row r="111" spans="1:32" x14ac:dyDescent="0.2">
      <c r="A111" s="2">
        <v>19</v>
      </c>
      <c r="B111" s="75">
        <f>AL134</f>
        <v>6.675159805179101</v>
      </c>
      <c r="C111" s="75">
        <f>AL135</f>
        <v>106.71517732200824</v>
      </c>
      <c r="D111" s="2">
        <f t="shared" si="9"/>
        <v>19</v>
      </c>
    </row>
    <row r="112" spans="1:32" x14ac:dyDescent="0.2">
      <c r="A112" s="2">
        <v>18</v>
      </c>
      <c r="B112" s="75">
        <f>BC134</f>
        <v>6.351985383424072</v>
      </c>
      <c r="C112" s="75">
        <f>BC135</f>
        <v>108.57373366017846</v>
      </c>
      <c r="D112" s="2">
        <f t="shared" si="9"/>
        <v>0</v>
      </c>
    </row>
    <row r="113" spans="1:99" x14ac:dyDescent="0.2">
      <c r="A113" s="2">
        <v>17</v>
      </c>
      <c r="B113" s="75">
        <f>BO134</f>
        <v>5.1647425084889553</v>
      </c>
      <c r="C113" s="75">
        <f>BO135</f>
        <v>119.73106878366609</v>
      </c>
      <c r="D113" s="2">
        <f t="shared" si="9"/>
        <v>0</v>
      </c>
    </row>
    <row r="114" spans="1:99" x14ac:dyDescent="0.2">
      <c r="A114" s="2">
        <v>16</v>
      </c>
      <c r="B114" s="75">
        <f>CA134</f>
        <v>4.0446022713242789</v>
      </c>
      <c r="C114" s="75">
        <f>CA135</f>
        <v>141.82132053675593</v>
      </c>
      <c r="D114" s="2">
        <f t="shared" si="9"/>
        <v>0</v>
      </c>
    </row>
    <row r="116" spans="1:99" x14ac:dyDescent="0.2">
      <c r="A116" s="2">
        <v>16</v>
      </c>
      <c r="B116" s="2">
        <v>17</v>
      </c>
      <c r="C116" s="2">
        <v>18</v>
      </c>
      <c r="D116" s="2">
        <v>19</v>
      </c>
      <c r="E116" s="2">
        <v>20</v>
      </c>
      <c r="F116" s="2">
        <v>21</v>
      </c>
      <c r="G116" s="2">
        <v>22</v>
      </c>
    </row>
    <row r="117" spans="1:99" x14ac:dyDescent="0.2">
      <c r="A117" s="75">
        <f>CA134</f>
        <v>4.0446022713242789</v>
      </c>
      <c r="B117" s="75">
        <f>BO134</f>
        <v>5.1647425084889553</v>
      </c>
      <c r="C117" s="75">
        <f>BC134</f>
        <v>6.351985383424072</v>
      </c>
      <c r="D117" s="75">
        <f>AL134</f>
        <v>6.675159805179101</v>
      </c>
      <c r="E117" s="75">
        <f>Z134</f>
        <v>6.5640436962490494</v>
      </c>
      <c r="F117" s="75">
        <f>N134</f>
        <v>6.2234250068004684</v>
      </c>
      <c r="G117" s="75">
        <f>B134</f>
        <v>5.8115702363853829</v>
      </c>
      <c r="H117" s="75">
        <f>MAX(A117:G117)</f>
        <v>6.675159805179101</v>
      </c>
    </row>
    <row r="118" spans="1:99" x14ac:dyDescent="0.2">
      <c r="A118" s="75">
        <f>CA135</f>
        <v>141.82132053675593</v>
      </c>
      <c r="B118" s="75">
        <f>BO135</f>
        <v>119.73106878366609</v>
      </c>
      <c r="C118" s="75">
        <f>BC135</f>
        <v>108.57373366017846</v>
      </c>
      <c r="D118" s="75">
        <f>AL135</f>
        <v>106.71517732200824</v>
      </c>
      <c r="E118" s="75">
        <f>Z135</f>
        <v>107.23335941965856</v>
      </c>
      <c r="F118" s="75">
        <f>N135</f>
        <v>108.68633304968849</v>
      </c>
      <c r="G118" s="75">
        <f>B135</f>
        <v>110.39420331153542</v>
      </c>
    </row>
    <row r="119" spans="1:99" x14ac:dyDescent="0.2">
      <c r="A119" s="2">
        <f>IF(A117=$H$117,A116,0)</f>
        <v>0</v>
      </c>
      <c r="B119" s="2">
        <f t="shared" ref="B119:G119" si="10">IF(B117=$H$117,B116,0)</f>
        <v>0</v>
      </c>
      <c r="C119" s="2">
        <f t="shared" si="10"/>
        <v>0</v>
      </c>
      <c r="D119" s="2">
        <f t="shared" si="10"/>
        <v>19</v>
      </c>
      <c r="E119" s="2">
        <f t="shared" si="10"/>
        <v>0</v>
      </c>
      <c r="F119" s="2">
        <f t="shared" si="10"/>
        <v>0</v>
      </c>
      <c r="G119" s="2">
        <f t="shared" si="10"/>
        <v>0</v>
      </c>
      <c r="H119" s="2">
        <f>MAX(A119:G119)</f>
        <v>19</v>
      </c>
    </row>
    <row r="120" spans="1:99" x14ac:dyDescent="0.2">
      <c r="A120" s="2">
        <f>IF(A117=$H$117,A117,0)</f>
        <v>0</v>
      </c>
      <c r="B120" s="2">
        <f t="shared" ref="B120:G120" si="11">IF(B117=$H$117,B117,0)</f>
        <v>0</v>
      </c>
      <c r="C120" s="2">
        <f t="shared" si="11"/>
        <v>0</v>
      </c>
      <c r="D120" s="2">
        <f t="shared" si="11"/>
        <v>6.675159805179101</v>
      </c>
      <c r="E120" s="75">
        <f t="shared" si="11"/>
        <v>0</v>
      </c>
      <c r="F120" s="2">
        <f t="shared" si="11"/>
        <v>0</v>
      </c>
      <c r="G120" s="2">
        <f t="shared" si="11"/>
        <v>0</v>
      </c>
      <c r="H120" s="75">
        <f t="shared" ref="H120:H121" si="12">MAX(A120:G120)</f>
        <v>6.675159805179101</v>
      </c>
    </row>
    <row r="121" spans="1:99" x14ac:dyDescent="0.2">
      <c r="A121" s="2">
        <f>IF(A117=$H$117,A118,0)</f>
        <v>0</v>
      </c>
      <c r="B121" s="2">
        <f t="shared" ref="B121:G121" si="13">IF(B117=$H$117,B118,0)</f>
        <v>0</v>
      </c>
      <c r="C121" s="2">
        <f t="shared" si="13"/>
        <v>0</v>
      </c>
      <c r="D121" s="2">
        <f t="shared" si="13"/>
        <v>106.71517732200824</v>
      </c>
      <c r="E121" s="75">
        <f t="shared" si="13"/>
        <v>0</v>
      </c>
      <c r="F121" s="2">
        <f t="shared" si="13"/>
        <v>0</v>
      </c>
      <c r="G121" s="2">
        <f t="shared" si="13"/>
        <v>0</v>
      </c>
      <c r="H121" s="75">
        <f t="shared" si="12"/>
        <v>106.71517732200824</v>
      </c>
    </row>
    <row r="127" spans="1:99" ht="15.75" x14ac:dyDescent="0.2">
      <c r="A127" s="29" t="s">
        <v>20</v>
      </c>
      <c r="B127" s="30">
        <v>0.3</v>
      </c>
      <c r="C127" s="31" t="s">
        <v>6</v>
      </c>
      <c r="D127" s="31"/>
      <c r="E127" s="32" t="s">
        <v>21</v>
      </c>
      <c r="F127" s="33" t="s">
        <v>22</v>
      </c>
      <c r="G127" s="31"/>
      <c r="H127" s="31"/>
      <c r="I127" s="31"/>
      <c r="J127" s="31"/>
      <c r="K127" s="31"/>
      <c r="L127" s="31"/>
      <c r="M127" s="29" t="s">
        <v>20</v>
      </c>
      <c r="N127" s="30">
        <v>0.3</v>
      </c>
      <c r="O127" s="31" t="s">
        <v>6</v>
      </c>
      <c r="P127" s="31"/>
      <c r="Q127" s="32" t="s">
        <v>21</v>
      </c>
      <c r="R127" s="33" t="s">
        <v>22</v>
      </c>
      <c r="Y127" s="29" t="s">
        <v>20</v>
      </c>
      <c r="Z127" s="30">
        <v>0.3</v>
      </c>
      <c r="AA127" s="31" t="s">
        <v>6</v>
      </c>
      <c r="AB127" s="31"/>
      <c r="AC127" s="32" t="s">
        <v>21</v>
      </c>
      <c r="AD127" s="33" t="s">
        <v>22</v>
      </c>
      <c r="AK127" s="29" t="s">
        <v>20</v>
      </c>
      <c r="AL127" s="30">
        <v>0.3</v>
      </c>
      <c r="AM127" s="31" t="s">
        <v>6</v>
      </c>
      <c r="AN127" s="31"/>
      <c r="AO127" s="32" t="s">
        <v>21</v>
      </c>
      <c r="AP127" s="33" t="s">
        <v>22</v>
      </c>
      <c r="BB127" s="29" t="s">
        <v>20</v>
      </c>
      <c r="BC127" s="30">
        <v>0.3</v>
      </c>
      <c r="BD127" s="31" t="s">
        <v>6</v>
      </c>
      <c r="BE127" s="31"/>
      <c r="BF127" s="32" t="s">
        <v>21</v>
      </c>
      <c r="BG127" s="33" t="s">
        <v>22</v>
      </c>
      <c r="BN127" s="29" t="s">
        <v>20</v>
      </c>
      <c r="BO127" s="30">
        <v>0.3</v>
      </c>
      <c r="BP127" s="31" t="s">
        <v>6</v>
      </c>
      <c r="BQ127" s="31"/>
      <c r="BR127" s="32" t="s">
        <v>21</v>
      </c>
      <c r="BS127" s="33" t="s">
        <v>22</v>
      </c>
      <c r="BZ127" s="29" t="s">
        <v>20</v>
      </c>
      <c r="CA127" s="30">
        <v>0.3</v>
      </c>
      <c r="CB127" s="31" t="s">
        <v>6</v>
      </c>
      <c r="CC127" s="31"/>
      <c r="CD127" s="32" t="s">
        <v>21</v>
      </c>
      <c r="CE127" s="33" t="s">
        <v>22</v>
      </c>
      <c r="CL127" s="118"/>
      <c r="CM127" s="118"/>
      <c r="CN127" s="109"/>
      <c r="CO127" s="109"/>
      <c r="CP127" s="119"/>
      <c r="CQ127" s="120"/>
      <c r="CR127" s="121"/>
      <c r="CS127" s="121"/>
      <c r="CT127" s="121"/>
      <c r="CU127" s="121"/>
    </row>
    <row r="128" spans="1:99" ht="15.75" x14ac:dyDescent="0.2">
      <c r="A128" s="34" t="s">
        <v>6</v>
      </c>
      <c r="B128" s="35" t="s">
        <v>6</v>
      </c>
      <c r="C128"/>
      <c r="D128" s="36"/>
      <c r="E128" s="37" t="s">
        <v>23</v>
      </c>
      <c r="F128" s="38">
        <v>22</v>
      </c>
      <c r="G128" t="s">
        <v>6</v>
      </c>
      <c r="H128"/>
      <c r="I128"/>
      <c r="J128"/>
      <c r="K128"/>
      <c r="L128"/>
      <c r="M128" s="34" t="s">
        <v>6</v>
      </c>
      <c r="N128" s="35" t="s">
        <v>6</v>
      </c>
      <c r="O128"/>
      <c r="P128" s="36"/>
      <c r="Q128" s="37" t="s">
        <v>23</v>
      </c>
      <c r="R128" s="38">
        <v>21</v>
      </c>
      <c r="Y128" s="34" t="s">
        <v>6</v>
      </c>
      <c r="Z128" s="35" t="s">
        <v>6</v>
      </c>
      <c r="AA128"/>
      <c r="AB128" s="36"/>
      <c r="AC128" s="37" t="s">
        <v>23</v>
      </c>
      <c r="AD128" s="38">
        <v>20</v>
      </c>
      <c r="AK128" s="34" t="s">
        <v>6</v>
      </c>
      <c r="AL128" s="35" t="s">
        <v>6</v>
      </c>
      <c r="AM128"/>
      <c r="AN128" s="36"/>
      <c r="AO128" s="37" t="s">
        <v>23</v>
      </c>
      <c r="AP128" s="38">
        <v>19</v>
      </c>
      <c r="BB128" s="34" t="s">
        <v>6</v>
      </c>
      <c r="BC128" s="35" t="s">
        <v>6</v>
      </c>
      <c r="BD128"/>
      <c r="BE128" s="36"/>
      <c r="BF128" s="37" t="s">
        <v>23</v>
      </c>
      <c r="BG128" s="38">
        <v>18</v>
      </c>
      <c r="BN128" s="34" t="s">
        <v>6</v>
      </c>
      <c r="BO128" s="35" t="s">
        <v>6</v>
      </c>
      <c r="BP128"/>
      <c r="BQ128" s="36"/>
      <c r="BR128" s="37" t="s">
        <v>23</v>
      </c>
      <c r="BS128" s="38">
        <v>17</v>
      </c>
      <c r="BZ128" s="34" t="s">
        <v>6</v>
      </c>
      <c r="CA128" s="35" t="s">
        <v>6</v>
      </c>
      <c r="CB128"/>
      <c r="CC128" s="36"/>
      <c r="CD128" s="37" t="s">
        <v>23</v>
      </c>
      <c r="CE128" s="38">
        <v>16</v>
      </c>
      <c r="CL128" s="122"/>
      <c r="CM128" s="56"/>
      <c r="CN128" s="36"/>
      <c r="CO128" s="36"/>
      <c r="CP128" s="123"/>
      <c r="CQ128" s="124"/>
      <c r="CR128" s="121"/>
      <c r="CS128" s="121"/>
      <c r="CT128" s="121"/>
      <c r="CU128" s="121"/>
    </row>
    <row r="129" spans="1:100" ht="15.75" x14ac:dyDescent="0.25">
      <c r="A129" s="39" t="s">
        <v>24</v>
      </c>
      <c r="B129" s="40"/>
      <c r="C129" s="40"/>
      <c r="D129" s="41"/>
      <c r="E129"/>
      <c r="F129"/>
      <c r="G129" s="42" t="s">
        <v>6</v>
      </c>
      <c r="H129"/>
      <c r="I129"/>
      <c r="J129"/>
      <c r="K129"/>
      <c r="L129"/>
      <c r="M129" s="39" t="s">
        <v>24</v>
      </c>
      <c r="N129" s="40"/>
      <c r="O129" s="40"/>
      <c r="P129" s="41"/>
      <c r="Q129"/>
      <c r="R129"/>
      <c r="Y129" s="39" t="s">
        <v>24</v>
      </c>
      <c r="Z129" s="40"/>
      <c r="AA129" s="40"/>
      <c r="AB129" s="41"/>
      <c r="AC129"/>
      <c r="AD129"/>
      <c r="AK129" s="39" t="s">
        <v>24</v>
      </c>
      <c r="AL129" s="40"/>
      <c r="AM129" s="40"/>
      <c r="AN129" s="41"/>
      <c r="AO129"/>
      <c r="AP129"/>
      <c r="BB129" s="39" t="s">
        <v>24</v>
      </c>
      <c r="BC129" s="40"/>
      <c r="BD129" s="40"/>
      <c r="BE129" s="41"/>
      <c r="BF129"/>
      <c r="BG129"/>
      <c r="BN129" s="39" t="s">
        <v>24</v>
      </c>
      <c r="BO129" s="40"/>
      <c r="BP129" s="40"/>
      <c r="BQ129" s="41"/>
      <c r="BR129"/>
      <c r="BS129"/>
      <c r="BZ129" s="39" t="s">
        <v>24</v>
      </c>
      <c r="CA129" s="40"/>
      <c r="CB129" s="40"/>
      <c r="CC129" s="41"/>
      <c r="CD129"/>
      <c r="CE129"/>
      <c r="CL129" s="125"/>
      <c r="CM129" s="36"/>
      <c r="CN129" s="36"/>
      <c r="CO129" s="36"/>
      <c r="CP129" s="36"/>
      <c r="CQ129" s="36"/>
      <c r="CR129" s="121"/>
      <c r="CS129" s="121"/>
      <c r="CT129" s="121"/>
      <c r="CU129" s="121"/>
    </row>
    <row r="130" spans="1:100" ht="12.75" x14ac:dyDescent="0.2">
      <c r="A130" s="43" t="s">
        <v>25</v>
      </c>
      <c r="B130" s="44">
        <v>6</v>
      </c>
      <c r="C130" s="45"/>
      <c r="D130" s="46"/>
      <c r="E130"/>
      <c r="F130"/>
      <c r="G130" t="s">
        <v>6</v>
      </c>
      <c r="H130"/>
      <c r="I130"/>
      <c r="J130"/>
      <c r="K130"/>
      <c r="L130"/>
      <c r="M130" s="43" t="s">
        <v>25</v>
      </c>
      <c r="N130" s="126">
        <f>B134</f>
        <v>5.8115702363853829</v>
      </c>
      <c r="O130" s="45"/>
      <c r="P130" s="46"/>
      <c r="Q130"/>
      <c r="R130"/>
      <c r="Y130" s="43" t="s">
        <v>25</v>
      </c>
      <c r="Z130" s="126">
        <f>N134</f>
        <v>6.2234250068004684</v>
      </c>
      <c r="AA130" s="45"/>
      <c r="AB130" s="46"/>
      <c r="AC130"/>
      <c r="AD130"/>
      <c r="AK130" s="43" t="s">
        <v>25</v>
      </c>
      <c r="AL130" s="44">
        <v>6</v>
      </c>
      <c r="AM130" s="45"/>
      <c r="AN130" s="46"/>
      <c r="AO130"/>
      <c r="AP130"/>
      <c r="BB130" s="43" t="s">
        <v>25</v>
      </c>
      <c r="BC130" s="44">
        <v>6</v>
      </c>
      <c r="BD130" s="45"/>
      <c r="BE130" s="46"/>
      <c r="BF130"/>
      <c r="BG130"/>
      <c r="BN130" s="43" t="s">
        <v>25</v>
      </c>
      <c r="BO130" s="44">
        <v>6</v>
      </c>
      <c r="BP130" s="45"/>
      <c r="BQ130" s="46"/>
      <c r="BR130"/>
      <c r="BS130"/>
      <c r="BZ130" s="43" t="s">
        <v>25</v>
      </c>
      <c r="CA130" s="44">
        <v>6</v>
      </c>
      <c r="CB130" s="45"/>
      <c r="CC130" s="46"/>
      <c r="CD130"/>
      <c r="CE130"/>
      <c r="CL130" s="127"/>
      <c r="CM130" s="52"/>
      <c r="CN130" s="52"/>
      <c r="CO130" s="52"/>
      <c r="CP130" s="36"/>
      <c r="CQ130" s="36"/>
      <c r="CR130" s="121"/>
      <c r="CS130" s="121"/>
      <c r="CT130" s="121"/>
      <c r="CU130" s="121"/>
    </row>
    <row r="131" spans="1:100" ht="12.75" x14ac:dyDescent="0.2">
      <c r="A131" s="47" t="s">
        <v>26</v>
      </c>
      <c r="B131" s="48" t="s">
        <v>6</v>
      </c>
      <c r="C131" s="44">
        <v>110</v>
      </c>
      <c r="D131" s="49"/>
      <c r="E131"/>
      <c r="F131" t="s">
        <v>6</v>
      </c>
      <c r="G131"/>
      <c r="H131"/>
      <c r="I131"/>
      <c r="J131"/>
      <c r="K131"/>
      <c r="L131"/>
      <c r="M131" s="47" t="s">
        <v>26</v>
      </c>
      <c r="N131" s="48" t="s">
        <v>6</v>
      </c>
      <c r="O131" s="126">
        <f>B135</f>
        <v>110.39420331153542</v>
      </c>
      <c r="P131" s="49"/>
      <c r="Q131"/>
      <c r="R131" t="s">
        <v>6</v>
      </c>
      <c r="Y131" s="47" t="s">
        <v>26</v>
      </c>
      <c r="Z131" s="48" t="s">
        <v>6</v>
      </c>
      <c r="AA131" s="126">
        <f>N135</f>
        <v>108.68633304968849</v>
      </c>
      <c r="AB131" s="49"/>
      <c r="AC131"/>
      <c r="AD131" t="s">
        <v>6</v>
      </c>
      <c r="AK131" s="47" t="s">
        <v>26</v>
      </c>
      <c r="AL131" s="48" t="s">
        <v>6</v>
      </c>
      <c r="AM131" s="44">
        <v>110</v>
      </c>
      <c r="AN131" s="49"/>
      <c r="AO131"/>
      <c r="AP131" t="s">
        <v>6</v>
      </c>
      <c r="BB131" s="47" t="s">
        <v>26</v>
      </c>
      <c r="BC131" s="48" t="s">
        <v>6</v>
      </c>
      <c r="BD131" s="44">
        <v>110</v>
      </c>
      <c r="BE131" s="49"/>
      <c r="BF131"/>
      <c r="BG131" t="s">
        <v>6</v>
      </c>
      <c r="BN131" s="47" t="s">
        <v>26</v>
      </c>
      <c r="BO131" s="48" t="s">
        <v>6</v>
      </c>
      <c r="BP131" s="44">
        <v>110</v>
      </c>
      <c r="BQ131" s="49"/>
      <c r="BR131"/>
      <c r="BS131" t="s">
        <v>6</v>
      </c>
      <c r="BZ131" s="47" t="s">
        <v>26</v>
      </c>
      <c r="CA131" s="48" t="s">
        <v>6</v>
      </c>
      <c r="CB131" s="44">
        <v>110</v>
      </c>
      <c r="CC131" s="49"/>
      <c r="CD131"/>
      <c r="CE131" t="s">
        <v>6</v>
      </c>
      <c r="CL131" s="127"/>
      <c r="CM131" s="52"/>
      <c r="CN131" s="52"/>
      <c r="CO131" s="52"/>
      <c r="CP131" s="36"/>
      <c r="CQ131" s="36"/>
      <c r="CR131" s="121"/>
      <c r="CS131" s="121"/>
      <c r="CT131" s="121"/>
      <c r="CU131" s="121"/>
    </row>
    <row r="132" spans="1:100" ht="12.75" x14ac:dyDescent="0.2">
      <c r="A132"/>
      <c r="B132"/>
      <c r="C132"/>
      <c r="D132"/>
      <c r="E132"/>
      <c r="F132"/>
      <c r="G132"/>
      <c r="H132"/>
      <c r="I132"/>
      <c r="J132"/>
      <c r="K132"/>
      <c r="L132"/>
      <c r="M132"/>
      <c r="N132"/>
      <c r="O132"/>
      <c r="P132"/>
      <c r="Q132"/>
      <c r="R132"/>
      <c r="Y132"/>
      <c r="Z132"/>
      <c r="AA132"/>
      <c r="AB132"/>
      <c r="AC132"/>
      <c r="AD132"/>
      <c r="AK132"/>
      <c r="AL132"/>
      <c r="AM132"/>
      <c r="AN132"/>
      <c r="AO132"/>
      <c r="AP132"/>
      <c r="BB132"/>
      <c r="BC132"/>
      <c r="BD132"/>
      <c r="BE132"/>
      <c r="BF132"/>
      <c r="BG132"/>
      <c r="BN132"/>
      <c r="BO132"/>
      <c r="BP132"/>
      <c r="BQ132"/>
      <c r="BR132"/>
      <c r="BS132"/>
      <c r="BZ132"/>
      <c r="CA132"/>
      <c r="CB132"/>
      <c r="CC132"/>
      <c r="CD132"/>
      <c r="CE132"/>
      <c r="CL132" s="36"/>
      <c r="CM132" s="36"/>
      <c r="CN132" s="36"/>
      <c r="CO132" s="36"/>
      <c r="CP132" s="36"/>
      <c r="CQ132" s="36"/>
      <c r="CR132" s="121"/>
      <c r="CS132" s="121"/>
      <c r="CT132" s="121"/>
      <c r="CU132" s="121"/>
    </row>
    <row r="133" spans="1:100" ht="12.75" x14ac:dyDescent="0.2">
      <c r="A133" s="50" t="s">
        <v>27</v>
      </c>
      <c r="B133" s="50"/>
      <c r="C133" s="50"/>
      <c r="D133" s="50"/>
      <c r="E133" s="278"/>
      <c r="F133" s="279"/>
      <c r="G133" s="51"/>
      <c r="H133" s="52"/>
      <c r="I133" s="31"/>
      <c r="J133" s="31"/>
      <c r="K133" s="31"/>
      <c r="L133" s="31"/>
      <c r="M133" s="50" t="s">
        <v>27</v>
      </c>
      <c r="N133" s="50"/>
      <c r="O133" s="50"/>
      <c r="P133" s="50"/>
      <c r="Q133" s="278"/>
      <c r="R133" s="279"/>
      <c r="Y133" s="50" t="s">
        <v>27</v>
      </c>
      <c r="Z133" s="50"/>
      <c r="AA133" s="50"/>
      <c r="AB133" s="50"/>
      <c r="AC133" s="278"/>
      <c r="AD133" s="279"/>
      <c r="AK133" s="50" t="s">
        <v>27</v>
      </c>
      <c r="AL133" s="50"/>
      <c r="AM133" s="50"/>
      <c r="AN133" s="50"/>
      <c r="AO133" s="278"/>
      <c r="AP133" s="279"/>
      <c r="BB133" s="50" t="s">
        <v>27</v>
      </c>
      <c r="BC133" s="50"/>
      <c r="BD133" s="50"/>
      <c r="BE133" s="50"/>
      <c r="BF133" s="278"/>
      <c r="BG133" s="279"/>
      <c r="BN133" s="50" t="s">
        <v>27</v>
      </c>
      <c r="BO133" s="50"/>
      <c r="BP133" s="50"/>
      <c r="BQ133" s="50"/>
      <c r="BR133" s="278"/>
      <c r="BS133" s="279"/>
      <c r="BZ133" s="50" t="s">
        <v>27</v>
      </c>
      <c r="CA133" s="50"/>
      <c r="CB133" s="50"/>
      <c r="CC133" s="50"/>
      <c r="CD133" s="278"/>
      <c r="CE133" s="279"/>
      <c r="CL133" s="108"/>
      <c r="CM133" s="108"/>
      <c r="CN133" s="108"/>
      <c r="CO133" s="108"/>
      <c r="CP133" s="278"/>
      <c r="CQ133" s="279"/>
      <c r="CR133" s="121"/>
      <c r="CS133" s="121"/>
      <c r="CT133" s="121"/>
      <c r="CU133" s="121"/>
    </row>
    <row r="134" spans="1:100" ht="12.75" x14ac:dyDescent="0.2">
      <c r="A134" s="53" t="s">
        <v>25</v>
      </c>
      <c r="B134" s="54">
        <f>B2100</f>
        <v>5.8115702363853829</v>
      </c>
      <c r="C134" s="55"/>
      <c r="D134" s="110" t="s">
        <v>6</v>
      </c>
      <c r="E134" s="56"/>
      <c r="F134" s="128"/>
      <c r="G134" s="56"/>
      <c r="H134" s="57"/>
      <c r="I134"/>
      <c r="J134"/>
      <c r="K134"/>
      <c r="L134"/>
      <c r="M134" s="53" t="s">
        <v>25</v>
      </c>
      <c r="N134" s="54">
        <f>N2100</f>
        <v>6.2234250068004684</v>
      </c>
      <c r="O134" s="55"/>
      <c r="P134" s="110" t="s">
        <v>6</v>
      </c>
      <c r="Q134" s="56"/>
      <c r="R134" s="128"/>
      <c r="Y134" s="53" t="s">
        <v>25</v>
      </c>
      <c r="Z134" s="54">
        <f>Z2100</f>
        <v>6.5640436962490494</v>
      </c>
      <c r="AA134" s="55"/>
      <c r="AB134" s="110" t="s">
        <v>6</v>
      </c>
      <c r="AC134" s="56"/>
      <c r="AD134" s="128"/>
      <c r="AK134" s="53" t="s">
        <v>25</v>
      </c>
      <c r="AL134" s="54">
        <f>AL2100</f>
        <v>6.675159805179101</v>
      </c>
      <c r="AM134" s="55"/>
      <c r="AN134" s="110" t="s">
        <v>6</v>
      </c>
      <c r="AO134" s="56"/>
      <c r="AP134" s="128"/>
      <c r="BB134" s="53" t="s">
        <v>25</v>
      </c>
      <c r="BC134" s="54">
        <f>BC2100</f>
        <v>6.351985383424072</v>
      </c>
      <c r="BD134" s="55"/>
      <c r="BE134" s="110" t="s">
        <v>6</v>
      </c>
      <c r="BF134" s="56"/>
      <c r="BG134" s="128"/>
      <c r="BN134" s="53" t="s">
        <v>25</v>
      </c>
      <c r="BO134" s="54">
        <f>BO2100</f>
        <v>5.1647425084889553</v>
      </c>
      <c r="BP134" s="55"/>
      <c r="BQ134" s="110" t="s">
        <v>6</v>
      </c>
      <c r="BR134" s="56"/>
      <c r="BS134" s="128"/>
      <c r="BZ134" s="53" t="s">
        <v>25</v>
      </c>
      <c r="CA134" s="54">
        <f>CA2100</f>
        <v>4.0446022713242789</v>
      </c>
      <c r="CB134" s="55"/>
      <c r="CC134" s="110" t="s">
        <v>6</v>
      </c>
      <c r="CD134" s="56"/>
      <c r="CE134" s="128"/>
      <c r="CL134" s="127"/>
      <c r="CM134" s="129"/>
      <c r="CN134" s="36"/>
      <c r="CO134" s="56"/>
      <c r="CP134" s="56"/>
      <c r="CQ134" s="128"/>
      <c r="CR134" s="121"/>
      <c r="CS134" s="121"/>
      <c r="CT134" s="121"/>
      <c r="CU134" s="121"/>
    </row>
    <row r="135" spans="1:100" ht="12.75" x14ac:dyDescent="0.2">
      <c r="A135" s="53" t="s">
        <v>28</v>
      </c>
      <c r="B135" s="54">
        <f>C2100</f>
        <v>110.39420331153542</v>
      </c>
      <c r="C135" s="55"/>
      <c r="D135" s="110" t="s">
        <v>6</v>
      </c>
      <c r="E135" s="56"/>
      <c r="F135" s="128"/>
      <c r="G135" s="56"/>
      <c r="H135" s="57"/>
      <c r="I135"/>
      <c r="J135"/>
      <c r="K135"/>
      <c r="L135"/>
      <c r="M135" s="53" t="s">
        <v>28</v>
      </c>
      <c r="N135" s="54">
        <f>O2100</f>
        <v>108.68633304968849</v>
      </c>
      <c r="O135" s="55"/>
      <c r="P135" s="110" t="s">
        <v>6</v>
      </c>
      <c r="Q135" s="56"/>
      <c r="R135" s="128"/>
      <c r="Y135" s="53" t="s">
        <v>28</v>
      </c>
      <c r="Z135" s="54">
        <f>AA2100</f>
        <v>107.23335941965856</v>
      </c>
      <c r="AA135" s="55"/>
      <c r="AB135" s="110" t="s">
        <v>6</v>
      </c>
      <c r="AC135" s="56"/>
      <c r="AD135" s="128"/>
      <c r="AK135" s="53" t="s">
        <v>28</v>
      </c>
      <c r="AL135" s="54">
        <f>AM2100</f>
        <v>106.71517732200824</v>
      </c>
      <c r="AM135" s="55"/>
      <c r="AN135" s="110" t="s">
        <v>6</v>
      </c>
      <c r="AO135" s="56"/>
      <c r="AP135" s="128"/>
      <c r="BB135" s="53" t="s">
        <v>28</v>
      </c>
      <c r="BC135" s="54">
        <f>BD2100</f>
        <v>108.57373366017846</v>
      </c>
      <c r="BD135" s="55"/>
      <c r="BE135" s="110" t="s">
        <v>6</v>
      </c>
      <c r="BF135" s="56"/>
      <c r="BG135" s="128"/>
      <c r="BN135" s="53" t="s">
        <v>28</v>
      </c>
      <c r="BO135" s="54">
        <f>BP2100</f>
        <v>119.73106878366609</v>
      </c>
      <c r="BP135" s="55"/>
      <c r="BQ135" s="110" t="s">
        <v>6</v>
      </c>
      <c r="BR135" s="56"/>
      <c r="BS135" s="128"/>
      <c r="BZ135" s="53" t="s">
        <v>28</v>
      </c>
      <c r="CA135" s="54">
        <f>CB2100</f>
        <v>141.82132053675593</v>
      </c>
      <c r="CB135" s="55"/>
      <c r="CC135" s="110" t="s">
        <v>6</v>
      </c>
      <c r="CD135" s="56"/>
      <c r="CE135" s="128"/>
      <c r="CL135" s="127"/>
      <c r="CM135" s="129"/>
      <c r="CN135" s="36"/>
      <c r="CO135" s="56"/>
      <c r="CP135" s="56"/>
      <c r="CQ135" s="128"/>
      <c r="CR135" s="121"/>
      <c r="CS135" s="121"/>
      <c r="CT135" s="121"/>
      <c r="CU135" s="121"/>
    </row>
    <row r="136" spans="1:100" ht="12.75" x14ac:dyDescent="0.2">
      <c r="A136" s="55"/>
      <c r="B136" s="55"/>
      <c r="C136" s="55"/>
      <c r="D136" s="55"/>
      <c r="E136" s="36"/>
      <c r="F136" s="36"/>
      <c r="G136" s="36"/>
      <c r="H136"/>
      <c r="I136"/>
      <c r="J136"/>
      <c r="K136"/>
      <c r="L136"/>
      <c r="M136" s="55"/>
      <c r="N136" s="55"/>
      <c r="O136" s="55"/>
      <c r="P136" s="55"/>
      <c r="Q136" s="36"/>
      <c r="R136" s="36"/>
      <c r="Y136" s="55"/>
      <c r="Z136" s="55"/>
      <c r="AA136" s="55"/>
      <c r="AB136" s="55"/>
      <c r="AC136" s="36"/>
      <c r="AD136" s="36"/>
      <c r="AK136" s="55"/>
      <c r="AL136" s="55"/>
      <c r="AM136" s="55"/>
      <c r="AN136" s="55"/>
      <c r="AO136" s="36"/>
      <c r="AP136" s="36"/>
      <c r="BB136" s="55"/>
      <c r="BC136" s="55"/>
      <c r="BD136" s="55"/>
      <c r="BE136" s="55"/>
      <c r="BF136" s="36"/>
      <c r="BG136" s="36"/>
      <c r="BN136" s="55"/>
      <c r="BO136" s="55"/>
      <c r="BP136" s="55"/>
      <c r="BQ136" s="55"/>
      <c r="BR136" s="36"/>
      <c r="BS136" s="36"/>
      <c r="BZ136" s="55"/>
      <c r="CA136" s="55"/>
      <c r="CB136" s="55"/>
      <c r="CC136" s="55"/>
      <c r="CD136" s="36"/>
      <c r="CE136" s="36"/>
      <c r="CL136" s="36"/>
      <c r="CM136" s="36"/>
      <c r="CN136" s="36"/>
      <c r="CO136" s="36"/>
      <c r="CP136" s="36"/>
      <c r="CQ136" s="36"/>
      <c r="CR136" s="121"/>
      <c r="CS136" s="121"/>
      <c r="CT136" s="121"/>
      <c r="CU136" s="121"/>
    </row>
    <row r="137" spans="1:100" ht="12.75" x14ac:dyDescent="0.2">
      <c r="A137" s="274" t="s">
        <v>29</v>
      </c>
      <c r="B137" s="274"/>
      <c r="C137" s="274"/>
      <c r="D137" s="58">
        <f>B2130</f>
        <v>1.7432049136286494E-2</v>
      </c>
      <c r="E137" s="36"/>
      <c r="F137" s="36"/>
      <c r="G137" s="36"/>
      <c r="H137"/>
      <c r="I137"/>
      <c r="J137"/>
      <c r="K137"/>
      <c r="L137"/>
      <c r="M137" s="274" t="s">
        <v>29</v>
      </c>
      <c r="N137" s="274"/>
      <c r="O137" s="274"/>
      <c r="P137" s="58">
        <f>N2130</f>
        <v>1.634056079619509E-2</v>
      </c>
      <c r="Q137" s="36"/>
      <c r="R137" s="36"/>
      <c r="Y137" s="274" t="s">
        <v>29</v>
      </c>
      <c r="Z137" s="274"/>
      <c r="AA137" s="274"/>
      <c r="AB137" s="58">
        <f>Z2130</f>
        <v>1.6046801399859943E-2</v>
      </c>
      <c r="AC137" s="36"/>
      <c r="AD137" s="36"/>
      <c r="AK137" s="274" t="s">
        <v>29</v>
      </c>
      <c r="AL137" s="274"/>
      <c r="AM137" s="274"/>
      <c r="AN137" s="58">
        <f>AL2130</f>
        <v>1.6035207538953548E-2</v>
      </c>
      <c r="AO137" s="36"/>
      <c r="AP137" s="36"/>
      <c r="BB137" s="274" t="s">
        <v>29</v>
      </c>
      <c r="BC137" s="274"/>
      <c r="BD137" s="274"/>
      <c r="BE137" s="58">
        <f>BC2130</f>
        <v>1.5998841305984106E-2</v>
      </c>
      <c r="BF137" s="36"/>
      <c r="BG137" s="36"/>
      <c r="BN137" s="274" t="s">
        <v>29</v>
      </c>
      <c r="BO137" s="274"/>
      <c r="BP137" s="274"/>
      <c r="BQ137" s="58">
        <f>BO2130</f>
        <v>1.5771665041038305E-2</v>
      </c>
      <c r="BR137" s="36"/>
      <c r="BS137" s="36"/>
      <c r="BZ137" s="274" t="s">
        <v>29</v>
      </c>
      <c r="CA137" s="274"/>
      <c r="CB137" s="274"/>
      <c r="CC137" s="58">
        <f>CA2130</f>
        <v>1.5646947671734364E-2</v>
      </c>
      <c r="CD137" s="36"/>
      <c r="CE137" s="36"/>
      <c r="CL137" s="276"/>
      <c r="CM137" s="276"/>
      <c r="CN137" s="276"/>
      <c r="CO137" s="130"/>
      <c r="CP137" s="36"/>
      <c r="CQ137" s="36"/>
      <c r="CR137" s="121"/>
      <c r="CS137" s="121"/>
      <c r="CT137" s="121"/>
      <c r="CU137" s="121"/>
    </row>
    <row r="138" spans="1:100" ht="12.75" x14ac:dyDescent="0.2">
      <c r="A138" s="270" t="s">
        <v>30</v>
      </c>
      <c r="B138" s="271"/>
      <c r="C138" s="271"/>
      <c r="D138" s="59">
        <f>B2131</f>
        <v>1.3371247045494909E-2</v>
      </c>
      <c r="E138" s="36"/>
      <c r="F138" s="36"/>
      <c r="G138" s="36" t="s">
        <v>6</v>
      </c>
      <c r="H138"/>
      <c r="I138"/>
      <c r="J138"/>
      <c r="K138"/>
      <c r="L138"/>
      <c r="M138" s="270" t="s">
        <v>30</v>
      </c>
      <c r="N138" s="271"/>
      <c r="O138" s="271"/>
      <c r="P138" s="59">
        <f>N2131</f>
        <v>1.294586788692016E-2</v>
      </c>
      <c r="Q138" s="36"/>
      <c r="R138" s="36"/>
      <c r="Y138" s="270" t="s">
        <v>30</v>
      </c>
      <c r="Z138" s="271"/>
      <c r="AA138" s="271"/>
      <c r="AB138" s="59">
        <f>Z2131</f>
        <v>1.2828974178012129E-2</v>
      </c>
      <c r="AC138" s="36"/>
      <c r="AD138" s="36"/>
      <c r="AK138" s="270" t="s">
        <v>30</v>
      </c>
      <c r="AL138" s="271"/>
      <c r="AM138" s="271"/>
      <c r="AN138" s="59">
        <f>AL2131</f>
        <v>1.2824338854934792E-2</v>
      </c>
      <c r="AO138" s="36"/>
      <c r="AP138" s="36"/>
      <c r="BB138" s="270" t="s">
        <v>30</v>
      </c>
      <c r="BC138" s="271"/>
      <c r="BD138" s="271"/>
      <c r="BE138" s="59">
        <f>BC2131</f>
        <v>1.2809788447174897E-2</v>
      </c>
      <c r="BF138" s="36"/>
      <c r="BG138" s="36"/>
      <c r="BN138" s="270" t="s">
        <v>30</v>
      </c>
      <c r="BO138" s="271"/>
      <c r="BP138" s="271"/>
      <c r="BQ138" s="59">
        <f>BO2131</f>
        <v>1.2718516701548666E-2</v>
      </c>
      <c r="BR138" s="36"/>
      <c r="BS138" s="36"/>
      <c r="BZ138" s="270" t="s">
        <v>30</v>
      </c>
      <c r="CA138" s="271"/>
      <c r="CB138" s="271"/>
      <c r="CC138" s="59">
        <f>CA2131</f>
        <v>1.2668129877053317E-2</v>
      </c>
      <c r="CD138" s="36"/>
      <c r="CE138" s="36"/>
      <c r="CL138" s="272"/>
      <c r="CM138" s="273"/>
      <c r="CN138" s="273"/>
      <c r="CO138" s="131"/>
      <c r="CP138" s="36"/>
      <c r="CQ138" s="36"/>
      <c r="CR138" s="121"/>
      <c r="CS138" s="121"/>
      <c r="CT138" s="121"/>
      <c r="CU138" s="121"/>
    </row>
    <row r="139" spans="1:100" ht="12.75" x14ac:dyDescent="0.2">
      <c r="A139" s="274" t="s">
        <v>31</v>
      </c>
      <c r="B139" s="275"/>
      <c r="C139" s="275"/>
      <c r="D139" s="60">
        <f>B2147</f>
        <v>0.9769010611618989</v>
      </c>
      <c r="E139" s="36"/>
      <c r="F139" s="36"/>
      <c r="G139" s="36"/>
      <c r="H139"/>
      <c r="I139"/>
      <c r="J139"/>
      <c r="K139"/>
      <c r="L139"/>
      <c r="M139" s="274" t="s">
        <v>31</v>
      </c>
      <c r="N139" s="275"/>
      <c r="O139" s="275"/>
      <c r="P139" s="60">
        <f>N2147</f>
        <v>0.96021495996580131</v>
      </c>
      <c r="Q139" s="36"/>
      <c r="R139" s="36"/>
      <c r="Y139" s="274" t="s">
        <v>31</v>
      </c>
      <c r="Z139" s="275"/>
      <c r="AA139" s="275"/>
      <c r="AB139" s="60">
        <f>Z2147</f>
        <v>0.92131066004530782</v>
      </c>
      <c r="AC139" s="36"/>
      <c r="AD139" s="36"/>
      <c r="AK139" s="274" t="s">
        <v>31</v>
      </c>
      <c r="AL139" s="275"/>
      <c r="AM139" s="275"/>
      <c r="AN139" s="60">
        <f>AL2147</f>
        <v>0.82882592453509785</v>
      </c>
      <c r="AO139" s="36"/>
      <c r="AP139" s="36"/>
      <c r="BB139" s="274" t="s">
        <v>31</v>
      </c>
      <c r="BC139" s="275"/>
      <c r="BD139" s="275"/>
      <c r="BE139" s="60">
        <f>BC2147</f>
        <v>0.63673464880168962</v>
      </c>
      <c r="BF139" s="36"/>
      <c r="BG139" s="36"/>
      <c r="BN139" s="274" t="s">
        <v>31</v>
      </c>
      <c r="BO139" s="275"/>
      <c r="BP139" s="275"/>
      <c r="BQ139" s="60">
        <f>BO2147</f>
        <v>0.38691246445220606</v>
      </c>
      <c r="BR139" s="36"/>
      <c r="BS139" s="36"/>
      <c r="BZ139" s="274" t="s">
        <v>31</v>
      </c>
      <c r="CA139" s="275"/>
      <c r="CB139" s="275"/>
      <c r="CC139" s="60">
        <f>CA2147</f>
        <v>0.27159299397789249</v>
      </c>
      <c r="CD139" s="36"/>
      <c r="CE139" s="36"/>
      <c r="CL139" s="276"/>
      <c r="CM139" s="277"/>
      <c r="CN139" s="277"/>
      <c r="CO139" s="132"/>
      <c r="CP139" s="36"/>
      <c r="CQ139" s="36"/>
      <c r="CR139" s="121"/>
      <c r="CS139" s="121"/>
      <c r="CT139" s="121"/>
      <c r="CU139" s="121"/>
    </row>
    <row r="140" spans="1:100" ht="12.75" x14ac:dyDescent="0.2">
      <c r="A140"/>
      <c r="B140"/>
      <c r="C140"/>
      <c r="D140"/>
      <c r="E140"/>
      <c r="F140"/>
      <c r="G140"/>
      <c r="H140"/>
      <c r="I140"/>
      <c r="J140"/>
      <c r="K140"/>
      <c r="L140"/>
      <c r="CL140" s="121"/>
      <c r="CM140" s="121"/>
      <c r="CN140" s="121"/>
      <c r="CO140" s="121"/>
      <c r="CP140" s="121"/>
      <c r="CQ140" s="121"/>
      <c r="CR140" s="121"/>
      <c r="CS140" s="121"/>
      <c r="CT140" s="121"/>
      <c r="CU140" s="121"/>
    </row>
    <row r="141" spans="1:100" ht="12.75" x14ac:dyDescent="0.2">
      <c r="A141"/>
      <c r="B141" s="61" t="s">
        <v>32</v>
      </c>
      <c r="C141"/>
      <c r="D141"/>
      <c r="E141"/>
      <c r="F141"/>
      <c r="G141" t="s">
        <v>6</v>
      </c>
      <c r="H141"/>
      <c r="I141" s="62" t="s">
        <v>33</v>
      </c>
      <c r="J141" s="133"/>
      <c r="K141" s="61">
        <v>22</v>
      </c>
      <c r="L141"/>
      <c r="M141"/>
      <c r="N141" s="61" t="s">
        <v>32</v>
      </c>
      <c r="O141"/>
      <c r="P141"/>
      <c r="Q141"/>
      <c r="R141"/>
      <c r="S141" t="s">
        <v>6</v>
      </c>
      <c r="T141"/>
      <c r="U141" s="62" t="s">
        <v>33</v>
      </c>
      <c r="V141" s="133"/>
      <c r="W141" s="61">
        <v>21</v>
      </c>
      <c r="Y141"/>
      <c r="Z141" s="61" t="s">
        <v>32</v>
      </c>
      <c r="AA141"/>
      <c r="AB141"/>
      <c r="AC141"/>
      <c r="AD141"/>
      <c r="AE141" t="s">
        <v>6</v>
      </c>
      <c r="AF141"/>
      <c r="AG141" s="62" t="s">
        <v>33</v>
      </c>
      <c r="AH141" s="133"/>
      <c r="AI141" s="61">
        <v>20</v>
      </c>
      <c r="AK141"/>
      <c r="AL141" s="61" t="s">
        <v>32</v>
      </c>
      <c r="AM141"/>
      <c r="AN141"/>
      <c r="AO141"/>
      <c r="AP141"/>
      <c r="AQ141" t="s">
        <v>6</v>
      </c>
      <c r="AR141"/>
      <c r="AS141" s="62" t="s">
        <v>33</v>
      </c>
      <c r="AT141" s="133"/>
      <c r="AU141" s="61">
        <v>19</v>
      </c>
      <c r="AV141" s="224"/>
      <c r="AW141" s="224"/>
      <c r="AX141" s="224"/>
      <c r="AY141" s="224"/>
      <c r="AZ141" s="224"/>
      <c r="BB141"/>
      <c r="BC141" s="61" t="s">
        <v>32</v>
      </c>
      <c r="BD141"/>
      <c r="BE141"/>
      <c r="BF141"/>
      <c r="BG141"/>
      <c r="BH141" t="s">
        <v>6</v>
      </c>
      <c r="BI141"/>
      <c r="BJ141" s="62" t="s">
        <v>33</v>
      </c>
      <c r="BK141" s="133"/>
      <c r="BL141" s="61">
        <v>18</v>
      </c>
      <c r="BN141"/>
      <c r="BO141" s="61" t="s">
        <v>32</v>
      </c>
      <c r="BP141"/>
      <c r="BQ141"/>
      <c r="BR141"/>
      <c r="BS141"/>
      <c r="BT141" t="s">
        <v>6</v>
      </c>
      <c r="BU141"/>
      <c r="BV141" s="62" t="s">
        <v>33</v>
      </c>
      <c r="BW141" s="133"/>
      <c r="BX141" s="61">
        <v>17</v>
      </c>
      <c r="BZ141"/>
      <c r="CA141" s="61" t="s">
        <v>32</v>
      </c>
      <c r="CB141"/>
      <c r="CC141"/>
      <c r="CD141"/>
      <c r="CE141"/>
      <c r="CF141" t="s">
        <v>6</v>
      </c>
      <c r="CG141"/>
      <c r="CH141" s="62" t="s">
        <v>33</v>
      </c>
      <c r="CI141" s="133"/>
      <c r="CJ141" s="61">
        <v>16</v>
      </c>
      <c r="CL141" s="36"/>
      <c r="CM141" s="106"/>
      <c r="CN141" s="36"/>
      <c r="CO141" s="36"/>
      <c r="CP141" s="36"/>
      <c r="CQ141" s="36"/>
      <c r="CR141" s="36"/>
      <c r="CS141" s="36"/>
      <c r="CT141" s="134"/>
      <c r="CU141" s="36"/>
      <c r="CV141" s="135">
        <v>15</v>
      </c>
    </row>
    <row r="142" spans="1:100" ht="38.25" x14ac:dyDescent="0.2">
      <c r="A142" s="63" t="s">
        <v>34</v>
      </c>
      <c r="B142" s="64" t="s">
        <v>35</v>
      </c>
      <c r="C142" s="65" t="s">
        <v>36</v>
      </c>
      <c r="D142" s="66" t="s">
        <v>37</v>
      </c>
      <c r="E142" s="66"/>
      <c r="F142" s="66" t="s">
        <v>38</v>
      </c>
      <c r="G142" s="66" t="s">
        <v>39</v>
      </c>
      <c r="H142" s="66" t="s">
        <v>40</v>
      </c>
      <c r="I142" s="66" t="s">
        <v>41</v>
      </c>
      <c r="J142" s="66" t="s">
        <v>58</v>
      </c>
      <c r="K142" s="66"/>
      <c r="L142" s="136"/>
      <c r="M142" s="63" t="s">
        <v>34</v>
      </c>
      <c r="N142" s="64" t="s">
        <v>35</v>
      </c>
      <c r="O142" s="65" t="s">
        <v>36</v>
      </c>
      <c r="P142" s="66" t="s">
        <v>37</v>
      </c>
      <c r="Q142" s="66"/>
      <c r="R142" s="66" t="s">
        <v>38</v>
      </c>
      <c r="S142" s="66" t="s">
        <v>39</v>
      </c>
      <c r="T142" s="66" t="s">
        <v>40</v>
      </c>
      <c r="U142" s="66" t="s">
        <v>41</v>
      </c>
      <c r="V142" s="66" t="s">
        <v>58</v>
      </c>
      <c r="W142" s="66"/>
      <c r="Y142" s="63" t="s">
        <v>34</v>
      </c>
      <c r="Z142" s="64" t="s">
        <v>35</v>
      </c>
      <c r="AA142" s="65" t="s">
        <v>36</v>
      </c>
      <c r="AB142" s="66" t="s">
        <v>37</v>
      </c>
      <c r="AC142" s="66"/>
      <c r="AD142" s="66" t="s">
        <v>38</v>
      </c>
      <c r="AE142" s="66" t="s">
        <v>39</v>
      </c>
      <c r="AF142" s="66" t="s">
        <v>40</v>
      </c>
      <c r="AG142" s="66" t="s">
        <v>41</v>
      </c>
      <c r="AH142" s="66" t="s">
        <v>58</v>
      </c>
      <c r="AI142" s="66"/>
      <c r="AK142" s="63" t="s">
        <v>34</v>
      </c>
      <c r="AL142" s="64" t="s">
        <v>35</v>
      </c>
      <c r="AM142" s="65" t="s">
        <v>36</v>
      </c>
      <c r="AN142" s="66" t="s">
        <v>37</v>
      </c>
      <c r="AO142" s="66"/>
      <c r="AP142" s="66" t="s">
        <v>38</v>
      </c>
      <c r="AQ142" s="66" t="s">
        <v>39</v>
      </c>
      <c r="AR142" s="66" t="s">
        <v>40</v>
      </c>
      <c r="AS142" s="66" t="s">
        <v>41</v>
      </c>
      <c r="AT142" s="66" t="s">
        <v>58</v>
      </c>
      <c r="AU142" s="66"/>
      <c r="AV142" s="136"/>
      <c r="AW142" s="136"/>
      <c r="AX142" s="136"/>
      <c r="AY142" s="136"/>
      <c r="AZ142" s="136"/>
      <c r="BB142" s="63" t="s">
        <v>34</v>
      </c>
      <c r="BC142" s="64" t="s">
        <v>35</v>
      </c>
      <c r="BD142" s="65" t="s">
        <v>36</v>
      </c>
      <c r="BE142" s="66" t="s">
        <v>37</v>
      </c>
      <c r="BF142" s="66"/>
      <c r="BG142" s="66" t="s">
        <v>38</v>
      </c>
      <c r="BH142" s="66" t="s">
        <v>39</v>
      </c>
      <c r="BI142" s="66" t="s">
        <v>40</v>
      </c>
      <c r="BJ142" s="66" t="s">
        <v>41</v>
      </c>
      <c r="BK142" s="66" t="s">
        <v>58</v>
      </c>
      <c r="BL142" s="66"/>
      <c r="BN142" s="63" t="s">
        <v>34</v>
      </c>
      <c r="BO142" s="64" t="s">
        <v>35</v>
      </c>
      <c r="BP142" s="65" t="s">
        <v>36</v>
      </c>
      <c r="BQ142" s="66" t="s">
        <v>37</v>
      </c>
      <c r="BR142" s="66"/>
      <c r="BS142" s="66" t="s">
        <v>38</v>
      </c>
      <c r="BT142" s="66" t="s">
        <v>39</v>
      </c>
      <c r="BU142" s="66" t="s">
        <v>40</v>
      </c>
      <c r="BV142" s="66" t="s">
        <v>41</v>
      </c>
      <c r="BW142" s="66" t="s">
        <v>58</v>
      </c>
      <c r="BX142" s="66"/>
      <c r="BZ142" s="63" t="s">
        <v>34</v>
      </c>
      <c r="CA142" s="64" t="s">
        <v>35</v>
      </c>
      <c r="CB142" s="65" t="s">
        <v>36</v>
      </c>
      <c r="CC142" s="66" t="s">
        <v>37</v>
      </c>
      <c r="CD142" s="66"/>
      <c r="CE142" s="66" t="s">
        <v>38</v>
      </c>
      <c r="CF142" s="66" t="s">
        <v>39</v>
      </c>
      <c r="CG142" s="66" t="s">
        <v>40</v>
      </c>
      <c r="CH142" s="66" t="s">
        <v>41</v>
      </c>
      <c r="CI142" s="66" t="s">
        <v>58</v>
      </c>
      <c r="CJ142" s="66"/>
      <c r="CL142" s="137"/>
      <c r="CM142" s="138"/>
      <c r="CN142" s="138"/>
      <c r="CO142" s="137"/>
      <c r="CP142" s="137"/>
      <c r="CQ142" s="137"/>
      <c r="CR142" s="137"/>
      <c r="CS142" s="137"/>
      <c r="CT142" s="137"/>
      <c r="CU142" s="137"/>
      <c r="CV142" s="139"/>
    </row>
    <row r="143" spans="1:100" ht="12.75" x14ac:dyDescent="0.2">
      <c r="A143" s="67">
        <v>0.5</v>
      </c>
      <c r="B143" s="68">
        <f t="shared" ref="B143:B164" si="14">C12</f>
        <v>0.1222</v>
      </c>
      <c r="C143" s="69">
        <f>IF(K143&lt;=$K$141,B143,0)</f>
        <v>0.1222</v>
      </c>
      <c r="D143">
        <f>IF(K143&lt;=$K$141,((A143/$C$131)^$B$130),0)</f>
        <v>8.8199051570902695E-15</v>
      </c>
      <c r="E143">
        <f>IF(K143&lt;=$K$141,((1/$F$128-C143)^2),0)</f>
        <v>5.8898647933884303E-3</v>
      </c>
      <c r="F143">
        <v>0</v>
      </c>
      <c r="G143">
        <f>-D143*$B$130/$C$131</f>
        <v>-4.8108573584128739E-16</v>
      </c>
      <c r="H143">
        <f t="shared" ref="H143:H164" si="15">C143-D143</f>
        <v>0.12219999999999118</v>
      </c>
      <c r="I143">
        <f t="shared" ref="I143:J164" si="16">F143*F143</f>
        <v>0</v>
      </c>
      <c r="J143">
        <f t="shared" si="16"/>
        <v>2.3144348522995295E-31</v>
      </c>
      <c r="K143">
        <v>1</v>
      </c>
      <c r="L143"/>
      <c r="M143" s="67">
        <v>0.5</v>
      </c>
      <c r="N143" s="68">
        <f t="shared" ref="N143:N164" si="17">C12</f>
        <v>0.1222</v>
      </c>
      <c r="O143" s="69">
        <f>IF(W143&lt;=$W$141,N143,0)</f>
        <v>0.1222</v>
      </c>
      <c r="P143">
        <f>IF(W143&lt;=$W$141,((M143/$C$131)^$B$130),0)</f>
        <v>8.8199051570902695E-15</v>
      </c>
      <c r="Q143">
        <f>IF(W143&lt;=$W$141,((1/$F$128-O143)^2),0)</f>
        <v>5.8898647933884303E-3</v>
      </c>
      <c r="R143">
        <v>0</v>
      </c>
      <c r="S143">
        <f>-P143*$B$130/$C$131</f>
        <v>-4.8108573584128739E-16</v>
      </c>
      <c r="T143">
        <f t="shared" ref="T143:T164" si="18">O143-P143</f>
        <v>0.12219999999999118</v>
      </c>
      <c r="U143">
        <f t="shared" ref="U143:V164" si="19">R143*R143</f>
        <v>0</v>
      </c>
      <c r="V143">
        <f t="shared" si="19"/>
        <v>2.3144348522995295E-31</v>
      </c>
      <c r="W143">
        <v>1</v>
      </c>
      <c r="Y143" s="67">
        <v>0.5</v>
      </c>
      <c r="Z143" s="68">
        <f t="shared" ref="Z143:Z164" si="20">C12</f>
        <v>0.1222</v>
      </c>
      <c r="AA143" s="69">
        <f t="shared" ref="AA143:AA164" si="21">IF(AI143&lt;=$AI$141,Z143,0)</f>
        <v>0.1222</v>
      </c>
      <c r="AB143">
        <f t="shared" ref="AB143:AB164" si="22">IF(AI143&lt;=$AI$141,((Y143/$C$131)^$B$130),0)</f>
        <v>8.8199051570902695E-15</v>
      </c>
      <c r="AC143">
        <f t="shared" ref="AC143:AC164" si="23">IF(AI143&lt;=$AI$141,((1/$F$128-AA143)^2),0)</f>
        <v>5.8898647933884303E-3</v>
      </c>
      <c r="AD143">
        <v>0</v>
      </c>
      <c r="AE143">
        <f>-AB143*$B$130/$C$131</f>
        <v>-4.8108573584128739E-16</v>
      </c>
      <c r="AF143">
        <f t="shared" ref="AF143:AF164" si="24">AA143-AB143</f>
        <v>0.12219999999999118</v>
      </c>
      <c r="AG143">
        <f t="shared" ref="AG143:AH164" si="25">AD143*AD143</f>
        <v>0</v>
      </c>
      <c r="AH143">
        <f t="shared" si="25"/>
        <v>2.3144348522995295E-31</v>
      </c>
      <c r="AI143">
        <v>1</v>
      </c>
      <c r="AK143" s="67">
        <v>0.5</v>
      </c>
      <c r="AL143" s="68">
        <f t="shared" ref="AL143:AL164" si="26">C12</f>
        <v>0.1222</v>
      </c>
      <c r="AM143" s="69">
        <f t="shared" ref="AM143:AM164" si="27">IF(AU143&lt;=$AU$141,AL143,0)</f>
        <v>0.1222</v>
      </c>
      <c r="AN143">
        <f t="shared" ref="AN143:AN164" si="28">IF(AU143&lt;=$AU$141,((AK143/$C$131)^$B$130),0)</f>
        <v>8.8199051570902695E-15</v>
      </c>
      <c r="AO143">
        <f t="shared" ref="AO143:AO164" si="29">IF(AU143&lt;=$AU$141,((1/$F$128-AM143)^2),0)</f>
        <v>5.8898647933884303E-3</v>
      </c>
      <c r="AP143">
        <v>0</v>
      </c>
      <c r="AQ143">
        <f>-AN143*$B$130/$C$131</f>
        <v>-4.8108573584128739E-16</v>
      </c>
      <c r="AR143">
        <f t="shared" ref="AR143:AR164" si="30">AM143-AN143</f>
        <v>0.12219999999999118</v>
      </c>
      <c r="AS143">
        <f t="shared" ref="AS143:AT164" si="31">AP143*AP143</f>
        <v>0</v>
      </c>
      <c r="AT143">
        <f t="shared" si="31"/>
        <v>2.3144348522995295E-31</v>
      </c>
      <c r="AU143">
        <v>1</v>
      </c>
      <c r="AV143"/>
      <c r="AW143"/>
      <c r="AX143"/>
      <c r="AY143"/>
      <c r="AZ143"/>
      <c r="BB143" s="67">
        <v>0.5</v>
      </c>
      <c r="BC143" s="68">
        <f t="shared" ref="BC143:BC164" si="32">C12</f>
        <v>0.1222</v>
      </c>
      <c r="BD143" s="69">
        <f t="shared" ref="BD143:BD164" si="33">IF(BL143&lt;=$BL$141,BC143,0)</f>
        <v>0.1222</v>
      </c>
      <c r="BE143">
        <f t="shared" ref="BE143:BE164" si="34">IF(BL143&lt;=$BL$141,((BB143/$C$131)^$B$130),0)</f>
        <v>8.8199051570902695E-15</v>
      </c>
      <c r="BF143">
        <f t="shared" ref="BF143:BF164" si="35">IF(BL143&lt;=$BL$141,((1/$F$128-BD143)^2),0)</f>
        <v>5.8898647933884303E-3</v>
      </c>
      <c r="BG143">
        <v>0</v>
      </c>
      <c r="BH143">
        <f>-BE143*$B$130/$C$131</f>
        <v>-4.8108573584128739E-16</v>
      </c>
      <c r="BI143">
        <f t="shared" ref="BI143:BI164" si="36">BD143-BE143</f>
        <v>0.12219999999999118</v>
      </c>
      <c r="BJ143">
        <f t="shared" ref="BJ143:BK164" si="37">BG143*BG143</f>
        <v>0</v>
      </c>
      <c r="BK143">
        <f t="shared" si="37"/>
        <v>2.3144348522995295E-31</v>
      </c>
      <c r="BL143">
        <v>1</v>
      </c>
      <c r="BN143" s="67">
        <v>0.5</v>
      </c>
      <c r="BO143" s="68">
        <f t="shared" ref="BO143:BO164" si="38">C12</f>
        <v>0.1222</v>
      </c>
      <c r="BP143" s="69">
        <f t="shared" ref="BP143:BP164" si="39">IF(BX143&lt;=$BX$141,BO143,0)</f>
        <v>0.1222</v>
      </c>
      <c r="BQ143">
        <f t="shared" ref="BQ143:BQ164" si="40">IF(BX143&lt;=$BX$141,((BN143/$C$131)^$B$130),0)</f>
        <v>8.8199051570902695E-15</v>
      </c>
      <c r="BR143">
        <f t="shared" ref="BR143:BR164" si="41">IF(BX143&lt;=$BX$141,((1/$F$128-BP143)^2),0)</f>
        <v>5.8898647933884303E-3</v>
      </c>
      <c r="BS143">
        <v>0</v>
      </c>
      <c r="BT143">
        <f>-BQ143*$B$130/$C$131</f>
        <v>-4.8108573584128739E-16</v>
      </c>
      <c r="BU143">
        <f t="shared" ref="BU143:BU164" si="42">BP143-BQ143</f>
        <v>0.12219999999999118</v>
      </c>
      <c r="BV143">
        <f t="shared" ref="BV143:BW164" si="43">BS143*BS143</f>
        <v>0</v>
      </c>
      <c r="BW143">
        <f t="shared" si="43"/>
        <v>2.3144348522995295E-31</v>
      </c>
      <c r="BX143">
        <v>1</v>
      </c>
      <c r="BZ143" s="67">
        <v>0.5</v>
      </c>
      <c r="CA143" s="68">
        <f t="shared" ref="CA143:CA164" si="44">C12</f>
        <v>0.1222</v>
      </c>
      <c r="CB143" s="69">
        <f t="shared" ref="CB143:CB164" si="45">IF(CJ143&lt;=$CJ$141,CA143,0)</f>
        <v>0.1222</v>
      </c>
      <c r="CC143">
        <f t="shared" ref="CC143:CC164" si="46">IF(CJ143&lt;=$CJ$141,((BZ143/$C$131)^$B$130),0)</f>
        <v>8.8199051570902695E-15</v>
      </c>
      <c r="CD143">
        <f t="shared" ref="CD143:CD164" si="47">IF(CJ143&lt;=$CJ$141,((1/$F$128-CB143)^2),0)</f>
        <v>5.8898647933884303E-3</v>
      </c>
      <c r="CE143">
        <v>0</v>
      </c>
      <c r="CF143">
        <f>-CC143*$B$130/$C$131</f>
        <v>-4.8108573584128739E-16</v>
      </c>
      <c r="CG143">
        <f t="shared" ref="CG143:CG164" si="48">CB143-CC143</f>
        <v>0.12219999999999118</v>
      </c>
      <c r="CH143">
        <f t="shared" ref="CH143:CI164" si="49">CE143*CE143</f>
        <v>0</v>
      </c>
      <c r="CI143">
        <f t="shared" si="49"/>
        <v>2.3144348522995295E-31</v>
      </c>
      <c r="CJ143">
        <v>1</v>
      </c>
      <c r="CL143" s="36"/>
      <c r="CM143" s="140"/>
      <c r="CN143" s="141"/>
      <c r="CO143" s="36"/>
      <c r="CP143" s="36"/>
      <c r="CQ143" s="36"/>
      <c r="CR143" s="36"/>
      <c r="CS143" s="36"/>
      <c r="CT143" s="36"/>
      <c r="CU143" s="36"/>
      <c r="CV143">
        <v>1</v>
      </c>
    </row>
    <row r="144" spans="1:100" ht="12.75" x14ac:dyDescent="0.2">
      <c r="A144" s="67">
        <v>3</v>
      </c>
      <c r="B144" s="68">
        <f t="shared" si="14"/>
        <v>2.0514000000000001E-2</v>
      </c>
      <c r="C144" s="69">
        <f t="shared" ref="C144:C164" si="50">IF(K144&lt;=$K$141,B144,0)</f>
        <v>2.0514000000000001E-2</v>
      </c>
      <c r="D144">
        <f t="shared" ref="D144:D164" si="51">IF(K144&lt;=$K$141,((A144/$C$131)^$B$130),0)</f>
        <v>4.1150149500920369E-10</v>
      </c>
      <c r="E144">
        <f t="shared" ref="E144:E164" si="52">IF(K144&lt;=$K$141,((1/$F$128-C144)^2),0)</f>
        <v>6.2203080757024796E-4</v>
      </c>
      <c r="F144">
        <f>D144*LN(A144/$C$131)</f>
        <v>-1.482174098562578E-9</v>
      </c>
      <c r="G144">
        <f t="shared" ref="G144:G164" si="53">-D144*$B$130/$C$131</f>
        <v>-2.2445536091411111E-11</v>
      </c>
      <c r="H144">
        <f t="shared" si="15"/>
        <v>2.0513999588498505E-2</v>
      </c>
      <c r="I144">
        <f t="shared" si="16"/>
        <v>2.1968400584497904E-18</v>
      </c>
      <c r="J144">
        <f t="shared" si="16"/>
        <v>5.0380209043083876E-22</v>
      </c>
      <c r="K144">
        <v>2</v>
      </c>
      <c r="L144"/>
      <c r="M144" s="67">
        <v>3</v>
      </c>
      <c r="N144" s="68">
        <f t="shared" si="17"/>
        <v>2.0514000000000001E-2</v>
      </c>
      <c r="O144" s="69">
        <f t="shared" ref="O144:O164" si="54">IF(W144&lt;=$W$141,N144,0)</f>
        <v>2.0514000000000001E-2</v>
      </c>
      <c r="P144">
        <f t="shared" ref="P144:P164" si="55">IF(W144&lt;=$W$141,((M144/$C$131)^$B$130),0)</f>
        <v>4.1150149500920369E-10</v>
      </c>
      <c r="Q144">
        <f t="shared" ref="Q144:Q164" si="56">IF(W144&lt;=$W$141,((1/$F$128-O144)^2),0)</f>
        <v>6.2203080757024796E-4</v>
      </c>
      <c r="R144">
        <f>P144*LN(M144/$C$131)</f>
        <v>-1.482174098562578E-9</v>
      </c>
      <c r="S144">
        <f t="shared" ref="S144:S164" si="57">-P144*$B$130/$C$131</f>
        <v>-2.2445536091411111E-11</v>
      </c>
      <c r="T144">
        <f t="shared" si="18"/>
        <v>2.0513999588498505E-2</v>
      </c>
      <c r="U144">
        <f t="shared" si="19"/>
        <v>2.1968400584497904E-18</v>
      </c>
      <c r="V144">
        <f t="shared" si="19"/>
        <v>5.0380209043083876E-22</v>
      </c>
      <c r="W144">
        <v>2</v>
      </c>
      <c r="Y144" s="67">
        <v>3</v>
      </c>
      <c r="Z144" s="68">
        <f t="shared" si="20"/>
        <v>2.0514000000000001E-2</v>
      </c>
      <c r="AA144" s="69">
        <f t="shared" si="21"/>
        <v>2.0514000000000001E-2</v>
      </c>
      <c r="AB144">
        <f t="shared" si="22"/>
        <v>4.1150149500920369E-10</v>
      </c>
      <c r="AC144">
        <f t="shared" si="23"/>
        <v>6.2203080757024796E-4</v>
      </c>
      <c r="AD144">
        <f>AB144*LN(Y144/$C$131)</f>
        <v>-1.482174098562578E-9</v>
      </c>
      <c r="AE144">
        <f t="shared" ref="AE144:AE164" si="58">-AB144*$B$130/$C$131</f>
        <v>-2.2445536091411111E-11</v>
      </c>
      <c r="AF144">
        <f t="shared" si="24"/>
        <v>2.0513999588498505E-2</v>
      </c>
      <c r="AG144">
        <f t="shared" si="25"/>
        <v>2.1968400584497904E-18</v>
      </c>
      <c r="AH144">
        <f t="shared" si="25"/>
        <v>5.0380209043083876E-22</v>
      </c>
      <c r="AI144">
        <v>2</v>
      </c>
      <c r="AK144" s="67">
        <v>3</v>
      </c>
      <c r="AL144" s="68">
        <f t="shared" si="26"/>
        <v>2.0514000000000001E-2</v>
      </c>
      <c r="AM144" s="69">
        <f t="shared" si="27"/>
        <v>2.0514000000000001E-2</v>
      </c>
      <c r="AN144">
        <f t="shared" si="28"/>
        <v>4.1150149500920369E-10</v>
      </c>
      <c r="AO144">
        <f t="shared" si="29"/>
        <v>6.2203080757024796E-4</v>
      </c>
      <c r="AP144">
        <f>AN144*LN(AK144/$C$131)</f>
        <v>-1.482174098562578E-9</v>
      </c>
      <c r="AQ144">
        <f t="shared" ref="AQ144:AQ164" si="59">-AN144*$B$130/$C$131</f>
        <v>-2.2445536091411111E-11</v>
      </c>
      <c r="AR144">
        <f t="shared" si="30"/>
        <v>2.0513999588498505E-2</v>
      </c>
      <c r="AS144">
        <f t="shared" si="31"/>
        <v>2.1968400584497904E-18</v>
      </c>
      <c r="AT144">
        <f t="shared" si="31"/>
        <v>5.0380209043083876E-22</v>
      </c>
      <c r="AU144">
        <v>2</v>
      </c>
      <c r="AV144"/>
      <c r="AW144"/>
      <c r="AX144"/>
      <c r="AY144"/>
      <c r="AZ144"/>
      <c r="BB144" s="67">
        <v>3</v>
      </c>
      <c r="BC144" s="68">
        <f t="shared" si="32"/>
        <v>2.0514000000000001E-2</v>
      </c>
      <c r="BD144" s="69">
        <f t="shared" si="33"/>
        <v>2.0514000000000001E-2</v>
      </c>
      <c r="BE144">
        <f t="shared" si="34"/>
        <v>4.1150149500920369E-10</v>
      </c>
      <c r="BF144">
        <f t="shared" si="35"/>
        <v>6.2203080757024796E-4</v>
      </c>
      <c r="BG144">
        <f>BE144*LN(BB144/$C$131)</f>
        <v>-1.482174098562578E-9</v>
      </c>
      <c r="BH144">
        <f t="shared" ref="BH144:BH164" si="60">-BE144*$B$130/$C$131</f>
        <v>-2.2445536091411111E-11</v>
      </c>
      <c r="BI144">
        <f t="shared" si="36"/>
        <v>2.0513999588498505E-2</v>
      </c>
      <c r="BJ144">
        <f t="shared" si="37"/>
        <v>2.1968400584497904E-18</v>
      </c>
      <c r="BK144">
        <f t="shared" si="37"/>
        <v>5.0380209043083876E-22</v>
      </c>
      <c r="BL144">
        <v>2</v>
      </c>
      <c r="BN144" s="67">
        <v>3</v>
      </c>
      <c r="BO144" s="68">
        <f t="shared" si="38"/>
        <v>2.0514000000000001E-2</v>
      </c>
      <c r="BP144" s="69">
        <f t="shared" si="39"/>
        <v>2.0514000000000001E-2</v>
      </c>
      <c r="BQ144">
        <f t="shared" si="40"/>
        <v>4.1150149500920369E-10</v>
      </c>
      <c r="BR144">
        <f t="shared" si="41"/>
        <v>6.2203080757024796E-4</v>
      </c>
      <c r="BS144">
        <f>BQ144*LN(BN144/$C$131)</f>
        <v>-1.482174098562578E-9</v>
      </c>
      <c r="BT144">
        <f t="shared" ref="BT144:BT164" si="61">-BQ144*$B$130/$C$131</f>
        <v>-2.2445536091411111E-11</v>
      </c>
      <c r="BU144">
        <f t="shared" si="42"/>
        <v>2.0513999588498505E-2</v>
      </c>
      <c r="BV144">
        <f t="shared" si="43"/>
        <v>2.1968400584497904E-18</v>
      </c>
      <c r="BW144">
        <f t="shared" si="43"/>
        <v>5.0380209043083876E-22</v>
      </c>
      <c r="BX144">
        <v>2</v>
      </c>
      <c r="BZ144" s="67">
        <v>3</v>
      </c>
      <c r="CA144" s="68">
        <f t="shared" si="44"/>
        <v>2.0514000000000001E-2</v>
      </c>
      <c r="CB144" s="69">
        <f t="shared" si="45"/>
        <v>2.0514000000000001E-2</v>
      </c>
      <c r="CC144">
        <f t="shared" si="46"/>
        <v>4.1150149500920369E-10</v>
      </c>
      <c r="CD144">
        <f t="shared" si="47"/>
        <v>6.2203080757024796E-4</v>
      </c>
      <c r="CE144">
        <f>CC144*LN(BZ144/$C$131)</f>
        <v>-1.482174098562578E-9</v>
      </c>
      <c r="CF144">
        <f t="shared" ref="CF144:CF164" si="62">-CC144*$B$130/$C$131</f>
        <v>-2.2445536091411111E-11</v>
      </c>
      <c r="CG144">
        <f t="shared" si="48"/>
        <v>2.0513999588498505E-2</v>
      </c>
      <c r="CH144">
        <f t="shared" si="49"/>
        <v>2.1968400584497904E-18</v>
      </c>
      <c r="CI144">
        <f t="shared" si="49"/>
        <v>5.0380209043083876E-22</v>
      </c>
      <c r="CJ144">
        <v>2</v>
      </c>
      <c r="CL144" s="36"/>
      <c r="CM144" s="140"/>
      <c r="CN144" s="141"/>
      <c r="CO144" s="36"/>
      <c r="CP144" s="36"/>
      <c r="CQ144" s="36"/>
      <c r="CR144" s="36"/>
      <c r="CS144" s="36"/>
      <c r="CT144" s="36"/>
      <c r="CU144" s="36"/>
      <c r="CV144">
        <v>2</v>
      </c>
    </row>
    <row r="145" spans="1:100" ht="12.75" x14ac:dyDescent="0.2">
      <c r="A145" s="67">
        <v>7.5</v>
      </c>
      <c r="B145" s="68">
        <f t="shared" si="14"/>
        <v>6.7749999999999998E-3</v>
      </c>
      <c r="C145" s="69">
        <f t="shared" si="50"/>
        <v>6.7749999999999998E-3</v>
      </c>
      <c r="D145">
        <f t="shared" si="51"/>
        <v>1.0046423217998133E-7</v>
      </c>
      <c r="E145">
        <f t="shared" si="52"/>
        <v>1.4961072365702478E-3</v>
      </c>
      <c r="F145">
        <f t="shared" ref="F145:F164" si="63">D145*LN(A145/$C$131)</f>
        <v>-2.6980446595050908E-7</v>
      </c>
      <c r="G145">
        <f t="shared" si="53"/>
        <v>-5.4798672098171631E-9</v>
      </c>
      <c r="H145">
        <f t="shared" si="15"/>
        <v>6.7748995357678199E-3</v>
      </c>
      <c r="I145">
        <f t="shared" si="16"/>
        <v>7.2794449846839416E-14</v>
      </c>
      <c r="J145">
        <f t="shared" si="16"/>
        <v>3.0028944637229343E-17</v>
      </c>
      <c r="K145">
        <f>K144+1</f>
        <v>3</v>
      </c>
      <c r="L145"/>
      <c r="M145" s="67">
        <v>7.5</v>
      </c>
      <c r="N145" s="68">
        <f t="shared" si="17"/>
        <v>6.7749999999999998E-3</v>
      </c>
      <c r="O145" s="69">
        <f t="shared" si="54"/>
        <v>6.7749999999999998E-3</v>
      </c>
      <c r="P145">
        <f t="shared" si="55"/>
        <v>1.0046423217998133E-7</v>
      </c>
      <c r="Q145">
        <f t="shared" si="56"/>
        <v>1.4961072365702478E-3</v>
      </c>
      <c r="R145">
        <f t="shared" ref="R145:R164" si="64">P145*LN(M145/$C$131)</f>
        <v>-2.6980446595050908E-7</v>
      </c>
      <c r="S145">
        <f t="shared" si="57"/>
        <v>-5.4798672098171631E-9</v>
      </c>
      <c r="T145">
        <f t="shared" si="18"/>
        <v>6.7748995357678199E-3</v>
      </c>
      <c r="U145">
        <f t="shared" si="19"/>
        <v>7.2794449846839416E-14</v>
      </c>
      <c r="V145">
        <f t="shared" si="19"/>
        <v>3.0028944637229343E-17</v>
      </c>
      <c r="W145">
        <f>W144+1</f>
        <v>3</v>
      </c>
      <c r="Y145" s="67">
        <v>7.5</v>
      </c>
      <c r="Z145" s="68">
        <f t="shared" si="20"/>
        <v>6.7749999999999998E-3</v>
      </c>
      <c r="AA145" s="69">
        <f t="shared" si="21"/>
        <v>6.7749999999999998E-3</v>
      </c>
      <c r="AB145">
        <f t="shared" si="22"/>
        <v>1.0046423217998133E-7</v>
      </c>
      <c r="AC145">
        <f t="shared" si="23"/>
        <v>1.4961072365702478E-3</v>
      </c>
      <c r="AD145">
        <f t="shared" ref="AD145:AD164" si="65">AB145*LN(Y145/$C$131)</f>
        <v>-2.6980446595050908E-7</v>
      </c>
      <c r="AE145">
        <f t="shared" si="58"/>
        <v>-5.4798672098171631E-9</v>
      </c>
      <c r="AF145">
        <f t="shared" si="24"/>
        <v>6.7748995357678199E-3</v>
      </c>
      <c r="AG145">
        <f t="shared" si="25"/>
        <v>7.2794449846839416E-14</v>
      </c>
      <c r="AH145">
        <f t="shared" si="25"/>
        <v>3.0028944637229343E-17</v>
      </c>
      <c r="AI145">
        <f>AI144+1</f>
        <v>3</v>
      </c>
      <c r="AK145" s="67">
        <v>7.5</v>
      </c>
      <c r="AL145" s="68">
        <f t="shared" si="26"/>
        <v>6.7749999999999998E-3</v>
      </c>
      <c r="AM145" s="69">
        <f t="shared" si="27"/>
        <v>6.7749999999999998E-3</v>
      </c>
      <c r="AN145">
        <f t="shared" si="28"/>
        <v>1.0046423217998133E-7</v>
      </c>
      <c r="AO145">
        <f t="shared" si="29"/>
        <v>1.4961072365702478E-3</v>
      </c>
      <c r="AP145">
        <f t="shared" ref="AP145:AP164" si="66">AN145*LN(AK145/$C$131)</f>
        <v>-2.6980446595050908E-7</v>
      </c>
      <c r="AQ145">
        <f t="shared" si="59"/>
        <v>-5.4798672098171631E-9</v>
      </c>
      <c r="AR145">
        <f t="shared" si="30"/>
        <v>6.7748995357678199E-3</v>
      </c>
      <c r="AS145">
        <f t="shared" si="31"/>
        <v>7.2794449846839416E-14</v>
      </c>
      <c r="AT145">
        <f t="shared" si="31"/>
        <v>3.0028944637229343E-17</v>
      </c>
      <c r="AU145">
        <f>AU144+1</f>
        <v>3</v>
      </c>
      <c r="AV145"/>
      <c r="AW145"/>
      <c r="AX145"/>
      <c r="AY145"/>
      <c r="AZ145"/>
      <c r="BB145" s="67">
        <v>7.5</v>
      </c>
      <c r="BC145" s="68">
        <f t="shared" si="32"/>
        <v>6.7749999999999998E-3</v>
      </c>
      <c r="BD145" s="69">
        <f t="shared" si="33"/>
        <v>6.7749999999999998E-3</v>
      </c>
      <c r="BE145">
        <f t="shared" si="34"/>
        <v>1.0046423217998133E-7</v>
      </c>
      <c r="BF145">
        <f t="shared" si="35"/>
        <v>1.4961072365702478E-3</v>
      </c>
      <c r="BG145">
        <f t="shared" ref="BG145:BG164" si="67">BE145*LN(BB145/$C$131)</f>
        <v>-2.6980446595050908E-7</v>
      </c>
      <c r="BH145">
        <f t="shared" si="60"/>
        <v>-5.4798672098171631E-9</v>
      </c>
      <c r="BI145">
        <f t="shared" si="36"/>
        <v>6.7748995357678199E-3</v>
      </c>
      <c r="BJ145">
        <f t="shared" si="37"/>
        <v>7.2794449846839416E-14</v>
      </c>
      <c r="BK145">
        <f t="shared" si="37"/>
        <v>3.0028944637229343E-17</v>
      </c>
      <c r="BL145">
        <f>BL144+1</f>
        <v>3</v>
      </c>
      <c r="BN145" s="67">
        <v>7.5</v>
      </c>
      <c r="BO145" s="68">
        <f t="shared" si="38"/>
        <v>6.7749999999999998E-3</v>
      </c>
      <c r="BP145" s="69">
        <f t="shared" si="39"/>
        <v>6.7749999999999998E-3</v>
      </c>
      <c r="BQ145">
        <f t="shared" si="40"/>
        <v>1.0046423217998133E-7</v>
      </c>
      <c r="BR145">
        <f t="shared" si="41"/>
        <v>1.4961072365702478E-3</v>
      </c>
      <c r="BS145">
        <f t="shared" ref="BS145:BS164" si="68">BQ145*LN(BN145/$C$131)</f>
        <v>-2.6980446595050908E-7</v>
      </c>
      <c r="BT145">
        <f t="shared" si="61"/>
        <v>-5.4798672098171631E-9</v>
      </c>
      <c r="BU145">
        <f t="shared" si="42"/>
        <v>6.7748995357678199E-3</v>
      </c>
      <c r="BV145">
        <f t="shared" si="43"/>
        <v>7.2794449846839416E-14</v>
      </c>
      <c r="BW145">
        <f t="shared" si="43"/>
        <v>3.0028944637229343E-17</v>
      </c>
      <c r="BX145">
        <f>BX144+1</f>
        <v>3</v>
      </c>
      <c r="BZ145" s="67">
        <v>7.5</v>
      </c>
      <c r="CA145" s="68">
        <f t="shared" si="44"/>
        <v>6.7749999999999998E-3</v>
      </c>
      <c r="CB145" s="69">
        <f t="shared" si="45"/>
        <v>6.7749999999999998E-3</v>
      </c>
      <c r="CC145">
        <f t="shared" si="46"/>
        <v>1.0046423217998133E-7</v>
      </c>
      <c r="CD145">
        <f t="shared" si="47"/>
        <v>1.4961072365702478E-3</v>
      </c>
      <c r="CE145">
        <f t="shared" ref="CE145:CE164" si="69">CC145*LN(BZ145/$C$131)</f>
        <v>-2.6980446595050908E-7</v>
      </c>
      <c r="CF145">
        <f t="shared" si="62"/>
        <v>-5.4798672098171631E-9</v>
      </c>
      <c r="CG145">
        <f t="shared" si="48"/>
        <v>6.7748995357678199E-3</v>
      </c>
      <c r="CH145">
        <f t="shared" si="49"/>
        <v>7.2794449846839416E-14</v>
      </c>
      <c r="CI145">
        <f t="shared" si="49"/>
        <v>3.0028944637229343E-17</v>
      </c>
      <c r="CJ145">
        <f>CJ144+1</f>
        <v>3</v>
      </c>
      <c r="CL145" s="36"/>
      <c r="CM145" s="140"/>
      <c r="CN145" s="141"/>
      <c r="CO145" s="36"/>
      <c r="CP145" s="36"/>
      <c r="CQ145" s="36"/>
      <c r="CR145" s="36"/>
      <c r="CS145" s="36"/>
      <c r="CT145" s="36"/>
      <c r="CU145" s="36"/>
      <c r="CV145">
        <f>CV144+1</f>
        <v>3</v>
      </c>
    </row>
    <row r="146" spans="1:100" ht="12.75" x14ac:dyDescent="0.2">
      <c r="A146" s="67">
        <v>12.5</v>
      </c>
      <c r="B146" s="68">
        <f t="shared" si="14"/>
        <v>3.4659999999999999E-3</v>
      </c>
      <c r="C146" s="69">
        <f t="shared" si="50"/>
        <v>3.4659999999999999E-3</v>
      </c>
      <c r="D146">
        <f t="shared" si="51"/>
        <v>2.1532971574927415E-6</v>
      </c>
      <c r="E146">
        <f t="shared" si="52"/>
        <v>1.7630379493884301E-3</v>
      </c>
      <c r="F146">
        <f t="shared" si="63"/>
        <v>-4.6828867001242904E-6</v>
      </c>
      <c r="G146">
        <f t="shared" si="53"/>
        <v>-1.1745257222687682E-7</v>
      </c>
      <c r="H146">
        <f t="shared" si="15"/>
        <v>3.4638467028425073E-3</v>
      </c>
      <c r="I146">
        <f t="shared" si="16"/>
        <v>2.1929427846200966E-11</v>
      </c>
      <c r="J146">
        <f t="shared" si="16"/>
        <v>1.3795106722709716E-14</v>
      </c>
      <c r="K146">
        <f t="shared" ref="K146:K164" si="70">K145+1</f>
        <v>4</v>
      </c>
      <c r="L146"/>
      <c r="M146" s="67">
        <v>12.5</v>
      </c>
      <c r="N146" s="68">
        <f t="shared" si="17"/>
        <v>3.4659999999999999E-3</v>
      </c>
      <c r="O146" s="69">
        <f t="shared" si="54"/>
        <v>3.4659999999999999E-3</v>
      </c>
      <c r="P146">
        <f t="shared" si="55"/>
        <v>2.1532971574927415E-6</v>
      </c>
      <c r="Q146">
        <f t="shared" si="56"/>
        <v>1.7630379493884301E-3</v>
      </c>
      <c r="R146">
        <f t="shared" si="64"/>
        <v>-4.6828867001242904E-6</v>
      </c>
      <c r="S146">
        <f t="shared" si="57"/>
        <v>-1.1745257222687682E-7</v>
      </c>
      <c r="T146">
        <f t="shared" si="18"/>
        <v>3.4638467028425073E-3</v>
      </c>
      <c r="U146">
        <f t="shared" si="19"/>
        <v>2.1929427846200966E-11</v>
      </c>
      <c r="V146">
        <f t="shared" si="19"/>
        <v>1.3795106722709716E-14</v>
      </c>
      <c r="W146">
        <f t="shared" ref="W146:W164" si="71">W145+1</f>
        <v>4</v>
      </c>
      <c r="Y146" s="67">
        <v>12.5</v>
      </c>
      <c r="Z146" s="68">
        <f t="shared" si="20"/>
        <v>3.4659999999999999E-3</v>
      </c>
      <c r="AA146" s="69">
        <f t="shared" si="21"/>
        <v>3.4659999999999999E-3</v>
      </c>
      <c r="AB146">
        <f t="shared" si="22"/>
        <v>2.1532971574927415E-6</v>
      </c>
      <c r="AC146">
        <f t="shared" si="23"/>
        <v>1.7630379493884301E-3</v>
      </c>
      <c r="AD146">
        <f t="shared" si="65"/>
        <v>-4.6828867001242904E-6</v>
      </c>
      <c r="AE146">
        <f t="shared" si="58"/>
        <v>-1.1745257222687682E-7</v>
      </c>
      <c r="AF146">
        <f t="shared" si="24"/>
        <v>3.4638467028425073E-3</v>
      </c>
      <c r="AG146">
        <f t="shared" si="25"/>
        <v>2.1929427846200966E-11</v>
      </c>
      <c r="AH146">
        <f t="shared" si="25"/>
        <v>1.3795106722709716E-14</v>
      </c>
      <c r="AI146">
        <f t="shared" ref="AI146:AI164" si="72">AI145+1</f>
        <v>4</v>
      </c>
      <c r="AK146" s="67">
        <v>12.5</v>
      </c>
      <c r="AL146" s="68">
        <f t="shared" si="26"/>
        <v>3.4659999999999999E-3</v>
      </c>
      <c r="AM146" s="69">
        <f t="shared" si="27"/>
        <v>3.4659999999999999E-3</v>
      </c>
      <c r="AN146">
        <f t="shared" si="28"/>
        <v>2.1532971574927415E-6</v>
      </c>
      <c r="AO146">
        <f t="shared" si="29"/>
        <v>1.7630379493884301E-3</v>
      </c>
      <c r="AP146">
        <f t="shared" si="66"/>
        <v>-4.6828867001242904E-6</v>
      </c>
      <c r="AQ146">
        <f t="shared" si="59"/>
        <v>-1.1745257222687682E-7</v>
      </c>
      <c r="AR146">
        <f t="shared" si="30"/>
        <v>3.4638467028425073E-3</v>
      </c>
      <c r="AS146">
        <f t="shared" si="31"/>
        <v>2.1929427846200966E-11</v>
      </c>
      <c r="AT146">
        <f t="shared" si="31"/>
        <v>1.3795106722709716E-14</v>
      </c>
      <c r="AU146">
        <f t="shared" ref="AU146:AU164" si="73">AU145+1</f>
        <v>4</v>
      </c>
      <c r="AV146"/>
      <c r="AW146"/>
      <c r="AX146"/>
      <c r="AY146"/>
      <c r="AZ146"/>
      <c r="BB146" s="67">
        <v>12.5</v>
      </c>
      <c r="BC146" s="68">
        <f t="shared" si="32"/>
        <v>3.4659999999999999E-3</v>
      </c>
      <c r="BD146" s="69">
        <f t="shared" si="33"/>
        <v>3.4659999999999999E-3</v>
      </c>
      <c r="BE146">
        <f t="shared" si="34"/>
        <v>2.1532971574927415E-6</v>
      </c>
      <c r="BF146">
        <f t="shared" si="35"/>
        <v>1.7630379493884301E-3</v>
      </c>
      <c r="BG146">
        <f t="shared" si="67"/>
        <v>-4.6828867001242904E-6</v>
      </c>
      <c r="BH146">
        <f t="shared" si="60"/>
        <v>-1.1745257222687682E-7</v>
      </c>
      <c r="BI146">
        <f t="shared" si="36"/>
        <v>3.4638467028425073E-3</v>
      </c>
      <c r="BJ146">
        <f t="shared" si="37"/>
        <v>2.1929427846200966E-11</v>
      </c>
      <c r="BK146">
        <f t="shared" si="37"/>
        <v>1.3795106722709716E-14</v>
      </c>
      <c r="BL146">
        <f t="shared" ref="BL146:BL164" si="74">BL145+1</f>
        <v>4</v>
      </c>
      <c r="BN146" s="67">
        <v>12.5</v>
      </c>
      <c r="BO146" s="68">
        <f t="shared" si="38"/>
        <v>3.4659999999999999E-3</v>
      </c>
      <c r="BP146" s="69">
        <f t="shared" si="39"/>
        <v>3.4659999999999999E-3</v>
      </c>
      <c r="BQ146">
        <f t="shared" si="40"/>
        <v>2.1532971574927415E-6</v>
      </c>
      <c r="BR146">
        <f t="shared" si="41"/>
        <v>1.7630379493884301E-3</v>
      </c>
      <c r="BS146">
        <f t="shared" si="68"/>
        <v>-4.6828867001242904E-6</v>
      </c>
      <c r="BT146">
        <f t="shared" si="61"/>
        <v>-1.1745257222687682E-7</v>
      </c>
      <c r="BU146">
        <f t="shared" si="42"/>
        <v>3.4638467028425073E-3</v>
      </c>
      <c r="BV146">
        <f t="shared" si="43"/>
        <v>2.1929427846200966E-11</v>
      </c>
      <c r="BW146">
        <f t="shared" si="43"/>
        <v>1.3795106722709716E-14</v>
      </c>
      <c r="BX146">
        <f t="shared" ref="BX146:BX164" si="75">BX145+1</f>
        <v>4</v>
      </c>
      <c r="BZ146" s="67">
        <v>12.5</v>
      </c>
      <c r="CA146" s="68">
        <f t="shared" si="44"/>
        <v>3.4659999999999999E-3</v>
      </c>
      <c r="CB146" s="69">
        <f t="shared" si="45"/>
        <v>3.4659999999999999E-3</v>
      </c>
      <c r="CC146">
        <f t="shared" si="46"/>
        <v>2.1532971574927415E-6</v>
      </c>
      <c r="CD146">
        <f t="shared" si="47"/>
        <v>1.7630379493884301E-3</v>
      </c>
      <c r="CE146">
        <f t="shared" si="69"/>
        <v>-4.6828867001242904E-6</v>
      </c>
      <c r="CF146">
        <f t="shared" si="62"/>
        <v>-1.1745257222687682E-7</v>
      </c>
      <c r="CG146">
        <f t="shared" si="48"/>
        <v>3.4638467028425073E-3</v>
      </c>
      <c r="CH146">
        <f t="shared" si="49"/>
        <v>2.1929427846200966E-11</v>
      </c>
      <c r="CI146">
        <f t="shared" si="49"/>
        <v>1.3795106722709716E-14</v>
      </c>
      <c r="CJ146">
        <f t="shared" ref="CJ146:CJ164" si="76">CJ145+1</f>
        <v>4</v>
      </c>
      <c r="CL146" s="36"/>
      <c r="CM146" s="140"/>
      <c r="CN146" s="141"/>
      <c r="CO146" s="36"/>
      <c r="CP146" s="36"/>
      <c r="CQ146" s="36"/>
      <c r="CR146" s="36"/>
      <c r="CS146" s="36"/>
      <c r="CT146" s="36"/>
      <c r="CU146" s="36"/>
      <c r="CV146">
        <f t="shared" ref="CV146:CV164" si="77">CV145+1</f>
        <v>4</v>
      </c>
    </row>
    <row r="147" spans="1:100" ht="12.75" x14ac:dyDescent="0.2">
      <c r="A147" s="67">
        <v>17.5</v>
      </c>
      <c r="B147" s="68">
        <f t="shared" si="14"/>
        <v>4.352E-3</v>
      </c>
      <c r="C147" s="69">
        <f t="shared" si="50"/>
        <v>4.352E-3</v>
      </c>
      <c r="D147">
        <f t="shared" si="51"/>
        <v>1.6213328466039272E-5</v>
      </c>
      <c r="E147">
        <f t="shared" si="52"/>
        <v>1.6894192428429753E-3</v>
      </c>
      <c r="F147">
        <f t="shared" si="63"/>
        <v>-2.9804629100464438E-5</v>
      </c>
      <c r="G147">
        <f t="shared" si="53"/>
        <v>-8.8436337087486948E-7</v>
      </c>
      <c r="H147">
        <f t="shared" si="15"/>
        <v>4.3357866715339607E-3</v>
      </c>
      <c r="I147">
        <f t="shared" si="16"/>
        <v>8.8831591581625168E-10</v>
      </c>
      <c r="J147">
        <f t="shared" si="16"/>
        <v>7.8209857174516198E-13</v>
      </c>
      <c r="K147">
        <f t="shared" si="70"/>
        <v>5</v>
      </c>
      <c r="L147"/>
      <c r="M147" s="67">
        <v>17.5</v>
      </c>
      <c r="N147" s="68">
        <f t="shared" si="17"/>
        <v>4.352E-3</v>
      </c>
      <c r="O147" s="69">
        <f t="shared" si="54"/>
        <v>4.352E-3</v>
      </c>
      <c r="P147">
        <f t="shared" si="55"/>
        <v>1.6213328466039272E-5</v>
      </c>
      <c r="Q147">
        <f t="shared" si="56"/>
        <v>1.6894192428429753E-3</v>
      </c>
      <c r="R147">
        <f t="shared" si="64"/>
        <v>-2.9804629100464438E-5</v>
      </c>
      <c r="S147">
        <f t="shared" si="57"/>
        <v>-8.8436337087486948E-7</v>
      </c>
      <c r="T147">
        <f t="shared" si="18"/>
        <v>4.3357866715339607E-3</v>
      </c>
      <c r="U147">
        <f t="shared" si="19"/>
        <v>8.8831591581625168E-10</v>
      </c>
      <c r="V147">
        <f t="shared" si="19"/>
        <v>7.8209857174516198E-13</v>
      </c>
      <c r="W147">
        <f t="shared" si="71"/>
        <v>5</v>
      </c>
      <c r="Y147" s="67">
        <v>17.5</v>
      </c>
      <c r="Z147" s="68">
        <f t="shared" si="20"/>
        <v>4.352E-3</v>
      </c>
      <c r="AA147" s="69">
        <f t="shared" si="21"/>
        <v>4.352E-3</v>
      </c>
      <c r="AB147">
        <f t="shared" si="22"/>
        <v>1.6213328466039272E-5</v>
      </c>
      <c r="AC147">
        <f t="shared" si="23"/>
        <v>1.6894192428429753E-3</v>
      </c>
      <c r="AD147">
        <f t="shared" si="65"/>
        <v>-2.9804629100464438E-5</v>
      </c>
      <c r="AE147">
        <f t="shared" si="58"/>
        <v>-8.8436337087486948E-7</v>
      </c>
      <c r="AF147">
        <f t="shared" si="24"/>
        <v>4.3357866715339607E-3</v>
      </c>
      <c r="AG147">
        <f t="shared" si="25"/>
        <v>8.8831591581625168E-10</v>
      </c>
      <c r="AH147">
        <f t="shared" si="25"/>
        <v>7.8209857174516198E-13</v>
      </c>
      <c r="AI147">
        <f t="shared" si="72"/>
        <v>5</v>
      </c>
      <c r="AK147" s="67">
        <v>17.5</v>
      </c>
      <c r="AL147" s="68">
        <f t="shared" si="26"/>
        <v>4.352E-3</v>
      </c>
      <c r="AM147" s="69">
        <f t="shared" si="27"/>
        <v>4.352E-3</v>
      </c>
      <c r="AN147">
        <f t="shared" si="28"/>
        <v>1.6213328466039272E-5</v>
      </c>
      <c r="AO147">
        <f t="shared" si="29"/>
        <v>1.6894192428429753E-3</v>
      </c>
      <c r="AP147">
        <f t="shared" si="66"/>
        <v>-2.9804629100464438E-5</v>
      </c>
      <c r="AQ147">
        <f t="shared" si="59"/>
        <v>-8.8436337087486948E-7</v>
      </c>
      <c r="AR147">
        <f t="shared" si="30"/>
        <v>4.3357866715339607E-3</v>
      </c>
      <c r="AS147">
        <f t="shared" si="31"/>
        <v>8.8831591581625168E-10</v>
      </c>
      <c r="AT147">
        <f t="shared" si="31"/>
        <v>7.8209857174516198E-13</v>
      </c>
      <c r="AU147">
        <f t="shared" si="73"/>
        <v>5</v>
      </c>
      <c r="AV147"/>
      <c r="AW147"/>
      <c r="AX147"/>
      <c r="AY147"/>
      <c r="AZ147"/>
      <c r="BB147" s="67">
        <v>17.5</v>
      </c>
      <c r="BC147" s="68">
        <f t="shared" si="32"/>
        <v>4.352E-3</v>
      </c>
      <c r="BD147" s="69">
        <f t="shared" si="33"/>
        <v>4.352E-3</v>
      </c>
      <c r="BE147">
        <f t="shared" si="34"/>
        <v>1.6213328466039272E-5</v>
      </c>
      <c r="BF147">
        <f t="shared" si="35"/>
        <v>1.6894192428429753E-3</v>
      </c>
      <c r="BG147">
        <f t="shared" si="67"/>
        <v>-2.9804629100464438E-5</v>
      </c>
      <c r="BH147">
        <f t="shared" si="60"/>
        <v>-8.8436337087486948E-7</v>
      </c>
      <c r="BI147">
        <f t="shared" si="36"/>
        <v>4.3357866715339607E-3</v>
      </c>
      <c r="BJ147">
        <f t="shared" si="37"/>
        <v>8.8831591581625168E-10</v>
      </c>
      <c r="BK147">
        <f t="shared" si="37"/>
        <v>7.8209857174516198E-13</v>
      </c>
      <c r="BL147">
        <f t="shared" si="74"/>
        <v>5</v>
      </c>
      <c r="BN147" s="67">
        <v>17.5</v>
      </c>
      <c r="BO147" s="68">
        <f t="shared" si="38"/>
        <v>4.352E-3</v>
      </c>
      <c r="BP147" s="69">
        <f t="shared" si="39"/>
        <v>4.352E-3</v>
      </c>
      <c r="BQ147">
        <f t="shared" si="40"/>
        <v>1.6213328466039272E-5</v>
      </c>
      <c r="BR147">
        <f t="shared" si="41"/>
        <v>1.6894192428429753E-3</v>
      </c>
      <c r="BS147">
        <f t="shared" si="68"/>
        <v>-2.9804629100464438E-5</v>
      </c>
      <c r="BT147">
        <f t="shared" si="61"/>
        <v>-8.8436337087486948E-7</v>
      </c>
      <c r="BU147">
        <f t="shared" si="42"/>
        <v>4.3357866715339607E-3</v>
      </c>
      <c r="BV147">
        <f t="shared" si="43"/>
        <v>8.8831591581625168E-10</v>
      </c>
      <c r="BW147">
        <f t="shared" si="43"/>
        <v>7.8209857174516198E-13</v>
      </c>
      <c r="BX147">
        <f t="shared" si="75"/>
        <v>5</v>
      </c>
      <c r="BZ147" s="67">
        <v>17.5</v>
      </c>
      <c r="CA147" s="68">
        <f t="shared" si="44"/>
        <v>4.352E-3</v>
      </c>
      <c r="CB147" s="69">
        <f t="shared" si="45"/>
        <v>4.352E-3</v>
      </c>
      <c r="CC147">
        <f t="shared" si="46"/>
        <v>1.6213328466039272E-5</v>
      </c>
      <c r="CD147">
        <f t="shared" si="47"/>
        <v>1.6894192428429753E-3</v>
      </c>
      <c r="CE147">
        <f t="shared" si="69"/>
        <v>-2.9804629100464438E-5</v>
      </c>
      <c r="CF147">
        <f t="shared" si="62"/>
        <v>-8.8436337087486948E-7</v>
      </c>
      <c r="CG147">
        <f t="shared" si="48"/>
        <v>4.3357866715339607E-3</v>
      </c>
      <c r="CH147">
        <f t="shared" si="49"/>
        <v>8.8831591581625168E-10</v>
      </c>
      <c r="CI147">
        <f t="shared" si="49"/>
        <v>7.8209857174516198E-13</v>
      </c>
      <c r="CJ147">
        <f t="shared" si="76"/>
        <v>5</v>
      </c>
      <c r="CL147" s="36"/>
      <c r="CM147" s="140"/>
      <c r="CN147" s="141"/>
      <c r="CO147" s="36"/>
      <c r="CP147" s="36"/>
      <c r="CQ147" s="36"/>
      <c r="CR147" s="36"/>
      <c r="CS147" s="36"/>
      <c r="CT147" s="36"/>
      <c r="CU147" s="36"/>
      <c r="CV147">
        <f t="shared" si="77"/>
        <v>5</v>
      </c>
    </row>
    <row r="148" spans="1:100" ht="12.75" x14ac:dyDescent="0.2">
      <c r="A148" s="67">
        <v>22.5</v>
      </c>
      <c r="B148" s="68">
        <f t="shared" si="14"/>
        <v>6.4250000000000002E-3</v>
      </c>
      <c r="C148" s="69">
        <f t="shared" si="50"/>
        <v>6.4250000000000002E-3</v>
      </c>
      <c r="D148">
        <f t="shared" si="51"/>
        <v>7.3238425259206463E-5</v>
      </c>
      <c r="E148">
        <f t="shared" si="52"/>
        <v>1.5233054183884298E-3</v>
      </c>
      <c r="F148">
        <f t="shared" si="63"/>
        <v>-1.1622682168545622E-4</v>
      </c>
      <c r="G148">
        <f t="shared" si="53"/>
        <v>-3.9948231959567159E-6</v>
      </c>
      <c r="H148">
        <f t="shared" si="15"/>
        <v>6.3517615747407941E-3</v>
      </c>
      <c r="I148">
        <f t="shared" si="16"/>
        <v>1.3508674079102836E-8</v>
      </c>
      <c r="J148">
        <f t="shared" si="16"/>
        <v>1.595861236695383E-11</v>
      </c>
      <c r="K148">
        <f t="shared" si="70"/>
        <v>6</v>
      </c>
      <c r="L148"/>
      <c r="M148" s="67">
        <v>22.5</v>
      </c>
      <c r="N148" s="68">
        <f t="shared" si="17"/>
        <v>6.4250000000000002E-3</v>
      </c>
      <c r="O148" s="69">
        <f t="shared" si="54"/>
        <v>6.4250000000000002E-3</v>
      </c>
      <c r="P148">
        <f t="shared" si="55"/>
        <v>7.3238425259206463E-5</v>
      </c>
      <c r="Q148">
        <f t="shared" si="56"/>
        <v>1.5233054183884298E-3</v>
      </c>
      <c r="R148">
        <f t="shared" si="64"/>
        <v>-1.1622682168545622E-4</v>
      </c>
      <c r="S148">
        <f t="shared" si="57"/>
        <v>-3.9948231959567159E-6</v>
      </c>
      <c r="T148">
        <f t="shared" si="18"/>
        <v>6.3517615747407941E-3</v>
      </c>
      <c r="U148">
        <f t="shared" si="19"/>
        <v>1.3508674079102836E-8</v>
      </c>
      <c r="V148">
        <f t="shared" si="19"/>
        <v>1.595861236695383E-11</v>
      </c>
      <c r="W148">
        <f t="shared" si="71"/>
        <v>6</v>
      </c>
      <c r="Y148" s="67">
        <v>22.5</v>
      </c>
      <c r="Z148" s="68">
        <f t="shared" si="20"/>
        <v>6.4250000000000002E-3</v>
      </c>
      <c r="AA148" s="69">
        <f t="shared" si="21"/>
        <v>6.4250000000000002E-3</v>
      </c>
      <c r="AB148">
        <f t="shared" si="22"/>
        <v>7.3238425259206463E-5</v>
      </c>
      <c r="AC148">
        <f t="shared" si="23"/>
        <v>1.5233054183884298E-3</v>
      </c>
      <c r="AD148">
        <f t="shared" si="65"/>
        <v>-1.1622682168545622E-4</v>
      </c>
      <c r="AE148">
        <f t="shared" si="58"/>
        <v>-3.9948231959567159E-6</v>
      </c>
      <c r="AF148">
        <f t="shared" si="24"/>
        <v>6.3517615747407941E-3</v>
      </c>
      <c r="AG148">
        <f t="shared" si="25"/>
        <v>1.3508674079102836E-8</v>
      </c>
      <c r="AH148">
        <f t="shared" si="25"/>
        <v>1.595861236695383E-11</v>
      </c>
      <c r="AI148">
        <f t="shared" si="72"/>
        <v>6</v>
      </c>
      <c r="AK148" s="67">
        <v>22.5</v>
      </c>
      <c r="AL148" s="68">
        <f t="shared" si="26"/>
        <v>6.4250000000000002E-3</v>
      </c>
      <c r="AM148" s="69">
        <f t="shared" si="27"/>
        <v>6.4250000000000002E-3</v>
      </c>
      <c r="AN148">
        <f t="shared" si="28"/>
        <v>7.3238425259206463E-5</v>
      </c>
      <c r="AO148">
        <f t="shared" si="29"/>
        <v>1.5233054183884298E-3</v>
      </c>
      <c r="AP148">
        <f t="shared" si="66"/>
        <v>-1.1622682168545622E-4</v>
      </c>
      <c r="AQ148">
        <f t="shared" si="59"/>
        <v>-3.9948231959567159E-6</v>
      </c>
      <c r="AR148">
        <f t="shared" si="30"/>
        <v>6.3517615747407941E-3</v>
      </c>
      <c r="AS148">
        <f t="shared" si="31"/>
        <v>1.3508674079102836E-8</v>
      </c>
      <c r="AT148">
        <f t="shared" si="31"/>
        <v>1.595861236695383E-11</v>
      </c>
      <c r="AU148">
        <f t="shared" si="73"/>
        <v>6</v>
      </c>
      <c r="AV148"/>
      <c r="AW148"/>
      <c r="AX148"/>
      <c r="AY148"/>
      <c r="AZ148"/>
      <c r="BB148" s="67">
        <v>22.5</v>
      </c>
      <c r="BC148" s="68">
        <f t="shared" si="32"/>
        <v>6.4250000000000002E-3</v>
      </c>
      <c r="BD148" s="69">
        <f t="shared" si="33"/>
        <v>6.4250000000000002E-3</v>
      </c>
      <c r="BE148">
        <f t="shared" si="34"/>
        <v>7.3238425259206463E-5</v>
      </c>
      <c r="BF148">
        <f t="shared" si="35"/>
        <v>1.5233054183884298E-3</v>
      </c>
      <c r="BG148">
        <f t="shared" si="67"/>
        <v>-1.1622682168545622E-4</v>
      </c>
      <c r="BH148">
        <f t="shared" si="60"/>
        <v>-3.9948231959567159E-6</v>
      </c>
      <c r="BI148">
        <f t="shared" si="36"/>
        <v>6.3517615747407941E-3</v>
      </c>
      <c r="BJ148">
        <f t="shared" si="37"/>
        <v>1.3508674079102836E-8</v>
      </c>
      <c r="BK148">
        <f t="shared" si="37"/>
        <v>1.595861236695383E-11</v>
      </c>
      <c r="BL148">
        <f t="shared" si="74"/>
        <v>6</v>
      </c>
      <c r="BN148" s="67">
        <v>22.5</v>
      </c>
      <c r="BO148" s="68">
        <f t="shared" si="38"/>
        <v>6.4250000000000002E-3</v>
      </c>
      <c r="BP148" s="69">
        <f t="shared" si="39"/>
        <v>6.4250000000000002E-3</v>
      </c>
      <c r="BQ148">
        <f t="shared" si="40"/>
        <v>7.3238425259206463E-5</v>
      </c>
      <c r="BR148">
        <f t="shared" si="41"/>
        <v>1.5233054183884298E-3</v>
      </c>
      <c r="BS148">
        <f t="shared" si="68"/>
        <v>-1.1622682168545622E-4</v>
      </c>
      <c r="BT148">
        <f t="shared" si="61"/>
        <v>-3.9948231959567159E-6</v>
      </c>
      <c r="BU148">
        <f t="shared" si="42"/>
        <v>6.3517615747407941E-3</v>
      </c>
      <c r="BV148">
        <f t="shared" si="43"/>
        <v>1.3508674079102836E-8</v>
      </c>
      <c r="BW148">
        <f t="shared" si="43"/>
        <v>1.595861236695383E-11</v>
      </c>
      <c r="BX148">
        <f t="shared" si="75"/>
        <v>6</v>
      </c>
      <c r="BZ148" s="67">
        <v>22.5</v>
      </c>
      <c r="CA148" s="68">
        <f t="shared" si="44"/>
        <v>6.4250000000000002E-3</v>
      </c>
      <c r="CB148" s="69">
        <f t="shared" si="45"/>
        <v>6.4250000000000002E-3</v>
      </c>
      <c r="CC148">
        <f t="shared" si="46"/>
        <v>7.3238425259206463E-5</v>
      </c>
      <c r="CD148">
        <f t="shared" si="47"/>
        <v>1.5233054183884298E-3</v>
      </c>
      <c r="CE148">
        <f t="shared" si="69"/>
        <v>-1.1622682168545622E-4</v>
      </c>
      <c r="CF148">
        <f t="shared" si="62"/>
        <v>-3.9948231959567159E-6</v>
      </c>
      <c r="CG148">
        <f t="shared" si="48"/>
        <v>6.3517615747407941E-3</v>
      </c>
      <c r="CH148">
        <f t="shared" si="49"/>
        <v>1.3508674079102836E-8</v>
      </c>
      <c r="CI148">
        <f t="shared" si="49"/>
        <v>1.595861236695383E-11</v>
      </c>
      <c r="CJ148">
        <f t="shared" si="76"/>
        <v>6</v>
      </c>
      <c r="CL148" s="36"/>
      <c r="CM148" s="140"/>
      <c r="CN148" s="141"/>
      <c r="CO148" s="36"/>
      <c r="CP148" s="36"/>
      <c r="CQ148" s="36"/>
      <c r="CR148" s="36"/>
      <c r="CS148" s="36"/>
      <c r="CT148" s="36"/>
      <c r="CU148" s="36"/>
      <c r="CV148">
        <f t="shared" si="77"/>
        <v>6</v>
      </c>
    </row>
    <row r="149" spans="1:100" ht="12.75" x14ac:dyDescent="0.2">
      <c r="A149" s="67">
        <v>27.5</v>
      </c>
      <c r="B149" s="68">
        <f t="shared" si="14"/>
        <v>7.4770000000000001E-3</v>
      </c>
      <c r="C149" s="69">
        <f t="shared" si="50"/>
        <v>7.4770000000000001E-3</v>
      </c>
      <c r="D149">
        <f t="shared" si="51"/>
        <v>2.44140625E-4</v>
      </c>
      <c r="E149">
        <f t="shared" si="52"/>
        <v>1.4422939587520663E-3</v>
      </c>
      <c r="F149">
        <f t="shared" si="63"/>
        <v>-3.3845077175778578E-4</v>
      </c>
      <c r="G149">
        <f t="shared" si="53"/>
        <v>-1.3316761363636363E-5</v>
      </c>
      <c r="H149">
        <f t="shared" si="15"/>
        <v>7.2328593750000001E-3</v>
      </c>
      <c r="I149">
        <f t="shared" si="16"/>
        <v>1.1454892490344081E-7</v>
      </c>
      <c r="J149">
        <f t="shared" si="16"/>
        <v>1.7733613321603821E-10</v>
      </c>
      <c r="K149">
        <f t="shared" si="70"/>
        <v>7</v>
      </c>
      <c r="L149"/>
      <c r="M149" s="67">
        <v>27.5</v>
      </c>
      <c r="N149" s="68">
        <f t="shared" si="17"/>
        <v>7.4770000000000001E-3</v>
      </c>
      <c r="O149" s="69">
        <f t="shared" si="54"/>
        <v>7.4770000000000001E-3</v>
      </c>
      <c r="P149">
        <f t="shared" si="55"/>
        <v>2.44140625E-4</v>
      </c>
      <c r="Q149">
        <f t="shared" si="56"/>
        <v>1.4422939587520663E-3</v>
      </c>
      <c r="R149">
        <f t="shared" si="64"/>
        <v>-3.3845077175778578E-4</v>
      </c>
      <c r="S149">
        <f t="shared" si="57"/>
        <v>-1.3316761363636363E-5</v>
      </c>
      <c r="T149">
        <f t="shared" si="18"/>
        <v>7.2328593750000001E-3</v>
      </c>
      <c r="U149">
        <f t="shared" si="19"/>
        <v>1.1454892490344081E-7</v>
      </c>
      <c r="V149">
        <f t="shared" si="19"/>
        <v>1.7733613321603821E-10</v>
      </c>
      <c r="W149">
        <f t="shared" si="71"/>
        <v>7</v>
      </c>
      <c r="Y149" s="67">
        <v>27.5</v>
      </c>
      <c r="Z149" s="68">
        <f t="shared" si="20"/>
        <v>7.4770000000000001E-3</v>
      </c>
      <c r="AA149" s="69">
        <f t="shared" si="21"/>
        <v>7.4770000000000001E-3</v>
      </c>
      <c r="AB149">
        <f t="shared" si="22"/>
        <v>2.44140625E-4</v>
      </c>
      <c r="AC149">
        <f t="shared" si="23"/>
        <v>1.4422939587520663E-3</v>
      </c>
      <c r="AD149">
        <f t="shared" si="65"/>
        <v>-3.3845077175778578E-4</v>
      </c>
      <c r="AE149">
        <f t="shared" si="58"/>
        <v>-1.3316761363636363E-5</v>
      </c>
      <c r="AF149">
        <f t="shared" si="24"/>
        <v>7.2328593750000001E-3</v>
      </c>
      <c r="AG149">
        <f t="shared" si="25"/>
        <v>1.1454892490344081E-7</v>
      </c>
      <c r="AH149">
        <f t="shared" si="25"/>
        <v>1.7733613321603821E-10</v>
      </c>
      <c r="AI149">
        <f t="shared" si="72"/>
        <v>7</v>
      </c>
      <c r="AK149" s="67">
        <v>27.5</v>
      </c>
      <c r="AL149" s="68">
        <f t="shared" si="26"/>
        <v>7.4770000000000001E-3</v>
      </c>
      <c r="AM149" s="69">
        <f t="shared" si="27"/>
        <v>7.4770000000000001E-3</v>
      </c>
      <c r="AN149">
        <f t="shared" si="28"/>
        <v>2.44140625E-4</v>
      </c>
      <c r="AO149">
        <f t="shared" si="29"/>
        <v>1.4422939587520663E-3</v>
      </c>
      <c r="AP149">
        <f t="shared" si="66"/>
        <v>-3.3845077175778578E-4</v>
      </c>
      <c r="AQ149">
        <f t="shared" si="59"/>
        <v>-1.3316761363636363E-5</v>
      </c>
      <c r="AR149">
        <f t="shared" si="30"/>
        <v>7.2328593750000001E-3</v>
      </c>
      <c r="AS149">
        <f t="shared" si="31"/>
        <v>1.1454892490344081E-7</v>
      </c>
      <c r="AT149">
        <f t="shared" si="31"/>
        <v>1.7733613321603821E-10</v>
      </c>
      <c r="AU149">
        <f t="shared" si="73"/>
        <v>7</v>
      </c>
      <c r="AV149"/>
      <c r="AW149"/>
      <c r="AX149"/>
      <c r="AY149"/>
      <c r="AZ149"/>
      <c r="BB149" s="67">
        <v>27.5</v>
      </c>
      <c r="BC149" s="68">
        <f t="shared" si="32"/>
        <v>7.4770000000000001E-3</v>
      </c>
      <c r="BD149" s="69">
        <f t="shared" si="33"/>
        <v>7.4770000000000001E-3</v>
      </c>
      <c r="BE149">
        <f t="shared" si="34"/>
        <v>2.44140625E-4</v>
      </c>
      <c r="BF149">
        <f t="shared" si="35"/>
        <v>1.4422939587520663E-3</v>
      </c>
      <c r="BG149">
        <f t="shared" si="67"/>
        <v>-3.3845077175778578E-4</v>
      </c>
      <c r="BH149">
        <f t="shared" si="60"/>
        <v>-1.3316761363636363E-5</v>
      </c>
      <c r="BI149">
        <f t="shared" si="36"/>
        <v>7.2328593750000001E-3</v>
      </c>
      <c r="BJ149">
        <f t="shared" si="37"/>
        <v>1.1454892490344081E-7</v>
      </c>
      <c r="BK149">
        <f t="shared" si="37"/>
        <v>1.7733613321603821E-10</v>
      </c>
      <c r="BL149">
        <f t="shared" si="74"/>
        <v>7</v>
      </c>
      <c r="BN149" s="67">
        <v>27.5</v>
      </c>
      <c r="BO149" s="68">
        <f t="shared" si="38"/>
        <v>7.4770000000000001E-3</v>
      </c>
      <c r="BP149" s="69">
        <f t="shared" si="39"/>
        <v>7.4770000000000001E-3</v>
      </c>
      <c r="BQ149">
        <f t="shared" si="40"/>
        <v>2.44140625E-4</v>
      </c>
      <c r="BR149">
        <f t="shared" si="41"/>
        <v>1.4422939587520663E-3</v>
      </c>
      <c r="BS149">
        <f t="shared" si="68"/>
        <v>-3.3845077175778578E-4</v>
      </c>
      <c r="BT149">
        <f t="shared" si="61"/>
        <v>-1.3316761363636363E-5</v>
      </c>
      <c r="BU149">
        <f t="shared" si="42"/>
        <v>7.2328593750000001E-3</v>
      </c>
      <c r="BV149">
        <f t="shared" si="43"/>
        <v>1.1454892490344081E-7</v>
      </c>
      <c r="BW149">
        <f t="shared" si="43"/>
        <v>1.7733613321603821E-10</v>
      </c>
      <c r="BX149">
        <f t="shared" si="75"/>
        <v>7</v>
      </c>
      <c r="BZ149" s="67">
        <v>27.5</v>
      </c>
      <c r="CA149" s="68">
        <f t="shared" si="44"/>
        <v>7.4770000000000001E-3</v>
      </c>
      <c r="CB149" s="69">
        <f t="shared" si="45"/>
        <v>7.4770000000000001E-3</v>
      </c>
      <c r="CC149">
        <f t="shared" si="46"/>
        <v>2.44140625E-4</v>
      </c>
      <c r="CD149">
        <f t="shared" si="47"/>
        <v>1.4422939587520663E-3</v>
      </c>
      <c r="CE149">
        <f t="shared" si="69"/>
        <v>-3.3845077175778578E-4</v>
      </c>
      <c r="CF149">
        <f t="shared" si="62"/>
        <v>-1.3316761363636363E-5</v>
      </c>
      <c r="CG149">
        <f t="shared" si="48"/>
        <v>7.2328593750000001E-3</v>
      </c>
      <c r="CH149">
        <f t="shared" si="49"/>
        <v>1.1454892490344081E-7</v>
      </c>
      <c r="CI149">
        <f t="shared" si="49"/>
        <v>1.7733613321603821E-10</v>
      </c>
      <c r="CJ149">
        <f t="shared" si="76"/>
        <v>7</v>
      </c>
      <c r="CL149" s="36"/>
      <c r="CM149" s="140"/>
      <c r="CN149" s="141"/>
      <c r="CO149" s="36"/>
      <c r="CP149" s="36"/>
      <c r="CQ149" s="36"/>
      <c r="CR149" s="36"/>
      <c r="CS149" s="36"/>
      <c r="CT149" s="36"/>
      <c r="CU149" s="36"/>
      <c r="CV149">
        <f t="shared" si="77"/>
        <v>7</v>
      </c>
    </row>
    <row r="150" spans="1:100" ht="12.75" x14ac:dyDescent="0.2">
      <c r="A150" s="67">
        <v>32.5</v>
      </c>
      <c r="B150" s="68">
        <f t="shared" si="14"/>
        <v>8.2810000000000002E-3</v>
      </c>
      <c r="C150" s="69">
        <f t="shared" si="50"/>
        <v>8.2810000000000002E-3</v>
      </c>
      <c r="D150">
        <f t="shared" si="51"/>
        <v>6.6518746236546506E-4</v>
      </c>
      <c r="E150">
        <f t="shared" si="52"/>
        <v>1.3818724816611573E-3</v>
      </c>
      <c r="F150">
        <f t="shared" si="63"/>
        <v>-8.1102334551001645E-4</v>
      </c>
      <c r="G150">
        <f t="shared" si="53"/>
        <v>-3.6282952492661732E-5</v>
      </c>
      <c r="H150">
        <f t="shared" si="15"/>
        <v>7.6158125376345354E-3</v>
      </c>
      <c r="I150">
        <f t="shared" si="16"/>
        <v>6.5775886696225955E-7</v>
      </c>
      <c r="J150">
        <f t="shared" si="16"/>
        <v>1.3164526415847481E-9</v>
      </c>
      <c r="K150">
        <f t="shared" si="70"/>
        <v>8</v>
      </c>
      <c r="L150"/>
      <c r="M150" s="67">
        <v>32.5</v>
      </c>
      <c r="N150" s="68">
        <f t="shared" si="17"/>
        <v>8.2810000000000002E-3</v>
      </c>
      <c r="O150" s="69">
        <f t="shared" si="54"/>
        <v>8.2810000000000002E-3</v>
      </c>
      <c r="P150">
        <f t="shared" si="55"/>
        <v>6.6518746236546506E-4</v>
      </c>
      <c r="Q150">
        <f t="shared" si="56"/>
        <v>1.3818724816611573E-3</v>
      </c>
      <c r="R150">
        <f t="shared" si="64"/>
        <v>-8.1102334551001645E-4</v>
      </c>
      <c r="S150">
        <f t="shared" si="57"/>
        <v>-3.6282952492661732E-5</v>
      </c>
      <c r="T150">
        <f t="shared" si="18"/>
        <v>7.6158125376345354E-3</v>
      </c>
      <c r="U150">
        <f t="shared" si="19"/>
        <v>6.5775886696225955E-7</v>
      </c>
      <c r="V150">
        <f t="shared" si="19"/>
        <v>1.3164526415847481E-9</v>
      </c>
      <c r="W150">
        <f t="shared" si="71"/>
        <v>8</v>
      </c>
      <c r="Y150" s="67">
        <v>32.5</v>
      </c>
      <c r="Z150" s="68">
        <f t="shared" si="20"/>
        <v>8.2810000000000002E-3</v>
      </c>
      <c r="AA150" s="69">
        <f t="shared" si="21"/>
        <v>8.2810000000000002E-3</v>
      </c>
      <c r="AB150">
        <f t="shared" si="22"/>
        <v>6.6518746236546506E-4</v>
      </c>
      <c r="AC150">
        <f t="shared" si="23"/>
        <v>1.3818724816611573E-3</v>
      </c>
      <c r="AD150">
        <f t="shared" si="65"/>
        <v>-8.1102334551001645E-4</v>
      </c>
      <c r="AE150">
        <f t="shared" si="58"/>
        <v>-3.6282952492661732E-5</v>
      </c>
      <c r="AF150">
        <f t="shared" si="24"/>
        <v>7.6158125376345354E-3</v>
      </c>
      <c r="AG150">
        <f t="shared" si="25"/>
        <v>6.5775886696225955E-7</v>
      </c>
      <c r="AH150">
        <f t="shared" si="25"/>
        <v>1.3164526415847481E-9</v>
      </c>
      <c r="AI150">
        <f t="shared" si="72"/>
        <v>8</v>
      </c>
      <c r="AK150" s="67">
        <v>32.5</v>
      </c>
      <c r="AL150" s="68">
        <f t="shared" si="26"/>
        <v>8.2810000000000002E-3</v>
      </c>
      <c r="AM150" s="69">
        <f t="shared" si="27"/>
        <v>8.2810000000000002E-3</v>
      </c>
      <c r="AN150">
        <f t="shared" si="28"/>
        <v>6.6518746236546506E-4</v>
      </c>
      <c r="AO150">
        <f t="shared" si="29"/>
        <v>1.3818724816611573E-3</v>
      </c>
      <c r="AP150">
        <f t="shared" si="66"/>
        <v>-8.1102334551001645E-4</v>
      </c>
      <c r="AQ150">
        <f t="shared" si="59"/>
        <v>-3.6282952492661732E-5</v>
      </c>
      <c r="AR150">
        <f t="shared" si="30"/>
        <v>7.6158125376345354E-3</v>
      </c>
      <c r="AS150">
        <f t="shared" si="31"/>
        <v>6.5775886696225955E-7</v>
      </c>
      <c r="AT150">
        <f t="shared" si="31"/>
        <v>1.3164526415847481E-9</v>
      </c>
      <c r="AU150">
        <f t="shared" si="73"/>
        <v>8</v>
      </c>
      <c r="AV150"/>
      <c r="AW150"/>
      <c r="AX150"/>
      <c r="AY150"/>
      <c r="AZ150"/>
      <c r="BB150" s="67">
        <v>32.5</v>
      </c>
      <c r="BC150" s="68">
        <f t="shared" si="32"/>
        <v>8.2810000000000002E-3</v>
      </c>
      <c r="BD150" s="69">
        <f t="shared" si="33"/>
        <v>8.2810000000000002E-3</v>
      </c>
      <c r="BE150">
        <f t="shared" si="34"/>
        <v>6.6518746236546506E-4</v>
      </c>
      <c r="BF150">
        <f t="shared" si="35"/>
        <v>1.3818724816611573E-3</v>
      </c>
      <c r="BG150">
        <f t="shared" si="67"/>
        <v>-8.1102334551001645E-4</v>
      </c>
      <c r="BH150">
        <f t="shared" si="60"/>
        <v>-3.6282952492661732E-5</v>
      </c>
      <c r="BI150">
        <f t="shared" si="36"/>
        <v>7.6158125376345354E-3</v>
      </c>
      <c r="BJ150">
        <f t="shared" si="37"/>
        <v>6.5775886696225955E-7</v>
      </c>
      <c r="BK150">
        <f t="shared" si="37"/>
        <v>1.3164526415847481E-9</v>
      </c>
      <c r="BL150">
        <f t="shared" si="74"/>
        <v>8</v>
      </c>
      <c r="BN150" s="67">
        <v>32.5</v>
      </c>
      <c r="BO150" s="68">
        <f t="shared" si="38"/>
        <v>8.2810000000000002E-3</v>
      </c>
      <c r="BP150" s="69">
        <f t="shared" si="39"/>
        <v>8.2810000000000002E-3</v>
      </c>
      <c r="BQ150">
        <f t="shared" si="40"/>
        <v>6.6518746236546506E-4</v>
      </c>
      <c r="BR150">
        <f t="shared" si="41"/>
        <v>1.3818724816611573E-3</v>
      </c>
      <c r="BS150">
        <f t="shared" si="68"/>
        <v>-8.1102334551001645E-4</v>
      </c>
      <c r="BT150">
        <f t="shared" si="61"/>
        <v>-3.6282952492661732E-5</v>
      </c>
      <c r="BU150">
        <f t="shared" si="42"/>
        <v>7.6158125376345354E-3</v>
      </c>
      <c r="BV150">
        <f t="shared" si="43"/>
        <v>6.5775886696225955E-7</v>
      </c>
      <c r="BW150">
        <f t="shared" si="43"/>
        <v>1.3164526415847481E-9</v>
      </c>
      <c r="BX150">
        <f t="shared" si="75"/>
        <v>8</v>
      </c>
      <c r="BZ150" s="67">
        <v>32.5</v>
      </c>
      <c r="CA150" s="68">
        <f t="shared" si="44"/>
        <v>8.2810000000000002E-3</v>
      </c>
      <c r="CB150" s="69">
        <f t="shared" si="45"/>
        <v>8.2810000000000002E-3</v>
      </c>
      <c r="CC150">
        <f t="shared" si="46"/>
        <v>6.6518746236546506E-4</v>
      </c>
      <c r="CD150">
        <f t="shared" si="47"/>
        <v>1.3818724816611573E-3</v>
      </c>
      <c r="CE150">
        <f t="shared" si="69"/>
        <v>-8.1102334551001645E-4</v>
      </c>
      <c r="CF150">
        <f t="shared" si="62"/>
        <v>-3.6282952492661732E-5</v>
      </c>
      <c r="CG150">
        <f t="shared" si="48"/>
        <v>7.6158125376345354E-3</v>
      </c>
      <c r="CH150">
        <f t="shared" si="49"/>
        <v>6.5775886696225955E-7</v>
      </c>
      <c r="CI150">
        <f t="shared" si="49"/>
        <v>1.3164526415847481E-9</v>
      </c>
      <c r="CJ150">
        <f t="shared" si="76"/>
        <v>8</v>
      </c>
      <c r="CL150" s="36"/>
      <c r="CM150" s="140"/>
      <c r="CN150" s="141"/>
      <c r="CO150" s="36"/>
      <c r="CP150" s="36"/>
      <c r="CQ150" s="36"/>
      <c r="CR150" s="36"/>
      <c r="CS150" s="36"/>
      <c r="CT150" s="36"/>
      <c r="CU150" s="36"/>
      <c r="CV150">
        <f t="shared" si="77"/>
        <v>8</v>
      </c>
    </row>
    <row r="151" spans="1:100" ht="12.75" x14ac:dyDescent="0.2">
      <c r="A151" s="67">
        <v>37.5</v>
      </c>
      <c r="B151" s="68">
        <f t="shared" si="14"/>
        <v>9.5639999999999996E-3</v>
      </c>
      <c r="C151" s="69">
        <f t="shared" si="50"/>
        <v>9.5639999999999996E-3</v>
      </c>
      <c r="D151">
        <f t="shared" si="51"/>
        <v>1.5697536278122086E-3</v>
      </c>
      <c r="E151">
        <f t="shared" si="52"/>
        <v>1.2881312530247933E-3</v>
      </c>
      <c r="F151">
        <f t="shared" si="63"/>
        <v>-1.6892737786947689E-3</v>
      </c>
      <c r="G151">
        <f t="shared" si="53"/>
        <v>-8.5622925153393199E-5</v>
      </c>
      <c r="H151">
        <f t="shared" si="15"/>
        <v>7.994246372187791E-3</v>
      </c>
      <c r="I151">
        <f t="shared" si="16"/>
        <v>2.8536458993857031E-6</v>
      </c>
      <c r="J151">
        <f t="shared" si="16"/>
        <v>7.3312853118235737E-9</v>
      </c>
      <c r="K151">
        <f t="shared" si="70"/>
        <v>9</v>
      </c>
      <c r="L151"/>
      <c r="M151" s="67">
        <v>37.5</v>
      </c>
      <c r="N151" s="68">
        <f t="shared" si="17"/>
        <v>9.5639999999999996E-3</v>
      </c>
      <c r="O151" s="69">
        <f t="shared" si="54"/>
        <v>9.5639999999999996E-3</v>
      </c>
      <c r="P151">
        <f t="shared" si="55"/>
        <v>1.5697536278122086E-3</v>
      </c>
      <c r="Q151">
        <f t="shared" si="56"/>
        <v>1.2881312530247933E-3</v>
      </c>
      <c r="R151">
        <f t="shared" si="64"/>
        <v>-1.6892737786947689E-3</v>
      </c>
      <c r="S151">
        <f t="shared" si="57"/>
        <v>-8.5622925153393199E-5</v>
      </c>
      <c r="T151">
        <f t="shared" si="18"/>
        <v>7.994246372187791E-3</v>
      </c>
      <c r="U151">
        <f t="shared" si="19"/>
        <v>2.8536458993857031E-6</v>
      </c>
      <c r="V151">
        <f t="shared" si="19"/>
        <v>7.3312853118235737E-9</v>
      </c>
      <c r="W151">
        <f t="shared" si="71"/>
        <v>9</v>
      </c>
      <c r="Y151" s="67">
        <v>37.5</v>
      </c>
      <c r="Z151" s="68">
        <f t="shared" si="20"/>
        <v>9.5639999999999996E-3</v>
      </c>
      <c r="AA151" s="69">
        <f t="shared" si="21"/>
        <v>9.5639999999999996E-3</v>
      </c>
      <c r="AB151">
        <f t="shared" si="22"/>
        <v>1.5697536278122086E-3</v>
      </c>
      <c r="AC151">
        <f t="shared" si="23"/>
        <v>1.2881312530247933E-3</v>
      </c>
      <c r="AD151">
        <f t="shared" si="65"/>
        <v>-1.6892737786947689E-3</v>
      </c>
      <c r="AE151">
        <f t="shared" si="58"/>
        <v>-8.5622925153393199E-5</v>
      </c>
      <c r="AF151">
        <f t="shared" si="24"/>
        <v>7.994246372187791E-3</v>
      </c>
      <c r="AG151">
        <f t="shared" si="25"/>
        <v>2.8536458993857031E-6</v>
      </c>
      <c r="AH151">
        <f t="shared" si="25"/>
        <v>7.3312853118235737E-9</v>
      </c>
      <c r="AI151">
        <f t="shared" si="72"/>
        <v>9</v>
      </c>
      <c r="AK151" s="67">
        <v>37.5</v>
      </c>
      <c r="AL151" s="68">
        <f t="shared" si="26"/>
        <v>9.5639999999999996E-3</v>
      </c>
      <c r="AM151" s="69">
        <f t="shared" si="27"/>
        <v>9.5639999999999996E-3</v>
      </c>
      <c r="AN151">
        <f t="shared" si="28"/>
        <v>1.5697536278122086E-3</v>
      </c>
      <c r="AO151">
        <f t="shared" si="29"/>
        <v>1.2881312530247933E-3</v>
      </c>
      <c r="AP151">
        <f t="shared" si="66"/>
        <v>-1.6892737786947689E-3</v>
      </c>
      <c r="AQ151">
        <f t="shared" si="59"/>
        <v>-8.5622925153393199E-5</v>
      </c>
      <c r="AR151">
        <f t="shared" si="30"/>
        <v>7.994246372187791E-3</v>
      </c>
      <c r="AS151">
        <f t="shared" si="31"/>
        <v>2.8536458993857031E-6</v>
      </c>
      <c r="AT151">
        <f t="shared" si="31"/>
        <v>7.3312853118235737E-9</v>
      </c>
      <c r="AU151">
        <f t="shared" si="73"/>
        <v>9</v>
      </c>
      <c r="AV151"/>
      <c r="AW151"/>
      <c r="AX151"/>
      <c r="AY151"/>
      <c r="AZ151"/>
      <c r="BB151" s="67">
        <v>37.5</v>
      </c>
      <c r="BC151" s="68">
        <f t="shared" si="32"/>
        <v>9.5639999999999996E-3</v>
      </c>
      <c r="BD151" s="69">
        <f t="shared" si="33"/>
        <v>9.5639999999999996E-3</v>
      </c>
      <c r="BE151">
        <f t="shared" si="34"/>
        <v>1.5697536278122086E-3</v>
      </c>
      <c r="BF151">
        <f t="shared" si="35"/>
        <v>1.2881312530247933E-3</v>
      </c>
      <c r="BG151">
        <f t="shared" si="67"/>
        <v>-1.6892737786947689E-3</v>
      </c>
      <c r="BH151">
        <f t="shared" si="60"/>
        <v>-8.5622925153393199E-5</v>
      </c>
      <c r="BI151">
        <f t="shared" si="36"/>
        <v>7.994246372187791E-3</v>
      </c>
      <c r="BJ151">
        <f t="shared" si="37"/>
        <v>2.8536458993857031E-6</v>
      </c>
      <c r="BK151">
        <f t="shared" si="37"/>
        <v>7.3312853118235737E-9</v>
      </c>
      <c r="BL151">
        <f t="shared" si="74"/>
        <v>9</v>
      </c>
      <c r="BN151" s="67">
        <v>37.5</v>
      </c>
      <c r="BO151" s="68">
        <f t="shared" si="38"/>
        <v>9.5639999999999996E-3</v>
      </c>
      <c r="BP151" s="69">
        <f t="shared" si="39"/>
        <v>9.5639999999999996E-3</v>
      </c>
      <c r="BQ151">
        <f t="shared" si="40"/>
        <v>1.5697536278122086E-3</v>
      </c>
      <c r="BR151">
        <f t="shared" si="41"/>
        <v>1.2881312530247933E-3</v>
      </c>
      <c r="BS151">
        <f t="shared" si="68"/>
        <v>-1.6892737786947689E-3</v>
      </c>
      <c r="BT151">
        <f t="shared" si="61"/>
        <v>-8.5622925153393199E-5</v>
      </c>
      <c r="BU151">
        <f t="shared" si="42"/>
        <v>7.994246372187791E-3</v>
      </c>
      <c r="BV151">
        <f t="shared" si="43"/>
        <v>2.8536458993857031E-6</v>
      </c>
      <c r="BW151">
        <f t="shared" si="43"/>
        <v>7.3312853118235737E-9</v>
      </c>
      <c r="BX151">
        <f t="shared" si="75"/>
        <v>9</v>
      </c>
      <c r="BZ151" s="67">
        <v>37.5</v>
      </c>
      <c r="CA151" s="68">
        <f t="shared" si="44"/>
        <v>9.5639999999999996E-3</v>
      </c>
      <c r="CB151" s="69">
        <f t="shared" si="45"/>
        <v>9.5639999999999996E-3</v>
      </c>
      <c r="CC151">
        <f t="shared" si="46"/>
        <v>1.5697536278122086E-3</v>
      </c>
      <c r="CD151">
        <f t="shared" si="47"/>
        <v>1.2881312530247933E-3</v>
      </c>
      <c r="CE151">
        <f t="shared" si="69"/>
        <v>-1.6892737786947689E-3</v>
      </c>
      <c r="CF151">
        <f t="shared" si="62"/>
        <v>-8.5622925153393199E-5</v>
      </c>
      <c r="CG151">
        <f t="shared" si="48"/>
        <v>7.994246372187791E-3</v>
      </c>
      <c r="CH151">
        <f t="shared" si="49"/>
        <v>2.8536458993857031E-6</v>
      </c>
      <c r="CI151">
        <f t="shared" si="49"/>
        <v>7.3312853118235737E-9</v>
      </c>
      <c r="CJ151">
        <f t="shared" si="76"/>
        <v>9</v>
      </c>
      <c r="CL151" s="36"/>
      <c r="CM151" s="140"/>
      <c r="CN151" s="141"/>
      <c r="CO151" s="36"/>
      <c r="CP151" s="36"/>
      <c r="CQ151" s="36"/>
      <c r="CR151" s="36"/>
      <c r="CS151" s="36"/>
      <c r="CT151" s="36"/>
      <c r="CU151" s="36"/>
      <c r="CV151">
        <f t="shared" si="77"/>
        <v>9</v>
      </c>
    </row>
    <row r="152" spans="1:100" ht="12.75" x14ac:dyDescent="0.2">
      <c r="A152" s="67">
        <v>42.5</v>
      </c>
      <c r="B152" s="68">
        <f t="shared" si="14"/>
        <v>1.1351E-2</v>
      </c>
      <c r="C152" s="69">
        <f t="shared" si="50"/>
        <v>1.1351E-2</v>
      </c>
      <c r="D152">
        <f t="shared" si="51"/>
        <v>3.3264229578550348E-3</v>
      </c>
      <c r="E152">
        <f t="shared" si="52"/>
        <v>1.1630518125702481E-3</v>
      </c>
      <c r="F152">
        <f t="shared" si="63"/>
        <v>-3.163349362972911E-3</v>
      </c>
      <c r="G152">
        <f t="shared" si="53"/>
        <v>-1.8144125224663828E-4</v>
      </c>
      <c r="H152">
        <f t="shared" si="15"/>
        <v>8.0245770421449661E-3</v>
      </c>
      <c r="I152">
        <f t="shared" si="16"/>
        <v>1.0006779192221122E-5</v>
      </c>
      <c r="J152">
        <f t="shared" si="16"/>
        <v>3.292092801682822E-8</v>
      </c>
      <c r="K152">
        <f t="shared" si="70"/>
        <v>10</v>
      </c>
      <c r="L152"/>
      <c r="M152" s="67">
        <v>42.5</v>
      </c>
      <c r="N152" s="68">
        <f t="shared" si="17"/>
        <v>1.1351E-2</v>
      </c>
      <c r="O152" s="69">
        <f t="shared" si="54"/>
        <v>1.1351E-2</v>
      </c>
      <c r="P152">
        <f t="shared" si="55"/>
        <v>3.3264229578550348E-3</v>
      </c>
      <c r="Q152">
        <f t="shared" si="56"/>
        <v>1.1630518125702481E-3</v>
      </c>
      <c r="R152">
        <f t="shared" si="64"/>
        <v>-3.163349362972911E-3</v>
      </c>
      <c r="S152">
        <f t="shared" si="57"/>
        <v>-1.8144125224663828E-4</v>
      </c>
      <c r="T152">
        <f t="shared" si="18"/>
        <v>8.0245770421449661E-3</v>
      </c>
      <c r="U152">
        <f t="shared" si="19"/>
        <v>1.0006779192221122E-5</v>
      </c>
      <c r="V152">
        <f t="shared" si="19"/>
        <v>3.292092801682822E-8</v>
      </c>
      <c r="W152">
        <f t="shared" si="71"/>
        <v>10</v>
      </c>
      <c r="Y152" s="67">
        <v>42.5</v>
      </c>
      <c r="Z152" s="68">
        <f t="shared" si="20"/>
        <v>1.1351E-2</v>
      </c>
      <c r="AA152" s="69">
        <f t="shared" si="21"/>
        <v>1.1351E-2</v>
      </c>
      <c r="AB152">
        <f t="shared" si="22"/>
        <v>3.3264229578550348E-3</v>
      </c>
      <c r="AC152">
        <f t="shared" si="23"/>
        <v>1.1630518125702481E-3</v>
      </c>
      <c r="AD152">
        <f t="shared" si="65"/>
        <v>-3.163349362972911E-3</v>
      </c>
      <c r="AE152">
        <f t="shared" si="58"/>
        <v>-1.8144125224663828E-4</v>
      </c>
      <c r="AF152">
        <f t="shared" si="24"/>
        <v>8.0245770421449661E-3</v>
      </c>
      <c r="AG152">
        <f t="shared" si="25"/>
        <v>1.0006779192221122E-5</v>
      </c>
      <c r="AH152">
        <f t="shared" si="25"/>
        <v>3.292092801682822E-8</v>
      </c>
      <c r="AI152">
        <f t="shared" si="72"/>
        <v>10</v>
      </c>
      <c r="AK152" s="67">
        <v>42.5</v>
      </c>
      <c r="AL152" s="68">
        <f t="shared" si="26"/>
        <v>1.1351E-2</v>
      </c>
      <c r="AM152" s="69">
        <f t="shared" si="27"/>
        <v>1.1351E-2</v>
      </c>
      <c r="AN152">
        <f t="shared" si="28"/>
        <v>3.3264229578550348E-3</v>
      </c>
      <c r="AO152">
        <f t="shared" si="29"/>
        <v>1.1630518125702481E-3</v>
      </c>
      <c r="AP152">
        <f t="shared" si="66"/>
        <v>-3.163349362972911E-3</v>
      </c>
      <c r="AQ152">
        <f t="shared" si="59"/>
        <v>-1.8144125224663828E-4</v>
      </c>
      <c r="AR152">
        <f t="shared" si="30"/>
        <v>8.0245770421449661E-3</v>
      </c>
      <c r="AS152">
        <f t="shared" si="31"/>
        <v>1.0006779192221122E-5</v>
      </c>
      <c r="AT152">
        <f t="shared" si="31"/>
        <v>3.292092801682822E-8</v>
      </c>
      <c r="AU152">
        <f t="shared" si="73"/>
        <v>10</v>
      </c>
      <c r="AV152"/>
      <c r="AW152"/>
      <c r="AX152"/>
      <c r="AY152"/>
      <c r="AZ152"/>
      <c r="BB152" s="67">
        <v>42.5</v>
      </c>
      <c r="BC152" s="68">
        <f t="shared" si="32"/>
        <v>1.1351E-2</v>
      </c>
      <c r="BD152" s="69">
        <f t="shared" si="33"/>
        <v>1.1351E-2</v>
      </c>
      <c r="BE152">
        <f t="shared" si="34"/>
        <v>3.3264229578550348E-3</v>
      </c>
      <c r="BF152">
        <f t="shared" si="35"/>
        <v>1.1630518125702481E-3</v>
      </c>
      <c r="BG152">
        <f t="shared" si="67"/>
        <v>-3.163349362972911E-3</v>
      </c>
      <c r="BH152">
        <f t="shared" si="60"/>
        <v>-1.8144125224663828E-4</v>
      </c>
      <c r="BI152">
        <f t="shared" si="36"/>
        <v>8.0245770421449661E-3</v>
      </c>
      <c r="BJ152">
        <f t="shared" si="37"/>
        <v>1.0006779192221122E-5</v>
      </c>
      <c r="BK152">
        <f t="shared" si="37"/>
        <v>3.292092801682822E-8</v>
      </c>
      <c r="BL152">
        <f t="shared" si="74"/>
        <v>10</v>
      </c>
      <c r="BN152" s="67">
        <v>42.5</v>
      </c>
      <c r="BO152" s="68">
        <f t="shared" si="38"/>
        <v>1.1351E-2</v>
      </c>
      <c r="BP152" s="69">
        <f t="shared" si="39"/>
        <v>1.1351E-2</v>
      </c>
      <c r="BQ152">
        <f t="shared" si="40"/>
        <v>3.3264229578550348E-3</v>
      </c>
      <c r="BR152">
        <f t="shared" si="41"/>
        <v>1.1630518125702481E-3</v>
      </c>
      <c r="BS152">
        <f t="shared" si="68"/>
        <v>-3.163349362972911E-3</v>
      </c>
      <c r="BT152">
        <f t="shared" si="61"/>
        <v>-1.8144125224663828E-4</v>
      </c>
      <c r="BU152">
        <f t="shared" si="42"/>
        <v>8.0245770421449661E-3</v>
      </c>
      <c r="BV152">
        <f t="shared" si="43"/>
        <v>1.0006779192221122E-5</v>
      </c>
      <c r="BW152">
        <f t="shared" si="43"/>
        <v>3.292092801682822E-8</v>
      </c>
      <c r="BX152">
        <f t="shared" si="75"/>
        <v>10</v>
      </c>
      <c r="BZ152" s="67">
        <v>42.5</v>
      </c>
      <c r="CA152" s="68">
        <f t="shared" si="44"/>
        <v>1.1351E-2</v>
      </c>
      <c r="CB152" s="69">
        <f t="shared" si="45"/>
        <v>1.1351E-2</v>
      </c>
      <c r="CC152">
        <f t="shared" si="46"/>
        <v>3.3264229578550348E-3</v>
      </c>
      <c r="CD152">
        <f t="shared" si="47"/>
        <v>1.1630518125702481E-3</v>
      </c>
      <c r="CE152">
        <f t="shared" si="69"/>
        <v>-3.163349362972911E-3</v>
      </c>
      <c r="CF152">
        <f t="shared" si="62"/>
        <v>-1.8144125224663828E-4</v>
      </c>
      <c r="CG152">
        <f t="shared" si="48"/>
        <v>8.0245770421449661E-3</v>
      </c>
      <c r="CH152">
        <f t="shared" si="49"/>
        <v>1.0006779192221122E-5</v>
      </c>
      <c r="CI152">
        <f t="shared" si="49"/>
        <v>3.292092801682822E-8</v>
      </c>
      <c r="CJ152">
        <f t="shared" si="76"/>
        <v>10</v>
      </c>
      <c r="CL152" s="36"/>
      <c r="CM152" s="140"/>
      <c r="CN152" s="141"/>
      <c r="CO152" s="36"/>
      <c r="CP152" s="36"/>
      <c r="CQ152" s="36"/>
      <c r="CR152" s="36"/>
      <c r="CS152" s="36"/>
      <c r="CT152" s="36"/>
      <c r="CU152" s="36"/>
      <c r="CV152">
        <f t="shared" si="77"/>
        <v>10</v>
      </c>
    </row>
    <row r="153" spans="1:100" ht="12.75" x14ac:dyDescent="0.2">
      <c r="A153" s="67">
        <v>47.5</v>
      </c>
      <c r="B153" s="68">
        <f t="shared" si="14"/>
        <v>1.3513000000000001E-2</v>
      </c>
      <c r="C153" s="69">
        <f t="shared" si="50"/>
        <v>1.3513000000000001E-2</v>
      </c>
      <c r="D153">
        <f t="shared" si="51"/>
        <v>6.4834407570586762E-3</v>
      </c>
      <c r="E153">
        <f t="shared" si="52"/>
        <v>1.0202623260247936E-3</v>
      </c>
      <c r="F153">
        <f t="shared" si="63"/>
        <v>-5.4444736207846633E-3</v>
      </c>
      <c r="G153">
        <f t="shared" si="53"/>
        <v>-3.5364222311229143E-4</v>
      </c>
      <c r="H153">
        <f t="shared" si="15"/>
        <v>7.0295592429413245E-3</v>
      </c>
      <c r="I153">
        <f t="shared" si="16"/>
        <v>2.9642293007420063E-5</v>
      </c>
      <c r="J153">
        <f t="shared" si="16"/>
        <v>1.2506282196780372E-7</v>
      </c>
      <c r="K153">
        <f t="shared" si="70"/>
        <v>11</v>
      </c>
      <c r="L153"/>
      <c r="M153" s="67">
        <v>47.5</v>
      </c>
      <c r="N153" s="68">
        <f t="shared" si="17"/>
        <v>1.3513000000000001E-2</v>
      </c>
      <c r="O153" s="69">
        <f t="shared" si="54"/>
        <v>1.3513000000000001E-2</v>
      </c>
      <c r="P153">
        <f t="shared" si="55"/>
        <v>6.4834407570586762E-3</v>
      </c>
      <c r="Q153">
        <f t="shared" si="56"/>
        <v>1.0202623260247936E-3</v>
      </c>
      <c r="R153">
        <f t="shared" si="64"/>
        <v>-5.4444736207846633E-3</v>
      </c>
      <c r="S153">
        <f t="shared" si="57"/>
        <v>-3.5364222311229143E-4</v>
      </c>
      <c r="T153">
        <f t="shared" si="18"/>
        <v>7.0295592429413245E-3</v>
      </c>
      <c r="U153">
        <f t="shared" si="19"/>
        <v>2.9642293007420063E-5</v>
      </c>
      <c r="V153">
        <f t="shared" si="19"/>
        <v>1.2506282196780372E-7</v>
      </c>
      <c r="W153">
        <f t="shared" si="71"/>
        <v>11</v>
      </c>
      <c r="Y153" s="67">
        <v>47.5</v>
      </c>
      <c r="Z153" s="68">
        <f t="shared" si="20"/>
        <v>1.3513000000000001E-2</v>
      </c>
      <c r="AA153" s="69">
        <f t="shared" si="21"/>
        <v>1.3513000000000001E-2</v>
      </c>
      <c r="AB153">
        <f t="shared" si="22"/>
        <v>6.4834407570586762E-3</v>
      </c>
      <c r="AC153">
        <f t="shared" si="23"/>
        <v>1.0202623260247936E-3</v>
      </c>
      <c r="AD153">
        <f t="shared" si="65"/>
        <v>-5.4444736207846633E-3</v>
      </c>
      <c r="AE153">
        <f t="shared" si="58"/>
        <v>-3.5364222311229143E-4</v>
      </c>
      <c r="AF153">
        <f t="shared" si="24"/>
        <v>7.0295592429413245E-3</v>
      </c>
      <c r="AG153">
        <f t="shared" si="25"/>
        <v>2.9642293007420063E-5</v>
      </c>
      <c r="AH153">
        <f t="shared" si="25"/>
        <v>1.2506282196780372E-7</v>
      </c>
      <c r="AI153">
        <f t="shared" si="72"/>
        <v>11</v>
      </c>
      <c r="AK153" s="67">
        <v>47.5</v>
      </c>
      <c r="AL153" s="68">
        <f t="shared" si="26"/>
        <v>1.3513000000000001E-2</v>
      </c>
      <c r="AM153" s="69">
        <f t="shared" si="27"/>
        <v>1.3513000000000001E-2</v>
      </c>
      <c r="AN153">
        <f t="shared" si="28"/>
        <v>6.4834407570586762E-3</v>
      </c>
      <c r="AO153">
        <f t="shared" si="29"/>
        <v>1.0202623260247936E-3</v>
      </c>
      <c r="AP153">
        <f t="shared" si="66"/>
        <v>-5.4444736207846633E-3</v>
      </c>
      <c r="AQ153">
        <f t="shared" si="59"/>
        <v>-3.5364222311229143E-4</v>
      </c>
      <c r="AR153">
        <f t="shared" si="30"/>
        <v>7.0295592429413245E-3</v>
      </c>
      <c r="AS153">
        <f t="shared" si="31"/>
        <v>2.9642293007420063E-5</v>
      </c>
      <c r="AT153">
        <f t="shared" si="31"/>
        <v>1.2506282196780372E-7</v>
      </c>
      <c r="AU153">
        <f t="shared" si="73"/>
        <v>11</v>
      </c>
      <c r="AV153"/>
      <c r="AW153"/>
      <c r="AX153"/>
      <c r="AY153"/>
      <c r="AZ153"/>
      <c r="BB153" s="67">
        <v>47.5</v>
      </c>
      <c r="BC153" s="68">
        <f t="shared" si="32"/>
        <v>1.3513000000000001E-2</v>
      </c>
      <c r="BD153" s="69">
        <f t="shared" si="33"/>
        <v>1.3513000000000001E-2</v>
      </c>
      <c r="BE153">
        <f t="shared" si="34"/>
        <v>6.4834407570586762E-3</v>
      </c>
      <c r="BF153">
        <f t="shared" si="35"/>
        <v>1.0202623260247936E-3</v>
      </c>
      <c r="BG153">
        <f t="shared" si="67"/>
        <v>-5.4444736207846633E-3</v>
      </c>
      <c r="BH153">
        <f t="shared" si="60"/>
        <v>-3.5364222311229143E-4</v>
      </c>
      <c r="BI153">
        <f t="shared" si="36"/>
        <v>7.0295592429413245E-3</v>
      </c>
      <c r="BJ153">
        <f t="shared" si="37"/>
        <v>2.9642293007420063E-5</v>
      </c>
      <c r="BK153">
        <f t="shared" si="37"/>
        <v>1.2506282196780372E-7</v>
      </c>
      <c r="BL153">
        <f t="shared" si="74"/>
        <v>11</v>
      </c>
      <c r="BN153" s="67">
        <v>47.5</v>
      </c>
      <c r="BO153" s="68">
        <f t="shared" si="38"/>
        <v>1.3513000000000001E-2</v>
      </c>
      <c r="BP153" s="69">
        <f t="shared" si="39"/>
        <v>1.3513000000000001E-2</v>
      </c>
      <c r="BQ153">
        <f t="shared" si="40"/>
        <v>6.4834407570586762E-3</v>
      </c>
      <c r="BR153">
        <f t="shared" si="41"/>
        <v>1.0202623260247936E-3</v>
      </c>
      <c r="BS153">
        <f t="shared" si="68"/>
        <v>-5.4444736207846633E-3</v>
      </c>
      <c r="BT153">
        <f t="shared" si="61"/>
        <v>-3.5364222311229143E-4</v>
      </c>
      <c r="BU153">
        <f t="shared" si="42"/>
        <v>7.0295592429413245E-3</v>
      </c>
      <c r="BV153">
        <f t="shared" si="43"/>
        <v>2.9642293007420063E-5</v>
      </c>
      <c r="BW153">
        <f t="shared" si="43"/>
        <v>1.2506282196780372E-7</v>
      </c>
      <c r="BX153">
        <f t="shared" si="75"/>
        <v>11</v>
      </c>
      <c r="BZ153" s="67">
        <v>47.5</v>
      </c>
      <c r="CA153" s="68">
        <f t="shared" si="44"/>
        <v>1.3513000000000001E-2</v>
      </c>
      <c r="CB153" s="69">
        <f t="shared" si="45"/>
        <v>1.3513000000000001E-2</v>
      </c>
      <c r="CC153">
        <f t="shared" si="46"/>
        <v>6.4834407570586762E-3</v>
      </c>
      <c r="CD153">
        <f t="shared" si="47"/>
        <v>1.0202623260247936E-3</v>
      </c>
      <c r="CE153">
        <f t="shared" si="69"/>
        <v>-5.4444736207846633E-3</v>
      </c>
      <c r="CF153">
        <f t="shared" si="62"/>
        <v>-3.5364222311229143E-4</v>
      </c>
      <c r="CG153">
        <f t="shared" si="48"/>
        <v>7.0295592429413245E-3</v>
      </c>
      <c r="CH153">
        <f t="shared" si="49"/>
        <v>2.9642293007420063E-5</v>
      </c>
      <c r="CI153">
        <f t="shared" si="49"/>
        <v>1.2506282196780372E-7</v>
      </c>
      <c r="CJ153">
        <f t="shared" si="76"/>
        <v>11</v>
      </c>
      <c r="CL153" s="36"/>
      <c r="CM153" s="140"/>
      <c r="CN153" s="141"/>
      <c r="CO153" s="36"/>
      <c r="CP153" s="36"/>
      <c r="CQ153" s="36"/>
      <c r="CR153" s="36"/>
      <c r="CS153" s="36"/>
      <c r="CT153" s="36"/>
      <c r="CU153" s="36"/>
      <c r="CV153">
        <f t="shared" si="77"/>
        <v>11</v>
      </c>
    </row>
    <row r="154" spans="1:100" ht="12.75" x14ac:dyDescent="0.2">
      <c r="A154" s="67">
        <v>52.5</v>
      </c>
      <c r="B154" s="68">
        <f t="shared" si="14"/>
        <v>1.7195999999999999E-2</v>
      </c>
      <c r="C154" s="69">
        <f t="shared" si="50"/>
        <v>1.7195999999999999E-2</v>
      </c>
      <c r="D154">
        <f t="shared" si="51"/>
        <v>1.1819516451742635E-2</v>
      </c>
      <c r="E154">
        <f t="shared" si="52"/>
        <v>7.9854539120661171E-4</v>
      </c>
      <c r="F154">
        <f t="shared" si="63"/>
        <v>-8.7425085942392372E-3</v>
      </c>
      <c r="G154">
        <f t="shared" si="53"/>
        <v>-6.4470089736778013E-4</v>
      </c>
      <c r="H154">
        <f t="shared" si="15"/>
        <v>5.3764835482573645E-3</v>
      </c>
      <c r="I154">
        <f t="shared" si="16"/>
        <v>7.643145652034693E-5</v>
      </c>
      <c r="J154">
        <f t="shared" si="16"/>
        <v>4.1563924706682095E-7</v>
      </c>
      <c r="K154">
        <f t="shared" si="70"/>
        <v>12</v>
      </c>
      <c r="L154"/>
      <c r="M154" s="67">
        <v>52.5</v>
      </c>
      <c r="N154" s="68">
        <f t="shared" si="17"/>
        <v>1.7195999999999999E-2</v>
      </c>
      <c r="O154" s="69">
        <f t="shared" si="54"/>
        <v>1.7195999999999999E-2</v>
      </c>
      <c r="P154">
        <f t="shared" si="55"/>
        <v>1.1819516451742635E-2</v>
      </c>
      <c r="Q154">
        <f t="shared" si="56"/>
        <v>7.9854539120661171E-4</v>
      </c>
      <c r="R154">
        <f t="shared" si="64"/>
        <v>-8.7425085942392372E-3</v>
      </c>
      <c r="S154">
        <f t="shared" si="57"/>
        <v>-6.4470089736778013E-4</v>
      </c>
      <c r="T154">
        <f t="shared" si="18"/>
        <v>5.3764835482573645E-3</v>
      </c>
      <c r="U154">
        <f t="shared" si="19"/>
        <v>7.643145652034693E-5</v>
      </c>
      <c r="V154">
        <f t="shared" si="19"/>
        <v>4.1563924706682095E-7</v>
      </c>
      <c r="W154">
        <f t="shared" si="71"/>
        <v>12</v>
      </c>
      <c r="Y154" s="67">
        <v>52.5</v>
      </c>
      <c r="Z154" s="68">
        <f t="shared" si="20"/>
        <v>1.7195999999999999E-2</v>
      </c>
      <c r="AA154" s="69">
        <f t="shared" si="21"/>
        <v>1.7195999999999999E-2</v>
      </c>
      <c r="AB154">
        <f t="shared" si="22"/>
        <v>1.1819516451742635E-2</v>
      </c>
      <c r="AC154">
        <f t="shared" si="23"/>
        <v>7.9854539120661171E-4</v>
      </c>
      <c r="AD154">
        <f t="shared" si="65"/>
        <v>-8.7425085942392372E-3</v>
      </c>
      <c r="AE154">
        <f t="shared" si="58"/>
        <v>-6.4470089736778013E-4</v>
      </c>
      <c r="AF154">
        <f t="shared" si="24"/>
        <v>5.3764835482573645E-3</v>
      </c>
      <c r="AG154">
        <f t="shared" si="25"/>
        <v>7.643145652034693E-5</v>
      </c>
      <c r="AH154">
        <f t="shared" si="25"/>
        <v>4.1563924706682095E-7</v>
      </c>
      <c r="AI154">
        <f t="shared" si="72"/>
        <v>12</v>
      </c>
      <c r="AK154" s="67">
        <v>52.5</v>
      </c>
      <c r="AL154" s="68">
        <f t="shared" si="26"/>
        <v>1.7195999999999999E-2</v>
      </c>
      <c r="AM154" s="69">
        <f t="shared" si="27"/>
        <v>1.7195999999999999E-2</v>
      </c>
      <c r="AN154">
        <f t="shared" si="28"/>
        <v>1.1819516451742635E-2</v>
      </c>
      <c r="AO154">
        <f t="shared" si="29"/>
        <v>7.9854539120661171E-4</v>
      </c>
      <c r="AP154">
        <f t="shared" si="66"/>
        <v>-8.7425085942392372E-3</v>
      </c>
      <c r="AQ154">
        <f t="shared" si="59"/>
        <v>-6.4470089736778013E-4</v>
      </c>
      <c r="AR154">
        <f t="shared" si="30"/>
        <v>5.3764835482573645E-3</v>
      </c>
      <c r="AS154">
        <f t="shared" si="31"/>
        <v>7.643145652034693E-5</v>
      </c>
      <c r="AT154">
        <f t="shared" si="31"/>
        <v>4.1563924706682095E-7</v>
      </c>
      <c r="AU154">
        <f t="shared" si="73"/>
        <v>12</v>
      </c>
      <c r="AV154"/>
      <c r="AW154"/>
      <c r="AX154"/>
      <c r="AY154"/>
      <c r="AZ154"/>
      <c r="BB154" s="67">
        <v>52.5</v>
      </c>
      <c r="BC154" s="68">
        <f t="shared" si="32"/>
        <v>1.7195999999999999E-2</v>
      </c>
      <c r="BD154" s="69">
        <f t="shared" si="33"/>
        <v>1.7195999999999999E-2</v>
      </c>
      <c r="BE154">
        <f t="shared" si="34"/>
        <v>1.1819516451742635E-2</v>
      </c>
      <c r="BF154">
        <f t="shared" si="35"/>
        <v>7.9854539120661171E-4</v>
      </c>
      <c r="BG154">
        <f t="shared" si="67"/>
        <v>-8.7425085942392372E-3</v>
      </c>
      <c r="BH154">
        <f t="shared" si="60"/>
        <v>-6.4470089736778013E-4</v>
      </c>
      <c r="BI154">
        <f t="shared" si="36"/>
        <v>5.3764835482573645E-3</v>
      </c>
      <c r="BJ154">
        <f t="shared" si="37"/>
        <v>7.643145652034693E-5</v>
      </c>
      <c r="BK154">
        <f t="shared" si="37"/>
        <v>4.1563924706682095E-7</v>
      </c>
      <c r="BL154">
        <f t="shared" si="74"/>
        <v>12</v>
      </c>
      <c r="BN154" s="67">
        <v>52.5</v>
      </c>
      <c r="BO154" s="68">
        <f t="shared" si="38"/>
        <v>1.7195999999999999E-2</v>
      </c>
      <c r="BP154" s="69">
        <f t="shared" si="39"/>
        <v>1.7195999999999999E-2</v>
      </c>
      <c r="BQ154">
        <f t="shared" si="40"/>
        <v>1.1819516451742635E-2</v>
      </c>
      <c r="BR154">
        <f t="shared" si="41"/>
        <v>7.9854539120661171E-4</v>
      </c>
      <c r="BS154">
        <f t="shared" si="68"/>
        <v>-8.7425085942392372E-3</v>
      </c>
      <c r="BT154">
        <f t="shared" si="61"/>
        <v>-6.4470089736778013E-4</v>
      </c>
      <c r="BU154">
        <f t="shared" si="42"/>
        <v>5.3764835482573645E-3</v>
      </c>
      <c r="BV154">
        <f t="shared" si="43"/>
        <v>7.643145652034693E-5</v>
      </c>
      <c r="BW154">
        <f t="shared" si="43"/>
        <v>4.1563924706682095E-7</v>
      </c>
      <c r="BX154">
        <f t="shared" si="75"/>
        <v>12</v>
      </c>
      <c r="BZ154" s="67">
        <v>52.5</v>
      </c>
      <c r="CA154" s="68">
        <f t="shared" si="44"/>
        <v>1.7195999999999999E-2</v>
      </c>
      <c r="CB154" s="69">
        <f t="shared" si="45"/>
        <v>1.7195999999999999E-2</v>
      </c>
      <c r="CC154">
        <f t="shared" si="46"/>
        <v>1.1819516451742635E-2</v>
      </c>
      <c r="CD154">
        <f t="shared" si="47"/>
        <v>7.9854539120661171E-4</v>
      </c>
      <c r="CE154">
        <f t="shared" si="69"/>
        <v>-8.7425085942392372E-3</v>
      </c>
      <c r="CF154">
        <f t="shared" si="62"/>
        <v>-6.4470089736778013E-4</v>
      </c>
      <c r="CG154">
        <f t="shared" si="48"/>
        <v>5.3764835482573645E-3</v>
      </c>
      <c r="CH154">
        <f t="shared" si="49"/>
        <v>7.643145652034693E-5</v>
      </c>
      <c r="CI154">
        <f t="shared" si="49"/>
        <v>4.1563924706682095E-7</v>
      </c>
      <c r="CJ154">
        <f t="shared" si="76"/>
        <v>12</v>
      </c>
      <c r="CL154" s="36"/>
      <c r="CM154" s="140"/>
      <c r="CN154" s="141"/>
      <c r="CO154" s="36"/>
      <c r="CP154" s="36"/>
      <c r="CQ154" s="36"/>
      <c r="CR154" s="36"/>
      <c r="CS154" s="36"/>
      <c r="CT154" s="36"/>
      <c r="CU154" s="36"/>
      <c r="CV154">
        <f t="shared" si="77"/>
        <v>12</v>
      </c>
    </row>
    <row r="155" spans="1:100" ht="12.75" x14ac:dyDescent="0.2">
      <c r="A155" s="67">
        <v>57.5</v>
      </c>
      <c r="B155" s="68">
        <f t="shared" si="14"/>
        <v>2.2317E-2</v>
      </c>
      <c r="C155" s="69">
        <f t="shared" si="50"/>
        <v>2.2317E-2</v>
      </c>
      <c r="D155">
        <f t="shared" si="51"/>
        <v>2.0400976575399101E-2</v>
      </c>
      <c r="E155">
        <f t="shared" si="52"/>
        <v>5.3534600966115709E-4</v>
      </c>
      <c r="F155">
        <f t="shared" si="63"/>
        <v>-1.3234020026964591E-2</v>
      </c>
      <c r="G155">
        <f t="shared" si="53"/>
        <v>-1.1127805404763146E-3</v>
      </c>
      <c r="H155">
        <f t="shared" si="15"/>
        <v>1.9160234246008989E-3</v>
      </c>
      <c r="I155">
        <f t="shared" si="16"/>
        <v>1.7513928607409987E-4</v>
      </c>
      <c r="J155">
        <f t="shared" si="16"/>
        <v>1.2382805312627588E-6</v>
      </c>
      <c r="K155">
        <f t="shared" si="70"/>
        <v>13</v>
      </c>
      <c r="L155"/>
      <c r="M155" s="67">
        <v>57.5</v>
      </c>
      <c r="N155" s="68">
        <f t="shared" si="17"/>
        <v>2.2317E-2</v>
      </c>
      <c r="O155" s="69">
        <f t="shared" si="54"/>
        <v>2.2317E-2</v>
      </c>
      <c r="P155">
        <f t="shared" si="55"/>
        <v>2.0400976575399101E-2</v>
      </c>
      <c r="Q155">
        <f t="shared" si="56"/>
        <v>5.3534600966115709E-4</v>
      </c>
      <c r="R155">
        <f t="shared" si="64"/>
        <v>-1.3234020026964591E-2</v>
      </c>
      <c r="S155">
        <f t="shared" si="57"/>
        <v>-1.1127805404763146E-3</v>
      </c>
      <c r="T155">
        <f t="shared" si="18"/>
        <v>1.9160234246008989E-3</v>
      </c>
      <c r="U155">
        <f t="shared" si="19"/>
        <v>1.7513928607409987E-4</v>
      </c>
      <c r="V155">
        <f t="shared" si="19"/>
        <v>1.2382805312627588E-6</v>
      </c>
      <c r="W155">
        <f t="shared" si="71"/>
        <v>13</v>
      </c>
      <c r="Y155" s="67">
        <v>57.5</v>
      </c>
      <c r="Z155" s="68">
        <f t="shared" si="20"/>
        <v>2.2317E-2</v>
      </c>
      <c r="AA155" s="69">
        <f t="shared" si="21"/>
        <v>2.2317E-2</v>
      </c>
      <c r="AB155">
        <f t="shared" si="22"/>
        <v>2.0400976575399101E-2</v>
      </c>
      <c r="AC155">
        <f t="shared" si="23"/>
        <v>5.3534600966115709E-4</v>
      </c>
      <c r="AD155">
        <f t="shared" si="65"/>
        <v>-1.3234020026964591E-2</v>
      </c>
      <c r="AE155">
        <f t="shared" si="58"/>
        <v>-1.1127805404763146E-3</v>
      </c>
      <c r="AF155">
        <f t="shared" si="24"/>
        <v>1.9160234246008989E-3</v>
      </c>
      <c r="AG155">
        <f t="shared" si="25"/>
        <v>1.7513928607409987E-4</v>
      </c>
      <c r="AH155">
        <f t="shared" si="25"/>
        <v>1.2382805312627588E-6</v>
      </c>
      <c r="AI155">
        <f t="shared" si="72"/>
        <v>13</v>
      </c>
      <c r="AK155" s="67">
        <v>57.5</v>
      </c>
      <c r="AL155" s="68">
        <f t="shared" si="26"/>
        <v>2.2317E-2</v>
      </c>
      <c r="AM155" s="69">
        <f t="shared" si="27"/>
        <v>2.2317E-2</v>
      </c>
      <c r="AN155">
        <f t="shared" si="28"/>
        <v>2.0400976575399101E-2</v>
      </c>
      <c r="AO155">
        <f t="shared" si="29"/>
        <v>5.3534600966115709E-4</v>
      </c>
      <c r="AP155">
        <f t="shared" si="66"/>
        <v>-1.3234020026964591E-2</v>
      </c>
      <c r="AQ155">
        <f t="shared" si="59"/>
        <v>-1.1127805404763146E-3</v>
      </c>
      <c r="AR155">
        <f t="shared" si="30"/>
        <v>1.9160234246008989E-3</v>
      </c>
      <c r="AS155">
        <f t="shared" si="31"/>
        <v>1.7513928607409987E-4</v>
      </c>
      <c r="AT155">
        <f t="shared" si="31"/>
        <v>1.2382805312627588E-6</v>
      </c>
      <c r="AU155">
        <f t="shared" si="73"/>
        <v>13</v>
      </c>
      <c r="AV155"/>
      <c r="AW155"/>
      <c r="AX155"/>
      <c r="AY155"/>
      <c r="AZ155"/>
      <c r="BB155" s="67">
        <v>57.5</v>
      </c>
      <c r="BC155" s="68">
        <f t="shared" si="32"/>
        <v>2.2317E-2</v>
      </c>
      <c r="BD155" s="69">
        <f t="shared" si="33"/>
        <v>2.2317E-2</v>
      </c>
      <c r="BE155">
        <f t="shared" si="34"/>
        <v>2.0400976575399101E-2</v>
      </c>
      <c r="BF155">
        <f t="shared" si="35"/>
        <v>5.3534600966115709E-4</v>
      </c>
      <c r="BG155">
        <f t="shared" si="67"/>
        <v>-1.3234020026964591E-2</v>
      </c>
      <c r="BH155">
        <f t="shared" si="60"/>
        <v>-1.1127805404763146E-3</v>
      </c>
      <c r="BI155">
        <f t="shared" si="36"/>
        <v>1.9160234246008989E-3</v>
      </c>
      <c r="BJ155">
        <f t="shared" si="37"/>
        <v>1.7513928607409987E-4</v>
      </c>
      <c r="BK155">
        <f t="shared" si="37"/>
        <v>1.2382805312627588E-6</v>
      </c>
      <c r="BL155">
        <f t="shared" si="74"/>
        <v>13</v>
      </c>
      <c r="BN155" s="67">
        <v>57.5</v>
      </c>
      <c r="BO155" s="68">
        <f t="shared" si="38"/>
        <v>2.2317E-2</v>
      </c>
      <c r="BP155" s="69">
        <f t="shared" si="39"/>
        <v>2.2317E-2</v>
      </c>
      <c r="BQ155">
        <f t="shared" si="40"/>
        <v>2.0400976575399101E-2</v>
      </c>
      <c r="BR155">
        <f t="shared" si="41"/>
        <v>5.3534600966115709E-4</v>
      </c>
      <c r="BS155">
        <f t="shared" si="68"/>
        <v>-1.3234020026964591E-2</v>
      </c>
      <c r="BT155">
        <f t="shared" si="61"/>
        <v>-1.1127805404763146E-3</v>
      </c>
      <c r="BU155">
        <f t="shared" si="42"/>
        <v>1.9160234246008989E-3</v>
      </c>
      <c r="BV155">
        <f t="shared" si="43"/>
        <v>1.7513928607409987E-4</v>
      </c>
      <c r="BW155">
        <f t="shared" si="43"/>
        <v>1.2382805312627588E-6</v>
      </c>
      <c r="BX155">
        <f t="shared" si="75"/>
        <v>13</v>
      </c>
      <c r="BZ155" s="67">
        <v>57.5</v>
      </c>
      <c r="CA155" s="68">
        <f t="shared" si="44"/>
        <v>2.2317E-2</v>
      </c>
      <c r="CB155" s="69">
        <f t="shared" si="45"/>
        <v>2.2317E-2</v>
      </c>
      <c r="CC155">
        <f t="shared" si="46"/>
        <v>2.0400976575399101E-2</v>
      </c>
      <c r="CD155">
        <f t="shared" si="47"/>
        <v>5.3534600966115709E-4</v>
      </c>
      <c r="CE155">
        <f t="shared" si="69"/>
        <v>-1.3234020026964591E-2</v>
      </c>
      <c r="CF155">
        <f t="shared" si="62"/>
        <v>-1.1127805404763146E-3</v>
      </c>
      <c r="CG155">
        <f t="shared" si="48"/>
        <v>1.9160234246008989E-3</v>
      </c>
      <c r="CH155">
        <f t="shared" si="49"/>
        <v>1.7513928607409987E-4</v>
      </c>
      <c r="CI155">
        <f t="shared" si="49"/>
        <v>1.2382805312627588E-6</v>
      </c>
      <c r="CJ155">
        <f t="shared" si="76"/>
        <v>13</v>
      </c>
      <c r="CL155" s="36"/>
      <c r="CM155" s="140"/>
      <c r="CN155" s="141"/>
      <c r="CO155" s="36"/>
      <c r="CP155" s="36"/>
      <c r="CQ155" s="36"/>
      <c r="CR155" s="36"/>
      <c r="CS155" s="36"/>
      <c r="CT155" s="36"/>
      <c r="CU155" s="36"/>
      <c r="CV155">
        <f t="shared" si="77"/>
        <v>13</v>
      </c>
    </row>
    <row r="156" spans="1:100" ht="12.75" x14ac:dyDescent="0.2">
      <c r="A156" s="67">
        <v>62.5</v>
      </c>
      <c r="B156" s="68">
        <f t="shared" si="14"/>
        <v>3.1669999999999997E-2</v>
      </c>
      <c r="C156" s="69">
        <f t="shared" si="50"/>
        <v>3.1669999999999997E-2</v>
      </c>
      <c r="D156">
        <f t="shared" si="51"/>
        <v>3.3645268085824125E-2</v>
      </c>
      <c r="E156">
        <f t="shared" si="52"/>
        <v>1.9001369338842987E-4</v>
      </c>
      <c r="F156">
        <f t="shared" si="63"/>
        <v>-1.902013465810767E-2</v>
      </c>
      <c r="G156">
        <f t="shared" si="53"/>
        <v>-1.8351964410449522E-3</v>
      </c>
      <c r="H156">
        <f t="shared" si="15"/>
        <v>-1.9752680858241278E-3</v>
      </c>
      <c r="I156">
        <f t="shared" si="16"/>
        <v>3.6176552241254855E-4</v>
      </c>
      <c r="J156">
        <f t="shared" si="16"/>
        <v>3.3679459772240586E-6</v>
      </c>
      <c r="K156">
        <f t="shared" si="70"/>
        <v>14</v>
      </c>
      <c r="L156"/>
      <c r="M156" s="67">
        <v>62.5</v>
      </c>
      <c r="N156" s="68">
        <f t="shared" si="17"/>
        <v>3.1669999999999997E-2</v>
      </c>
      <c r="O156" s="69">
        <f t="shared" si="54"/>
        <v>3.1669999999999997E-2</v>
      </c>
      <c r="P156">
        <f t="shared" si="55"/>
        <v>3.3645268085824125E-2</v>
      </c>
      <c r="Q156">
        <f t="shared" si="56"/>
        <v>1.9001369338842987E-4</v>
      </c>
      <c r="R156">
        <f t="shared" si="64"/>
        <v>-1.902013465810767E-2</v>
      </c>
      <c r="S156">
        <f t="shared" si="57"/>
        <v>-1.8351964410449522E-3</v>
      </c>
      <c r="T156">
        <f t="shared" si="18"/>
        <v>-1.9752680858241278E-3</v>
      </c>
      <c r="U156">
        <f t="shared" si="19"/>
        <v>3.6176552241254855E-4</v>
      </c>
      <c r="V156">
        <f t="shared" si="19"/>
        <v>3.3679459772240586E-6</v>
      </c>
      <c r="W156">
        <f t="shared" si="71"/>
        <v>14</v>
      </c>
      <c r="Y156" s="67">
        <v>62.5</v>
      </c>
      <c r="Z156" s="68">
        <f t="shared" si="20"/>
        <v>3.1669999999999997E-2</v>
      </c>
      <c r="AA156" s="69">
        <f t="shared" si="21"/>
        <v>3.1669999999999997E-2</v>
      </c>
      <c r="AB156">
        <f t="shared" si="22"/>
        <v>3.3645268085824125E-2</v>
      </c>
      <c r="AC156">
        <f t="shared" si="23"/>
        <v>1.9001369338842987E-4</v>
      </c>
      <c r="AD156">
        <f t="shared" si="65"/>
        <v>-1.902013465810767E-2</v>
      </c>
      <c r="AE156">
        <f t="shared" si="58"/>
        <v>-1.8351964410449522E-3</v>
      </c>
      <c r="AF156">
        <f t="shared" si="24"/>
        <v>-1.9752680858241278E-3</v>
      </c>
      <c r="AG156">
        <f t="shared" si="25"/>
        <v>3.6176552241254855E-4</v>
      </c>
      <c r="AH156">
        <f t="shared" si="25"/>
        <v>3.3679459772240586E-6</v>
      </c>
      <c r="AI156">
        <f t="shared" si="72"/>
        <v>14</v>
      </c>
      <c r="AK156" s="67">
        <v>62.5</v>
      </c>
      <c r="AL156" s="68">
        <f t="shared" si="26"/>
        <v>3.1669999999999997E-2</v>
      </c>
      <c r="AM156" s="69">
        <f t="shared" si="27"/>
        <v>3.1669999999999997E-2</v>
      </c>
      <c r="AN156">
        <f t="shared" si="28"/>
        <v>3.3645268085824125E-2</v>
      </c>
      <c r="AO156">
        <f t="shared" si="29"/>
        <v>1.9001369338842987E-4</v>
      </c>
      <c r="AP156">
        <f t="shared" si="66"/>
        <v>-1.902013465810767E-2</v>
      </c>
      <c r="AQ156">
        <f t="shared" si="59"/>
        <v>-1.8351964410449522E-3</v>
      </c>
      <c r="AR156">
        <f t="shared" si="30"/>
        <v>-1.9752680858241278E-3</v>
      </c>
      <c r="AS156">
        <f t="shared" si="31"/>
        <v>3.6176552241254855E-4</v>
      </c>
      <c r="AT156">
        <f t="shared" si="31"/>
        <v>3.3679459772240586E-6</v>
      </c>
      <c r="AU156">
        <f t="shared" si="73"/>
        <v>14</v>
      </c>
      <c r="AV156"/>
      <c r="AW156"/>
      <c r="AX156"/>
      <c r="AY156"/>
      <c r="AZ156"/>
      <c r="BB156" s="67">
        <v>62.5</v>
      </c>
      <c r="BC156" s="68">
        <f t="shared" si="32"/>
        <v>3.1669999999999997E-2</v>
      </c>
      <c r="BD156" s="69">
        <f t="shared" si="33"/>
        <v>3.1669999999999997E-2</v>
      </c>
      <c r="BE156">
        <f t="shared" si="34"/>
        <v>3.3645268085824125E-2</v>
      </c>
      <c r="BF156">
        <f t="shared" si="35"/>
        <v>1.9001369338842987E-4</v>
      </c>
      <c r="BG156">
        <f t="shared" si="67"/>
        <v>-1.902013465810767E-2</v>
      </c>
      <c r="BH156">
        <f t="shared" si="60"/>
        <v>-1.8351964410449522E-3</v>
      </c>
      <c r="BI156">
        <f t="shared" si="36"/>
        <v>-1.9752680858241278E-3</v>
      </c>
      <c r="BJ156">
        <f t="shared" si="37"/>
        <v>3.6176552241254855E-4</v>
      </c>
      <c r="BK156">
        <f t="shared" si="37"/>
        <v>3.3679459772240586E-6</v>
      </c>
      <c r="BL156">
        <f t="shared" si="74"/>
        <v>14</v>
      </c>
      <c r="BN156" s="67">
        <v>62.5</v>
      </c>
      <c r="BO156" s="68">
        <f t="shared" si="38"/>
        <v>3.1669999999999997E-2</v>
      </c>
      <c r="BP156" s="69">
        <f t="shared" si="39"/>
        <v>3.1669999999999997E-2</v>
      </c>
      <c r="BQ156">
        <f t="shared" si="40"/>
        <v>3.3645268085824125E-2</v>
      </c>
      <c r="BR156">
        <f t="shared" si="41"/>
        <v>1.9001369338842987E-4</v>
      </c>
      <c r="BS156">
        <f t="shared" si="68"/>
        <v>-1.902013465810767E-2</v>
      </c>
      <c r="BT156">
        <f t="shared" si="61"/>
        <v>-1.8351964410449522E-3</v>
      </c>
      <c r="BU156">
        <f t="shared" si="42"/>
        <v>-1.9752680858241278E-3</v>
      </c>
      <c r="BV156">
        <f t="shared" si="43"/>
        <v>3.6176552241254855E-4</v>
      </c>
      <c r="BW156">
        <f t="shared" si="43"/>
        <v>3.3679459772240586E-6</v>
      </c>
      <c r="BX156">
        <f t="shared" si="75"/>
        <v>14</v>
      </c>
      <c r="BZ156" s="67">
        <v>62.5</v>
      </c>
      <c r="CA156" s="68">
        <f t="shared" si="44"/>
        <v>3.1669999999999997E-2</v>
      </c>
      <c r="CB156" s="69">
        <f t="shared" si="45"/>
        <v>3.1669999999999997E-2</v>
      </c>
      <c r="CC156">
        <f t="shared" si="46"/>
        <v>3.3645268085824125E-2</v>
      </c>
      <c r="CD156">
        <f t="shared" si="47"/>
        <v>1.9001369338842987E-4</v>
      </c>
      <c r="CE156">
        <f t="shared" si="69"/>
        <v>-1.902013465810767E-2</v>
      </c>
      <c r="CF156">
        <f t="shared" si="62"/>
        <v>-1.8351964410449522E-3</v>
      </c>
      <c r="CG156">
        <f t="shared" si="48"/>
        <v>-1.9752680858241278E-3</v>
      </c>
      <c r="CH156">
        <f t="shared" si="49"/>
        <v>3.6176552241254855E-4</v>
      </c>
      <c r="CI156">
        <f t="shared" si="49"/>
        <v>3.3679459772240586E-6</v>
      </c>
      <c r="CJ156">
        <f t="shared" si="76"/>
        <v>14</v>
      </c>
      <c r="CL156" s="36"/>
      <c r="CM156" s="140"/>
      <c r="CN156" s="141"/>
      <c r="CO156" s="36"/>
      <c r="CP156" s="36"/>
      <c r="CQ156" s="36"/>
      <c r="CR156" s="36"/>
      <c r="CS156" s="36"/>
      <c r="CT156" s="36"/>
      <c r="CU156" s="36"/>
      <c r="CV156">
        <f t="shared" si="77"/>
        <v>14</v>
      </c>
    </row>
    <row r="157" spans="1:100" ht="12.75" x14ac:dyDescent="0.2">
      <c r="A157" s="67">
        <v>67.5</v>
      </c>
      <c r="B157" s="68">
        <f t="shared" si="14"/>
        <v>4.6382E-2</v>
      </c>
      <c r="C157" s="69">
        <f t="shared" si="50"/>
        <v>4.6382E-2</v>
      </c>
      <c r="D157">
        <f t="shared" si="51"/>
        <v>5.3390812013961488E-2</v>
      </c>
      <c r="E157">
        <f t="shared" si="52"/>
        <v>8.6017193388429443E-7</v>
      </c>
      <c r="F157">
        <f t="shared" si="63"/>
        <v>-2.607355082819051E-2</v>
      </c>
      <c r="G157">
        <f t="shared" si="53"/>
        <v>-2.9122261098524448E-3</v>
      </c>
      <c r="H157">
        <f t="shared" si="15"/>
        <v>-7.0088120139614879E-3</v>
      </c>
      <c r="I157">
        <f t="shared" si="16"/>
        <v>6.7983005279023407E-4</v>
      </c>
      <c r="J157">
        <f t="shared" si="16"/>
        <v>8.4810609149063035E-6</v>
      </c>
      <c r="K157">
        <f t="shared" si="70"/>
        <v>15</v>
      </c>
      <c r="L157"/>
      <c r="M157" s="67">
        <v>67.5</v>
      </c>
      <c r="N157" s="68">
        <f t="shared" si="17"/>
        <v>4.6382E-2</v>
      </c>
      <c r="O157" s="69">
        <f t="shared" si="54"/>
        <v>4.6382E-2</v>
      </c>
      <c r="P157">
        <f t="shared" si="55"/>
        <v>5.3390812013961488E-2</v>
      </c>
      <c r="Q157">
        <f t="shared" si="56"/>
        <v>8.6017193388429443E-7</v>
      </c>
      <c r="R157">
        <f t="shared" si="64"/>
        <v>-2.607355082819051E-2</v>
      </c>
      <c r="S157">
        <f t="shared" si="57"/>
        <v>-2.9122261098524448E-3</v>
      </c>
      <c r="T157">
        <f t="shared" si="18"/>
        <v>-7.0088120139614879E-3</v>
      </c>
      <c r="U157">
        <f t="shared" si="19"/>
        <v>6.7983005279023407E-4</v>
      </c>
      <c r="V157">
        <f t="shared" si="19"/>
        <v>8.4810609149063035E-6</v>
      </c>
      <c r="W157">
        <f t="shared" si="71"/>
        <v>15</v>
      </c>
      <c r="Y157" s="67">
        <v>67.5</v>
      </c>
      <c r="Z157" s="68">
        <f t="shared" si="20"/>
        <v>4.6382E-2</v>
      </c>
      <c r="AA157" s="69">
        <f t="shared" si="21"/>
        <v>4.6382E-2</v>
      </c>
      <c r="AB157">
        <f t="shared" si="22"/>
        <v>5.3390812013961488E-2</v>
      </c>
      <c r="AC157">
        <f t="shared" si="23"/>
        <v>8.6017193388429443E-7</v>
      </c>
      <c r="AD157">
        <f t="shared" si="65"/>
        <v>-2.607355082819051E-2</v>
      </c>
      <c r="AE157">
        <f t="shared" si="58"/>
        <v>-2.9122261098524448E-3</v>
      </c>
      <c r="AF157">
        <f t="shared" si="24"/>
        <v>-7.0088120139614879E-3</v>
      </c>
      <c r="AG157">
        <f t="shared" si="25"/>
        <v>6.7983005279023407E-4</v>
      </c>
      <c r="AH157">
        <f t="shared" si="25"/>
        <v>8.4810609149063035E-6</v>
      </c>
      <c r="AI157">
        <f t="shared" si="72"/>
        <v>15</v>
      </c>
      <c r="AK157" s="67">
        <v>67.5</v>
      </c>
      <c r="AL157" s="68">
        <f t="shared" si="26"/>
        <v>4.6382E-2</v>
      </c>
      <c r="AM157" s="69">
        <f t="shared" si="27"/>
        <v>4.6382E-2</v>
      </c>
      <c r="AN157">
        <f t="shared" si="28"/>
        <v>5.3390812013961488E-2</v>
      </c>
      <c r="AO157">
        <f t="shared" si="29"/>
        <v>8.6017193388429443E-7</v>
      </c>
      <c r="AP157">
        <f t="shared" si="66"/>
        <v>-2.607355082819051E-2</v>
      </c>
      <c r="AQ157">
        <f t="shared" si="59"/>
        <v>-2.9122261098524448E-3</v>
      </c>
      <c r="AR157">
        <f t="shared" si="30"/>
        <v>-7.0088120139614879E-3</v>
      </c>
      <c r="AS157">
        <f t="shared" si="31"/>
        <v>6.7983005279023407E-4</v>
      </c>
      <c r="AT157">
        <f t="shared" si="31"/>
        <v>8.4810609149063035E-6</v>
      </c>
      <c r="AU157">
        <f t="shared" si="73"/>
        <v>15</v>
      </c>
      <c r="AV157"/>
      <c r="AW157"/>
      <c r="AX157"/>
      <c r="AY157"/>
      <c r="AZ157"/>
      <c r="BB157" s="67">
        <v>67.5</v>
      </c>
      <c r="BC157" s="68">
        <f t="shared" si="32"/>
        <v>4.6382E-2</v>
      </c>
      <c r="BD157" s="69">
        <f t="shared" si="33"/>
        <v>4.6382E-2</v>
      </c>
      <c r="BE157">
        <f t="shared" si="34"/>
        <v>5.3390812013961488E-2</v>
      </c>
      <c r="BF157">
        <f t="shared" si="35"/>
        <v>8.6017193388429443E-7</v>
      </c>
      <c r="BG157">
        <f t="shared" si="67"/>
        <v>-2.607355082819051E-2</v>
      </c>
      <c r="BH157">
        <f t="shared" si="60"/>
        <v>-2.9122261098524448E-3</v>
      </c>
      <c r="BI157">
        <f t="shared" si="36"/>
        <v>-7.0088120139614879E-3</v>
      </c>
      <c r="BJ157">
        <f t="shared" si="37"/>
        <v>6.7983005279023407E-4</v>
      </c>
      <c r="BK157">
        <f t="shared" si="37"/>
        <v>8.4810609149063035E-6</v>
      </c>
      <c r="BL157">
        <f t="shared" si="74"/>
        <v>15</v>
      </c>
      <c r="BN157" s="67">
        <v>67.5</v>
      </c>
      <c r="BO157" s="68">
        <f t="shared" si="38"/>
        <v>4.6382E-2</v>
      </c>
      <c r="BP157" s="69">
        <f t="shared" si="39"/>
        <v>4.6382E-2</v>
      </c>
      <c r="BQ157">
        <f t="shared" si="40"/>
        <v>5.3390812013961488E-2</v>
      </c>
      <c r="BR157">
        <f t="shared" si="41"/>
        <v>8.6017193388429443E-7</v>
      </c>
      <c r="BS157">
        <f t="shared" si="68"/>
        <v>-2.607355082819051E-2</v>
      </c>
      <c r="BT157">
        <f t="shared" si="61"/>
        <v>-2.9122261098524448E-3</v>
      </c>
      <c r="BU157">
        <f t="shared" si="42"/>
        <v>-7.0088120139614879E-3</v>
      </c>
      <c r="BV157">
        <f t="shared" si="43"/>
        <v>6.7983005279023407E-4</v>
      </c>
      <c r="BW157">
        <f t="shared" si="43"/>
        <v>8.4810609149063035E-6</v>
      </c>
      <c r="BX157">
        <f t="shared" si="75"/>
        <v>15</v>
      </c>
      <c r="BZ157" s="67">
        <v>67.5</v>
      </c>
      <c r="CA157" s="68">
        <f t="shared" si="44"/>
        <v>4.6382E-2</v>
      </c>
      <c r="CB157" s="69">
        <f t="shared" si="45"/>
        <v>4.6382E-2</v>
      </c>
      <c r="CC157">
        <f t="shared" si="46"/>
        <v>5.3390812013961488E-2</v>
      </c>
      <c r="CD157">
        <f t="shared" si="47"/>
        <v>8.6017193388429443E-7</v>
      </c>
      <c r="CE157">
        <f t="shared" si="69"/>
        <v>-2.607355082819051E-2</v>
      </c>
      <c r="CF157">
        <f t="shared" si="62"/>
        <v>-2.9122261098524448E-3</v>
      </c>
      <c r="CG157">
        <f t="shared" si="48"/>
        <v>-7.0088120139614879E-3</v>
      </c>
      <c r="CH157">
        <f t="shared" si="49"/>
        <v>6.7983005279023407E-4</v>
      </c>
      <c r="CI157">
        <f t="shared" si="49"/>
        <v>8.4810609149063035E-6</v>
      </c>
      <c r="CJ157">
        <f t="shared" si="76"/>
        <v>15</v>
      </c>
      <c r="CL157" s="36"/>
      <c r="CM157" s="140"/>
      <c r="CN157" s="141"/>
      <c r="CO157" s="36"/>
      <c r="CP157" s="36"/>
      <c r="CQ157" s="36"/>
      <c r="CR157" s="36"/>
      <c r="CS157" s="36"/>
      <c r="CT157" s="36"/>
      <c r="CU157" s="36"/>
      <c r="CV157">
        <f t="shared" si="77"/>
        <v>15</v>
      </c>
    </row>
    <row r="158" spans="1:100" ht="12.75" x14ac:dyDescent="0.2">
      <c r="A158" s="67">
        <v>72.5</v>
      </c>
      <c r="B158" s="68">
        <f t="shared" si="14"/>
        <v>7.1471999999999994E-2</v>
      </c>
      <c r="C158" s="69">
        <f t="shared" si="50"/>
        <v>7.1471999999999994E-2</v>
      </c>
      <c r="D158">
        <f t="shared" si="51"/>
        <v>8.1973207444460336E-2</v>
      </c>
      <c r="E158">
        <f t="shared" si="52"/>
        <v>6.7690794102479306E-4</v>
      </c>
      <c r="F158">
        <f t="shared" si="63"/>
        <v>-3.4174122272010561E-2</v>
      </c>
      <c r="G158">
        <f t="shared" si="53"/>
        <v>-4.4712658606069272E-3</v>
      </c>
      <c r="H158">
        <f t="shared" si="15"/>
        <v>-1.0501207444460342E-2</v>
      </c>
      <c r="I158">
        <f t="shared" si="16"/>
        <v>1.1678706330623284E-3</v>
      </c>
      <c r="J158">
        <f t="shared" si="16"/>
        <v>1.9992218396229006E-5</v>
      </c>
      <c r="K158">
        <f t="shared" si="70"/>
        <v>16</v>
      </c>
      <c r="L158"/>
      <c r="M158" s="67">
        <v>72.5</v>
      </c>
      <c r="N158" s="68">
        <f t="shared" si="17"/>
        <v>7.1471999999999994E-2</v>
      </c>
      <c r="O158" s="69">
        <f t="shared" si="54"/>
        <v>7.1471999999999994E-2</v>
      </c>
      <c r="P158">
        <f t="shared" si="55"/>
        <v>8.1973207444460336E-2</v>
      </c>
      <c r="Q158">
        <f t="shared" si="56"/>
        <v>6.7690794102479306E-4</v>
      </c>
      <c r="R158">
        <f t="shared" si="64"/>
        <v>-3.4174122272010561E-2</v>
      </c>
      <c r="S158">
        <f t="shared" si="57"/>
        <v>-4.4712658606069272E-3</v>
      </c>
      <c r="T158">
        <f t="shared" si="18"/>
        <v>-1.0501207444460342E-2</v>
      </c>
      <c r="U158">
        <f t="shared" si="19"/>
        <v>1.1678706330623284E-3</v>
      </c>
      <c r="V158">
        <f t="shared" si="19"/>
        <v>1.9992218396229006E-5</v>
      </c>
      <c r="W158">
        <f t="shared" si="71"/>
        <v>16</v>
      </c>
      <c r="Y158" s="67">
        <v>72.5</v>
      </c>
      <c r="Z158" s="68">
        <f t="shared" si="20"/>
        <v>7.1471999999999994E-2</v>
      </c>
      <c r="AA158" s="69">
        <f t="shared" si="21"/>
        <v>7.1471999999999994E-2</v>
      </c>
      <c r="AB158">
        <f t="shared" si="22"/>
        <v>8.1973207444460336E-2</v>
      </c>
      <c r="AC158">
        <f t="shared" si="23"/>
        <v>6.7690794102479306E-4</v>
      </c>
      <c r="AD158">
        <f t="shared" si="65"/>
        <v>-3.4174122272010561E-2</v>
      </c>
      <c r="AE158">
        <f t="shared" si="58"/>
        <v>-4.4712658606069272E-3</v>
      </c>
      <c r="AF158">
        <f t="shared" si="24"/>
        <v>-1.0501207444460342E-2</v>
      </c>
      <c r="AG158">
        <f t="shared" si="25"/>
        <v>1.1678706330623284E-3</v>
      </c>
      <c r="AH158">
        <f t="shared" si="25"/>
        <v>1.9992218396229006E-5</v>
      </c>
      <c r="AI158">
        <f t="shared" si="72"/>
        <v>16</v>
      </c>
      <c r="AK158" s="67">
        <v>72.5</v>
      </c>
      <c r="AL158" s="68">
        <f t="shared" si="26"/>
        <v>7.1471999999999994E-2</v>
      </c>
      <c r="AM158" s="69">
        <f t="shared" si="27"/>
        <v>7.1471999999999994E-2</v>
      </c>
      <c r="AN158">
        <f t="shared" si="28"/>
        <v>8.1973207444460336E-2</v>
      </c>
      <c r="AO158">
        <f t="shared" si="29"/>
        <v>6.7690794102479306E-4</v>
      </c>
      <c r="AP158">
        <f t="shared" si="66"/>
        <v>-3.4174122272010561E-2</v>
      </c>
      <c r="AQ158">
        <f t="shared" si="59"/>
        <v>-4.4712658606069272E-3</v>
      </c>
      <c r="AR158">
        <f t="shared" si="30"/>
        <v>-1.0501207444460342E-2</v>
      </c>
      <c r="AS158">
        <f t="shared" si="31"/>
        <v>1.1678706330623284E-3</v>
      </c>
      <c r="AT158">
        <f t="shared" si="31"/>
        <v>1.9992218396229006E-5</v>
      </c>
      <c r="AU158">
        <f t="shared" si="73"/>
        <v>16</v>
      </c>
      <c r="AV158"/>
      <c r="AW158"/>
      <c r="AX158"/>
      <c r="AY158"/>
      <c r="AZ158"/>
      <c r="BB158" s="67">
        <v>72.5</v>
      </c>
      <c r="BC158" s="68">
        <f t="shared" si="32"/>
        <v>7.1471999999999994E-2</v>
      </c>
      <c r="BD158" s="69">
        <f t="shared" si="33"/>
        <v>7.1471999999999994E-2</v>
      </c>
      <c r="BE158">
        <f t="shared" si="34"/>
        <v>8.1973207444460336E-2</v>
      </c>
      <c r="BF158">
        <f t="shared" si="35"/>
        <v>6.7690794102479306E-4</v>
      </c>
      <c r="BG158">
        <f t="shared" si="67"/>
        <v>-3.4174122272010561E-2</v>
      </c>
      <c r="BH158">
        <f t="shared" si="60"/>
        <v>-4.4712658606069272E-3</v>
      </c>
      <c r="BI158">
        <f t="shared" si="36"/>
        <v>-1.0501207444460342E-2</v>
      </c>
      <c r="BJ158">
        <f t="shared" si="37"/>
        <v>1.1678706330623284E-3</v>
      </c>
      <c r="BK158">
        <f t="shared" si="37"/>
        <v>1.9992218396229006E-5</v>
      </c>
      <c r="BL158">
        <f t="shared" si="74"/>
        <v>16</v>
      </c>
      <c r="BN158" s="67">
        <v>72.5</v>
      </c>
      <c r="BO158" s="68">
        <f t="shared" si="38"/>
        <v>7.1471999999999994E-2</v>
      </c>
      <c r="BP158" s="69">
        <f t="shared" si="39"/>
        <v>7.1471999999999994E-2</v>
      </c>
      <c r="BQ158">
        <f t="shared" si="40"/>
        <v>8.1973207444460336E-2</v>
      </c>
      <c r="BR158">
        <f t="shared" si="41"/>
        <v>6.7690794102479306E-4</v>
      </c>
      <c r="BS158">
        <f t="shared" si="68"/>
        <v>-3.4174122272010561E-2</v>
      </c>
      <c r="BT158">
        <f t="shared" si="61"/>
        <v>-4.4712658606069272E-3</v>
      </c>
      <c r="BU158">
        <f t="shared" si="42"/>
        <v>-1.0501207444460342E-2</v>
      </c>
      <c r="BV158">
        <f t="shared" si="43"/>
        <v>1.1678706330623284E-3</v>
      </c>
      <c r="BW158">
        <f t="shared" si="43"/>
        <v>1.9992218396229006E-5</v>
      </c>
      <c r="BX158">
        <f t="shared" si="75"/>
        <v>16</v>
      </c>
      <c r="BZ158" s="67">
        <v>72.5</v>
      </c>
      <c r="CA158" s="68">
        <f t="shared" si="44"/>
        <v>7.1471999999999994E-2</v>
      </c>
      <c r="CB158" s="69">
        <f t="shared" si="45"/>
        <v>7.1471999999999994E-2</v>
      </c>
      <c r="CC158">
        <f t="shared" si="46"/>
        <v>8.1973207444460336E-2</v>
      </c>
      <c r="CD158">
        <f t="shared" si="47"/>
        <v>6.7690794102479306E-4</v>
      </c>
      <c r="CE158">
        <f t="shared" si="69"/>
        <v>-3.4174122272010561E-2</v>
      </c>
      <c r="CF158">
        <f t="shared" si="62"/>
        <v>-4.4712658606069272E-3</v>
      </c>
      <c r="CG158">
        <f t="shared" si="48"/>
        <v>-1.0501207444460342E-2</v>
      </c>
      <c r="CH158">
        <f t="shared" si="49"/>
        <v>1.1678706330623284E-3</v>
      </c>
      <c r="CI158">
        <f t="shared" si="49"/>
        <v>1.9992218396229006E-5</v>
      </c>
      <c r="CJ158">
        <f t="shared" si="76"/>
        <v>16</v>
      </c>
      <c r="CL158" s="36"/>
      <c r="CM158" s="140"/>
      <c r="CN158" s="141"/>
      <c r="CO158" s="36"/>
      <c r="CP158" s="36"/>
      <c r="CQ158" s="36"/>
      <c r="CR158" s="36"/>
      <c r="CS158" s="36"/>
      <c r="CT158" s="36"/>
      <c r="CU158" s="36"/>
      <c r="CV158">
        <f t="shared" si="77"/>
        <v>16</v>
      </c>
    </row>
    <row r="159" spans="1:100" ht="12.75" x14ac:dyDescent="0.2">
      <c r="A159" s="67">
        <v>77.5</v>
      </c>
      <c r="B159" s="68">
        <f t="shared" si="14"/>
        <v>0.1106</v>
      </c>
      <c r="C159" s="69">
        <f t="shared" si="50"/>
        <v>0.1106</v>
      </c>
      <c r="D159">
        <f t="shared" si="51"/>
        <v>0.12230778582794535</v>
      </c>
      <c r="E159">
        <f t="shared" si="52"/>
        <v>4.2439302479338843E-3</v>
      </c>
      <c r="F159">
        <f t="shared" si="63"/>
        <v>-4.2832483735531557E-2</v>
      </c>
      <c r="G159">
        <f t="shared" si="53"/>
        <v>-6.6713337724333835E-3</v>
      </c>
      <c r="H159">
        <f t="shared" si="15"/>
        <v>-1.1707785827945349E-2</v>
      </c>
      <c r="I159">
        <f t="shared" si="16"/>
        <v>1.8346216629545754E-3</v>
      </c>
      <c r="J159">
        <f t="shared" si="16"/>
        <v>4.4506694303210238E-5</v>
      </c>
      <c r="K159">
        <f t="shared" si="70"/>
        <v>17</v>
      </c>
      <c r="L159"/>
      <c r="M159" s="67">
        <v>77.5</v>
      </c>
      <c r="N159" s="68">
        <f t="shared" si="17"/>
        <v>0.1106</v>
      </c>
      <c r="O159" s="69">
        <f t="shared" si="54"/>
        <v>0.1106</v>
      </c>
      <c r="P159">
        <f t="shared" si="55"/>
        <v>0.12230778582794535</v>
      </c>
      <c r="Q159">
        <f t="shared" si="56"/>
        <v>4.2439302479338843E-3</v>
      </c>
      <c r="R159">
        <f t="shared" si="64"/>
        <v>-4.2832483735531557E-2</v>
      </c>
      <c r="S159">
        <f t="shared" si="57"/>
        <v>-6.6713337724333835E-3</v>
      </c>
      <c r="T159">
        <f t="shared" si="18"/>
        <v>-1.1707785827945349E-2</v>
      </c>
      <c r="U159">
        <f t="shared" si="19"/>
        <v>1.8346216629545754E-3</v>
      </c>
      <c r="V159">
        <f t="shared" si="19"/>
        <v>4.4506694303210238E-5</v>
      </c>
      <c r="W159">
        <f t="shared" si="71"/>
        <v>17</v>
      </c>
      <c r="Y159" s="67">
        <v>77.5</v>
      </c>
      <c r="Z159" s="68">
        <f t="shared" si="20"/>
        <v>0.1106</v>
      </c>
      <c r="AA159" s="69">
        <f t="shared" si="21"/>
        <v>0.1106</v>
      </c>
      <c r="AB159">
        <f t="shared" si="22"/>
        <v>0.12230778582794535</v>
      </c>
      <c r="AC159">
        <f t="shared" si="23"/>
        <v>4.2439302479338843E-3</v>
      </c>
      <c r="AD159">
        <f t="shared" si="65"/>
        <v>-4.2832483735531557E-2</v>
      </c>
      <c r="AE159">
        <f t="shared" si="58"/>
        <v>-6.6713337724333835E-3</v>
      </c>
      <c r="AF159">
        <f t="shared" si="24"/>
        <v>-1.1707785827945349E-2</v>
      </c>
      <c r="AG159">
        <f t="shared" si="25"/>
        <v>1.8346216629545754E-3</v>
      </c>
      <c r="AH159">
        <f t="shared" si="25"/>
        <v>4.4506694303210238E-5</v>
      </c>
      <c r="AI159">
        <f t="shared" si="72"/>
        <v>17</v>
      </c>
      <c r="AK159" s="67">
        <v>77.5</v>
      </c>
      <c r="AL159" s="68">
        <f t="shared" si="26"/>
        <v>0.1106</v>
      </c>
      <c r="AM159" s="69">
        <f t="shared" si="27"/>
        <v>0.1106</v>
      </c>
      <c r="AN159">
        <f t="shared" si="28"/>
        <v>0.12230778582794535</v>
      </c>
      <c r="AO159">
        <f t="shared" si="29"/>
        <v>4.2439302479338843E-3</v>
      </c>
      <c r="AP159">
        <f t="shared" si="66"/>
        <v>-4.2832483735531557E-2</v>
      </c>
      <c r="AQ159">
        <f t="shared" si="59"/>
        <v>-6.6713337724333835E-3</v>
      </c>
      <c r="AR159">
        <f t="shared" si="30"/>
        <v>-1.1707785827945349E-2</v>
      </c>
      <c r="AS159">
        <f t="shared" si="31"/>
        <v>1.8346216629545754E-3</v>
      </c>
      <c r="AT159">
        <f t="shared" si="31"/>
        <v>4.4506694303210238E-5</v>
      </c>
      <c r="AU159">
        <f t="shared" si="73"/>
        <v>17</v>
      </c>
      <c r="AV159"/>
      <c r="AW159"/>
      <c r="AX159"/>
      <c r="AY159"/>
      <c r="AZ159"/>
      <c r="BB159" s="67">
        <v>77.5</v>
      </c>
      <c r="BC159" s="68">
        <f t="shared" si="32"/>
        <v>0.1106</v>
      </c>
      <c r="BD159" s="69">
        <f t="shared" si="33"/>
        <v>0.1106</v>
      </c>
      <c r="BE159">
        <f t="shared" si="34"/>
        <v>0.12230778582794535</v>
      </c>
      <c r="BF159">
        <f t="shared" si="35"/>
        <v>4.2439302479338843E-3</v>
      </c>
      <c r="BG159">
        <f t="shared" si="67"/>
        <v>-4.2832483735531557E-2</v>
      </c>
      <c r="BH159">
        <f t="shared" si="60"/>
        <v>-6.6713337724333835E-3</v>
      </c>
      <c r="BI159">
        <f t="shared" si="36"/>
        <v>-1.1707785827945349E-2</v>
      </c>
      <c r="BJ159">
        <f t="shared" si="37"/>
        <v>1.8346216629545754E-3</v>
      </c>
      <c r="BK159">
        <f t="shared" si="37"/>
        <v>4.4506694303210238E-5</v>
      </c>
      <c r="BL159">
        <f t="shared" si="74"/>
        <v>17</v>
      </c>
      <c r="BN159" s="67">
        <v>77.5</v>
      </c>
      <c r="BO159" s="68">
        <f t="shared" si="38"/>
        <v>0.1106</v>
      </c>
      <c r="BP159" s="69">
        <f t="shared" si="39"/>
        <v>0.1106</v>
      </c>
      <c r="BQ159">
        <f t="shared" si="40"/>
        <v>0.12230778582794535</v>
      </c>
      <c r="BR159">
        <f t="shared" si="41"/>
        <v>4.2439302479338843E-3</v>
      </c>
      <c r="BS159">
        <f t="shared" si="68"/>
        <v>-4.2832483735531557E-2</v>
      </c>
      <c r="BT159">
        <f t="shared" si="61"/>
        <v>-6.6713337724333835E-3</v>
      </c>
      <c r="BU159">
        <f t="shared" si="42"/>
        <v>-1.1707785827945349E-2</v>
      </c>
      <c r="BV159">
        <f t="shared" si="43"/>
        <v>1.8346216629545754E-3</v>
      </c>
      <c r="BW159">
        <f t="shared" si="43"/>
        <v>4.4506694303210238E-5</v>
      </c>
      <c r="BX159">
        <f t="shared" si="75"/>
        <v>17</v>
      </c>
      <c r="BZ159" s="67">
        <v>77.5</v>
      </c>
      <c r="CA159" s="68">
        <f t="shared" si="44"/>
        <v>0.1106</v>
      </c>
      <c r="CB159" s="69">
        <f t="shared" si="45"/>
        <v>0</v>
      </c>
      <c r="CC159">
        <f t="shared" si="46"/>
        <v>0</v>
      </c>
      <c r="CD159">
        <f t="shared" si="47"/>
        <v>0</v>
      </c>
      <c r="CE159">
        <f t="shared" si="69"/>
        <v>0</v>
      </c>
      <c r="CF159">
        <f t="shared" si="62"/>
        <v>0</v>
      </c>
      <c r="CG159">
        <f t="shared" si="48"/>
        <v>0</v>
      </c>
      <c r="CH159">
        <f t="shared" si="49"/>
        <v>0</v>
      </c>
      <c r="CI159">
        <f t="shared" si="49"/>
        <v>0</v>
      </c>
      <c r="CJ159">
        <f t="shared" si="76"/>
        <v>17</v>
      </c>
      <c r="CL159" s="36"/>
      <c r="CM159" s="140"/>
      <c r="CN159" s="141"/>
      <c r="CO159" s="36"/>
      <c r="CP159" s="36"/>
      <c r="CQ159" s="36"/>
      <c r="CR159" s="36"/>
      <c r="CS159" s="36"/>
      <c r="CT159" s="36"/>
      <c r="CU159" s="36"/>
      <c r="CV159">
        <f t="shared" si="77"/>
        <v>17</v>
      </c>
    </row>
    <row r="160" spans="1:100" ht="12.75" x14ac:dyDescent="0.2">
      <c r="A160" s="67">
        <v>82.5</v>
      </c>
      <c r="B160" s="68">
        <f t="shared" si="14"/>
        <v>0.18079400000000001</v>
      </c>
      <c r="C160" s="69">
        <f t="shared" si="50"/>
        <v>0.18079400000000001</v>
      </c>
      <c r="D160">
        <f t="shared" si="51"/>
        <v>0.177978515625</v>
      </c>
      <c r="E160">
        <f t="shared" si="52"/>
        <v>1.8316767956661154E-2</v>
      </c>
      <c r="F160">
        <f t="shared" si="63"/>
        <v>-5.1201228226891667E-2</v>
      </c>
      <c r="G160">
        <f t="shared" si="53"/>
        <v>-9.7079190340909095E-3</v>
      </c>
      <c r="H160">
        <f t="shared" si="15"/>
        <v>2.8154843750000103E-3</v>
      </c>
      <c r="I160">
        <f t="shared" si="16"/>
        <v>2.6215657719422482E-3</v>
      </c>
      <c r="J160">
        <f t="shared" si="16"/>
        <v>9.4243691972464584E-5</v>
      </c>
      <c r="K160">
        <f t="shared" si="70"/>
        <v>18</v>
      </c>
      <c r="L160"/>
      <c r="M160" s="67">
        <v>82.5</v>
      </c>
      <c r="N160" s="68">
        <f t="shared" si="17"/>
        <v>0.18079400000000001</v>
      </c>
      <c r="O160" s="69">
        <f t="shared" si="54"/>
        <v>0.18079400000000001</v>
      </c>
      <c r="P160">
        <f t="shared" si="55"/>
        <v>0.177978515625</v>
      </c>
      <c r="Q160">
        <f t="shared" si="56"/>
        <v>1.8316767956661154E-2</v>
      </c>
      <c r="R160">
        <f t="shared" si="64"/>
        <v>-5.1201228226891667E-2</v>
      </c>
      <c r="S160">
        <f t="shared" si="57"/>
        <v>-9.7079190340909095E-3</v>
      </c>
      <c r="T160">
        <f t="shared" si="18"/>
        <v>2.8154843750000103E-3</v>
      </c>
      <c r="U160">
        <f t="shared" si="19"/>
        <v>2.6215657719422482E-3</v>
      </c>
      <c r="V160">
        <f t="shared" si="19"/>
        <v>9.4243691972464584E-5</v>
      </c>
      <c r="W160">
        <f t="shared" si="71"/>
        <v>18</v>
      </c>
      <c r="Y160" s="67">
        <v>82.5</v>
      </c>
      <c r="Z160" s="68">
        <f t="shared" si="20"/>
        <v>0.18079400000000001</v>
      </c>
      <c r="AA160" s="69">
        <f t="shared" si="21"/>
        <v>0.18079400000000001</v>
      </c>
      <c r="AB160">
        <f t="shared" si="22"/>
        <v>0.177978515625</v>
      </c>
      <c r="AC160">
        <f t="shared" si="23"/>
        <v>1.8316767956661154E-2</v>
      </c>
      <c r="AD160">
        <f t="shared" si="65"/>
        <v>-5.1201228226891667E-2</v>
      </c>
      <c r="AE160">
        <f t="shared" si="58"/>
        <v>-9.7079190340909095E-3</v>
      </c>
      <c r="AF160">
        <f t="shared" si="24"/>
        <v>2.8154843750000103E-3</v>
      </c>
      <c r="AG160">
        <f t="shared" si="25"/>
        <v>2.6215657719422482E-3</v>
      </c>
      <c r="AH160">
        <f t="shared" si="25"/>
        <v>9.4243691972464584E-5</v>
      </c>
      <c r="AI160">
        <f t="shared" si="72"/>
        <v>18</v>
      </c>
      <c r="AK160" s="67">
        <v>82.5</v>
      </c>
      <c r="AL160" s="68">
        <f t="shared" si="26"/>
        <v>0.18079400000000001</v>
      </c>
      <c r="AM160" s="69">
        <f t="shared" si="27"/>
        <v>0.18079400000000001</v>
      </c>
      <c r="AN160">
        <f t="shared" si="28"/>
        <v>0.177978515625</v>
      </c>
      <c r="AO160">
        <f t="shared" si="29"/>
        <v>1.8316767956661154E-2</v>
      </c>
      <c r="AP160">
        <f t="shared" si="66"/>
        <v>-5.1201228226891667E-2</v>
      </c>
      <c r="AQ160">
        <f t="shared" si="59"/>
        <v>-9.7079190340909095E-3</v>
      </c>
      <c r="AR160">
        <f t="shared" si="30"/>
        <v>2.8154843750000103E-3</v>
      </c>
      <c r="AS160">
        <f t="shared" si="31"/>
        <v>2.6215657719422482E-3</v>
      </c>
      <c r="AT160">
        <f t="shared" si="31"/>
        <v>9.4243691972464584E-5</v>
      </c>
      <c r="AU160">
        <f t="shared" si="73"/>
        <v>18</v>
      </c>
      <c r="AV160"/>
      <c r="AW160"/>
      <c r="AX160"/>
      <c r="AY160"/>
      <c r="AZ160"/>
      <c r="BB160" s="67">
        <v>82.5</v>
      </c>
      <c r="BC160" s="68">
        <f t="shared" si="32"/>
        <v>0.18079400000000001</v>
      </c>
      <c r="BD160" s="69">
        <f t="shared" si="33"/>
        <v>0.18079400000000001</v>
      </c>
      <c r="BE160">
        <f t="shared" si="34"/>
        <v>0.177978515625</v>
      </c>
      <c r="BF160">
        <f t="shared" si="35"/>
        <v>1.8316767956661154E-2</v>
      </c>
      <c r="BG160">
        <f t="shared" si="67"/>
        <v>-5.1201228226891667E-2</v>
      </c>
      <c r="BH160">
        <f t="shared" si="60"/>
        <v>-9.7079190340909095E-3</v>
      </c>
      <c r="BI160">
        <f t="shared" si="36"/>
        <v>2.8154843750000103E-3</v>
      </c>
      <c r="BJ160">
        <f t="shared" si="37"/>
        <v>2.6215657719422482E-3</v>
      </c>
      <c r="BK160">
        <f t="shared" si="37"/>
        <v>9.4243691972464584E-5</v>
      </c>
      <c r="BL160">
        <f t="shared" si="74"/>
        <v>18</v>
      </c>
      <c r="BN160" s="67">
        <v>82.5</v>
      </c>
      <c r="BO160" s="68">
        <f t="shared" si="38"/>
        <v>0.18079400000000001</v>
      </c>
      <c r="BP160" s="69">
        <f t="shared" si="39"/>
        <v>0</v>
      </c>
      <c r="BQ160">
        <f t="shared" si="40"/>
        <v>0</v>
      </c>
      <c r="BR160">
        <f t="shared" si="41"/>
        <v>0</v>
      </c>
      <c r="BS160">
        <f t="shared" si="68"/>
        <v>0</v>
      </c>
      <c r="BT160">
        <f t="shared" si="61"/>
        <v>0</v>
      </c>
      <c r="BU160">
        <f t="shared" si="42"/>
        <v>0</v>
      </c>
      <c r="BV160">
        <f t="shared" si="43"/>
        <v>0</v>
      </c>
      <c r="BW160">
        <f t="shared" si="43"/>
        <v>0</v>
      </c>
      <c r="BX160">
        <f t="shared" si="75"/>
        <v>18</v>
      </c>
      <c r="BZ160" s="67">
        <v>82.5</v>
      </c>
      <c r="CA160" s="68">
        <f t="shared" si="44"/>
        <v>0.18079400000000001</v>
      </c>
      <c r="CB160" s="69">
        <f t="shared" si="45"/>
        <v>0</v>
      </c>
      <c r="CC160">
        <f t="shared" si="46"/>
        <v>0</v>
      </c>
      <c r="CD160">
        <f t="shared" si="47"/>
        <v>0</v>
      </c>
      <c r="CE160">
        <f t="shared" si="69"/>
        <v>0</v>
      </c>
      <c r="CF160">
        <f t="shared" si="62"/>
        <v>0</v>
      </c>
      <c r="CG160">
        <f t="shared" si="48"/>
        <v>0</v>
      </c>
      <c r="CH160">
        <f t="shared" si="49"/>
        <v>0</v>
      </c>
      <c r="CI160">
        <f t="shared" si="49"/>
        <v>0</v>
      </c>
      <c r="CJ160">
        <f t="shared" si="76"/>
        <v>18</v>
      </c>
      <c r="CL160" s="36"/>
      <c r="CM160" s="140"/>
      <c r="CN160" s="141"/>
      <c r="CO160" s="36"/>
      <c r="CP160" s="36"/>
      <c r="CQ160" s="36"/>
      <c r="CR160" s="36"/>
      <c r="CS160" s="36"/>
      <c r="CT160" s="36"/>
      <c r="CU160" s="36"/>
      <c r="CV160">
        <f t="shared" si="77"/>
        <v>18</v>
      </c>
    </row>
    <row r="161" spans="1:100" ht="12.75" x14ac:dyDescent="0.2">
      <c r="A161" s="67">
        <v>87.5</v>
      </c>
      <c r="B161" s="68">
        <f t="shared" si="14"/>
        <v>0.26824599999999998</v>
      </c>
      <c r="C161" s="69">
        <f t="shared" si="50"/>
        <v>0.26824599999999998</v>
      </c>
      <c r="D161">
        <f t="shared" si="51"/>
        <v>0.25333325728186362</v>
      </c>
      <c r="E161">
        <f t="shared" si="52"/>
        <v>4.9636032218479328E-2</v>
      </c>
      <c r="F161">
        <f t="shared" si="63"/>
        <v>-5.797318094490346E-2</v>
      </c>
      <c r="G161">
        <f t="shared" si="53"/>
        <v>-1.3818177669919834E-2</v>
      </c>
      <c r="H161">
        <f t="shared" si="15"/>
        <v>1.4912742718136363E-2</v>
      </c>
      <c r="I161">
        <f t="shared" si="16"/>
        <v>3.3608897088705176E-3</v>
      </c>
      <c r="J161">
        <f t="shared" si="16"/>
        <v>1.9094203411747113E-4</v>
      </c>
      <c r="K161">
        <f t="shared" si="70"/>
        <v>19</v>
      </c>
      <c r="L161"/>
      <c r="M161" s="67">
        <v>87.5</v>
      </c>
      <c r="N161" s="68">
        <f t="shared" si="17"/>
        <v>0.26824599999999998</v>
      </c>
      <c r="O161" s="69">
        <f t="shared" si="54"/>
        <v>0.26824599999999998</v>
      </c>
      <c r="P161">
        <f t="shared" si="55"/>
        <v>0.25333325728186362</v>
      </c>
      <c r="Q161">
        <f t="shared" si="56"/>
        <v>4.9636032218479328E-2</v>
      </c>
      <c r="R161">
        <f t="shared" si="64"/>
        <v>-5.797318094490346E-2</v>
      </c>
      <c r="S161">
        <f t="shared" si="57"/>
        <v>-1.3818177669919834E-2</v>
      </c>
      <c r="T161">
        <f t="shared" si="18"/>
        <v>1.4912742718136363E-2</v>
      </c>
      <c r="U161">
        <f t="shared" si="19"/>
        <v>3.3608897088705176E-3</v>
      </c>
      <c r="V161">
        <f t="shared" si="19"/>
        <v>1.9094203411747113E-4</v>
      </c>
      <c r="W161">
        <f t="shared" si="71"/>
        <v>19</v>
      </c>
      <c r="Y161" s="67">
        <v>87.5</v>
      </c>
      <c r="Z161" s="68">
        <f t="shared" si="20"/>
        <v>0.26824599999999998</v>
      </c>
      <c r="AA161" s="69">
        <f t="shared" si="21"/>
        <v>0.26824599999999998</v>
      </c>
      <c r="AB161">
        <f t="shared" si="22"/>
        <v>0.25333325728186362</v>
      </c>
      <c r="AC161">
        <f t="shared" si="23"/>
        <v>4.9636032218479328E-2</v>
      </c>
      <c r="AD161">
        <f t="shared" si="65"/>
        <v>-5.797318094490346E-2</v>
      </c>
      <c r="AE161">
        <f t="shared" si="58"/>
        <v>-1.3818177669919834E-2</v>
      </c>
      <c r="AF161">
        <f t="shared" si="24"/>
        <v>1.4912742718136363E-2</v>
      </c>
      <c r="AG161">
        <f t="shared" si="25"/>
        <v>3.3608897088705176E-3</v>
      </c>
      <c r="AH161">
        <f t="shared" si="25"/>
        <v>1.9094203411747113E-4</v>
      </c>
      <c r="AI161">
        <f t="shared" si="72"/>
        <v>19</v>
      </c>
      <c r="AK161" s="67">
        <v>87.5</v>
      </c>
      <c r="AL161" s="68">
        <f t="shared" si="26"/>
        <v>0.26824599999999998</v>
      </c>
      <c r="AM161" s="69">
        <f t="shared" si="27"/>
        <v>0.26824599999999998</v>
      </c>
      <c r="AN161">
        <f t="shared" si="28"/>
        <v>0.25333325728186362</v>
      </c>
      <c r="AO161">
        <f t="shared" si="29"/>
        <v>4.9636032218479328E-2</v>
      </c>
      <c r="AP161">
        <f t="shared" si="66"/>
        <v>-5.797318094490346E-2</v>
      </c>
      <c r="AQ161">
        <f t="shared" si="59"/>
        <v>-1.3818177669919834E-2</v>
      </c>
      <c r="AR161">
        <f t="shared" si="30"/>
        <v>1.4912742718136363E-2</v>
      </c>
      <c r="AS161">
        <f t="shared" si="31"/>
        <v>3.3608897088705176E-3</v>
      </c>
      <c r="AT161">
        <f t="shared" si="31"/>
        <v>1.9094203411747113E-4</v>
      </c>
      <c r="AU161">
        <f t="shared" si="73"/>
        <v>19</v>
      </c>
      <c r="AV161"/>
      <c r="AW161"/>
      <c r="AX161"/>
      <c r="AY161"/>
      <c r="AZ161"/>
      <c r="BB161" s="67">
        <v>87.5</v>
      </c>
      <c r="BC161" s="68">
        <f t="shared" si="32"/>
        <v>0.26824599999999998</v>
      </c>
      <c r="BD161" s="69">
        <f t="shared" si="33"/>
        <v>0</v>
      </c>
      <c r="BE161">
        <f t="shared" si="34"/>
        <v>0</v>
      </c>
      <c r="BF161">
        <f t="shared" si="35"/>
        <v>0</v>
      </c>
      <c r="BG161">
        <f t="shared" si="67"/>
        <v>0</v>
      </c>
      <c r="BH161">
        <f t="shared" si="60"/>
        <v>0</v>
      </c>
      <c r="BI161">
        <f t="shared" si="36"/>
        <v>0</v>
      </c>
      <c r="BJ161">
        <f t="shared" si="37"/>
        <v>0</v>
      </c>
      <c r="BK161">
        <f t="shared" si="37"/>
        <v>0</v>
      </c>
      <c r="BL161">
        <f t="shared" si="74"/>
        <v>19</v>
      </c>
      <c r="BN161" s="67">
        <v>87.5</v>
      </c>
      <c r="BO161" s="68">
        <f t="shared" si="38"/>
        <v>0.26824599999999998</v>
      </c>
      <c r="BP161" s="69">
        <f t="shared" si="39"/>
        <v>0</v>
      </c>
      <c r="BQ161">
        <f t="shared" si="40"/>
        <v>0</v>
      </c>
      <c r="BR161">
        <f t="shared" si="41"/>
        <v>0</v>
      </c>
      <c r="BS161">
        <f t="shared" si="68"/>
        <v>0</v>
      </c>
      <c r="BT161">
        <f t="shared" si="61"/>
        <v>0</v>
      </c>
      <c r="BU161">
        <f t="shared" si="42"/>
        <v>0</v>
      </c>
      <c r="BV161">
        <f t="shared" si="43"/>
        <v>0</v>
      </c>
      <c r="BW161">
        <f t="shared" si="43"/>
        <v>0</v>
      </c>
      <c r="BX161">
        <f t="shared" si="75"/>
        <v>19</v>
      </c>
      <c r="BZ161" s="67">
        <v>87.5</v>
      </c>
      <c r="CA161" s="68">
        <f t="shared" si="44"/>
        <v>0.26824599999999998</v>
      </c>
      <c r="CB161" s="69">
        <f t="shared" si="45"/>
        <v>0</v>
      </c>
      <c r="CC161">
        <f t="shared" si="46"/>
        <v>0</v>
      </c>
      <c r="CD161">
        <f t="shared" si="47"/>
        <v>0</v>
      </c>
      <c r="CE161">
        <f t="shared" si="69"/>
        <v>0</v>
      </c>
      <c r="CF161">
        <f t="shared" si="62"/>
        <v>0</v>
      </c>
      <c r="CG161">
        <f t="shared" si="48"/>
        <v>0</v>
      </c>
      <c r="CH161">
        <f t="shared" si="49"/>
        <v>0</v>
      </c>
      <c r="CI161">
        <f t="shared" si="49"/>
        <v>0</v>
      </c>
      <c r="CJ161">
        <f t="shared" si="76"/>
        <v>19</v>
      </c>
      <c r="CL161" s="36"/>
      <c r="CM161" s="140"/>
      <c r="CN161" s="141"/>
      <c r="CO161" s="36"/>
      <c r="CP161" s="36"/>
      <c r="CQ161" s="36"/>
      <c r="CR161" s="36"/>
      <c r="CS161" s="36"/>
      <c r="CT161" s="36"/>
      <c r="CU161" s="36"/>
      <c r="CV161">
        <f t="shared" si="77"/>
        <v>19</v>
      </c>
    </row>
    <row r="162" spans="1:100" ht="12.75" x14ac:dyDescent="0.2">
      <c r="A162" s="67">
        <v>92.5</v>
      </c>
      <c r="B162" s="68">
        <f t="shared" si="14"/>
        <v>0.37749100000000002</v>
      </c>
      <c r="C162" s="69">
        <f t="shared" si="50"/>
        <v>0.37749100000000002</v>
      </c>
      <c r="D162">
        <f t="shared" si="51"/>
        <v>0.35358536853784078</v>
      </c>
      <c r="E162">
        <f t="shared" si="52"/>
        <v>0.11024820714711571</v>
      </c>
      <c r="F162">
        <f t="shared" si="63"/>
        <v>-6.1266345423866282E-2</v>
      </c>
      <c r="G162">
        <f t="shared" si="53"/>
        <v>-1.9286474647518589E-2</v>
      </c>
      <c r="H162">
        <f t="shared" si="15"/>
        <v>2.3905631462159238E-2</v>
      </c>
      <c r="I162">
        <f t="shared" si="16"/>
        <v>3.7535650815965008E-3</v>
      </c>
      <c r="J162">
        <f t="shared" si="16"/>
        <v>3.7196810432937725E-4</v>
      </c>
      <c r="K162">
        <f t="shared" si="70"/>
        <v>20</v>
      </c>
      <c r="L162"/>
      <c r="M162" s="67">
        <v>92.5</v>
      </c>
      <c r="N162" s="68">
        <f t="shared" si="17"/>
        <v>0.37749100000000002</v>
      </c>
      <c r="O162" s="69">
        <f t="shared" si="54"/>
        <v>0.37749100000000002</v>
      </c>
      <c r="P162">
        <f t="shared" si="55"/>
        <v>0.35358536853784078</v>
      </c>
      <c r="Q162">
        <f t="shared" si="56"/>
        <v>0.11024820714711571</v>
      </c>
      <c r="R162">
        <f t="shared" si="64"/>
        <v>-6.1266345423866282E-2</v>
      </c>
      <c r="S162">
        <f t="shared" si="57"/>
        <v>-1.9286474647518589E-2</v>
      </c>
      <c r="T162">
        <f t="shared" si="18"/>
        <v>2.3905631462159238E-2</v>
      </c>
      <c r="U162">
        <f t="shared" si="19"/>
        <v>3.7535650815965008E-3</v>
      </c>
      <c r="V162">
        <f t="shared" si="19"/>
        <v>3.7196810432937725E-4</v>
      </c>
      <c r="W162">
        <f t="shared" si="71"/>
        <v>20</v>
      </c>
      <c r="Y162" s="67">
        <v>92.5</v>
      </c>
      <c r="Z162" s="68">
        <f t="shared" si="20"/>
        <v>0.37749100000000002</v>
      </c>
      <c r="AA162" s="69">
        <f t="shared" si="21"/>
        <v>0.37749100000000002</v>
      </c>
      <c r="AB162">
        <f t="shared" si="22"/>
        <v>0.35358536853784078</v>
      </c>
      <c r="AC162">
        <f t="shared" si="23"/>
        <v>0.11024820714711571</v>
      </c>
      <c r="AD162">
        <f t="shared" si="65"/>
        <v>-6.1266345423866282E-2</v>
      </c>
      <c r="AE162">
        <f t="shared" si="58"/>
        <v>-1.9286474647518589E-2</v>
      </c>
      <c r="AF162">
        <f t="shared" si="24"/>
        <v>2.3905631462159238E-2</v>
      </c>
      <c r="AG162">
        <f t="shared" si="25"/>
        <v>3.7535650815965008E-3</v>
      </c>
      <c r="AH162">
        <f t="shared" si="25"/>
        <v>3.7196810432937725E-4</v>
      </c>
      <c r="AI162">
        <f t="shared" si="72"/>
        <v>20</v>
      </c>
      <c r="AK162" s="67">
        <v>92.5</v>
      </c>
      <c r="AL162" s="68">
        <f t="shared" si="26"/>
        <v>0.37749100000000002</v>
      </c>
      <c r="AM162" s="69">
        <f t="shared" si="27"/>
        <v>0</v>
      </c>
      <c r="AN162">
        <f t="shared" si="28"/>
        <v>0</v>
      </c>
      <c r="AO162">
        <f t="shared" si="29"/>
        <v>0</v>
      </c>
      <c r="AP162">
        <f t="shared" si="66"/>
        <v>0</v>
      </c>
      <c r="AQ162">
        <f t="shared" si="59"/>
        <v>0</v>
      </c>
      <c r="AR162">
        <f t="shared" si="30"/>
        <v>0</v>
      </c>
      <c r="AS162">
        <f t="shared" si="31"/>
        <v>0</v>
      </c>
      <c r="AT162">
        <f t="shared" si="31"/>
        <v>0</v>
      </c>
      <c r="AU162">
        <f t="shared" si="73"/>
        <v>20</v>
      </c>
      <c r="AV162"/>
      <c r="AW162"/>
      <c r="AX162"/>
      <c r="AY162"/>
      <c r="AZ162"/>
      <c r="BB162" s="67">
        <v>92.5</v>
      </c>
      <c r="BC162" s="68">
        <f t="shared" si="32"/>
        <v>0.37749100000000002</v>
      </c>
      <c r="BD162" s="69">
        <f t="shared" si="33"/>
        <v>0</v>
      </c>
      <c r="BE162">
        <f t="shared" si="34"/>
        <v>0</v>
      </c>
      <c r="BF162">
        <f t="shared" si="35"/>
        <v>0</v>
      </c>
      <c r="BG162">
        <f t="shared" si="67"/>
        <v>0</v>
      </c>
      <c r="BH162">
        <f t="shared" si="60"/>
        <v>0</v>
      </c>
      <c r="BI162">
        <f t="shared" si="36"/>
        <v>0</v>
      </c>
      <c r="BJ162">
        <f t="shared" si="37"/>
        <v>0</v>
      </c>
      <c r="BK162">
        <f t="shared" si="37"/>
        <v>0</v>
      </c>
      <c r="BL162">
        <f t="shared" si="74"/>
        <v>20</v>
      </c>
      <c r="BN162" s="67">
        <v>92.5</v>
      </c>
      <c r="BO162" s="68">
        <f t="shared" si="38"/>
        <v>0.37749100000000002</v>
      </c>
      <c r="BP162" s="69">
        <f t="shared" si="39"/>
        <v>0</v>
      </c>
      <c r="BQ162">
        <f t="shared" si="40"/>
        <v>0</v>
      </c>
      <c r="BR162">
        <f t="shared" si="41"/>
        <v>0</v>
      </c>
      <c r="BS162">
        <f t="shared" si="68"/>
        <v>0</v>
      </c>
      <c r="BT162">
        <f t="shared" si="61"/>
        <v>0</v>
      </c>
      <c r="BU162">
        <f t="shared" si="42"/>
        <v>0</v>
      </c>
      <c r="BV162">
        <f t="shared" si="43"/>
        <v>0</v>
      </c>
      <c r="BW162">
        <f t="shared" si="43"/>
        <v>0</v>
      </c>
      <c r="BX162">
        <f t="shared" si="75"/>
        <v>20</v>
      </c>
      <c r="BZ162" s="67">
        <v>92.5</v>
      </c>
      <c r="CA162" s="68">
        <f t="shared" si="44"/>
        <v>0.37749100000000002</v>
      </c>
      <c r="CB162" s="69">
        <f t="shared" si="45"/>
        <v>0</v>
      </c>
      <c r="CC162">
        <f t="shared" si="46"/>
        <v>0</v>
      </c>
      <c r="CD162">
        <f t="shared" si="47"/>
        <v>0</v>
      </c>
      <c r="CE162">
        <f t="shared" si="69"/>
        <v>0</v>
      </c>
      <c r="CF162">
        <f t="shared" si="62"/>
        <v>0</v>
      </c>
      <c r="CG162">
        <f t="shared" si="48"/>
        <v>0</v>
      </c>
      <c r="CH162">
        <f t="shared" si="49"/>
        <v>0</v>
      </c>
      <c r="CI162">
        <f t="shared" si="49"/>
        <v>0</v>
      </c>
      <c r="CJ162">
        <f t="shared" si="76"/>
        <v>20</v>
      </c>
      <c r="CL162" s="36"/>
      <c r="CM162" s="140"/>
      <c r="CN162" s="141"/>
      <c r="CO162" s="36"/>
      <c r="CP162" s="36"/>
      <c r="CQ162" s="36"/>
      <c r="CR162" s="36"/>
      <c r="CS162" s="36"/>
      <c r="CT162" s="36"/>
      <c r="CU162" s="36"/>
      <c r="CV162">
        <f t="shared" si="77"/>
        <v>20</v>
      </c>
    </row>
    <row r="163" spans="1:100" ht="12.75" x14ac:dyDescent="0.2">
      <c r="A163" s="67">
        <v>97.5</v>
      </c>
      <c r="B163" s="68">
        <f t="shared" si="14"/>
        <v>0.50020200000000004</v>
      </c>
      <c r="C163" s="69">
        <f t="shared" si="50"/>
        <v>0.50020200000000004</v>
      </c>
      <c r="D163">
        <f t="shared" si="51"/>
        <v>0.48492166006442383</v>
      </c>
      <c r="E163">
        <f t="shared" si="52"/>
        <v>0.20679524741557026</v>
      </c>
      <c r="F163">
        <f t="shared" si="63"/>
        <v>-5.849512408868611E-2</v>
      </c>
      <c r="G163">
        <f t="shared" si="53"/>
        <v>-2.645027236715039E-2</v>
      </c>
      <c r="H163">
        <f t="shared" si="15"/>
        <v>1.5280339935576204E-2</v>
      </c>
      <c r="I163">
        <f t="shared" si="16"/>
        <v>3.421679542150786E-3</v>
      </c>
      <c r="J163">
        <f t="shared" si="16"/>
        <v>6.9961690829643949E-4</v>
      </c>
      <c r="K163">
        <f t="shared" si="70"/>
        <v>21</v>
      </c>
      <c r="L163"/>
      <c r="M163" s="67">
        <v>97.5</v>
      </c>
      <c r="N163" s="68">
        <f t="shared" si="17"/>
        <v>0.50020200000000004</v>
      </c>
      <c r="O163" s="69">
        <f t="shared" si="54"/>
        <v>0.50020200000000004</v>
      </c>
      <c r="P163">
        <f t="shared" si="55"/>
        <v>0.48492166006442383</v>
      </c>
      <c r="Q163">
        <f t="shared" si="56"/>
        <v>0.20679524741557026</v>
      </c>
      <c r="R163">
        <f t="shared" si="64"/>
        <v>-5.849512408868611E-2</v>
      </c>
      <c r="S163">
        <f t="shared" si="57"/>
        <v>-2.645027236715039E-2</v>
      </c>
      <c r="T163">
        <f t="shared" si="18"/>
        <v>1.5280339935576204E-2</v>
      </c>
      <c r="U163">
        <f t="shared" si="19"/>
        <v>3.421679542150786E-3</v>
      </c>
      <c r="V163">
        <f t="shared" si="19"/>
        <v>6.9961690829643949E-4</v>
      </c>
      <c r="W163">
        <f t="shared" si="71"/>
        <v>21</v>
      </c>
      <c r="Y163" s="67">
        <v>97.5</v>
      </c>
      <c r="Z163" s="68">
        <f t="shared" si="20"/>
        <v>0.50020200000000004</v>
      </c>
      <c r="AA163" s="69">
        <f t="shared" si="21"/>
        <v>0</v>
      </c>
      <c r="AB163">
        <f t="shared" si="22"/>
        <v>0</v>
      </c>
      <c r="AC163">
        <f t="shared" si="23"/>
        <v>0</v>
      </c>
      <c r="AD163">
        <f t="shared" si="65"/>
        <v>0</v>
      </c>
      <c r="AE163">
        <f t="shared" si="58"/>
        <v>0</v>
      </c>
      <c r="AF163">
        <f t="shared" si="24"/>
        <v>0</v>
      </c>
      <c r="AG163">
        <f t="shared" si="25"/>
        <v>0</v>
      </c>
      <c r="AH163">
        <f t="shared" si="25"/>
        <v>0</v>
      </c>
      <c r="AI163">
        <f t="shared" si="72"/>
        <v>21</v>
      </c>
      <c r="AK163" s="67">
        <v>97.5</v>
      </c>
      <c r="AL163" s="68">
        <f t="shared" si="26"/>
        <v>0.50020200000000004</v>
      </c>
      <c r="AM163" s="69">
        <f t="shared" si="27"/>
        <v>0</v>
      </c>
      <c r="AN163">
        <f t="shared" si="28"/>
        <v>0</v>
      </c>
      <c r="AO163">
        <f t="shared" si="29"/>
        <v>0</v>
      </c>
      <c r="AP163">
        <f t="shared" si="66"/>
        <v>0</v>
      </c>
      <c r="AQ163">
        <f t="shared" si="59"/>
        <v>0</v>
      </c>
      <c r="AR163">
        <f t="shared" si="30"/>
        <v>0</v>
      </c>
      <c r="AS163">
        <f t="shared" si="31"/>
        <v>0</v>
      </c>
      <c r="AT163">
        <f t="shared" si="31"/>
        <v>0</v>
      </c>
      <c r="AU163">
        <f t="shared" si="73"/>
        <v>21</v>
      </c>
      <c r="AV163"/>
      <c r="AW163"/>
      <c r="AX163"/>
      <c r="AY163"/>
      <c r="AZ163"/>
      <c r="BB163" s="67">
        <v>97.5</v>
      </c>
      <c r="BC163" s="68">
        <f t="shared" si="32"/>
        <v>0.50020200000000004</v>
      </c>
      <c r="BD163" s="69">
        <f t="shared" si="33"/>
        <v>0</v>
      </c>
      <c r="BE163">
        <f t="shared" si="34"/>
        <v>0</v>
      </c>
      <c r="BF163">
        <f t="shared" si="35"/>
        <v>0</v>
      </c>
      <c r="BG163">
        <f t="shared" si="67"/>
        <v>0</v>
      </c>
      <c r="BH163">
        <f t="shared" si="60"/>
        <v>0</v>
      </c>
      <c r="BI163">
        <f t="shared" si="36"/>
        <v>0</v>
      </c>
      <c r="BJ163">
        <f t="shared" si="37"/>
        <v>0</v>
      </c>
      <c r="BK163">
        <f t="shared" si="37"/>
        <v>0</v>
      </c>
      <c r="BL163">
        <f t="shared" si="74"/>
        <v>21</v>
      </c>
      <c r="BN163" s="67">
        <v>97.5</v>
      </c>
      <c r="BO163" s="68">
        <f t="shared" si="38"/>
        <v>0.50020200000000004</v>
      </c>
      <c r="BP163" s="69">
        <f t="shared" si="39"/>
        <v>0</v>
      </c>
      <c r="BQ163">
        <f t="shared" si="40"/>
        <v>0</v>
      </c>
      <c r="BR163">
        <f t="shared" si="41"/>
        <v>0</v>
      </c>
      <c r="BS163">
        <f t="shared" si="68"/>
        <v>0</v>
      </c>
      <c r="BT163">
        <f t="shared" si="61"/>
        <v>0</v>
      </c>
      <c r="BU163">
        <f t="shared" si="42"/>
        <v>0</v>
      </c>
      <c r="BV163">
        <f t="shared" si="43"/>
        <v>0</v>
      </c>
      <c r="BW163">
        <f t="shared" si="43"/>
        <v>0</v>
      </c>
      <c r="BX163">
        <f t="shared" si="75"/>
        <v>21</v>
      </c>
      <c r="BZ163" s="67">
        <v>97.5</v>
      </c>
      <c r="CA163" s="68">
        <f t="shared" si="44"/>
        <v>0.50020200000000004</v>
      </c>
      <c r="CB163" s="69">
        <f t="shared" si="45"/>
        <v>0</v>
      </c>
      <c r="CC163">
        <f t="shared" si="46"/>
        <v>0</v>
      </c>
      <c r="CD163">
        <f t="shared" si="47"/>
        <v>0</v>
      </c>
      <c r="CE163">
        <f t="shared" si="69"/>
        <v>0</v>
      </c>
      <c r="CF163">
        <f t="shared" si="62"/>
        <v>0</v>
      </c>
      <c r="CG163">
        <f t="shared" si="48"/>
        <v>0</v>
      </c>
      <c r="CH163">
        <f t="shared" si="49"/>
        <v>0</v>
      </c>
      <c r="CI163">
        <f t="shared" si="49"/>
        <v>0</v>
      </c>
      <c r="CJ163">
        <f t="shared" si="76"/>
        <v>21</v>
      </c>
      <c r="CL163" s="36"/>
      <c r="CM163" s="140"/>
      <c r="CN163" s="141"/>
      <c r="CO163" s="36"/>
      <c r="CP163" s="36"/>
      <c r="CQ163" s="36"/>
      <c r="CR163" s="36"/>
      <c r="CS163" s="36"/>
      <c r="CT163" s="36"/>
      <c r="CU163" s="36"/>
      <c r="CV163">
        <f t="shared" si="77"/>
        <v>21</v>
      </c>
    </row>
    <row r="164" spans="1:100" ht="12.75" x14ac:dyDescent="0.2">
      <c r="A164" s="67">
        <v>102.5</v>
      </c>
      <c r="B164" s="68">
        <f t="shared" si="14"/>
        <v>0.63192499999999996</v>
      </c>
      <c r="C164" s="69">
        <f t="shared" si="50"/>
        <v>0.63192499999999996</v>
      </c>
      <c r="D164">
        <f t="shared" si="51"/>
        <v>0.65461670143612893</v>
      </c>
      <c r="E164">
        <f t="shared" si="52"/>
        <v>0.34394759405475206</v>
      </c>
      <c r="F164">
        <f t="shared" si="63"/>
        <v>-4.6227438913042311E-2</v>
      </c>
      <c r="G164">
        <f t="shared" si="53"/>
        <v>-3.5706365532879758E-2</v>
      </c>
      <c r="H164">
        <f t="shared" si="15"/>
        <v>-2.2691701436128975E-2</v>
      </c>
      <c r="I164">
        <f t="shared" si="16"/>
        <v>2.1369761084590586E-3</v>
      </c>
      <c r="J164">
        <f t="shared" si="16"/>
        <v>1.2749445395676235E-3</v>
      </c>
      <c r="K164">
        <f t="shared" si="70"/>
        <v>22</v>
      </c>
      <c r="L164"/>
      <c r="M164" s="67">
        <v>102.5</v>
      </c>
      <c r="N164" s="68">
        <f t="shared" si="17"/>
        <v>0.63192499999999996</v>
      </c>
      <c r="O164" s="69">
        <f t="shared" si="54"/>
        <v>0</v>
      </c>
      <c r="P164">
        <f t="shared" si="55"/>
        <v>0</v>
      </c>
      <c r="Q164">
        <f t="shared" si="56"/>
        <v>0</v>
      </c>
      <c r="R164">
        <f t="shared" si="64"/>
        <v>0</v>
      </c>
      <c r="S164">
        <f t="shared" si="57"/>
        <v>0</v>
      </c>
      <c r="T164">
        <f t="shared" si="18"/>
        <v>0</v>
      </c>
      <c r="U164">
        <f t="shared" si="19"/>
        <v>0</v>
      </c>
      <c r="V164">
        <f t="shared" si="19"/>
        <v>0</v>
      </c>
      <c r="W164">
        <f t="shared" si="71"/>
        <v>22</v>
      </c>
      <c r="Y164" s="67">
        <v>102.5</v>
      </c>
      <c r="Z164" s="68">
        <f t="shared" si="20"/>
        <v>0.63192499999999996</v>
      </c>
      <c r="AA164" s="69">
        <f t="shared" si="21"/>
        <v>0</v>
      </c>
      <c r="AB164">
        <f t="shared" si="22"/>
        <v>0</v>
      </c>
      <c r="AC164">
        <f t="shared" si="23"/>
        <v>0</v>
      </c>
      <c r="AD164">
        <f t="shared" si="65"/>
        <v>0</v>
      </c>
      <c r="AE164">
        <f t="shared" si="58"/>
        <v>0</v>
      </c>
      <c r="AF164">
        <f t="shared" si="24"/>
        <v>0</v>
      </c>
      <c r="AG164">
        <f t="shared" si="25"/>
        <v>0</v>
      </c>
      <c r="AH164">
        <f t="shared" si="25"/>
        <v>0</v>
      </c>
      <c r="AI164">
        <f t="shared" si="72"/>
        <v>22</v>
      </c>
      <c r="AK164" s="67">
        <v>102.5</v>
      </c>
      <c r="AL164" s="68">
        <f t="shared" si="26"/>
        <v>0.63192499999999996</v>
      </c>
      <c r="AM164" s="69">
        <f t="shared" si="27"/>
        <v>0</v>
      </c>
      <c r="AN164">
        <f t="shared" si="28"/>
        <v>0</v>
      </c>
      <c r="AO164">
        <f t="shared" si="29"/>
        <v>0</v>
      </c>
      <c r="AP164">
        <f t="shared" si="66"/>
        <v>0</v>
      </c>
      <c r="AQ164">
        <f t="shared" si="59"/>
        <v>0</v>
      </c>
      <c r="AR164">
        <f t="shared" si="30"/>
        <v>0</v>
      </c>
      <c r="AS164">
        <f t="shared" si="31"/>
        <v>0</v>
      </c>
      <c r="AT164">
        <f t="shared" si="31"/>
        <v>0</v>
      </c>
      <c r="AU164">
        <f t="shared" si="73"/>
        <v>22</v>
      </c>
      <c r="AV164"/>
      <c r="AW164"/>
      <c r="AX164"/>
      <c r="AY164"/>
      <c r="AZ164"/>
      <c r="BB164" s="67">
        <v>102.5</v>
      </c>
      <c r="BC164" s="68">
        <f t="shared" si="32"/>
        <v>0.63192499999999996</v>
      </c>
      <c r="BD164" s="69">
        <f t="shared" si="33"/>
        <v>0</v>
      </c>
      <c r="BE164">
        <f t="shared" si="34"/>
        <v>0</v>
      </c>
      <c r="BF164">
        <f t="shared" si="35"/>
        <v>0</v>
      </c>
      <c r="BG164">
        <f t="shared" si="67"/>
        <v>0</v>
      </c>
      <c r="BH164">
        <f t="shared" si="60"/>
        <v>0</v>
      </c>
      <c r="BI164">
        <f t="shared" si="36"/>
        <v>0</v>
      </c>
      <c r="BJ164">
        <f t="shared" si="37"/>
        <v>0</v>
      </c>
      <c r="BK164">
        <f t="shared" si="37"/>
        <v>0</v>
      </c>
      <c r="BL164">
        <f t="shared" si="74"/>
        <v>22</v>
      </c>
      <c r="BN164" s="67">
        <v>102.5</v>
      </c>
      <c r="BO164" s="68">
        <f t="shared" si="38"/>
        <v>0.63192499999999996</v>
      </c>
      <c r="BP164" s="69">
        <f t="shared" si="39"/>
        <v>0</v>
      </c>
      <c r="BQ164">
        <f t="shared" si="40"/>
        <v>0</v>
      </c>
      <c r="BR164">
        <f t="shared" si="41"/>
        <v>0</v>
      </c>
      <c r="BS164">
        <f t="shared" si="68"/>
        <v>0</v>
      </c>
      <c r="BT164">
        <f t="shared" si="61"/>
        <v>0</v>
      </c>
      <c r="BU164">
        <f t="shared" si="42"/>
        <v>0</v>
      </c>
      <c r="BV164">
        <f t="shared" si="43"/>
        <v>0</v>
      </c>
      <c r="BW164">
        <f t="shared" si="43"/>
        <v>0</v>
      </c>
      <c r="BX164">
        <f t="shared" si="75"/>
        <v>22</v>
      </c>
      <c r="BZ164" s="67">
        <v>102.5</v>
      </c>
      <c r="CA164" s="68">
        <f t="shared" si="44"/>
        <v>0.63192499999999996</v>
      </c>
      <c r="CB164" s="69">
        <f t="shared" si="45"/>
        <v>0</v>
      </c>
      <c r="CC164">
        <f t="shared" si="46"/>
        <v>0</v>
      </c>
      <c r="CD164">
        <f t="shared" si="47"/>
        <v>0</v>
      </c>
      <c r="CE164">
        <f t="shared" si="69"/>
        <v>0</v>
      </c>
      <c r="CF164">
        <f t="shared" si="62"/>
        <v>0</v>
      </c>
      <c r="CG164">
        <f t="shared" si="48"/>
        <v>0</v>
      </c>
      <c r="CH164">
        <f t="shared" si="49"/>
        <v>0</v>
      </c>
      <c r="CI164">
        <f t="shared" si="49"/>
        <v>0</v>
      </c>
      <c r="CJ164">
        <f t="shared" si="76"/>
        <v>22</v>
      </c>
      <c r="CL164" s="36"/>
      <c r="CM164" s="140"/>
      <c r="CN164" s="141"/>
      <c r="CO164" s="36"/>
      <c r="CP164" s="36"/>
      <c r="CQ164" s="36"/>
      <c r="CR164" s="36"/>
      <c r="CS164" s="36"/>
      <c r="CT164" s="36"/>
      <c r="CU164" s="36"/>
      <c r="CV164">
        <f t="shared" si="77"/>
        <v>22</v>
      </c>
    </row>
    <row r="165" spans="1:100" ht="12.75" x14ac:dyDescent="0.2">
      <c r="A165" t="s">
        <v>6</v>
      </c>
      <c r="B165" s="70" t="s">
        <v>6</v>
      </c>
      <c r="C165" s="70" t="s">
        <v>6</v>
      </c>
      <c r="D165" t="s">
        <v>6</v>
      </c>
      <c r="E165"/>
      <c r="F165"/>
      <c r="G165"/>
      <c r="H165"/>
      <c r="I165"/>
      <c r="J165"/>
      <c r="K165"/>
      <c r="L165"/>
      <c r="M165" t="s">
        <v>6</v>
      </c>
      <c r="N165" s="70" t="s">
        <v>6</v>
      </c>
      <c r="O165" s="70" t="s">
        <v>6</v>
      </c>
      <c r="P165" t="s">
        <v>6</v>
      </c>
      <c r="Q165"/>
      <c r="R165"/>
      <c r="S165"/>
      <c r="T165"/>
      <c r="U165"/>
      <c r="V165"/>
      <c r="W165"/>
      <c r="Y165" t="s">
        <v>6</v>
      </c>
      <c r="Z165" s="70" t="s">
        <v>6</v>
      </c>
      <c r="AA165" s="70" t="s">
        <v>6</v>
      </c>
      <c r="AB165" t="s">
        <v>6</v>
      </c>
      <c r="AC165"/>
      <c r="AD165"/>
      <c r="AE165"/>
      <c r="AF165"/>
      <c r="AG165"/>
      <c r="AH165"/>
      <c r="AI165"/>
      <c r="AK165" t="s">
        <v>6</v>
      </c>
      <c r="AL165" s="70" t="s">
        <v>6</v>
      </c>
      <c r="AM165" s="70" t="s">
        <v>6</v>
      </c>
      <c r="AN165" t="s">
        <v>6</v>
      </c>
      <c r="AO165"/>
      <c r="AP165"/>
      <c r="AQ165"/>
      <c r="AR165"/>
      <c r="AS165"/>
      <c r="AT165"/>
      <c r="AU165"/>
      <c r="AV165"/>
      <c r="AW165"/>
      <c r="AX165"/>
      <c r="AY165"/>
      <c r="AZ165"/>
      <c r="BB165" t="s">
        <v>6</v>
      </c>
      <c r="BC165" s="70" t="s">
        <v>6</v>
      </c>
      <c r="BD165" s="70" t="s">
        <v>6</v>
      </c>
      <c r="BE165" t="s">
        <v>6</v>
      </c>
      <c r="BF165"/>
      <c r="BG165"/>
      <c r="BH165"/>
      <c r="BI165"/>
      <c r="BJ165"/>
      <c r="BK165"/>
      <c r="BL165"/>
      <c r="BN165" t="s">
        <v>6</v>
      </c>
      <c r="BO165" s="70" t="s">
        <v>6</v>
      </c>
      <c r="BP165" s="70" t="s">
        <v>6</v>
      </c>
      <c r="BQ165" t="s">
        <v>6</v>
      </c>
      <c r="BR165"/>
      <c r="BS165"/>
      <c r="BT165"/>
      <c r="BU165"/>
      <c r="BV165"/>
      <c r="BW165"/>
      <c r="BX165"/>
      <c r="BZ165" t="s">
        <v>6</v>
      </c>
      <c r="CA165" s="70" t="s">
        <v>6</v>
      </c>
      <c r="CB165" s="70" t="s">
        <v>6</v>
      </c>
      <c r="CC165" t="s">
        <v>6</v>
      </c>
      <c r="CD165"/>
      <c r="CE165"/>
      <c r="CF165"/>
      <c r="CG165"/>
      <c r="CH165"/>
      <c r="CI165"/>
      <c r="CJ165"/>
      <c r="CL165" s="36"/>
      <c r="CM165" s="142"/>
      <c r="CN165" s="142"/>
      <c r="CO165" s="36"/>
      <c r="CP165" s="36"/>
      <c r="CQ165" s="36"/>
      <c r="CR165" s="36"/>
      <c r="CS165" s="36"/>
      <c r="CT165" s="36"/>
      <c r="CU165" s="36"/>
      <c r="CV165"/>
    </row>
    <row r="166" spans="1:100" ht="12.75" x14ac:dyDescent="0.2">
      <c r="A166"/>
      <c r="B166"/>
      <c r="C166" s="70" t="s">
        <v>6</v>
      </c>
      <c r="D166" t="s">
        <v>6</v>
      </c>
      <c r="E166"/>
      <c r="F166"/>
      <c r="G166"/>
      <c r="H166"/>
      <c r="I166"/>
      <c r="J166"/>
      <c r="K166"/>
      <c r="L166"/>
      <c r="M166"/>
      <c r="N166"/>
      <c r="O166" s="70" t="s">
        <v>6</v>
      </c>
      <c r="P166" t="s">
        <v>6</v>
      </c>
      <c r="Q166"/>
      <c r="R166"/>
      <c r="S166"/>
      <c r="T166"/>
      <c r="U166"/>
      <c r="V166"/>
      <c r="W166"/>
      <c r="Y166"/>
      <c r="Z166"/>
      <c r="AA166" s="70" t="s">
        <v>6</v>
      </c>
      <c r="AB166" t="s">
        <v>6</v>
      </c>
      <c r="AC166"/>
      <c r="AD166"/>
      <c r="AE166"/>
      <c r="AF166"/>
      <c r="AG166"/>
      <c r="AH166"/>
      <c r="AI166"/>
      <c r="AK166"/>
      <c r="AL166"/>
      <c r="AM166" s="70" t="s">
        <v>6</v>
      </c>
      <c r="AN166" t="s">
        <v>6</v>
      </c>
      <c r="AO166"/>
      <c r="AP166"/>
      <c r="AQ166"/>
      <c r="AR166"/>
      <c r="AS166"/>
      <c r="AT166"/>
      <c r="AU166"/>
      <c r="AV166"/>
      <c r="AW166"/>
      <c r="AX166"/>
      <c r="AY166"/>
      <c r="AZ166"/>
      <c r="BB166"/>
      <c r="BC166"/>
      <c r="BD166" s="70" t="s">
        <v>6</v>
      </c>
      <c r="BE166" t="s">
        <v>6</v>
      </c>
      <c r="BF166"/>
      <c r="BG166"/>
      <c r="BH166"/>
      <c r="BI166"/>
      <c r="BJ166"/>
      <c r="BK166"/>
      <c r="BL166"/>
      <c r="BN166"/>
      <c r="BO166"/>
      <c r="BP166" s="70" t="s">
        <v>6</v>
      </c>
      <c r="BQ166" t="s">
        <v>6</v>
      </c>
      <c r="BR166"/>
      <c r="BS166"/>
      <c r="BT166"/>
      <c r="BU166"/>
      <c r="BV166"/>
      <c r="BW166"/>
      <c r="BX166"/>
      <c r="BZ166"/>
      <c r="CA166"/>
      <c r="CB166" s="70" t="s">
        <v>6</v>
      </c>
      <c r="CC166" t="s">
        <v>6</v>
      </c>
      <c r="CD166"/>
      <c r="CE166"/>
      <c r="CF166"/>
      <c r="CG166"/>
      <c r="CH166"/>
      <c r="CI166"/>
      <c r="CJ166"/>
      <c r="CL166" s="36"/>
      <c r="CM166" s="36"/>
      <c r="CN166" s="142"/>
      <c r="CO166" s="36"/>
      <c r="CP166" s="36"/>
      <c r="CQ166" s="36"/>
      <c r="CR166" s="36"/>
      <c r="CS166" s="36"/>
      <c r="CT166" s="36"/>
      <c r="CU166" s="36"/>
      <c r="CV166"/>
    </row>
    <row r="167" spans="1:100" ht="12.75" x14ac:dyDescent="0.2">
      <c r="A167"/>
      <c r="B167"/>
      <c r="C167" s="70" t="s">
        <v>6</v>
      </c>
      <c r="D167" t="s">
        <v>6</v>
      </c>
      <c r="E167"/>
      <c r="F167"/>
      <c r="G167"/>
      <c r="H167"/>
      <c r="I167"/>
      <c r="J167"/>
      <c r="K167"/>
      <c r="L167"/>
      <c r="M167"/>
      <c r="N167"/>
      <c r="O167" s="70" t="s">
        <v>6</v>
      </c>
      <c r="P167" t="s">
        <v>6</v>
      </c>
      <c r="Q167"/>
      <c r="R167"/>
      <c r="S167"/>
      <c r="T167"/>
      <c r="U167"/>
      <c r="V167"/>
      <c r="W167"/>
      <c r="Y167"/>
      <c r="Z167"/>
      <c r="AA167" s="70" t="s">
        <v>6</v>
      </c>
      <c r="AB167" t="s">
        <v>6</v>
      </c>
      <c r="AC167"/>
      <c r="AD167"/>
      <c r="AE167"/>
      <c r="AF167"/>
      <c r="AG167"/>
      <c r="AH167"/>
      <c r="AI167"/>
      <c r="AK167"/>
      <c r="AL167"/>
      <c r="AM167" s="70" t="s">
        <v>6</v>
      </c>
      <c r="AN167" t="s">
        <v>6</v>
      </c>
      <c r="AO167"/>
      <c r="AP167"/>
      <c r="AQ167"/>
      <c r="AR167"/>
      <c r="AS167"/>
      <c r="AT167"/>
      <c r="AU167"/>
      <c r="AV167"/>
      <c r="AW167"/>
      <c r="AX167"/>
      <c r="AY167"/>
      <c r="AZ167"/>
      <c r="BB167"/>
      <c r="BC167"/>
      <c r="BD167" s="70" t="s">
        <v>6</v>
      </c>
      <c r="BE167" t="s">
        <v>6</v>
      </c>
      <c r="BF167"/>
      <c r="BG167"/>
      <c r="BH167"/>
      <c r="BI167"/>
      <c r="BJ167"/>
      <c r="BK167"/>
      <c r="BL167"/>
      <c r="BN167"/>
      <c r="BO167"/>
      <c r="BP167" s="70" t="s">
        <v>6</v>
      </c>
      <c r="BQ167" t="s">
        <v>6</v>
      </c>
      <c r="BR167"/>
      <c r="BS167"/>
      <c r="BT167"/>
      <c r="BU167"/>
      <c r="BV167"/>
      <c r="BW167"/>
      <c r="BX167"/>
      <c r="BZ167"/>
      <c r="CA167"/>
      <c r="CB167" s="70" t="s">
        <v>6</v>
      </c>
      <c r="CC167" t="s">
        <v>6</v>
      </c>
      <c r="CD167"/>
      <c r="CE167"/>
      <c r="CF167"/>
      <c r="CG167"/>
      <c r="CH167"/>
      <c r="CI167"/>
      <c r="CJ167"/>
      <c r="CL167" s="36"/>
      <c r="CM167" s="36"/>
      <c r="CN167" s="142"/>
      <c r="CO167" s="36"/>
      <c r="CP167" s="36"/>
      <c r="CQ167" s="36"/>
      <c r="CR167" s="36"/>
      <c r="CS167" s="36"/>
      <c r="CT167" s="36"/>
      <c r="CU167" s="36"/>
      <c r="CV167"/>
    </row>
    <row r="168" spans="1:100" ht="12.75" x14ac:dyDescent="0.2">
      <c r="A168"/>
      <c r="B168">
        <f>SUM(B143:B167)</f>
        <v>2.472213</v>
      </c>
      <c r="C168">
        <f>SUM(C143:C167)</f>
        <v>2.472213</v>
      </c>
      <c r="D168" s="71">
        <f>SUM(D142:D167)</f>
        <v>2.2603537207013069</v>
      </c>
      <c r="E168">
        <f t="shared" ref="E168:J168" si="78">SUM(E143:E167)</f>
        <v>0.75466882952790915</v>
      </c>
      <c r="F168">
        <f t="shared" si="78"/>
        <v>-0.43083769421628021</v>
      </c>
      <c r="G168">
        <f t="shared" si="78"/>
        <v>-0.12329202112916218</v>
      </c>
      <c r="H168">
        <f t="shared" si="78"/>
        <v>0.21185927929869316</v>
      </c>
      <c r="I168">
        <f t="shared" si="78"/>
        <v>1.9633624271716357E-2</v>
      </c>
      <c r="J168">
        <f t="shared" si="78"/>
        <v>2.7098839432318825E-3</v>
      </c>
      <c r="K168"/>
      <c r="L168" s="72" t="s">
        <v>6</v>
      </c>
      <c r="M168"/>
      <c r="N168">
        <f>SUM(N143:N167)</f>
        <v>2.472213</v>
      </c>
      <c r="O168">
        <f>SUM(O143:O167)</f>
        <v>1.8402879999999999</v>
      </c>
      <c r="P168" s="71">
        <f>SUM(P142:P167)</f>
        <v>1.6057370192651779</v>
      </c>
      <c r="Q168">
        <f t="shared" ref="Q168:V168" si="79">SUM(Q143:Q167)</f>
        <v>0.41072123547315703</v>
      </c>
      <c r="R168">
        <f t="shared" si="79"/>
        <v>-0.38461025530323789</v>
      </c>
      <c r="S168">
        <f t="shared" si="79"/>
        <v>-8.7585655596282425E-2</v>
      </c>
      <c r="T168">
        <f t="shared" si="79"/>
        <v>0.23455098073482214</v>
      </c>
      <c r="U168">
        <f t="shared" si="79"/>
        <v>1.7496648163257297E-2</v>
      </c>
      <c r="V168">
        <f t="shared" si="79"/>
        <v>1.434939403664259E-3</v>
      </c>
      <c r="W168"/>
      <c r="Y168"/>
      <c r="Z168">
        <f>SUM(Z143:Z167)</f>
        <v>2.472213</v>
      </c>
      <c r="AA168">
        <f>SUM(AA143:AA167)</f>
        <v>1.3400859999999999</v>
      </c>
      <c r="AB168" s="71">
        <f>SUM(AB142:AB167)</f>
        <v>1.1208153592007541</v>
      </c>
      <c r="AC168">
        <f t="shared" ref="AC168:AH168" si="80">SUM(AC143:AC167)</f>
        <v>0.20392598805758677</v>
      </c>
      <c r="AD168">
        <f t="shared" si="80"/>
        <v>-0.32611513121455177</v>
      </c>
      <c r="AE168">
        <f t="shared" si="80"/>
        <v>-6.1135383229132034E-2</v>
      </c>
      <c r="AF168">
        <f t="shared" si="80"/>
        <v>0.21927064079924594</v>
      </c>
      <c r="AG168">
        <f t="shared" si="80"/>
        <v>1.4074968621106512E-2</v>
      </c>
      <c r="AH168">
        <f t="shared" si="80"/>
        <v>7.3532249536781952E-4</v>
      </c>
      <c r="AI168"/>
      <c r="AK168"/>
      <c r="AL168">
        <f>SUM(AL143:AL167)</f>
        <v>2.472213</v>
      </c>
      <c r="AM168">
        <f>SUM(AM143:AM167)</f>
        <v>0.96259499999999987</v>
      </c>
      <c r="AN168" s="71">
        <f>SUM(AN142:AN167)</f>
        <v>0.76722999066291331</v>
      </c>
      <c r="AO168">
        <f t="shared" ref="AO168:AT168" si="81">SUM(AO143:AO167)</f>
        <v>9.3677780910471076E-2</v>
      </c>
      <c r="AP168">
        <f t="shared" si="81"/>
        <v>-0.26484878579068549</v>
      </c>
      <c r="AQ168">
        <f t="shared" si="81"/>
        <v>-4.1848908581613449E-2</v>
      </c>
      <c r="AR168">
        <f t="shared" si="81"/>
        <v>0.1953650093370867</v>
      </c>
      <c r="AS168">
        <f t="shared" si="81"/>
        <v>1.0321403539510011E-2</v>
      </c>
      <c r="AT168">
        <f t="shared" si="81"/>
        <v>3.6335439103844222E-4</v>
      </c>
      <c r="AU168"/>
      <c r="AV168"/>
      <c r="AW168"/>
      <c r="AX168"/>
      <c r="AY168"/>
      <c r="AZ168"/>
      <c r="BB168"/>
      <c r="BC168">
        <f>SUM(BC143:BC167)</f>
        <v>2.472213</v>
      </c>
      <c r="BD168">
        <f>SUM(BD143:BD167)</f>
        <v>0.69434899999999988</v>
      </c>
      <c r="BE168" s="71">
        <f>SUM(BE142:BE167)</f>
        <v>0.51389673338104969</v>
      </c>
      <c r="BF168">
        <f t="shared" ref="BF168:BK168" si="82">SUM(BF143:BF167)</f>
        <v>4.404174869199174E-2</v>
      </c>
      <c r="BG168">
        <f t="shared" si="82"/>
        <v>-0.20687560484578202</v>
      </c>
      <c r="BH168">
        <f t="shared" si="82"/>
        <v>-2.8030730911693617E-2</v>
      </c>
      <c r="BI168">
        <f t="shared" si="82"/>
        <v>0.18045226661895034</v>
      </c>
      <c r="BJ168">
        <f t="shared" si="82"/>
        <v>6.9605138306394936E-3</v>
      </c>
      <c r="BK168">
        <f t="shared" si="82"/>
        <v>1.7241235692097109E-4</v>
      </c>
      <c r="BL168"/>
      <c r="BN168"/>
      <c r="BO168">
        <f>SUM(BO143:BO167)</f>
        <v>2.472213</v>
      </c>
      <c r="BP168">
        <f>SUM(BP143:BP167)</f>
        <v>0.51355499999999987</v>
      </c>
      <c r="BQ168" s="71">
        <f>SUM(BQ142:BQ167)</f>
        <v>0.33591821775604969</v>
      </c>
      <c r="BR168">
        <f t="shared" ref="BR168:BW168" si="83">SUM(BR143:BR167)</f>
        <v>2.5724980735330586E-2</v>
      </c>
      <c r="BS168">
        <f t="shared" si="83"/>
        <v>-0.15567437661889036</v>
      </c>
      <c r="BT168">
        <f t="shared" si="83"/>
        <v>-1.8322811877602707E-2</v>
      </c>
      <c r="BU168">
        <f t="shared" si="83"/>
        <v>0.17763678224395033</v>
      </c>
      <c r="BV168">
        <f t="shared" si="83"/>
        <v>4.3389480586972454E-3</v>
      </c>
      <c r="BW168">
        <f t="shared" si="83"/>
        <v>7.8168664948506509E-5</v>
      </c>
      <c r="BX168"/>
      <c r="BZ168"/>
      <c r="CA168">
        <f>SUM(CA143:CA167)</f>
        <v>2.472213</v>
      </c>
      <c r="CB168">
        <f>SUM(CB143:CB167)</f>
        <v>0.4029549999999999</v>
      </c>
      <c r="CC168" s="71">
        <f>SUM(CC142:CC167)</f>
        <v>0.21361043192810431</v>
      </c>
      <c r="CD168">
        <f t="shared" ref="CD168:CI168" si="84">SUM(CD143:CD167)</f>
        <v>2.1481050487396701E-2</v>
      </c>
      <c r="CE168">
        <f t="shared" si="84"/>
        <v>-0.1128418928833588</v>
      </c>
      <c r="CF168">
        <f t="shared" si="84"/>
        <v>-1.1651478105169324E-2</v>
      </c>
      <c r="CG168">
        <f t="shared" si="84"/>
        <v>0.18934456807189567</v>
      </c>
      <c r="CH168">
        <f t="shared" si="84"/>
        <v>2.5043263957426698E-3</v>
      </c>
      <c r="CI168">
        <f t="shared" si="84"/>
        <v>3.3661970645296278E-5</v>
      </c>
      <c r="CJ168"/>
      <c r="CL168" s="36"/>
      <c r="CM168" s="36"/>
      <c r="CN168" s="36"/>
      <c r="CO168" s="143"/>
      <c r="CP168" s="36"/>
      <c r="CQ168" s="36"/>
      <c r="CR168" s="36"/>
      <c r="CS168" s="36"/>
      <c r="CT168" s="36"/>
      <c r="CU168" s="36"/>
      <c r="CV168"/>
    </row>
    <row r="169" spans="1:100" ht="12.75" x14ac:dyDescent="0.2">
      <c r="A169"/>
      <c r="B169"/>
      <c r="C169" t="s">
        <v>6</v>
      </c>
      <c r="D169" t="s">
        <v>6</v>
      </c>
      <c r="E169"/>
      <c r="F169"/>
      <c r="G169"/>
      <c r="H169"/>
      <c r="I169"/>
      <c r="J169"/>
      <c r="K169"/>
      <c r="L169"/>
      <c r="M169"/>
      <c r="N169"/>
      <c r="O169" t="s">
        <v>6</v>
      </c>
      <c r="P169" t="s">
        <v>6</v>
      </c>
      <c r="Q169"/>
      <c r="R169"/>
      <c r="S169"/>
      <c r="T169"/>
      <c r="U169"/>
      <c r="V169"/>
      <c r="W169"/>
      <c r="Y169"/>
      <c r="Z169"/>
      <c r="AA169" t="s">
        <v>6</v>
      </c>
      <c r="AB169" t="s">
        <v>6</v>
      </c>
      <c r="AC169"/>
      <c r="AD169"/>
      <c r="AE169"/>
      <c r="AF169"/>
      <c r="AG169"/>
      <c r="AH169"/>
      <c r="AI169"/>
      <c r="AK169"/>
      <c r="AL169"/>
      <c r="AM169" t="s">
        <v>6</v>
      </c>
      <c r="AN169" t="s">
        <v>6</v>
      </c>
      <c r="AO169"/>
      <c r="AP169"/>
      <c r="AQ169"/>
      <c r="AR169"/>
      <c r="AS169"/>
      <c r="AT169"/>
      <c r="AU169"/>
      <c r="AV169"/>
      <c r="AW169"/>
      <c r="AX169"/>
      <c r="AY169"/>
      <c r="AZ169"/>
      <c r="BB169"/>
      <c r="BC169"/>
      <c r="BD169" t="s">
        <v>6</v>
      </c>
      <c r="BE169" t="s">
        <v>6</v>
      </c>
      <c r="BF169"/>
      <c r="BG169"/>
      <c r="BH169"/>
      <c r="BI169"/>
      <c r="BJ169"/>
      <c r="BK169"/>
      <c r="BL169"/>
      <c r="BN169"/>
      <c r="BO169"/>
      <c r="BP169" t="s">
        <v>6</v>
      </c>
      <c r="BQ169" t="s">
        <v>6</v>
      </c>
      <c r="BR169"/>
      <c r="BS169"/>
      <c r="BT169"/>
      <c r="BU169"/>
      <c r="BV169"/>
      <c r="BW169"/>
      <c r="BX169"/>
      <c r="BZ169"/>
      <c r="CA169"/>
      <c r="CB169" t="s">
        <v>6</v>
      </c>
      <c r="CC169" t="s">
        <v>6</v>
      </c>
      <c r="CD169"/>
      <c r="CE169"/>
      <c r="CF169"/>
      <c r="CG169"/>
      <c r="CH169"/>
      <c r="CI169"/>
      <c r="CJ169"/>
      <c r="CL169" s="36"/>
      <c r="CM169" s="36"/>
      <c r="CN169" s="36"/>
      <c r="CO169" s="36"/>
      <c r="CP169" s="36"/>
      <c r="CQ169" s="36"/>
      <c r="CR169" s="36"/>
      <c r="CS169" s="36"/>
      <c r="CT169" s="36"/>
      <c r="CU169" s="36"/>
      <c r="CV169"/>
    </row>
    <row r="170" spans="1:100" ht="12.75" x14ac:dyDescent="0.2">
      <c r="A170" s="73" t="s">
        <v>42</v>
      </c>
      <c r="B170" s="74">
        <f>SUMPRODUCT(H143:H164,H143:H164)</f>
        <v>1.7641885591852015E-2</v>
      </c>
      <c r="C170"/>
      <c r="D170"/>
      <c r="E170"/>
      <c r="F170" t="s">
        <v>38</v>
      </c>
      <c r="G170" t="s">
        <v>39</v>
      </c>
      <c r="H170" t="s">
        <v>40</v>
      </c>
      <c r="I170" t="s">
        <v>41</v>
      </c>
      <c r="J170" t="s">
        <v>58</v>
      </c>
      <c r="K170"/>
      <c r="L170"/>
      <c r="M170" s="73" t="s">
        <v>42</v>
      </c>
      <c r="N170" s="74">
        <f>SUMPRODUCT(T143:T164,T143:T164)</f>
        <v>1.7126972277785597E-2</v>
      </c>
      <c r="O170"/>
      <c r="P170"/>
      <c r="Q170"/>
      <c r="R170" t="s">
        <v>38</v>
      </c>
      <c r="S170" t="s">
        <v>39</v>
      </c>
      <c r="T170" t="s">
        <v>40</v>
      </c>
      <c r="U170" t="s">
        <v>41</v>
      </c>
      <c r="V170" t="s">
        <v>58</v>
      </c>
      <c r="W170"/>
      <c r="Y170" s="73" t="s">
        <v>42</v>
      </c>
      <c r="Z170" s="74">
        <f>SUMPRODUCT(AF143:AF164,AF143:AF164)</f>
        <v>1.6893483489238831E-2</v>
      </c>
      <c r="AA170"/>
      <c r="AB170"/>
      <c r="AC170"/>
      <c r="AD170" t="s">
        <v>38</v>
      </c>
      <c r="AE170" t="s">
        <v>39</v>
      </c>
      <c r="AF170" t="s">
        <v>40</v>
      </c>
      <c r="AG170" t="s">
        <v>41</v>
      </c>
      <c r="AH170" t="s">
        <v>58</v>
      </c>
      <c r="AI170"/>
      <c r="AK170" s="73" t="s">
        <v>42</v>
      </c>
      <c r="AL170" s="74">
        <f>SUMPRODUCT(AR143:AR164,AR143:AR164)</f>
        <v>1.6322004273634252E-2</v>
      </c>
      <c r="AM170"/>
      <c r="AN170"/>
      <c r="AO170"/>
      <c r="AP170" t="s">
        <v>38</v>
      </c>
      <c r="AQ170" t="s">
        <v>39</v>
      </c>
      <c r="AR170" t="s">
        <v>40</v>
      </c>
      <c r="AS170" t="s">
        <v>41</v>
      </c>
      <c r="AT170" t="s">
        <v>58</v>
      </c>
      <c r="AU170"/>
      <c r="AV170"/>
      <c r="AW170"/>
      <c r="AX170"/>
      <c r="AY170"/>
      <c r="AZ170"/>
      <c r="BB170" s="73" t="s">
        <v>42</v>
      </c>
      <c r="BC170" s="74">
        <f>SUMPRODUCT(BI143:BI164,BI143:BI164)</f>
        <v>1.6099614378256924E-2</v>
      </c>
      <c r="BD170"/>
      <c r="BE170"/>
      <c r="BF170"/>
      <c r="BG170" t="s">
        <v>38</v>
      </c>
      <c r="BH170" t="s">
        <v>39</v>
      </c>
      <c r="BI170" t="s">
        <v>40</v>
      </c>
      <c r="BJ170" t="s">
        <v>41</v>
      </c>
      <c r="BK170" t="s">
        <v>58</v>
      </c>
      <c r="BL170"/>
      <c r="BN170" s="73" t="s">
        <v>42</v>
      </c>
      <c r="BO170" s="74">
        <f>SUMPRODUCT(BU143:BU164,BU143:BU164)</f>
        <v>1.6091687425991055E-2</v>
      </c>
      <c r="BP170"/>
      <c r="BQ170"/>
      <c r="BR170"/>
      <c r="BS170" t="s">
        <v>38</v>
      </c>
      <c r="BT170" t="s">
        <v>39</v>
      </c>
      <c r="BU170" t="s">
        <v>40</v>
      </c>
      <c r="BV170" t="s">
        <v>41</v>
      </c>
      <c r="BW170" t="s">
        <v>58</v>
      </c>
      <c r="BX170"/>
      <c r="BZ170" s="73" t="s">
        <v>42</v>
      </c>
      <c r="CA170" s="74">
        <f>SUMPRODUCT(CG143:CG164,CG143:CG164)</f>
        <v>1.5954615176998019E-2</v>
      </c>
      <c r="CB170"/>
      <c r="CC170"/>
      <c r="CD170"/>
      <c r="CE170" t="s">
        <v>38</v>
      </c>
      <c r="CF170" t="s">
        <v>39</v>
      </c>
      <c r="CG170" t="s">
        <v>40</v>
      </c>
      <c r="CH170" t="s">
        <v>41</v>
      </c>
      <c r="CI170" t="s">
        <v>58</v>
      </c>
      <c r="CJ170"/>
      <c r="CL170" s="144"/>
      <c r="CM170" s="36"/>
      <c r="CN170" s="36"/>
      <c r="CO170" s="36"/>
      <c r="CP170" s="36"/>
      <c r="CQ170" s="36"/>
      <c r="CR170" s="36"/>
      <c r="CS170" s="36"/>
      <c r="CT170" s="36"/>
      <c r="CU170" s="36"/>
      <c r="CV170"/>
    </row>
    <row r="171" spans="1:100" ht="12.75" x14ac:dyDescent="0.2">
      <c r="A171" s="73" t="s">
        <v>43</v>
      </c>
      <c r="B171" s="74">
        <f>(B170/(A164-2-3))^0.5</f>
        <v>1.3451483796469717E-2</v>
      </c>
      <c r="C171"/>
      <c r="D171"/>
      <c r="E171"/>
      <c r="F171"/>
      <c r="G171"/>
      <c r="H171"/>
      <c r="I171"/>
      <c r="J171"/>
      <c r="K171"/>
      <c r="L171"/>
      <c r="M171" s="73" t="s">
        <v>43</v>
      </c>
      <c r="N171" s="74">
        <f>(N170/(M164-2-3))^0.5</f>
        <v>1.3253726047083299E-2</v>
      </c>
      <c r="O171"/>
      <c r="P171"/>
      <c r="Q171"/>
      <c r="R171"/>
      <c r="S171"/>
      <c r="T171"/>
      <c r="U171"/>
      <c r="V171"/>
      <c r="W171"/>
      <c r="Y171" s="73" t="s">
        <v>43</v>
      </c>
      <c r="Z171" s="74">
        <f>(Z170/(Y164-2-3))^0.5</f>
        <v>1.3163073247746002E-2</v>
      </c>
      <c r="AA171"/>
      <c r="AB171"/>
      <c r="AC171"/>
      <c r="AD171"/>
      <c r="AE171"/>
      <c r="AF171"/>
      <c r="AG171"/>
      <c r="AH171"/>
      <c r="AI171"/>
      <c r="AK171" s="73" t="s">
        <v>43</v>
      </c>
      <c r="AL171" s="74">
        <f>(AL170/(AK164-2-3))^0.5</f>
        <v>1.2938515063069424E-2</v>
      </c>
      <c r="AM171"/>
      <c r="AN171"/>
      <c r="AO171"/>
      <c r="AP171"/>
      <c r="AQ171"/>
      <c r="AR171"/>
      <c r="AS171"/>
      <c r="AT171"/>
      <c r="AU171"/>
      <c r="AV171"/>
      <c r="AW171"/>
      <c r="AX171"/>
      <c r="AY171"/>
      <c r="AZ171"/>
      <c r="BB171" s="73" t="s">
        <v>43</v>
      </c>
      <c r="BC171" s="74">
        <f>(BC170/(BB164-2-3))^0.5</f>
        <v>1.2850068094504572E-2</v>
      </c>
      <c r="BD171"/>
      <c r="BE171"/>
      <c r="BF171"/>
      <c r="BG171"/>
      <c r="BH171"/>
      <c r="BI171"/>
      <c r="BJ171"/>
      <c r="BK171"/>
      <c r="BL171"/>
      <c r="BN171" s="73" t="s">
        <v>43</v>
      </c>
      <c r="BO171" s="74">
        <f>(BO170/(BN164-2-3))^0.5</f>
        <v>1.284690421692645E-2</v>
      </c>
      <c r="BP171"/>
      <c r="BQ171"/>
      <c r="BR171"/>
      <c r="BS171"/>
      <c r="BT171"/>
      <c r="BU171"/>
      <c r="BV171"/>
      <c r="BW171"/>
      <c r="BX171"/>
      <c r="BZ171" s="73" t="s">
        <v>43</v>
      </c>
      <c r="CA171" s="74">
        <f>(CA170/(BZ164-2-3))^0.5</f>
        <v>1.2792070932356544E-2</v>
      </c>
      <c r="CB171"/>
      <c r="CC171"/>
      <c r="CD171"/>
      <c r="CE171"/>
      <c r="CF171"/>
      <c r="CG171"/>
      <c r="CH171"/>
      <c r="CI171"/>
      <c r="CJ171"/>
      <c r="CL171" s="144"/>
      <c r="CM171" s="36"/>
      <c r="CN171" s="36"/>
      <c r="CO171" s="36"/>
      <c r="CP171" s="36"/>
      <c r="CQ171" s="36"/>
      <c r="CR171" s="36"/>
      <c r="CS171" s="36"/>
      <c r="CT171" s="36"/>
      <c r="CU171" s="36"/>
      <c r="CV171"/>
    </row>
    <row r="172" spans="1:100" ht="12.75" x14ac:dyDescent="0.2">
      <c r="A172"/>
      <c r="B172"/>
      <c r="C172"/>
      <c r="D172"/>
      <c r="E172"/>
      <c r="F172"/>
      <c r="G172"/>
      <c r="H172"/>
      <c r="I172"/>
      <c r="J172"/>
      <c r="K172"/>
      <c r="L172"/>
      <c r="M172"/>
      <c r="N172"/>
      <c r="O172"/>
      <c r="P172"/>
      <c r="Q172"/>
      <c r="R172"/>
      <c r="S172"/>
      <c r="T172"/>
      <c r="U172"/>
      <c r="V172"/>
      <c r="W172"/>
      <c r="Y172"/>
      <c r="Z172"/>
      <c r="AA172"/>
      <c r="AB172"/>
      <c r="AC172"/>
      <c r="AD172"/>
      <c r="AE172"/>
      <c r="AF172"/>
      <c r="AG172"/>
      <c r="AH172"/>
      <c r="AI172"/>
      <c r="AK172"/>
      <c r="AL172"/>
      <c r="AM172"/>
      <c r="AN172"/>
      <c r="AO172"/>
      <c r="AP172"/>
      <c r="AQ172"/>
      <c r="AR172"/>
      <c r="AS172"/>
      <c r="AT172"/>
      <c r="AU172"/>
      <c r="AV172"/>
      <c r="AW172"/>
      <c r="AX172"/>
      <c r="AY172"/>
      <c r="AZ172"/>
      <c r="BB172"/>
      <c r="BC172"/>
      <c r="BD172"/>
      <c r="BE172"/>
      <c r="BF172"/>
      <c r="BG172"/>
      <c r="BH172"/>
      <c r="BI172"/>
      <c r="BJ172"/>
      <c r="BK172"/>
      <c r="BL172"/>
      <c r="BN172"/>
      <c r="BO172"/>
      <c r="BP172"/>
      <c r="BQ172"/>
      <c r="BR172"/>
      <c r="BS172"/>
      <c r="BT172"/>
      <c r="BU172"/>
      <c r="BV172"/>
      <c r="BW172"/>
      <c r="BX172"/>
      <c r="BZ172"/>
      <c r="CA172"/>
      <c r="CB172"/>
      <c r="CC172"/>
      <c r="CD172"/>
      <c r="CE172"/>
      <c r="CF172"/>
      <c r="CG172"/>
      <c r="CH172"/>
      <c r="CI172"/>
      <c r="CJ172"/>
      <c r="CL172" s="36"/>
      <c r="CM172" s="36"/>
      <c r="CN172" s="36"/>
      <c r="CO172" s="36"/>
      <c r="CP172" s="36"/>
      <c r="CQ172" s="36"/>
      <c r="CR172" s="36"/>
      <c r="CS172" s="36"/>
      <c r="CT172" s="36"/>
      <c r="CU172" s="36"/>
      <c r="CV172"/>
    </row>
    <row r="173" spans="1:100" ht="12.75" x14ac:dyDescent="0.2">
      <c r="A173"/>
      <c r="B173">
        <f>SUMPRODUCT(F143:F164,F143:F164)</f>
        <v>1.9633624271716357E-2</v>
      </c>
      <c r="C173">
        <f>SUMPRODUCT(F143:F164,G143:G164)</f>
        <v>6.2500091325476074E-3</v>
      </c>
      <c r="D173">
        <f>SUMPRODUCT(F143:F164,H143:H164)</f>
        <v>-1.3965266555108532E-3</v>
      </c>
      <c r="E173"/>
      <c r="F173"/>
      <c r="G173"/>
      <c r="H173"/>
      <c r="I173"/>
      <c r="J173"/>
      <c r="K173"/>
      <c r="L173"/>
      <c r="M173"/>
      <c r="N173">
        <f>SUMPRODUCT(R143:R164,R143:R164)</f>
        <v>1.7496648163257297E-2</v>
      </c>
      <c r="O173">
        <f>SUMPRODUCT(R143:R164,S143:S164)</f>
        <v>4.5993953010696493E-3</v>
      </c>
      <c r="P173">
        <f>SUMPRODUCT(R143:R164,T143:T164)</f>
        <v>-2.4455058974824999E-3</v>
      </c>
      <c r="Q173"/>
      <c r="R173"/>
      <c r="S173"/>
      <c r="T173"/>
      <c r="U173"/>
      <c r="V173"/>
      <c r="W173"/>
      <c r="Y173"/>
      <c r="Z173">
        <f>SUMPRODUCT(AD143:AD164,AD143:AD164)</f>
        <v>1.4074968621106512E-2</v>
      </c>
      <c r="AA173">
        <f>SUMPRODUCT(AD143:AD164,AE143:AE164)</f>
        <v>3.0521833367736419E-3</v>
      </c>
      <c r="AB173">
        <f>SUMPRODUCT(AD143:AD164,AF143:AF164)</f>
        <v>-1.5516805168336641E-3</v>
      </c>
      <c r="AC173"/>
      <c r="AD173"/>
      <c r="AE173"/>
      <c r="AF173"/>
      <c r="AG173"/>
      <c r="AH173"/>
      <c r="AI173"/>
      <c r="AK173"/>
      <c r="AL173">
        <f>SUMPRODUCT(AP143:AP164,AP143:AP164)</f>
        <v>1.0321403539510011E-2</v>
      </c>
      <c r="AM173">
        <f>SUMPRODUCT(AP143:AP164,AQ143:AQ164)</f>
        <v>1.8705715190101284E-3</v>
      </c>
      <c r="AN173">
        <f>SUMPRODUCT(AP143:AP164,AR143:AR164)</f>
        <v>-8.7069842097370733E-5</v>
      </c>
      <c r="AO173"/>
      <c r="AP173"/>
      <c r="AQ173"/>
      <c r="AR173"/>
      <c r="AS173"/>
      <c r="AT173"/>
      <c r="AU173"/>
      <c r="AV173"/>
      <c r="AW173"/>
      <c r="AX173"/>
      <c r="AY173"/>
      <c r="AZ173"/>
      <c r="BB173"/>
      <c r="BC173">
        <f>SUMPRODUCT(BG143:BG164,BG143:BG164)</f>
        <v>6.9605138306394936E-3</v>
      </c>
      <c r="BD173">
        <f>SUMPRODUCT(BG143:BG164,BH143:BH164)</f>
        <v>1.0694878046230414E-3</v>
      </c>
      <c r="BE173">
        <f>SUMPRODUCT(BG143:BG164,BI143:BI164)</f>
        <v>7.7746928988594005E-4</v>
      </c>
      <c r="BF173"/>
      <c r="BG173"/>
      <c r="BH173"/>
      <c r="BI173"/>
      <c r="BJ173"/>
      <c r="BK173"/>
      <c r="BL173"/>
      <c r="BN173"/>
      <c r="BO173">
        <f>SUMPRODUCT(BS143:BS164,BS143:BS164)</f>
        <v>4.3389480586972454E-3</v>
      </c>
      <c r="BP173">
        <f>SUMPRODUCT(BS143:BS164,BT143:BT164)</f>
        <v>5.7243042655036693E-4</v>
      </c>
      <c r="BQ173">
        <f>SUMPRODUCT(BS143:BS164,BU143:BU164)</f>
        <v>9.21625547939563E-4</v>
      </c>
      <c r="BR173"/>
      <c r="BS173"/>
      <c r="BT173"/>
      <c r="BU173"/>
      <c r="BV173"/>
      <c r="BW173"/>
      <c r="BX173"/>
      <c r="BZ173"/>
      <c r="CA173">
        <f>SUMPRODUCT(CE143:CE164,CE143:CE164)</f>
        <v>2.5043263957426698E-3</v>
      </c>
      <c r="CB173">
        <f>SUMPRODUCT(CE143:CE164,CF143:CF164)</f>
        <v>2.8668063124831169E-4</v>
      </c>
      <c r="CC173">
        <f>SUMPRODUCT(CE143:CE164,CG143:CG164)</f>
        <v>4.2015200188500699E-4</v>
      </c>
      <c r="CD173"/>
      <c r="CE173"/>
      <c r="CF173"/>
      <c r="CG173"/>
      <c r="CH173"/>
      <c r="CI173"/>
      <c r="CJ173"/>
      <c r="CL173" s="36"/>
      <c r="CM173" s="36"/>
      <c r="CN173" s="36"/>
      <c r="CO173" s="36"/>
      <c r="CP173" s="36"/>
      <c r="CQ173" s="36"/>
      <c r="CR173" s="36"/>
      <c r="CS173" s="36"/>
      <c r="CT173" s="36"/>
      <c r="CU173" s="36"/>
      <c r="CV173"/>
    </row>
    <row r="174" spans="1:100" ht="12.75" x14ac:dyDescent="0.2">
      <c r="A174"/>
      <c r="B174">
        <f>SUMPRODUCT(F143:F164,G143:G164)</f>
        <v>6.2500091325476074E-3</v>
      </c>
      <c r="C174">
        <f>SUMPRODUCT(G143:G164,G143:G164)</f>
        <v>2.7098839432318825E-3</v>
      </c>
      <c r="D174">
        <f>SUMPRODUCT(H143:H164,G143:G164)</f>
        <v>-1.499163191814747E-4</v>
      </c>
      <c r="E174"/>
      <c r="F174" s="35" t="s">
        <v>44</v>
      </c>
      <c r="G174">
        <f>MDETERM(B173:C174)</f>
        <v>1.4142229004443422E-5</v>
      </c>
      <c r="H174"/>
      <c r="I174"/>
      <c r="J174" s="68"/>
      <c r="K174"/>
      <c r="L174"/>
      <c r="M174"/>
      <c r="N174">
        <f>SUMPRODUCT(R143:R164,S143:S164)</f>
        <v>4.5993953010696493E-3</v>
      </c>
      <c r="O174">
        <f>SUMPRODUCT(S143:S164,S143:S164)</f>
        <v>1.434939403664259E-3</v>
      </c>
      <c r="P174">
        <f>SUMPRODUCT(T143:T164,S143:S164)</f>
        <v>-9.6015450522286838E-4</v>
      </c>
      <c r="Q174"/>
      <c r="R174" s="35" t="s">
        <v>44</v>
      </c>
      <c r="S174">
        <f>MDETERM(N173:O174)</f>
        <v>3.9521927460062085E-6</v>
      </c>
      <c r="T174"/>
      <c r="U174"/>
      <c r="V174" s="68"/>
      <c r="W174"/>
      <c r="Y174"/>
      <c r="Z174">
        <f>SUMPRODUCT(AD143:AD164,AE143:AE164)</f>
        <v>3.0521833367736419E-3</v>
      </c>
      <c r="AA174">
        <f>SUMPRODUCT(AE143:AE164,AE143:AE164)</f>
        <v>7.3532249536781952E-4</v>
      </c>
      <c r="AB174">
        <f>SUMPRODUCT(AF143:AF164,AE143:AE164)</f>
        <v>-5.5598535206423253E-4</v>
      </c>
      <c r="AC174"/>
      <c r="AD174" s="35" t="s">
        <v>44</v>
      </c>
      <c r="AE174">
        <f>MDETERM(Z173:AA174)</f>
        <v>1.0338179274171147E-6</v>
      </c>
      <c r="AF174"/>
      <c r="AG174"/>
      <c r="AH174" s="68"/>
      <c r="AI174"/>
      <c r="AK174"/>
      <c r="AL174">
        <f>SUMPRODUCT(AP143:AP164,AQ143:AQ164)</f>
        <v>1.8705715190101284E-3</v>
      </c>
      <c r="AM174">
        <f>SUMPRODUCT(AQ143:AQ164,AQ143:AQ164)</f>
        <v>3.6335439103844222E-4</v>
      </c>
      <c r="AN174">
        <f>SUMPRODUCT(AR143:AR164,AQ143:AQ164)</f>
        <v>-9.4929996936375614E-5</v>
      </c>
      <c r="AO174"/>
      <c r="AP174" s="35" t="s">
        <v>44</v>
      </c>
      <c r="AQ174">
        <f>MDETERM(AL173:AM174)</f>
        <v>2.5128949002882297E-7</v>
      </c>
      <c r="AR174"/>
      <c r="AS174"/>
      <c r="AT174" s="68"/>
      <c r="AU174"/>
      <c r="AV174"/>
      <c r="AW174"/>
      <c r="AX174"/>
      <c r="AY174"/>
      <c r="AZ174"/>
      <c r="BB174"/>
      <c r="BC174">
        <f>SUMPRODUCT(BG143:BG164,BH143:BH164)</f>
        <v>1.0694878046230414E-3</v>
      </c>
      <c r="BD174">
        <f>SUMPRODUCT(BH143:BH164,BH143:BH164)</f>
        <v>1.7241235692097109E-4</v>
      </c>
      <c r="BE174">
        <f>SUMPRODUCT(BI143:BI164,BH143:BH164)</f>
        <v>1.1113693148863587E-4</v>
      </c>
      <c r="BF174"/>
      <c r="BG174" s="35" t="s">
        <v>44</v>
      </c>
      <c r="BH174">
        <f>MDETERM(BC173:BD174)</f>
        <v>5.6274430684159268E-8</v>
      </c>
      <c r="BI174"/>
      <c r="BJ174"/>
      <c r="BK174" s="68"/>
      <c r="BL174"/>
      <c r="BN174"/>
      <c r="BO174">
        <f>SUMPRODUCT(BS143:BS164,BT143:BT164)</f>
        <v>5.7243042655036693E-4</v>
      </c>
      <c r="BP174">
        <f>SUMPRODUCT(BT143:BT164,BT143:BT164)</f>
        <v>7.8168664948506509E-5</v>
      </c>
      <c r="BQ174">
        <f>SUMPRODUCT(BU143:BU164,BT143:BT164)</f>
        <v>1.3846942584288402E-4</v>
      </c>
      <c r="BR174"/>
      <c r="BS174" s="35" t="s">
        <v>44</v>
      </c>
      <c r="BT174">
        <f>MDETERM(BO173:BP174)</f>
        <v>1.1493183788642684E-8</v>
      </c>
      <c r="BU174"/>
      <c r="BV174"/>
      <c r="BW174" s="68"/>
      <c r="BX174"/>
      <c r="BZ174"/>
      <c r="CA174">
        <f>SUMPRODUCT(CE143:CE164,CF143:CF164)</f>
        <v>2.8668063124831169E-4</v>
      </c>
      <c r="CB174">
        <f>SUMPRODUCT(CF143:CF164,CF143:CF164)</f>
        <v>3.3661970645296278E-5</v>
      </c>
      <c r="CC174">
        <f>SUMPRODUCT(CG143:CG164,CF143:CF164)</f>
        <v>6.0362878848495256E-5</v>
      </c>
      <c r="CD174"/>
      <c r="CE174" s="35" t="s">
        <v>44</v>
      </c>
      <c r="CF174">
        <f>MDETERM(CA173:CB174)</f>
        <v>2.1147772867999188E-9</v>
      </c>
      <c r="CG174"/>
      <c r="CH174"/>
      <c r="CI174" s="68"/>
      <c r="CJ174"/>
      <c r="CL174" s="36"/>
      <c r="CM174" s="36"/>
      <c r="CN174" s="36"/>
      <c r="CO174" s="36"/>
      <c r="CP174" s="36"/>
      <c r="CQ174" s="56"/>
      <c r="CR174" s="36"/>
      <c r="CS174" s="36"/>
      <c r="CT174" s="36"/>
      <c r="CU174" s="140"/>
      <c r="CV174"/>
    </row>
    <row r="175" spans="1:100" ht="12.75" x14ac:dyDescent="0.2">
      <c r="A175"/>
      <c r="B175"/>
      <c r="C175"/>
      <c r="D175"/>
      <c r="E175"/>
      <c r="F175"/>
      <c r="G175"/>
      <c r="H175"/>
      <c r="I175"/>
      <c r="J175"/>
      <c r="K175"/>
      <c r="L175"/>
      <c r="M175"/>
      <c r="N175"/>
      <c r="O175"/>
      <c r="P175"/>
      <c r="Q175"/>
      <c r="R175"/>
      <c r="S175"/>
      <c r="T175"/>
      <c r="U175"/>
      <c r="V175"/>
      <c r="W175"/>
      <c r="Y175"/>
      <c r="Z175"/>
      <c r="AA175"/>
      <c r="AB175"/>
      <c r="AC175"/>
      <c r="AD175"/>
      <c r="AE175"/>
      <c r="AF175"/>
      <c r="AG175"/>
      <c r="AH175"/>
      <c r="AI175"/>
      <c r="AK175"/>
      <c r="AL175"/>
      <c r="AM175"/>
      <c r="AN175"/>
      <c r="AO175"/>
      <c r="AP175"/>
      <c r="AQ175"/>
      <c r="AR175"/>
      <c r="AS175"/>
      <c r="AT175"/>
      <c r="AU175"/>
      <c r="AV175"/>
      <c r="AW175"/>
      <c r="AX175"/>
      <c r="AY175"/>
      <c r="AZ175"/>
      <c r="BB175"/>
      <c r="BC175"/>
      <c r="BD175"/>
      <c r="BE175"/>
      <c r="BF175"/>
      <c r="BG175"/>
      <c r="BH175"/>
      <c r="BI175"/>
      <c r="BJ175"/>
      <c r="BK175"/>
      <c r="BL175"/>
      <c r="BN175"/>
      <c r="BO175"/>
      <c r="BP175"/>
      <c r="BQ175"/>
      <c r="BR175"/>
      <c r="BS175"/>
      <c r="BT175"/>
      <c r="BU175"/>
      <c r="BV175"/>
      <c r="BW175"/>
      <c r="BX175"/>
      <c r="BZ175"/>
      <c r="CA175"/>
      <c r="CB175"/>
      <c r="CC175"/>
      <c r="CD175"/>
      <c r="CE175"/>
      <c r="CF175"/>
      <c r="CG175"/>
      <c r="CH175"/>
      <c r="CI175"/>
      <c r="CJ175"/>
      <c r="CL175" s="36"/>
      <c r="CM175" s="36"/>
      <c r="CN175" s="36"/>
      <c r="CO175" s="36"/>
      <c r="CP175" s="36"/>
      <c r="CQ175" s="36"/>
      <c r="CR175" s="36"/>
      <c r="CS175" s="36"/>
      <c r="CT175" s="36"/>
      <c r="CU175" s="36"/>
      <c r="CV175"/>
    </row>
    <row r="176" spans="1:100" ht="12.75" x14ac:dyDescent="0.2">
      <c r="A176"/>
      <c r="B176"/>
      <c r="C176"/>
      <c r="D176"/>
      <c r="E176"/>
      <c r="F176"/>
      <c r="G176" t="s">
        <v>6</v>
      </c>
      <c r="H176"/>
      <c r="I176"/>
      <c r="J176"/>
      <c r="K176"/>
      <c r="L176"/>
      <c r="M176"/>
      <c r="N176"/>
      <c r="O176"/>
      <c r="P176"/>
      <c r="Q176"/>
      <c r="R176"/>
      <c r="S176" t="s">
        <v>6</v>
      </c>
      <c r="T176"/>
      <c r="U176"/>
      <c r="V176"/>
      <c r="W176"/>
      <c r="Y176"/>
      <c r="Z176"/>
      <c r="AA176"/>
      <c r="AB176"/>
      <c r="AC176"/>
      <c r="AD176"/>
      <c r="AE176" t="s">
        <v>6</v>
      </c>
      <c r="AF176"/>
      <c r="AG176"/>
      <c r="AH176"/>
      <c r="AI176"/>
      <c r="AK176"/>
      <c r="AL176"/>
      <c r="AM176"/>
      <c r="AN176"/>
      <c r="AO176"/>
      <c r="AP176"/>
      <c r="AQ176" t="s">
        <v>6</v>
      </c>
      <c r="AR176"/>
      <c r="AS176"/>
      <c r="AT176"/>
      <c r="AU176"/>
      <c r="AV176"/>
      <c r="AW176"/>
      <c r="AX176"/>
      <c r="AY176"/>
      <c r="AZ176"/>
      <c r="BB176"/>
      <c r="BC176"/>
      <c r="BD176"/>
      <c r="BE176"/>
      <c r="BF176"/>
      <c r="BG176"/>
      <c r="BH176" t="s">
        <v>6</v>
      </c>
      <c r="BI176"/>
      <c r="BJ176"/>
      <c r="BK176"/>
      <c r="BL176"/>
      <c r="BN176"/>
      <c r="BO176"/>
      <c r="BP176"/>
      <c r="BQ176"/>
      <c r="BR176"/>
      <c r="BS176"/>
      <c r="BT176" t="s">
        <v>6</v>
      </c>
      <c r="BU176"/>
      <c r="BV176"/>
      <c r="BW176"/>
      <c r="BX176"/>
      <c r="BZ176"/>
      <c r="CA176"/>
      <c r="CB176"/>
      <c r="CC176"/>
      <c r="CD176"/>
      <c r="CE176"/>
      <c r="CF176" t="s">
        <v>6</v>
      </c>
      <c r="CG176"/>
      <c r="CH176"/>
      <c r="CI176"/>
      <c r="CJ176"/>
      <c r="CL176" s="36"/>
      <c r="CM176" s="36"/>
      <c r="CN176" s="36"/>
      <c r="CO176" s="36"/>
      <c r="CP176" s="36"/>
      <c r="CQ176" s="36"/>
      <c r="CR176" s="36"/>
      <c r="CS176" s="36"/>
      <c r="CT176" s="36"/>
      <c r="CU176" s="36"/>
      <c r="CV176"/>
    </row>
    <row r="177" spans="1:100" ht="12.75" x14ac:dyDescent="0.2">
      <c r="A177"/>
      <c r="B177"/>
      <c r="C177"/>
      <c r="D177"/>
      <c r="E177"/>
      <c r="F177"/>
      <c r="G177"/>
      <c r="H177"/>
      <c r="I177"/>
      <c r="J177"/>
      <c r="K177"/>
      <c r="L177"/>
      <c r="M177"/>
      <c r="N177"/>
      <c r="O177"/>
      <c r="P177"/>
      <c r="Q177"/>
      <c r="R177"/>
      <c r="S177"/>
      <c r="T177"/>
      <c r="U177"/>
      <c r="V177"/>
      <c r="W177"/>
      <c r="Y177"/>
      <c r="Z177"/>
      <c r="AA177"/>
      <c r="AB177"/>
      <c r="AC177"/>
      <c r="AD177"/>
      <c r="AE177"/>
      <c r="AF177"/>
      <c r="AG177"/>
      <c r="AH177"/>
      <c r="AI177"/>
      <c r="AK177"/>
      <c r="AL177"/>
      <c r="AM177"/>
      <c r="AN177"/>
      <c r="AO177"/>
      <c r="AP177"/>
      <c r="AQ177"/>
      <c r="AR177"/>
      <c r="AS177"/>
      <c r="AT177"/>
      <c r="AU177"/>
      <c r="AV177"/>
      <c r="AW177"/>
      <c r="AX177"/>
      <c r="AY177"/>
      <c r="AZ177"/>
      <c r="BB177"/>
      <c r="BC177"/>
      <c r="BD177"/>
      <c r="BE177"/>
      <c r="BF177"/>
      <c r="BG177"/>
      <c r="BH177"/>
      <c r="BI177"/>
      <c r="BJ177"/>
      <c r="BK177"/>
      <c r="BL177"/>
      <c r="BN177"/>
      <c r="BO177"/>
      <c r="BP177"/>
      <c r="BQ177"/>
      <c r="BR177"/>
      <c r="BS177"/>
      <c r="BT177"/>
      <c r="BU177"/>
      <c r="BV177"/>
      <c r="BW177"/>
      <c r="BX177"/>
      <c r="BZ177"/>
      <c r="CA177"/>
      <c r="CB177"/>
      <c r="CC177"/>
      <c r="CD177"/>
      <c r="CE177"/>
      <c r="CF177"/>
      <c r="CG177"/>
      <c r="CH177"/>
      <c r="CI177"/>
      <c r="CJ177"/>
      <c r="CL177" s="36"/>
      <c r="CM177" s="36"/>
      <c r="CN177" s="36"/>
      <c r="CO177" s="36"/>
      <c r="CP177" s="36"/>
      <c r="CQ177" s="36"/>
      <c r="CR177" s="36"/>
      <c r="CS177" s="36"/>
      <c r="CT177" s="36"/>
      <c r="CU177" s="36"/>
      <c r="CV177"/>
    </row>
    <row r="178" spans="1:100" ht="12.75" x14ac:dyDescent="0.2">
      <c r="A178"/>
      <c r="B178">
        <f>SUMPRODUCT(F143:F164,H143:H164)</f>
        <v>-1.3965266555108532E-3</v>
      </c>
      <c r="C178">
        <f>SUMPRODUCT(F143:F164,G143:G164)</f>
        <v>6.2500091325476074E-3</v>
      </c>
      <c r="D178"/>
      <c r="E178"/>
      <c r="F178"/>
      <c r="G178"/>
      <c r="H178"/>
      <c r="I178"/>
      <c r="J178"/>
      <c r="K178"/>
      <c r="L178"/>
      <c r="M178"/>
      <c r="N178">
        <f>SUMPRODUCT(R143:R164,T143:T164)</f>
        <v>-2.4455058974824999E-3</v>
      </c>
      <c r="O178">
        <f>SUMPRODUCT(R143:R164,S143:S164)</f>
        <v>4.5993953010696493E-3</v>
      </c>
      <c r="P178"/>
      <c r="Q178"/>
      <c r="R178"/>
      <c r="S178"/>
      <c r="T178"/>
      <c r="U178"/>
      <c r="V178"/>
      <c r="W178"/>
      <c r="Y178"/>
      <c r="Z178">
        <f>SUMPRODUCT(AD143:AD164,AF143:AF164)</f>
        <v>-1.5516805168336641E-3</v>
      </c>
      <c r="AA178">
        <f>SUMPRODUCT(AD143:AD164,AE143:AE164)</f>
        <v>3.0521833367736419E-3</v>
      </c>
      <c r="AB178"/>
      <c r="AC178"/>
      <c r="AD178"/>
      <c r="AE178"/>
      <c r="AF178"/>
      <c r="AG178"/>
      <c r="AH178"/>
      <c r="AI178"/>
      <c r="AK178"/>
      <c r="AL178">
        <f>SUMPRODUCT(AP143:AP164,AR143:AR164)</f>
        <v>-8.7069842097370733E-5</v>
      </c>
      <c r="AM178">
        <f>SUMPRODUCT(AP143:AP164,AQ143:AQ164)</f>
        <v>1.8705715190101284E-3</v>
      </c>
      <c r="AN178"/>
      <c r="AO178"/>
      <c r="AP178"/>
      <c r="AQ178"/>
      <c r="AR178"/>
      <c r="AS178"/>
      <c r="AT178"/>
      <c r="AU178"/>
      <c r="AV178"/>
      <c r="AW178"/>
      <c r="AX178"/>
      <c r="AY178"/>
      <c r="AZ178"/>
      <c r="BB178"/>
      <c r="BC178">
        <f>SUMPRODUCT(BG143:BG164,BI143:BI164)</f>
        <v>7.7746928988594005E-4</v>
      </c>
      <c r="BD178">
        <f>SUMPRODUCT(BG143:BG164,BH143:BH164)</f>
        <v>1.0694878046230414E-3</v>
      </c>
      <c r="BE178"/>
      <c r="BF178"/>
      <c r="BG178"/>
      <c r="BH178"/>
      <c r="BI178"/>
      <c r="BJ178"/>
      <c r="BK178"/>
      <c r="BL178"/>
      <c r="BN178"/>
      <c r="BO178">
        <f>SUMPRODUCT(BS143:BS164,BU143:BU164)</f>
        <v>9.21625547939563E-4</v>
      </c>
      <c r="BP178">
        <f>SUMPRODUCT(BS143:BS164,BT143:BT164)</f>
        <v>5.7243042655036693E-4</v>
      </c>
      <c r="BQ178"/>
      <c r="BR178"/>
      <c r="BS178"/>
      <c r="BT178"/>
      <c r="BU178"/>
      <c r="BV178"/>
      <c r="BW178"/>
      <c r="BX178"/>
      <c r="BZ178"/>
      <c r="CA178">
        <f>SUMPRODUCT(CE143:CE164,CG143:CG164)</f>
        <v>4.2015200188500699E-4</v>
      </c>
      <c r="CB178">
        <f>SUMPRODUCT(CE143:CE164,CF143:CF164)</f>
        <v>2.8668063124831169E-4</v>
      </c>
      <c r="CC178"/>
      <c r="CD178"/>
      <c r="CE178"/>
      <c r="CF178"/>
      <c r="CG178"/>
      <c r="CH178"/>
      <c r="CI178"/>
      <c r="CJ178"/>
      <c r="CL178" s="36"/>
      <c r="CM178" s="36"/>
      <c r="CN178" s="36"/>
      <c r="CO178" s="36"/>
      <c r="CP178" s="36"/>
      <c r="CQ178" s="36"/>
      <c r="CR178" s="36"/>
      <c r="CS178" s="36"/>
      <c r="CT178" s="36"/>
      <c r="CU178" s="36"/>
      <c r="CV178"/>
    </row>
    <row r="179" spans="1:100" ht="12.75" x14ac:dyDescent="0.2">
      <c r="A179"/>
      <c r="B179">
        <f>SUMPRODUCT(H143:H164,G143:G164)</f>
        <v>-1.499163191814747E-4</v>
      </c>
      <c r="C179">
        <f>SUMPRODUCT(G143:G164,G143:G164)</f>
        <v>2.7098839432318825E-3</v>
      </c>
      <c r="D179"/>
      <c r="E179"/>
      <c r="F179" s="35" t="s">
        <v>45</v>
      </c>
      <c r="G179">
        <f>MDETERM(B178:C179)/MDETERM(B173:C174)</f>
        <v>-0.20134356438206386</v>
      </c>
      <c r="H179"/>
      <c r="I179"/>
      <c r="J179"/>
      <c r="K179"/>
      <c r="L179"/>
      <c r="M179"/>
      <c r="N179">
        <f>SUMPRODUCT(T143:T164,S143:S164)</f>
        <v>-9.6015450522286838E-4</v>
      </c>
      <c r="O179">
        <f>SUMPRODUCT(S143:S164,S143:S164)</f>
        <v>1.434939403664259E-3</v>
      </c>
      <c r="P179"/>
      <c r="Q179"/>
      <c r="R179" s="35" t="s">
        <v>45</v>
      </c>
      <c r="S179">
        <f>MDETERM(N178:O179)/MDETERM(N173:O174)</f>
        <v>0.2294871236602698</v>
      </c>
      <c r="T179"/>
      <c r="U179"/>
      <c r="V179"/>
      <c r="W179"/>
      <c r="Y179"/>
      <c r="Z179">
        <f>SUMPRODUCT(AF143:AF164,AE143:AE164)</f>
        <v>-5.5598535206423253E-4</v>
      </c>
      <c r="AA179">
        <f>SUMPRODUCT(AE143:AE164,AE143:AE164)</f>
        <v>7.3532249536781952E-4</v>
      </c>
      <c r="AB179"/>
      <c r="AC179"/>
      <c r="AD179" s="35" t="s">
        <v>45</v>
      </c>
      <c r="AE179">
        <f>MDETERM(Z178:AA179)/MDETERM(Z173:AA174)</f>
        <v>0.53779647524393981</v>
      </c>
      <c r="AF179"/>
      <c r="AG179"/>
      <c r="AH179"/>
      <c r="AI179"/>
      <c r="AK179"/>
      <c r="AL179">
        <f>SUMPRODUCT(AR143:AR164,AQ143:AQ164)</f>
        <v>-9.4929996936375614E-5</v>
      </c>
      <c r="AM179">
        <f>SUMPRODUCT(AQ143:AQ164,AQ143:AQ164)</f>
        <v>3.6335439103844222E-4</v>
      </c>
      <c r="AN179"/>
      <c r="AO179"/>
      <c r="AP179" s="35" t="s">
        <v>45</v>
      </c>
      <c r="AQ179">
        <f>MDETERM(AL178:AM179)/MDETERM(AL173:AM174)</f>
        <v>0.58074907589275049</v>
      </c>
      <c r="AR179"/>
      <c r="AS179"/>
      <c r="AT179"/>
      <c r="AU179"/>
      <c r="AV179"/>
      <c r="AW179"/>
      <c r="AX179"/>
      <c r="AY179"/>
      <c r="AZ179"/>
      <c r="BB179"/>
      <c r="BC179">
        <f>SUMPRODUCT(BI143:BI164,BH143:BH164)</f>
        <v>1.1113693148863587E-4</v>
      </c>
      <c r="BD179">
        <f>SUMPRODUCT(BH143:BH164,BH143:BH164)</f>
        <v>1.7241235692097109E-4</v>
      </c>
      <c r="BE179"/>
      <c r="BF179"/>
      <c r="BG179" s="35" t="s">
        <v>45</v>
      </c>
      <c r="BH179">
        <f>MDETERM(BC178:BD179)/MDETERM(BC173:BD174)</f>
        <v>0.26985114994438714</v>
      </c>
      <c r="BI179"/>
      <c r="BJ179"/>
      <c r="BK179"/>
      <c r="BL179"/>
      <c r="BN179"/>
      <c r="BO179">
        <f>SUMPRODUCT(BU143:BU164,BT143:BT164)</f>
        <v>1.3846942584288402E-4</v>
      </c>
      <c r="BP179">
        <f>SUMPRODUCT(BT143:BT164,BT143:BT164)</f>
        <v>7.8168664948506509E-5</v>
      </c>
      <c r="BQ179"/>
      <c r="BR179"/>
      <c r="BS179" s="35" t="s">
        <v>45</v>
      </c>
      <c r="BT179">
        <f>MDETERM(BO178:BP179)/MDETERM(BO173:BP174)</f>
        <v>-0.6283614677502668</v>
      </c>
      <c r="BU179"/>
      <c r="BV179"/>
      <c r="BW179"/>
      <c r="BX179"/>
      <c r="BZ179"/>
      <c r="CA179">
        <f>SUMPRODUCT(CG143:CG164,CF143:CF164)</f>
        <v>6.0362878848495256E-5</v>
      </c>
      <c r="CB179">
        <f>SUMPRODUCT(CF143:CF164,CF143:CF164)</f>
        <v>3.3661970645296278E-5</v>
      </c>
      <c r="CC179"/>
      <c r="CD179"/>
      <c r="CE179" s="35" t="s">
        <v>45</v>
      </c>
      <c r="CF179">
        <f>MDETERM(CA178:CB179)/MDETERM(CA173:CB174)</f>
        <v>-1.4950623301902062</v>
      </c>
      <c r="CG179"/>
      <c r="CH179"/>
      <c r="CI179"/>
      <c r="CJ179"/>
      <c r="CL179" s="36"/>
      <c r="CM179" s="36"/>
      <c r="CN179" s="36"/>
      <c r="CO179" s="36"/>
      <c r="CP179" s="36"/>
      <c r="CQ179" s="56"/>
      <c r="CR179" s="36"/>
      <c r="CS179" s="36"/>
      <c r="CT179" s="36"/>
      <c r="CU179" s="36"/>
      <c r="CV179"/>
    </row>
    <row r="180" spans="1:100" ht="12.75" x14ac:dyDescent="0.2">
      <c r="A180"/>
      <c r="B180"/>
      <c r="C180"/>
      <c r="D180"/>
      <c r="E180"/>
      <c r="F180"/>
      <c r="G180"/>
      <c r="H180"/>
      <c r="I180"/>
      <c r="J180"/>
      <c r="K180"/>
      <c r="L180"/>
      <c r="M180"/>
      <c r="N180"/>
      <c r="O180"/>
      <c r="P180"/>
      <c r="Q180"/>
      <c r="R180"/>
      <c r="S180"/>
      <c r="T180"/>
      <c r="U180"/>
      <c r="V180"/>
      <c r="W180"/>
      <c r="Y180"/>
      <c r="Z180"/>
      <c r="AA180"/>
      <c r="AB180"/>
      <c r="AC180"/>
      <c r="AD180"/>
      <c r="AE180"/>
      <c r="AF180"/>
      <c r="AG180"/>
      <c r="AH180"/>
      <c r="AI180"/>
      <c r="AK180"/>
      <c r="AL180"/>
      <c r="AM180"/>
      <c r="AN180"/>
      <c r="AO180"/>
      <c r="AP180"/>
      <c r="AQ180"/>
      <c r="AR180"/>
      <c r="AS180"/>
      <c r="AT180"/>
      <c r="AU180"/>
      <c r="AV180"/>
      <c r="AW180"/>
      <c r="AX180"/>
      <c r="AY180"/>
      <c r="AZ180"/>
      <c r="BB180"/>
      <c r="BC180"/>
      <c r="BD180"/>
      <c r="BE180"/>
      <c r="BF180"/>
      <c r="BG180"/>
      <c r="BH180"/>
      <c r="BI180"/>
      <c r="BJ180"/>
      <c r="BK180"/>
      <c r="BL180"/>
      <c r="BN180"/>
      <c r="BO180"/>
      <c r="BP180"/>
      <c r="BQ180"/>
      <c r="BR180"/>
      <c r="BS180"/>
      <c r="BT180"/>
      <c r="BU180"/>
      <c r="BV180"/>
      <c r="BW180"/>
      <c r="BX180"/>
      <c r="BZ180"/>
      <c r="CA180"/>
      <c r="CB180"/>
      <c r="CC180"/>
      <c r="CD180"/>
      <c r="CE180"/>
      <c r="CF180"/>
      <c r="CG180"/>
      <c r="CH180"/>
      <c r="CI180"/>
      <c r="CJ180"/>
      <c r="CL180" s="36"/>
      <c r="CM180" s="36"/>
      <c r="CN180" s="36"/>
      <c r="CO180" s="36"/>
      <c r="CP180" s="36"/>
      <c r="CQ180" s="36"/>
      <c r="CR180" s="36"/>
      <c r="CS180" s="36"/>
      <c r="CT180" s="36"/>
      <c r="CU180" s="36"/>
      <c r="CV180"/>
    </row>
    <row r="181" spans="1:100" ht="12.75" x14ac:dyDescent="0.2">
      <c r="A181"/>
      <c r="B181"/>
      <c r="C181"/>
      <c r="D181"/>
      <c r="E181"/>
      <c r="F181"/>
      <c r="G181"/>
      <c r="H181"/>
      <c r="I181"/>
      <c r="J181"/>
      <c r="K181"/>
      <c r="L181"/>
      <c r="M181"/>
      <c r="N181"/>
      <c r="O181"/>
      <c r="P181"/>
      <c r="Q181"/>
      <c r="R181"/>
      <c r="S181"/>
      <c r="T181"/>
      <c r="U181"/>
      <c r="V181"/>
      <c r="W181"/>
      <c r="Y181"/>
      <c r="Z181"/>
      <c r="AA181"/>
      <c r="AB181"/>
      <c r="AC181"/>
      <c r="AD181"/>
      <c r="AE181"/>
      <c r="AF181"/>
      <c r="AG181"/>
      <c r="AH181"/>
      <c r="AI181"/>
      <c r="AK181"/>
      <c r="AL181"/>
      <c r="AM181"/>
      <c r="AN181"/>
      <c r="AO181"/>
      <c r="AP181"/>
      <c r="AQ181"/>
      <c r="AR181"/>
      <c r="AS181"/>
      <c r="AT181"/>
      <c r="AU181"/>
      <c r="AV181"/>
      <c r="AW181"/>
      <c r="AX181"/>
      <c r="AY181"/>
      <c r="AZ181"/>
      <c r="BB181"/>
      <c r="BC181"/>
      <c r="BD181"/>
      <c r="BE181"/>
      <c r="BF181"/>
      <c r="BG181"/>
      <c r="BH181"/>
      <c r="BI181"/>
      <c r="BJ181"/>
      <c r="BK181"/>
      <c r="BL181"/>
      <c r="BN181"/>
      <c r="BO181"/>
      <c r="BP181"/>
      <c r="BQ181"/>
      <c r="BR181"/>
      <c r="BS181"/>
      <c r="BT181"/>
      <c r="BU181"/>
      <c r="BV181"/>
      <c r="BW181"/>
      <c r="BX181"/>
      <c r="BZ181"/>
      <c r="CA181"/>
      <c r="CB181"/>
      <c r="CC181"/>
      <c r="CD181"/>
      <c r="CE181"/>
      <c r="CF181"/>
      <c r="CG181"/>
      <c r="CH181"/>
      <c r="CI181"/>
      <c r="CJ181"/>
      <c r="CL181" s="36"/>
      <c r="CM181" s="36"/>
      <c r="CN181" s="36"/>
      <c r="CO181" s="36"/>
      <c r="CP181" s="36"/>
      <c r="CQ181" s="36"/>
      <c r="CR181" s="36"/>
      <c r="CS181" s="36"/>
      <c r="CT181" s="36"/>
      <c r="CU181" s="36"/>
      <c r="CV181"/>
    </row>
    <row r="182" spans="1:100" ht="12.75" x14ac:dyDescent="0.2">
      <c r="A182"/>
      <c r="B182"/>
      <c r="C182"/>
      <c r="D182"/>
      <c r="E182"/>
      <c r="F182"/>
      <c r="G182"/>
      <c r="H182"/>
      <c r="I182"/>
      <c r="J182"/>
      <c r="K182"/>
      <c r="L182"/>
      <c r="M182"/>
      <c r="N182"/>
      <c r="O182"/>
      <c r="P182"/>
      <c r="Q182"/>
      <c r="R182"/>
      <c r="S182"/>
      <c r="T182"/>
      <c r="U182"/>
      <c r="V182"/>
      <c r="W182"/>
      <c r="Y182"/>
      <c r="Z182"/>
      <c r="AA182"/>
      <c r="AB182"/>
      <c r="AC182"/>
      <c r="AD182"/>
      <c r="AE182"/>
      <c r="AF182"/>
      <c r="AG182"/>
      <c r="AH182"/>
      <c r="AI182"/>
      <c r="AK182"/>
      <c r="AL182"/>
      <c r="AM182"/>
      <c r="AN182"/>
      <c r="AO182"/>
      <c r="AP182"/>
      <c r="AQ182"/>
      <c r="AR182"/>
      <c r="AS182"/>
      <c r="AT182"/>
      <c r="AU182"/>
      <c r="AV182"/>
      <c r="AW182"/>
      <c r="AX182"/>
      <c r="AY182"/>
      <c r="AZ182"/>
      <c r="BB182"/>
      <c r="BC182"/>
      <c r="BD182"/>
      <c r="BE182"/>
      <c r="BF182"/>
      <c r="BG182"/>
      <c r="BH182"/>
      <c r="BI182"/>
      <c r="BJ182"/>
      <c r="BK182"/>
      <c r="BL182"/>
      <c r="BN182"/>
      <c r="BO182"/>
      <c r="BP182"/>
      <c r="BQ182"/>
      <c r="BR182"/>
      <c r="BS182"/>
      <c r="BT182"/>
      <c r="BU182"/>
      <c r="BV182"/>
      <c r="BW182"/>
      <c r="BX182"/>
      <c r="BZ182"/>
      <c r="CA182"/>
      <c r="CB182"/>
      <c r="CC182"/>
      <c r="CD182"/>
      <c r="CE182"/>
      <c r="CF182"/>
      <c r="CG182"/>
      <c r="CH182"/>
      <c r="CI182"/>
      <c r="CJ182"/>
      <c r="CL182" s="36"/>
      <c r="CM182" s="36"/>
      <c r="CN182" s="36"/>
      <c r="CO182" s="36"/>
      <c r="CP182" s="36"/>
      <c r="CQ182" s="36"/>
      <c r="CR182" s="36"/>
      <c r="CS182" s="36"/>
      <c r="CT182" s="36"/>
      <c r="CU182" s="36"/>
      <c r="CV182"/>
    </row>
    <row r="183" spans="1:100" ht="12.75" x14ac:dyDescent="0.2">
      <c r="A183"/>
      <c r="B183">
        <f>SUMPRODUCT(F143:F164,F143:F164)</f>
        <v>1.9633624271716357E-2</v>
      </c>
      <c r="C183">
        <f>SUMPRODUCT(F143:F164,H143:H164)</f>
        <v>-1.3965266555108532E-3</v>
      </c>
      <c r="D183"/>
      <c r="E183"/>
      <c r="F183"/>
      <c r="G183"/>
      <c r="H183"/>
      <c r="I183"/>
      <c r="J183"/>
      <c r="K183"/>
      <c r="L183"/>
      <c r="M183"/>
      <c r="N183">
        <f>SUMPRODUCT(R143:R164,R143:R164)</f>
        <v>1.7496648163257297E-2</v>
      </c>
      <c r="O183">
        <f>SUMPRODUCT(R143:R164,T143:T164)</f>
        <v>-2.4455058974824999E-3</v>
      </c>
      <c r="P183"/>
      <c r="Q183"/>
      <c r="R183"/>
      <c r="S183"/>
      <c r="T183"/>
      <c r="U183"/>
      <c r="V183"/>
      <c r="W183"/>
      <c r="Y183"/>
      <c r="Z183">
        <f>SUMPRODUCT(AD143:AD164,AD143:AD164)</f>
        <v>1.4074968621106512E-2</v>
      </c>
      <c r="AA183">
        <f>SUMPRODUCT(AD143:AD164,AF143:AF164)</f>
        <v>-1.5516805168336641E-3</v>
      </c>
      <c r="AB183"/>
      <c r="AC183"/>
      <c r="AD183"/>
      <c r="AE183"/>
      <c r="AF183"/>
      <c r="AG183"/>
      <c r="AH183"/>
      <c r="AI183"/>
      <c r="AK183"/>
      <c r="AL183">
        <f>SUMPRODUCT(AP143:AP164,AP143:AP164)</f>
        <v>1.0321403539510011E-2</v>
      </c>
      <c r="AM183">
        <f>SUMPRODUCT(AP143:AP164,AR143:AR164)</f>
        <v>-8.7069842097370733E-5</v>
      </c>
      <c r="AN183"/>
      <c r="AO183"/>
      <c r="AP183"/>
      <c r="AQ183"/>
      <c r="AR183"/>
      <c r="AS183"/>
      <c r="AT183"/>
      <c r="AU183"/>
      <c r="AV183"/>
      <c r="AW183"/>
      <c r="AX183"/>
      <c r="AY183"/>
      <c r="AZ183"/>
      <c r="BB183"/>
      <c r="BC183">
        <f>SUMPRODUCT(BG143:BG164,BG143:BG164)</f>
        <v>6.9605138306394936E-3</v>
      </c>
      <c r="BD183">
        <f>SUMPRODUCT(BG143:BG164,BI143:BI164)</f>
        <v>7.7746928988594005E-4</v>
      </c>
      <c r="BE183"/>
      <c r="BF183"/>
      <c r="BG183"/>
      <c r="BH183"/>
      <c r="BI183"/>
      <c r="BJ183"/>
      <c r="BK183"/>
      <c r="BL183"/>
      <c r="BN183"/>
      <c r="BO183">
        <f>SUMPRODUCT(BS143:BS164,BS143:BS164)</f>
        <v>4.3389480586972454E-3</v>
      </c>
      <c r="BP183">
        <f>SUMPRODUCT(BS143:BS164,BU143:BU164)</f>
        <v>9.21625547939563E-4</v>
      </c>
      <c r="BQ183"/>
      <c r="BR183"/>
      <c r="BS183"/>
      <c r="BT183"/>
      <c r="BU183"/>
      <c r="BV183"/>
      <c r="BW183"/>
      <c r="BX183"/>
      <c r="BZ183"/>
      <c r="CA183">
        <f>SUMPRODUCT(CE143:CE164,CE143:CE164)</f>
        <v>2.5043263957426698E-3</v>
      </c>
      <c r="CB183">
        <f>SUMPRODUCT(CE143:CE164,CG143:CG164)</f>
        <v>4.2015200188500699E-4</v>
      </c>
      <c r="CC183"/>
      <c r="CD183"/>
      <c r="CE183"/>
      <c r="CF183"/>
      <c r="CG183"/>
      <c r="CH183"/>
      <c r="CI183"/>
      <c r="CJ183"/>
      <c r="CL183" s="36"/>
      <c r="CM183" s="36"/>
      <c r="CN183" s="36"/>
      <c r="CO183" s="36"/>
      <c r="CP183" s="36"/>
      <c r="CQ183" s="36"/>
      <c r="CR183" s="36"/>
      <c r="CS183" s="36"/>
      <c r="CT183" s="36"/>
      <c r="CU183" s="36"/>
      <c r="CV183"/>
    </row>
    <row r="184" spans="1:100" ht="12.75" x14ac:dyDescent="0.2">
      <c r="A184"/>
      <c r="B184">
        <f>SUMPRODUCT(F143:F164,G143:G164)</f>
        <v>6.2500091325476074E-3</v>
      </c>
      <c r="C184">
        <f>SUMPRODUCT(H143:H164,G143:G164)</f>
        <v>-1.499163191814747E-4</v>
      </c>
      <c r="D184"/>
      <c r="E184"/>
      <c r="F184" s="35" t="s">
        <v>46</v>
      </c>
      <c r="G184">
        <f>MDETERM(B183:C184)/MDETERM(B173:C174)</f>
        <v>0.40905176022560741</v>
      </c>
      <c r="H184"/>
      <c r="I184"/>
      <c r="J184" t="s">
        <v>6</v>
      </c>
      <c r="K184"/>
      <c r="L184"/>
      <c r="M184"/>
      <c r="N184">
        <f>SUMPRODUCT(R143:R164,S143:S164)</f>
        <v>4.5993953010696493E-3</v>
      </c>
      <c r="O184">
        <f>SUMPRODUCT(T143:T164,S143:S164)</f>
        <v>-9.6015450522286838E-4</v>
      </c>
      <c r="P184"/>
      <c r="Q184"/>
      <c r="R184" s="35" t="s">
        <v>46</v>
      </c>
      <c r="S184">
        <f>MDETERM(N183:O184)/MDETERM(N173:O174)</f>
        <v>-1.4046979951172334</v>
      </c>
      <c r="T184"/>
      <c r="U184"/>
      <c r="V184" t="s">
        <v>6</v>
      </c>
      <c r="W184"/>
      <c r="Y184"/>
      <c r="Z184">
        <f>SUMPRODUCT(AD143:AD164,AE143:AE164)</f>
        <v>3.0521833367736419E-3</v>
      </c>
      <c r="AA184">
        <f>SUMPRODUCT(AF143:AF164,AE143:AE164)</f>
        <v>-5.5598535206423253E-4</v>
      </c>
      <c r="AB184"/>
      <c r="AC184"/>
      <c r="AD184" s="35" t="s">
        <v>46</v>
      </c>
      <c r="AE184">
        <f>MDETERM(Z183:AA184)/MDETERM(Z173:AA174)</f>
        <v>-2.9884014241672174</v>
      </c>
      <c r="AF184"/>
      <c r="AG184"/>
      <c r="AH184" t="s">
        <v>6</v>
      </c>
      <c r="AI184"/>
      <c r="AK184"/>
      <c r="AL184">
        <f>SUMPRODUCT(AP143:AP164,AQ143:AQ164)</f>
        <v>1.8705715190101284E-3</v>
      </c>
      <c r="AM184">
        <f>SUMPRODUCT(AR143:AR164,AQ143:AQ164)</f>
        <v>-9.4929996936375614E-5</v>
      </c>
      <c r="AN184"/>
      <c r="AO184"/>
      <c r="AP184" s="35" t="s">
        <v>46</v>
      </c>
      <c r="AQ184">
        <f>MDETERM(AL183:AM184)/MDETERM(AL173:AM174)</f>
        <v>-3.2509932647761257</v>
      </c>
      <c r="AR184"/>
      <c r="AS184"/>
      <c r="AT184" t="s">
        <v>6</v>
      </c>
      <c r="AU184"/>
      <c r="AV184"/>
      <c r="AW184"/>
      <c r="AX184"/>
      <c r="AY184"/>
      <c r="AZ184"/>
      <c r="BB184"/>
      <c r="BC184">
        <f>SUMPRODUCT(BG143:BG164,BH143:BH164)</f>
        <v>1.0694878046230414E-3</v>
      </c>
      <c r="BD184">
        <f>SUMPRODUCT(BI143:BI164,BH143:BH164)</f>
        <v>1.1113693148863587E-4</v>
      </c>
      <c r="BE184"/>
      <c r="BF184"/>
      <c r="BG184" s="35" t="s">
        <v>46</v>
      </c>
      <c r="BH184">
        <f>MDETERM(BC183:BD184)/MDETERM(BC173:BD174)</f>
        <v>-1.0293089521520493</v>
      </c>
      <c r="BI184"/>
      <c r="BJ184"/>
      <c r="BK184" t="s">
        <v>6</v>
      </c>
      <c r="BL184"/>
      <c r="BN184"/>
      <c r="BO184">
        <f>SUMPRODUCT(BS143:BS164,BT143:BT164)</f>
        <v>5.7243042655036693E-4</v>
      </c>
      <c r="BP184">
        <f>SUMPRODUCT(BU143:BU164,BT143:BT164)</f>
        <v>1.3846942584288402E-4</v>
      </c>
      <c r="BQ184"/>
      <c r="BR184"/>
      <c r="BS184" s="35" t="s">
        <v>46</v>
      </c>
      <c r="BT184">
        <f>MDETERM(BO183:BP184)/MDETERM(BO173:BP174)</f>
        <v>6.3729200080767283</v>
      </c>
      <c r="BU184"/>
      <c r="BV184"/>
      <c r="BW184" t="s">
        <v>6</v>
      </c>
      <c r="BX184"/>
      <c r="BZ184"/>
      <c r="CA184">
        <f>SUMPRODUCT(CE143:CE164,CF143:CF164)</f>
        <v>2.8668063124831169E-4</v>
      </c>
      <c r="CB184">
        <f>SUMPRODUCT(CG143:CG164,CF143:CF164)</f>
        <v>6.0362878848495256E-5</v>
      </c>
      <c r="CC184"/>
      <c r="CD184"/>
      <c r="CE184" s="35" t="s">
        <v>46</v>
      </c>
      <c r="CF184">
        <f>MDETERM(CA183:CB184)/MDETERM(CA173:CB174)</f>
        <v>14.525836784048204</v>
      </c>
      <c r="CG184"/>
      <c r="CH184"/>
      <c r="CI184" t="s">
        <v>6</v>
      </c>
      <c r="CJ184"/>
      <c r="CL184" s="36"/>
      <c r="CM184" s="36"/>
      <c r="CN184" s="36"/>
      <c r="CO184" s="36"/>
      <c r="CP184" s="36"/>
      <c r="CQ184" s="56"/>
      <c r="CR184" s="36"/>
      <c r="CS184" s="36"/>
      <c r="CT184" s="36"/>
      <c r="CU184" s="36"/>
      <c r="CV184"/>
    </row>
    <row r="185" spans="1:100" ht="12.75" x14ac:dyDescent="0.2">
      <c r="A185"/>
      <c r="B185"/>
      <c r="C185"/>
      <c r="D185"/>
      <c r="E185"/>
      <c r="F185"/>
      <c r="G185"/>
      <c r="H185"/>
      <c r="I185"/>
      <c r="J185"/>
      <c r="K185"/>
      <c r="L185"/>
      <c r="M185"/>
      <c r="N185"/>
      <c r="O185"/>
      <c r="P185"/>
      <c r="Q185"/>
      <c r="R185"/>
      <c r="S185"/>
      <c r="T185"/>
      <c r="U185"/>
      <c r="V185"/>
      <c r="W185"/>
      <c r="Y185"/>
      <c r="Z185"/>
      <c r="AA185"/>
      <c r="AB185"/>
      <c r="AC185"/>
      <c r="AD185"/>
      <c r="AE185"/>
      <c r="AF185"/>
      <c r="AG185"/>
      <c r="AH185"/>
      <c r="AI185"/>
      <c r="AK185"/>
      <c r="AL185"/>
      <c r="AM185"/>
      <c r="AN185"/>
      <c r="AO185"/>
      <c r="AP185"/>
      <c r="AQ185"/>
      <c r="AR185"/>
      <c r="AS185"/>
      <c r="AT185"/>
      <c r="AU185"/>
      <c r="AV185"/>
      <c r="AW185"/>
      <c r="AX185"/>
      <c r="AY185"/>
      <c r="AZ185"/>
      <c r="BB185"/>
      <c r="BC185"/>
      <c r="BD185"/>
      <c r="BE185"/>
      <c r="BF185"/>
      <c r="BG185"/>
      <c r="BH185"/>
      <c r="BI185"/>
      <c r="BJ185"/>
      <c r="BK185"/>
      <c r="BL185"/>
      <c r="BN185"/>
      <c r="BO185"/>
      <c r="BP185"/>
      <c r="BQ185"/>
      <c r="BR185"/>
      <c r="BS185"/>
      <c r="BT185"/>
      <c r="BU185"/>
      <c r="BV185"/>
      <c r="BW185"/>
      <c r="BX185"/>
      <c r="BZ185"/>
      <c r="CA185"/>
      <c r="CB185"/>
      <c r="CC185"/>
      <c r="CD185"/>
      <c r="CE185"/>
      <c r="CF185"/>
      <c r="CG185"/>
      <c r="CH185"/>
      <c r="CI185"/>
      <c r="CJ185"/>
      <c r="CL185" s="36"/>
      <c r="CM185" s="36"/>
      <c r="CN185" s="36"/>
      <c r="CO185" s="36"/>
      <c r="CP185" s="36"/>
      <c r="CQ185" s="36"/>
      <c r="CR185" s="36"/>
      <c r="CS185" s="36"/>
      <c r="CT185" s="36"/>
      <c r="CU185" s="36"/>
      <c r="CV185"/>
    </row>
    <row r="186" spans="1:100" ht="12.75" x14ac:dyDescent="0.2">
      <c r="A186"/>
      <c r="B186"/>
      <c r="C186"/>
      <c r="D186"/>
      <c r="E186"/>
      <c r="F186"/>
      <c r="G186"/>
      <c r="H186"/>
      <c r="I186"/>
      <c r="J186"/>
      <c r="K186"/>
      <c r="L186"/>
      <c r="M186"/>
      <c r="N186"/>
      <c r="O186"/>
      <c r="P186"/>
      <c r="Q186"/>
      <c r="R186"/>
      <c r="S186"/>
      <c r="T186"/>
      <c r="U186"/>
      <c r="V186"/>
      <c r="W186"/>
      <c r="Y186"/>
      <c r="Z186"/>
      <c r="AA186"/>
      <c r="AB186"/>
      <c r="AC186"/>
      <c r="AD186"/>
      <c r="AE186"/>
      <c r="AF186"/>
      <c r="AG186"/>
      <c r="AH186"/>
      <c r="AI186"/>
      <c r="AK186"/>
      <c r="AL186"/>
      <c r="AM186"/>
      <c r="AN186"/>
      <c r="AO186"/>
      <c r="AP186"/>
      <c r="AQ186"/>
      <c r="AR186"/>
      <c r="AS186"/>
      <c r="AT186"/>
      <c r="AU186"/>
      <c r="AV186"/>
      <c r="AW186"/>
      <c r="AX186"/>
      <c r="AY186"/>
      <c r="AZ186"/>
      <c r="BB186"/>
      <c r="BC186"/>
      <c r="BD186"/>
      <c r="BE186"/>
      <c r="BF186"/>
      <c r="BG186"/>
      <c r="BH186"/>
      <c r="BI186"/>
      <c r="BJ186"/>
      <c r="BK186"/>
      <c r="BL186"/>
      <c r="BN186"/>
      <c r="BO186"/>
      <c r="BP186"/>
      <c r="BQ186"/>
      <c r="BR186"/>
      <c r="BS186"/>
      <c r="BT186"/>
      <c r="BU186"/>
      <c r="BV186"/>
      <c r="BW186"/>
      <c r="BX186"/>
      <c r="BZ186"/>
      <c r="CA186"/>
      <c r="CB186"/>
      <c r="CC186"/>
      <c r="CD186"/>
      <c r="CE186"/>
      <c r="CF186"/>
      <c r="CG186"/>
      <c r="CH186"/>
      <c r="CI186"/>
      <c r="CJ186"/>
      <c r="CL186" s="36"/>
      <c r="CM186" s="36"/>
      <c r="CN186" s="36"/>
      <c r="CO186" s="36"/>
      <c r="CP186" s="36"/>
      <c r="CQ186" s="36"/>
      <c r="CR186" s="36"/>
      <c r="CS186" s="36"/>
      <c r="CT186" s="36"/>
      <c r="CU186" s="36"/>
      <c r="CV186"/>
    </row>
    <row r="187" spans="1:100" ht="12.75" x14ac:dyDescent="0.2">
      <c r="A187" s="35" t="s">
        <v>31</v>
      </c>
      <c r="B187">
        <f>1-SUMPRODUCT(H143:H164,H143:H164)/SUM(E143:E164)</f>
        <v>0.9766230101183746</v>
      </c>
      <c r="C187"/>
      <c r="D187"/>
      <c r="E187"/>
      <c r="F187"/>
      <c r="G187"/>
      <c r="H187"/>
      <c r="I187"/>
      <c r="J187"/>
      <c r="K187"/>
      <c r="L187"/>
      <c r="M187" s="35" t="s">
        <v>31</v>
      </c>
      <c r="N187">
        <f>1-SUMPRODUCT(T143:T164,T143:T164)/SUM(Q143:Q164)</f>
        <v>0.95830025136622154</v>
      </c>
      <c r="O187"/>
      <c r="P187"/>
      <c r="Q187"/>
      <c r="R187"/>
      <c r="S187"/>
      <c r="T187"/>
      <c r="U187"/>
      <c r="V187"/>
      <c r="W187"/>
      <c r="Y187" s="35" t="s">
        <v>31</v>
      </c>
      <c r="Z187">
        <f>1-SUMPRODUCT(AF143:AF164,AF143:AF164)/SUM(AC143:AC164)</f>
        <v>0.91715875131879576</v>
      </c>
      <c r="AA187"/>
      <c r="AB187"/>
      <c r="AC187"/>
      <c r="AD187"/>
      <c r="AE187"/>
      <c r="AF187"/>
      <c r="AG187"/>
      <c r="AH187"/>
      <c r="AI187"/>
      <c r="AK187" s="35" t="s">
        <v>31</v>
      </c>
      <c r="AL187">
        <f>1-SUMPRODUCT(AR143:AR164,AR143:AR164)/SUM(AO143:AO164)</f>
        <v>0.82576440096042225</v>
      </c>
      <c r="AM187"/>
      <c r="AN187"/>
      <c r="AO187"/>
      <c r="AP187"/>
      <c r="AQ187"/>
      <c r="AR187"/>
      <c r="AS187"/>
      <c r="AT187"/>
      <c r="AU187"/>
      <c r="AV187"/>
      <c r="AW187"/>
      <c r="AX187"/>
      <c r="AY187"/>
      <c r="AZ187"/>
      <c r="BB187" s="35" t="s">
        <v>31</v>
      </c>
      <c r="BC187">
        <f>1-SUMPRODUCT(BI143:BI164,BI143:BI164)/SUM(BF143:BF164)</f>
        <v>0.63444652275615998</v>
      </c>
      <c r="BD187"/>
      <c r="BE187"/>
      <c r="BF187" s="72" t="s">
        <v>6</v>
      </c>
      <c r="BG187"/>
      <c r="BH187"/>
      <c r="BI187"/>
      <c r="BJ187"/>
      <c r="BK187"/>
      <c r="BL187"/>
      <c r="BN187" s="35" t="s">
        <v>31</v>
      </c>
      <c r="BO187">
        <f>1-SUMPRODUCT(BU143:BU164,BU143:BU164)/SUM(BR143:BR164)</f>
        <v>0.37447232355393778</v>
      </c>
      <c r="BP187"/>
      <c r="BQ187"/>
      <c r="BR187"/>
      <c r="BS187"/>
      <c r="BT187"/>
      <c r="BU187"/>
      <c r="BV187"/>
      <c r="BW187"/>
      <c r="BX187"/>
      <c r="BZ187" s="35" t="s">
        <v>31</v>
      </c>
      <c r="CA187">
        <f>1-SUMPRODUCT(CG143:CG164,CG143:CG164)/SUM(CD143:CD164)</f>
        <v>0.25727025378210144</v>
      </c>
      <c r="CB187"/>
      <c r="CC187"/>
      <c r="CD187"/>
      <c r="CE187"/>
      <c r="CF187"/>
      <c r="CG187"/>
      <c r="CH187"/>
      <c r="CI187"/>
      <c r="CJ187"/>
      <c r="CL187" s="56"/>
      <c r="CM187" s="36"/>
      <c r="CN187" s="36"/>
      <c r="CO187" s="36"/>
      <c r="CP187" s="36"/>
      <c r="CQ187" s="36"/>
      <c r="CR187" s="36"/>
      <c r="CS187" s="36"/>
      <c r="CT187" s="36"/>
      <c r="CU187" s="36"/>
      <c r="CV187"/>
    </row>
    <row r="188" spans="1:100" ht="12.75" x14ac:dyDescent="0.2">
      <c r="A188"/>
      <c r="B188"/>
      <c r="C188"/>
      <c r="D188"/>
      <c r="E188"/>
      <c r="F188"/>
      <c r="G188"/>
      <c r="H188"/>
      <c r="I188"/>
      <c r="J188"/>
      <c r="K188"/>
      <c r="L188"/>
      <c r="M188"/>
      <c r="N188"/>
      <c r="O188"/>
      <c r="P188"/>
      <c r="Q188"/>
      <c r="R188"/>
      <c r="S188"/>
      <c r="T188"/>
      <c r="U188"/>
      <c r="V188"/>
      <c r="W188"/>
      <c r="Y188"/>
      <c r="Z188"/>
      <c r="AA188"/>
      <c r="AB188"/>
      <c r="AC188"/>
      <c r="AD188"/>
      <c r="AE188"/>
      <c r="AF188"/>
      <c r="AG188"/>
      <c r="AH188"/>
      <c r="AI188"/>
      <c r="AK188"/>
      <c r="AL188"/>
      <c r="AM188"/>
      <c r="AN188"/>
      <c r="AO188"/>
      <c r="AP188"/>
      <c r="AQ188"/>
      <c r="AR188"/>
      <c r="AS188"/>
      <c r="AT188"/>
      <c r="AU188"/>
      <c r="AV188"/>
      <c r="AW188"/>
      <c r="AX188"/>
      <c r="AY188"/>
      <c r="AZ188"/>
      <c r="BB188"/>
      <c r="BC188"/>
      <c r="BD188"/>
      <c r="BE188"/>
      <c r="BF188"/>
      <c r="BG188"/>
      <c r="BH188"/>
      <c r="BI188"/>
      <c r="BJ188"/>
      <c r="BK188"/>
      <c r="BL188"/>
      <c r="BN188"/>
      <c r="BO188"/>
      <c r="BP188"/>
      <c r="BQ188"/>
      <c r="BR188"/>
      <c r="BS188"/>
      <c r="BT188"/>
      <c r="BU188"/>
      <c r="BV188"/>
      <c r="BW188"/>
      <c r="BX188"/>
      <c r="BZ188"/>
      <c r="CA188"/>
      <c r="CB188"/>
      <c r="CC188"/>
      <c r="CD188"/>
      <c r="CE188"/>
      <c r="CF188"/>
      <c r="CG188"/>
      <c r="CH188"/>
      <c r="CI188"/>
      <c r="CJ188"/>
      <c r="CL188" s="36"/>
      <c r="CM188" s="36"/>
      <c r="CN188" s="36"/>
      <c r="CO188" s="36"/>
      <c r="CP188" s="36"/>
      <c r="CQ188" s="36"/>
      <c r="CR188" s="36"/>
      <c r="CS188" s="36"/>
      <c r="CT188" s="36"/>
      <c r="CU188" s="36"/>
      <c r="CV188"/>
    </row>
    <row r="189" spans="1:100" ht="12.75" x14ac:dyDescent="0.2">
      <c r="A189"/>
      <c r="B189">
        <f>B130+$B$127*G179</f>
        <v>5.9395969306853811</v>
      </c>
      <c r="C189">
        <f>C131+$B$127*G184</f>
        <v>110.12271552806769</v>
      </c>
      <c r="D189" t="s">
        <v>6</v>
      </c>
      <c r="E189"/>
      <c r="F189"/>
      <c r="G189"/>
      <c r="H189"/>
      <c r="I189"/>
      <c r="J189"/>
      <c r="K189"/>
      <c r="L189"/>
      <c r="M189"/>
      <c r="N189">
        <f>N130+$B$127*S179</f>
        <v>5.880416373483464</v>
      </c>
      <c r="O189">
        <f>O131+$B$127*S184</f>
        <v>109.97279391300025</v>
      </c>
      <c r="P189" t="s">
        <v>6</v>
      </c>
      <c r="Q189"/>
      <c r="R189"/>
      <c r="S189"/>
      <c r="T189"/>
      <c r="U189"/>
      <c r="V189"/>
      <c r="W189"/>
      <c r="Y189"/>
      <c r="Z189">
        <f>Z130+$B$127*AE179</f>
        <v>6.3847639493736503</v>
      </c>
      <c r="AA189">
        <f>AA131+$B$127*AE184</f>
        <v>107.78981262243832</v>
      </c>
      <c r="AB189" t="s">
        <v>6</v>
      </c>
      <c r="AC189"/>
      <c r="AD189"/>
      <c r="AE189"/>
      <c r="AF189"/>
      <c r="AG189"/>
      <c r="AH189"/>
      <c r="AI189"/>
      <c r="AK189"/>
      <c r="AL189">
        <f>AL130+$B$127*AQ179</f>
        <v>6.1742247227678249</v>
      </c>
      <c r="AM189">
        <f>AM131+$B$127*AQ184</f>
        <v>109.02470202056716</v>
      </c>
      <c r="AN189" t="s">
        <v>6</v>
      </c>
      <c r="AO189"/>
      <c r="AP189"/>
      <c r="AQ189"/>
      <c r="AR189"/>
      <c r="AS189"/>
      <c r="AT189"/>
      <c r="AU189"/>
      <c r="AV189"/>
      <c r="AW189"/>
      <c r="AX189"/>
      <c r="AY189"/>
      <c r="AZ189"/>
      <c r="BB189"/>
      <c r="BC189">
        <f>BC130+$B$127*BH179</f>
        <v>6.080955344983316</v>
      </c>
      <c r="BD189">
        <f>BD131+$B$127*BH184</f>
        <v>109.69120731435439</v>
      </c>
      <c r="BE189" t="s">
        <v>6</v>
      </c>
      <c r="BF189"/>
      <c r="BG189"/>
      <c r="BH189"/>
      <c r="BI189"/>
      <c r="BJ189"/>
      <c r="BK189"/>
      <c r="BL189"/>
      <c r="BN189"/>
      <c r="BO189">
        <f>BO130+$B$127*BT179</f>
        <v>5.8114915596749199</v>
      </c>
      <c r="BP189">
        <f>BP131+$B$127*BT184</f>
        <v>111.91187600242301</v>
      </c>
      <c r="BQ189" t="s">
        <v>6</v>
      </c>
      <c r="BR189"/>
      <c r="BS189"/>
      <c r="BT189"/>
      <c r="BU189"/>
      <c r="BV189"/>
      <c r="BW189"/>
      <c r="BX189"/>
      <c r="BZ189"/>
      <c r="CA189">
        <f>CA130+$B$127*CF179</f>
        <v>5.551481300942938</v>
      </c>
      <c r="CB189">
        <f>CB131+$B$127*CF184</f>
        <v>114.35775103521446</v>
      </c>
      <c r="CC189" t="s">
        <v>6</v>
      </c>
      <c r="CD189"/>
      <c r="CE189"/>
      <c r="CF189"/>
      <c r="CG189"/>
      <c r="CH189"/>
      <c r="CI189"/>
      <c r="CJ189"/>
      <c r="CL189" s="36"/>
      <c r="CM189" s="36"/>
      <c r="CN189" s="36"/>
      <c r="CO189" s="36"/>
      <c r="CP189" s="36"/>
      <c r="CQ189" s="36"/>
      <c r="CR189" s="36"/>
      <c r="CS189" s="36"/>
      <c r="CT189" s="36"/>
      <c r="CU189" s="36"/>
      <c r="CV189"/>
    </row>
    <row r="190" spans="1:100" ht="12.75" x14ac:dyDescent="0.2">
      <c r="A190"/>
      <c r="B190"/>
      <c r="C190"/>
      <c r="D190"/>
      <c r="E190"/>
      <c r="F190"/>
      <c r="G190"/>
      <c r="H190"/>
      <c r="I190"/>
      <c r="J190"/>
      <c r="K190"/>
      <c r="L190"/>
      <c r="M190"/>
      <c r="N190"/>
      <c r="O190"/>
      <c r="P190"/>
      <c r="Q190"/>
      <c r="R190"/>
      <c r="S190"/>
      <c r="T190"/>
      <c r="U190"/>
      <c r="V190"/>
      <c r="W190"/>
      <c r="Y190"/>
      <c r="Z190"/>
      <c r="AA190"/>
      <c r="AB190"/>
      <c r="AC190"/>
      <c r="AD190"/>
      <c r="AE190"/>
      <c r="AF190"/>
      <c r="AG190"/>
      <c r="AH190"/>
      <c r="AI190"/>
      <c r="AK190"/>
      <c r="AL190"/>
      <c r="AM190"/>
      <c r="AN190"/>
      <c r="AO190"/>
      <c r="AP190"/>
      <c r="AQ190"/>
      <c r="AR190"/>
      <c r="AS190"/>
      <c r="AT190"/>
      <c r="AU190"/>
      <c r="AV190"/>
      <c r="AW190"/>
      <c r="AX190"/>
      <c r="AY190"/>
      <c r="AZ190"/>
      <c r="BB190"/>
      <c r="BC190"/>
      <c r="BD190"/>
      <c r="BE190"/>
      <c r="BF190"/>
      <c r="BG190"/>
      <c r="BH190"/>
      <c r="BI190"/>
      <c r="BJ190"/>
      <c r="BK190"/>
      <c r="BL190"/>
      <c r="BN190"/>
      <c r="BO190"/>
      <c r="BP190"/>
      <c r="BQ190"/>
      <c r="BR190"/>
      <c r="BS190"/>
      <c r="BT190"/>
      <c r="BU190"/>
      <c r="BV190"/>
      <c r="BW190"/>
      <c r="BX190"/>
      <c r="BZ190"/>
      <c r="CA190"/>
      <c r="CB190"/>
      <c r="CC190"/>
      <c r="CD190"/>
      <c r="CE190"/>
      <c r="CF190"/>
      <c r="CG190"/>
      <c r="CH190"/>
      <c r="CI190"/>
      <c r="CJ190"/>
      <c r="CL190" s="36"/>
      <c r="CM190" s="36"/>
      <c r="CN190" s="36"/>
      <c r="CO190" s="36"/>
      <c r="CP190" s="36"/>
      <c r="CQ190" s="36"/>
      <c r="CR190" s="36"/>
      <c r="CS190" s="36"/>
      <c r="CT190" s="36"/>
      <c r="CU190" s="36"/>
      <c r="CV190"/>
    </row>
    <row r="191" spans="1:100" ht="38.25" x14ac:dyDescent="0.2">
      <c r="A191" s="63" t="s">
        <v>34</v>
      </c>
      <c r="B191" s="64"/>
      <c r="C191" s="65" t="s">
        <v>36</v>
      </c>
      <c r="D191" s="66" t="s">
        <v>37</v>
      </c>
      <c r="E191" s="66"/>
      <c r="F191" s="66" t="s">
        <v>38</v>
      </c>
      <c r="G191" s="66" t="s">
        <v>39</v>
      </c>
      <c r="H191" s="66" t="s">
        <v>40</v>
      </c>
      <c r="I191" s="66" t="s">
        <v>41</v>
      </c>
      <c r="J191" s="66" t="s">
        <v>58</v>
      </c>
      <c r="K191"/>
      <c r="L191"/>
      <c r="M191" s="63" t="s">
        <v>34</v>
      </c>
      <c r="N191" s="64"/>
      <c r="O191" s="65" t="s">
        <v>36</v>
      </c>
      <c r="P191" s="66" t="s">
        <v>37</v>
      </c>
      <c r="Q191" s="66"/>
      <c r="R191" s="66" t="s">
        <v>38</v>
      </c>
      <c r="S191" s="66" t="s">
        <v>39</v>
      </c>
      <c r="T191" s="66" t="s">
        <v>40</v>
      </c>
      <c r="U191" s="66" t="s">
        <v>41</v>
      </c>
      <c r="V191" s="66" t="s">
        <v>58</v>
      </c>
      <c r="W191"/>
      <c r="Y191" s="63" t="s">
        <v>34</v>
      </c>
      <c r="Z191" s="64"/>
      <c r="AA191" s="65" t="s">
        <v>36</v>
      </c>
      <c r="AB191" s="66" t="s">
        <v>37</v>
      </c>
      <c r="AC191" s="66"/>
      <c r="AD191" s="66" t="s">
        <v>38</v>
      </c>
      <c r="AE191" s="66" t="s">
        <v>39</v>
      </c>
      <c r="AF191" s="66" t="s">
        <v>40</v>
      </c>
      <c r="AG191" s="66" t="s">
        <v>41</v>
      </c>
      <c r="AH191" s="66" t="s">
        <v>58</v>
      </c>
      <c r="AI191"/>
      <c r="AK191" s="63" t="s">
        <v>34</v>
      </c>
      <c r="AL191" s="64"/>
      <c r="AM191" s="65" t="s">
        <v>36</v>
      </c>
      <c r="AN191" s="66" t="s">
        <v>37</v>
      </c>
      <c r="AO191" s="66"/>
      <c r="AP191" s="66" t="s">
        <v>38</v>
      </c>
      <c r="AQ191" s="66" t="s">
        <v>39</v>
      </c>
      <c r="AR191" s="66" t="s">
        <v>40</v>
      </c>
      <c r="AS191" s="66" t="s">
        <v>41</v>
      </c>
      <c r="AT191" s="66" t="s">
        <v>58</v>
      </c>
      <c r="AU191"/>
      <c r="AV191"/>
      <c r="AW191"/>
      <c r="AX191"/>
      <c r="AY191"/>
      <c r="AZ191"/>
      <c r="BB191" s="63" t="s">
        <v>34</v>
      </c>
      <c r="BC191" s="64"/>
      <c r="BD191" s="65" t="s">
        <v>36</v>
      </c>
      <c r="BE191" s="66" t="s">
        <v>37</v>
      </c>
      <c r="BF191" s="66"/>
      <c r="BG191" s="66" t="s">
        <v>38</v>
      </c>
      <c r="BH191" s="66" t="s">
        <v>39</v>
      </c>
      <c r="BI191" s="66" t="s">
        <v>40</v>
      </c>
      <c r="BJ191" s="66" t="s">
        <v>41</v>
      </c>
      <c r="BK191" s="66" t="s">
        <v>58</v>
      </c>
      <c r="BL191"/>
      <c r="BN191" s="63" t="s">
        <v>34</v>
      </c>
      <c r="BO191" s="64"/>
      <c r="BP191" s="65" t="s">
        <v>36</v>
      </c>
      <c r="BQ191" s="66" t="s">
        <v>37</v>
      </c>
      <c r="BR191" s="66"/>
      <c r="BS191" s="66" t="s">
        <v>38</v>
      </c>
      <c r="BT191" s="66" t="s">
        <v>39</v>
      </c>
      <c r="BU191" s="66" t="s">
        <v>40</v>
      </c>
      <c r="BV191" s="66" t="s">
        <v>41</v>
      </c>
      <c r="BW191" s="66" t="s">
        <v>58</v>
      </c>
      <c r="BX191"/>
      <c r="BZ191" s="63" t="s">
        <v>34</v>
      </c>
      <c r="CA191" s="64"/>
      <c r="CB191" s="65" t="s">
        <v>36</v>
      </c>
      <c r="CC191" s="66" t="s">
        <v>37</v>
      </c>
      <c r="CD191" s="66"/>
      <c r="CE191" s="66" t="s">
        <v>38</v>
      </c>
      <c r="CF191" s="66" t="s">
        <v>39</v>
      </c>
      <c r="CG191" s="66" t="s">
        <v>40</v>
      </c>
      <c r="CH191" s="66" t="s">
        <v>41</v>
      </c>
      <c r="CI191" s="66" t="s">
        <v>58</v>
      </c>
      <c r="CJ191"/>
      <c r="CL191" s="137"/>
      <c r="CM191" s="138"/>
      <c r="CN191" s="138"/>
      <c r="CO191" s="137"/>
      <c r="CP191" s="137"/>
      <c r="CQ191" s="137"/>
      <c r="CR191" s="137"/>
      <c r="CS191" s="137"/>
      <c r="CT191" s="137"/>
      <c r="CU191" s="137"/>
      <c r="CV191"/>
    </row>
    <row r="192" spans="1:100" ht="12.75" x14ac:dyDescent="0.2">
      <c r="A192" s="67">
        <v>0.5</v>
      </c>
      <c r="B192" s="68"/>
      <c r="C192" s="69">
        <f>$C$143</f>
        <v>0.1222</v>
      </c>
      <c r="D192">
        <f>IF($K$143&lt;=$K$141,(A192/C189)^B189,0)</f>
        <v>1.2136049002402005E-14</v>
      </c>
      <c r="E192">
        <f>IF($K$143&lt;=$K$141,((1/$F$128-C143)^2),0)</f>
        <v>5.8898647933884303E-3</v>
      </c>
      <c r="F192">
        <v>0</v>
      </c>
      <c r="G192">
        <f>-D192*B189/C189</f>
        <v>-6.5457193876536775E-16</v>
      </c>
      <c r="H192">
        <f t="shared" ref="H192:H213" si="85">C192-D192</f>
        <v>0.12219999999998787</v>
      </c>
      <c r="I192">
        <f t="shared" ref="I192:J213" si="86">F192*F192</f>
        <v>0</v>
      </c>
      <c r="J192">
        <f t="shared" si="86"/>
        <v>4.2846442301905238E-31</v>
      </c>
      <c r="K192"/>
      <c r="L192"/>
      <c r="M192" s="67">
        <v>0.5</v>
      </c>
      <c r="N192" s="68"/>
      <c r="O192" s="69">
        <f>O143</f>
        <v>0.1222</v>
      </c>
      <c r="P192">
        <f>IF($W$143&lt;=$W$141,(M192/O189)^N189,0)</f>
        <v>1.6834918824122629E-14</v>
      </c>
      <c r="Q192">
        <f>IF($W$143&lt;=$W$141,((1/$F$128-O143)^2),0)</f>
        <v>5.8898647933884303E-3</v>
      </c>
      <c r="R192">
        <v>0</v>
      </c>
      <c r="S192">
        <f>-P192*N189/O189</f>
        <v>-9.0018929934572672E-16</v>
      </c>
      <c r="T192">
        <f t="shared" ref="T192:T213" si="87">O192-P192</f>
        <v>0.12219999999998317</v>
      </c>
      <c r="U192">
        <f t="shared" ref="U192:V213" si="88">R192*R192</f>
        <v>0</v>
      </c>
      <c r="V192">
        <f t="shared" si="88"/>
        <v>8.1034077465655042E-31</v>
      </c>
      <c r="W192"/>
      <c r="Y192" s="67">
        <v>0.5</v>
      </c>
      <c r="Z192" s="68"/>
      <c r="AA192" s="69">
        <f>AA143</f>
        <v>0.1222</v>
      </c>
      <c r="AB192">
        <f>IF($AI$143&lt;=$AI$141,(Y192/AA189)^Z189,0)</f>
        <v>1.2602758216984639E-15</v>
      </c>
      <c r="AC192">
        <f>IF($AI$143&lt;=$AI$141,((1/$F$128-AA143)^2),0)</f>
        <v>5.8898647933884303E-3</v>
      </c>
      <c r="AD192">
        <v>0</v>
      </c>
      <c r="AE192">
        <f>-AB192*Z189/AA189</f>
        <v>-7.4650502091814326E-17</v>
      </c>
      <c r="AF192">
        <f t="shared" ref="AF192:AF213" si="89">AA192-AB192</f>
        <v>0.12219999999999874</v>
      </c>
      <c r="AG192">
        <f t="shared" ref="AG192:AH213" si="90">AD192*AD192</f>
        <v>0</v>
      </c>
      <c r="AH192">
        <f t="shared" si="90"/>
        <v>5.5726974625599753E-33</v>
      </c>
      <c r="AI192"/>
      <c r="AK192" s="67">
        <v>0.5</v>
      </c>
      <c r="AL192" s="68"/>
      <c r="AM192" s="69">
        <f>AM143</f>
        <v>0.1222</v>
      </c>
      <c r="AN192">
        <f>IF($AU$143&lt;=$AU$141,(AK192/AM189)^AL189,0)</f>
        <v>3.6411326083149548E-15</v>
      </c>
      <c r="AO192">
        <f>IF($AU$143&lt;=$AU$141,((1/$F$128-AM143)^2),0)</f>
        <v>5.8898647933884303E-3</v>
      </c>
      <c r="AP192">
        <v>0</v>
      </c>
      <c r="AQ192">
        <f>-AN192*AL189/AM189</f>
        <v>-2.0620254449210316E-16</v>
      </c>
      <c r="AR192">
        <f t="shared" ref="AR192:AR213" si="91">AM192-AN192</f>
        <v>0.12219999999999637</v>
      </c>
      <c r="AS192">
        <f t="shared" ref="AS192:AT213" si="92">AP192*AP192</f>
        <v>0</v>
      </c>
      <c r="AT192">
        <f t="shared" si="92"/>
        <v>4.2519489355017781E-32</v>
      </c>
      <c r="AU192"/>
      <c r="AV192"/>
      <c r="AW192"/>
      <c r="AX192"/>
      <c r="AY192"/>
      <c r="AZ192"/>
      <c r="BB192" s="67">
        <v>0.5</v>
      </c>
      <c r="BC192" s="68"/>
      <c r="BD192" s="69">
        <f>BD143</f>
        <v>0.1222</v>
      </c>
      <c r="BE192">
        <f>IF($BL$143&lt;=$BL$141,(BB192/BD189)^BC189,0)</f>
        <v>5.7977078371831028E-15</v>
      </c>
      <c r="BF192">
        <f>IF($BL$143&lt;=$BL$141,((1/$F$128-BD143)^2),0)</f>
        <v>5.8898647933884303E-3</v>
      </c>
      <c r="BG192">
        <v>0</v>
      </c>
      <c r="BH192">
        <f>-BE192*BC189/BD189</f>
        <v>-3.2140773471600435E-16</v>
      </c>
      <c r="BI192">
        <f t="shared" ref="BI192:BI213" si="93">BD192-BE192</f>
        <v>0.1221999999999942</v>
      </c>
      <c r="BJ192">
        <f t="shared" ref="BJ192:BK213" si="94">BG192*BG192</f>
        <v>0</v>
      </c>
      <c r="BK192">
        <f t="shared" si="94"/>
        <v>1.0330293193527342E-31</v>
      </c>
      <c r="BL192"/>
      <c r="BN192" s="67">
        <v>0.5</v>
      </c>
      <c r="BO192" s="68"/>
      <c r="BP192" s="69">
        <f>BP143</f>
        <v>0.1222</v>
      </c>
      <c r="BQ192">
        <f>IF($BX$143&lt;=$BX$141,(BN192/BP189)^BO189,0)</f>
        <v>2.205667873327346E-14</v>
      </c>
      <c r="BR192">
        <f>IF($BX$143&lt;=$BX$141,((1/$F$128-BP143)^2),0)</f>
        <v>5.8898647933884303E-3</v>
      </c>
      <c r="BS192">
        <v>0</v>
      </c>
      <c r="BT192">
        <f>-BQ192*BO189/BP189</f>
        <v>-1.1453851626087004E-15</v>
      </c>
      <c r="BU192">
        <f t="shared" ref="BU192:BU213" si="95">BP192-BQ192</f>
        <v>0.12219999999997795</v>
      </c>
      <c r="BV192">
        <f t="shared" ref="BV192:BW213" si="96">BS192*BS192</f>
        <v>0</v>
      </c>
      <c r="BW192">
        <f t="shared" si="96"/>
        <v>1.3119071707241592E-30</v>
      </c>
      <c r="BX192"/>
      <c r="BZ192" s="67">
        <v>0.5</v>
      </c>
      <c r="CA192" s="68"/>
      <c r="CB192" s="69">
        <f>CB143</f>
        <v>0.1222</v>
      </c>
      <c r="CC192">
        <f>IF($CJ$143&lt;=$CJ$141,(BZ192/CB189)^CA189,0)</f>
        <v>7.9875682944240254E-14</v>
      </c>
      <c r="CD192">
        <f>IF($CJ$143&lt;=$CJ$141,((1/$F$128-CB143)^2),0)</f>
        <v>5.8898647933884303E-3</v>
      </c>
      <c r="CE192">
        <v>0</v>
      </c>
      <c r="CF192">
        <f>-CC192*CA189/CB189</f>
        <v>-3.8775540464104661E-15</v>
      </c>
      <c r="CG192">
        <f t="shared" ref="CG192:CG213" si="97">CB192-CC192</f>
        <v>0.12219999999992012</v>
      </c>
      <c r="CH192">
        <f t="shared" ref="CH192:CI213" si="98">CE192*CE192</f>
        <v>0</v>
      </c>
      <c r="CI192">
        <f t="shared" si="98"/>
        <v>1.5035425382834178E-29</v>
      </c>
      <c r="CJ192"/>
      <c r="CL192" s="36"/>
      <c r="CM192" s="140"/>
      <c r="CN192" s="141"/>
      <c r="CO192" s="36"/>
      <c r="CP192" s="36"/>
      <c r="CQ192" s="36"/>
      <c r="CR192" s="36"/>
      <c r="CS192" s="36"/>
      <c r="CT192" s="36"/>
      <c r="CU192" s="36"/>
      <c r="CV192"/>
    </row>
    <row r="193" spans="1:100" ht="12.75" x14ac:dyDescent="0.2">
      <c r="A193" s="67">
        <v>3</v>
      </c>
      <c r="B193" s="68"/>
      <c r="C193" s="69">
        <f>$C$144</f>
        <v>2.0514000000000001E-2</v>
      </c>
      <c r="D193">
        <f>IF($K$144&lt;=$K$141,(A193/C189)^B189,0)</f>
        <v>5.081384982553668E-10</v>
      </c>
      <c r="E193">
        <f>IF($K$144&lt;=$K$141,((1/$F$128-C144)^2),0)</f>
        <v>6.2203080757024796E-4</v>
      </c>
      <c r="F193">
        <f>D193*LN(A193/C189)</f>
        <v>-1.8308143967846079E-9</v>
      </c>
      <c r="G193">
        <f>-D193*B189/C189</f>
        <v>-2.7407041772697686E-11</v>
      </c>
      <c r="H193">
        <f t="shared" si="85"/>
        <v>2.0513999491861504E-2</v>
      </c>
      <c r="I193">
        <f t="shared" si="86"/>
        <v>3.3518813554737878E-18</v>
      </c>
      <c r="J193">
        <f t="shared" si="86"/>
        <v>7.5114593873039591E-22</v>
      </c>
      <c r="K193"/>
      <c r="L193"/>
      <c r="M193" s="67">
        <v>3</v>
      </c>
      <c r="N193" s="68"/>
      <c r="O193" s="69">
        <f t="shared" ref="O193:O213" si="99">O144</f>
        <v>2.0514000000000001E-2</v>
      </c>
      <c r="P193">
        <f>IF($W$144&lt;=$W$141,(M193/O189)^N189,0)</f>
        <v>6.3396368394960514E-10</v>
      </c>
      <c r="Q193">
        <f>IF($W$144&lt;=$W$141,((1/$F$128-O144)^2),0)</f>
        <v>6.2203080757024796E-4</v>
      </c>
      <c r="R193">
        <f>P193*LN(M193/O189)</f>
        <v>-2.283296738870492E-9</v>
      </c>
      <c r="S193">
        <f>-P193*N189/O189</f>
        <v>-3.3899024428172311E-11</v>
      </c>
      <c r="T193">
        <f t="shared" si="87"/>
        <v>2.0513999366036317E-2</v>
      </c>
      <c r="U193">
        <f t="shared" si="88"/>
        <v>5.2134439977366237E-18</v>
      </c>
      <c r="V193">
        <f t="shared" si="88"/>
        <v>1.149143857181823E-21</v>
      </c>
      <c r="W193"/>
      <c r="Y193" s="67">
        <v>3</v>
      </c>
      <c r="Z193" s="68"/>
      <c r="AA193" s="69">
        <f t="shared" ref="AA193:AA213" si="100">AA144</f>
        <v>2.0514000000000001E-2</v>
      </c>
      <c r="AB193">
        <f>IF($AI$144&lt;=$AI$141,(Y193/AA189)^Z189,0)</f>
        <v>1.171595392400706E-10</v>
      </c>
      <c r="AC193">
        <f>IF($AI$144&lt;=$AI$141,((1/$F$128-AA144)^2),0)</f>
        <v>6.2203080757024796E-4</v>
      </c>
      <c r="AD193">
        <f>AB193*LN(Y193/AA189)</f>
        <v>-4.196151920373681E-10</v>
      </c>
      <c r="AE193">
        <f>-AB193*Z189/AA189</f>
        <v>-6.9397653105254001E-12</v>
      </c>
      <c r="AF193">
        <f t="shared" si="89"/>
        <v>2.0513999882840462E-2</v>
      </c>
      <c r="AG193">
        <f t="shared" si="90"/>
        <v>1.7607690938855731E-19</v>
      </c>
      <c r="AH193">
        <f t="shared" si="90"/>
        <v>4.8160342565171702E-23</v>
      </c>
      <c r="AI193"/>
      <c r="AK193" s="67">
        <v>3</v>
      </c>
      <c r="AL193" s="68"/>
      <c r="AM193" s="69">
        <f t="shared" ref="AM193:AM213" si="101">AM144</f>
        <v>2.0514000000000001E-2</v>
      </c>
      <c r="AN193">
        <f>IF($AU$144&lt;=$AU$141,(AK193/AM189)^AL189,0)</f>
        <v>2.3212247052126625E-10</v>
      </c>
      <c r="AO193">
        <f>IF($AU$144&lt;=$AU$141,((1/$F$128-AM144)^2),0)</f>
        <v>6.2203080757024796E-4</v>
      </c>
      <c r="AP193">
        <f>AN193*LN(AK193/AM189)</f>
        <v>-8.3400726047973507E-10</v>
      </c>
      <c r="AQ193">
        <f>-AN193*AL189/AM189</f>
        <v>-1.3145427317306344E-11</v>
      </c>
      <c r="AR193">
        <f t="shared" si="91"/>
        <v>2.051399976787753E-2</v>
      </c>
      <c r="AS193">
        <f t="shared" si="92"/>
        <v>6.9556811053291263E-19</v>
      </c>
      <c r="AT193">
        <f t="shared" si="92"/>
        <v>1.7280225935458385E-22</v>
      </c>
      <c r="AU193"/>
      <c r="AV193"/>
      <c r="AW193"/>
      <c r="AX193"/>
      <c r="AY193"/>
      <c r="AZ193"/>
      <c r="BB193" s="67">
        <v>3</v>
      </c>
      <c r="BC193" s="68"/>
      <c r="BD193" s="69">
        <f t="shared" ref="BD193:BD213" si="102">BD144</f>
        <v>2.0514000000000001E-2</v>
      </c>
      <c r="BE193">
        <f>IF($BL$144&lt;=$BL$141,(BB193/BD189)^BC189,0)</f>
        <v>3.1272264556434503E-10</v>
      </c>
      <c r="BF193">
        <f>IF($BL$144&lt;=$BL$141,((1/$F$128-BD144)^2),0)</f>
        <v>6.2203080757024796E-4</v>
      </c>
      <c r="BG193">
        <f>BE193*LN(BB193/BD189)</f>
        <v>-1.1255066025904885E-9</v>
      </c>
      <c r="BH193">
        <f>-BE193*BC189/BD189</f>
        <v>-1.7336416378315978E-11</v>
      </c>
      <c r="BI193">
        <f t="shared" si="93"/>
        <v>2.0513999687277355E-2</v>
      </c>
      <c r="BJ193">
        <f t="shared" si="94"/>
        <v>1.2667651124747837E-18</v>
      </c>
      <c r="BK193">
        <f t="shared" si="94"/>
        <v>3.0055133284234248E-22</v>
      </c>
      <c r="BL193"/>
      <c r="BN193" s="67">
        <v>3</v>
      </c>
      <c r="BO193" s="68"/>
      <c r="BP193" s="69">
        <f t="shared" ref="BP193:BP213" si="103">BP144</f>
        <v>2.0514000000000001E-2</v>
      </c>
      <c r="BQ193">
        <f>IF($BX$144&lt;=$BX$141,(BN193/BP189)^BO189,0)</f>
        <v>7.3410729751610031E-10</v>
      </c>
      <c r="BR193">
        <f>IF($BX$144&lt;=$BX$141,((1/$F$128-BP144)^2),0)</f>
        <v>6.2203080757024796E-4</v>
      </c>
      <c r="BS193">
        <f>BQ193*LN(BN193/BP189)</f>
        <v>-2.6568073177926629E-9</v>
      </c>
      <c r="BT193">
        <f>-BQ193*BO189/BP189</f>
        <v>-3.8121587411493428E-11</v>
      </c>
      <c r="BU193">
        <f t="shared" si="95"/>
        <v>2.0513999265892705E-2</v>
      </c>
      <c r="BV193">
        <f t="shared" si="96"/>
        <v>7.0586251238766434E-18</v>
      </c>
      <c r="BW193">
        <f t="shared" si="96"/>
        <v>1.4532554267721342E-21</v>
      </c>
      <c r="BX193"/>
      <c r="BZ193" s="67">
        <v>3</v>
      </c>
      <c r="CA193" s="68"/>
      <c r="CB193" s="69">
        <f t="shared" ref="CB193:CB213" si="104">CB144</f>
        <v>2.0514000000000001E-2</v>
      </c>
      <c r="CC193">
        <f>IF($CJ$144&lt;=$CJ$141,(BZ193/CB189)^CA189,0)</f>
        <v>1.6684250440829598E-9</v>
      </c>
      <c r="CD193">
        <f>IF($CJ$144&lt;=$CJ$141,((1/$F$128-CB144)^2),0)</f>
        <v>6.2203080757024796E-4</v>
      </c>
      <c r="CE193">
        <f>CC193*LN(BZ193/CB189)</f>
        <v>-6.0742674470171532E-9</v>
      </c>
      <c r="CF193">
        <f>-CC193*CA189/CB189</f>
        <v>-8.099346437303848E-11</v>
      </c>
      <c r="CG193">
        <f t="shared" si="97"/>
        <v>2.0513998331574957E-2</v>
      </c>
      <c r="CH193">
        <f t="shared" si="98"/>
        <v>3.6896725017892281E-17</v>
      </c>
      <c r="CI193">
        <f t="shared" si="98"/>
        <v>6.5599412711466538E-21</v>
      </c>
      <c r="CJ193"/>
      <c r="CL193" s="36"/>
      <c r="CM193" s="140"/>
      <c r="CN193" s="141"/>
      <c r="CO193" s="36"/>
      <c r="CP193" s="36"/>
      <c r="CQ193" s="36"/>
      <c r="CR193" s="36"/>
      <c r="CS193" s="36"/>
      <c r="CT193" s="36"/>
      <c r="CU193" s="36"/>
      <c r="CV193"/>
    </row>
    <row r="194" spans="1:100" ht="12.75" x14ac:dyDescent="0.2">
      <c r="A194" s="67">
        <v>7.5</v>
      </c>
      <c r="B194" s="68"/>
      <c r="C194" s="69">
        <f>$C$145</f>
        <v>6.7749999999999998E-3</v>
      </c>
      <c r="D194">
        <f>IF($K$145&lt;=$K$141,(A194/C189)^B189,0)</f>
        <v>1.1737763473751901E-7</v>
      </c>
      <c r="E194">
        <f>IF($K$145&lt;=$K$141,((1/$F$128-C145)^2),0)</f>
        <v>1.4961072365702478E-3</v>
      </c>
      <c r="F194">
        <f>D194*LN(A194/C189)</f>
        <v>-3.1535758968874465E-7</v>
      </c>
      <c r="G194">
        <f>-D194*B189/C189</f>
        <v>-6.3308994486281441E-9</v>
      </c>
      <c r="H194">
        <f t="shared" si="85"/>
        <v>6.7748826223652621E-3</v>
      </c>
      <c r="I194">
        <f t="shared" si="86"/>
        <v>9.9450409374294624E-14</v>
      </c>
      <c r="J194">
        <f t="shared" si="86"/>
        <v>4.0080287828640137E-17</v>
      </c>
      <c r="K194"/>
      <c r="L194"/>
      <c r="M194" s="67">
        <v>7.5</v>
      </c>
      <c r="N194" s="68"/>
      <c r="O194" s="69">
        <f t="shared" si="99"/>
        <v>6.7749999999999998E-3</v>
      </c>
      <c r="P194">
        <f>IF($W$145&lt;=$W$141,(M194/O189)^N189,0)</f>
        <v>1.3871305065297876E-7</v>
      </c>
      <c r="Q194">
        <f>IF($W$145&lt;=$W$141,((1/$F$128-O145)^2),0)</f>
        <v>1.4961072365702478E-3</v>
      </c>
      <c r="R194">
        <f>P194*LN(M194/O189)</f>
        <v>-3.7249031445063809E-7</v>
      </c>
      <c r="S194">
        <f>-P194*N189/O189</f>
        <v>-7.4172026121379825E-9</v>
      </c>
      <c r="T194">
        <f t="shared" si="87"/>
        <v>6.7748612869493472E-3</v>
      </c>
      <c r="U194">
        <f t="shared" si="88"/>
        <v>1.3874903435953526E-13</v>
      </c>
      <c r="V194">
        <f t="shared" si="88"/>
        <v>5.5014894589506514E-17</v>
      </c>
      <c r="W194"/>
      <c r="Y194" s="67">
        <v>7.5</v>
      </c>
      <c r="Z194" s="68"/>
      <c r="AA194" s="69">
        <f t="shared" si="100"/>
        <v>6.7749999999999998E-3</v>
      </c>
      <c r="AB194">
        <f>IF($AI$145&lt;=$AI$141,(Y194/AA189)^Z189,0)</f>
        <v>4.0694027704903987E-8</v>
      </c>
      <c r="AC194">
        <f>IF($AI$145&lt;=$AI$141,((1/$F$128-AA145)^2),0)</f>
        <v>1.4961072365702478E-3</v>
      </c>
      <c r="AD194">
        <f>AB194*LN(Y194/AA189)</f>
        <v>-1.0846098348785727E-7</v>
      </c>
      <c r="AE194">
        <f>-AB194*Z189/AA189</f>
        <v>-2.4104482114202796E-9</v>
      </c>
      <c r="AF194">
        <f t="shared" si="89"/>
        <v>6.7749593059722949E-3</v>
      </c>
      <c r="AG194">
        <f t="shared" si="90"/>
        <v>1.1763784939153246E-14</v>
      </c>
      <c r="AH194">
        <f t="shared" si="90"/>
        <v>5.8102605799392251E-18</v>
      </c>
      <c r="AI194"/>
      <c r="AK194" s="67">
        <v>7.5</v>
      </c>
      <c r="AL194" s="68"/>
      <c r="AM194" s="69">
        <f t="shared" si="101"/>
        <v>6.7749999999999998E-3</v>
      </c>
      <c r="AN194">
        <f>IF($AU$145&lt;=$AU$141,(AK194/AM189)^AL189,0)</f>
        <v>6.6479573399892099E-8</v>
      </c>
      <c r="AO194">
        <f>IF($AU$145&lt;=$AU$141,((1/$F$128-AM145)^2),0)</f>
        <v>1.4961072365702478E-3</v>
      </c>
      <c r="AP194">
        <f>AN194*LN(AK194/AM189)</f>
        <v>-1.7794397679601836E-7</v>
      </c>
      <c r="AQ194">
        <f>-AN194*AL189/AM189</f>
        <v>-3.7648332720711325E-9</v>
      </c>
      <c r="AR194">
        <f t="shared" si="91"/>
        <v>6.7749335204265997E-3</v>
      </c>
      <c r="AS194">
        <f t="shared" si="92"/>
        <v>3.1664058877981919E-14</v>
      </c>
      <c r="AT194">
        <f t="shared" si="92"/>
        <v>1.4173969566493829E-17</v>
      </c>
      <c r="AU194"/>
      <c r="AV194"/>
      <c r="AW194"/>
      <c r="AX194"/>
      <c r="AY194"/>
      <c r="AZ194"/>
      <c r="BB194" s="67">
        <v>7.5</v>
      </c>
      <c r="BC194" s="68"/>
      <c r="BD194" s="69">
        <f t="shared" si="102"/>
        <v>6.7749999999999998E-3</v>
      </c>
      <c r="BE194">
        <f>IF($BL$145&lt;=$BL$141,(BB194/BD189)^BC189,0)</f>
        <v>8.2227058429200962E-8</v>
      </c>
      <c r="BF194">
        <f>IF($BL$145&lt;=$BL$141,((1/$F$128-BD145)^2),0)</f>
        <v>1.4961072365702478E-3</v>
      </c>
      <c r="BG194">
        <f>BE194*LN(BB194/BD189)</f>
        <v>-2.2059597237411077E-7</v>
      </c>
      <c r="BH194">
        <f>-BE194*BC189/BD189</f>
        <v>-4.5584243504982529E-9</v>
      </c>
      <c r="BI194">
        <f t="shared" si="93"/>
        <v>6.7749177729415702E-3</v>
      </c>
      <c r="BJ194">
        <f t="shared" si="94"/>
        <v>4.8662583027679438E-14</v>
      </c>
      <c r="BK194">
        <f t="shared" si="94"/>
        <v>2.077923255921542E-17</v>
      </c>
      <c r="BL194"/>
      <c r="BN194" s="67">
        <v>7.5</v>
      </c>
      <c r="BO194" s="68"/>
      <c r="BP194" s="69">
        <f t="shared" si="103"/>
        <v>6.7749999999999998E-3</v>
      </c>
      <c r="BQ194">
        <f>IF($BX$145&lt;=$BX$141,(BN194/BP189)^BO189,0)</f>
        <v>1.5079416713443275E-7</v>
      </c>
      <c r="BR194">
        <f>IF($BX$145&lt;=$BX$141,((1/$F$128-BP145)^2),0)</f>
        <v>1.4961072365702478E-3</v>
      </c>
      <c r="BS194">
        <f>BQ194*LN(BN194/BP189)</f>
        <v>-4.0756778980171532E-7</v>
      </c>
      <c r="BT194">
        <f>-BQ194*BO189/BP189</f>
        <v>-7.8306169180024423E-9</v>
      </c>
      <c r="BU194">
        <f t="shared" si="95"/>
        <v>6.774849205832865E-3</v>
      </c>
      <c r="BV194">
        <f t="shared" si="96"/>
        <v>1.661115032838552E-13</v>
      </c>
      <c r="BW194">
        <f t="shared" si="96"/>
        <v>6.1318561316506069E-17</v>
      </c>
      <c r="BX194"/>
      <c r="BZ194" s="67">
        <v>7.5</v>
      </c>
      <c r="CA194" s="68"/>
      <c r="CB194" s="69">
        <f t="shared" si="104"/>
        <v>6.7749999999999998E-3</v>
      </c>
      <c r="CC194">
        <f>IF($CJ$145&lt;=$CJ$141,(BZ194/CB189)^CA189,0)</f>
        <v>2.7006183688963162E-7</v>
      </c>
      <c r="CD194">
        <f>IF($CJ$145&lt;=$CJ$141,((1/$F$128-CB145)^2),0)</f>
        <v>1.4961072365702478E-3</v>
      </c>
      <c r="CE194">
        <f>CC194*LN(BZ194/CB189)</f>
        <v>-7.3576421408166542E-7</v>
      </c>
      <c r="CF194">
        <f>-CC194*CA189/CB189</f>
        <v>-1.3110114740971306E-8</v>
      </c>
      <c r="CG194">
        <f t="shared" si="97"/>
        <v>6.7747299381631099E-3</v>
      </c>
      <c r="CH194">
        <f t="shared" si="98"/>
        <v>5.4134897872321074E-13</v>
      </c>
      <c r="CI194">
        <f t="shared" si="98"/>
        <v>1.7187510852143314E-16</v>
      </c>
      <c r="CJ194"/>
      <c r="CL194" s="36"/>
      <c r="CM194" s="140"/>
      <c r="CN194" s="141"/>
      <c r="CO194" s="36"/>
      <c r="CP194" s="36"/>
      <c r="CQ194" s="36"/>
      <c r="CR194" s="36"/>
      <c r="CS194" s="36"/>
      <c r="CT194" s="36"/>
      <c r="CU194" s="36"/>
      <c r="CV194"/>
    </row>
    <row r="195" spans="1:100" ht="12.75" x14ac:dyDescent="0.2">
      <c r="A195" s="67">
        <v>12.5</v>
      </c>
      <c r="B195" s="68"/>
      <c r="C195" s="69">
        <f>$C$146</f>
        <v>3.4659999999999999E-3</v>
      </c>
      <c r="D195">
        <f>IF($K$146&lt;=$K$141,(A195/C189)^B189,0)</f>
        <v>2.4393690322118609E-6</v>
      </c>
      <c r="E195">
        <f>IF($K$146&lt;=$K$141,((1/$F$128-C146)^2),0)</f>
        <v>1.7630379493884301E-3</v>
      </c>
      <c r="F195">
        <f>D195*LN(A195/C189)</f>
        <v>-5.3077418349296491E-6</v>
      </c>
      <c r="G195">
        <f>-D195*B189/C189</f>
        <v>-1.315702100793334E-7</v>
      </c>
      <c r="H195">
        <f t="shared" si="85"/>
        <v>3.4635606309677881E-3</v>
      </c>
      <c r="I195">
        <f t="shared" si="86"/>
        <v>2.8172123386262358E-11</v>
      </c>
      <c r="J195">
        <f t="shared" si="86"/>
        <v>1.7310720180319925E-14</v>
      </c>
      <c r="K195"/>
      <c r="L195"/>
      <c r="M195" s="67">
        <v>12.5</v>
      </c>
      <c r="N195" s="68"/>
      <c r="O195" s="69">
        <f t="shared" si="99"/>
        <v>3.4659999999999999E-3</v>
      </c>
      <c r="P195">
        <f>IF($W$146&lt;=$W$141,(M195/O189)^N189,0)</f>
        <v>2.7969219210120055E-6</v>
      </c>
      <c r="Q195">
        <f>IF($W$146&lt;=$W$141,((1/$F$128-O146)^2),0)</f>
        <v>1.7630379493884301E-3</v>
      </c>
      <c r="R195">
        <f>P195*LN(M195/O189)</f>
        <v>-6.0819189197351821E-6</v>
      </c>
      <c r="S195">
        <f>-P195*N189/O189</f>
        <v>-1.4955576624419615E-7</v>
      </c>
      <c r="T195">
        <f t="shared" si="87"/>
        <v>3.4632030780789879E-3</v>
      </c>
      <c r="U195">
        <f t="shared" si="88"/>
        <v>3.6989737746232766E-11</v>
      </c>
      <c r="V195">
        <f t="shared" si="88"/>
        <v>2.2366927216888639E-14</v>
      </c>
      <c r="W195"/>
      <c r="Y195" s="67">
        <v>12.5</v>
      </c>
      <c r="Z195" s="68"/>
      <c r="AA195" s="69">
        <f t="shared" si="100"/>
        <v>3.4659999999999999E-3</v>
      </c>
      <c r="AB195">
        <f>IF($AI$146&lt;=$AI$141,(Y195/AA189)^Z189,0)</f>
        <v>1.0616529605782431E-6</v>
      </c>
      <c r="AC195">
        <f>IF($AI$146&lt;=$AI$141,((1/$F$128-AA146)^2),0)</f>
        <v>1.7630379493884301E-3</v>
      </c>
      <c r="AD195">
        <f>AB195*LN(Y195/AA189)</f>
        <v>-2.2872830059216783E-6</v>
      </c>
      <c r="AE195">
        <f>-AB195*Z189/AA189</f>
        <v>-6.2885382064712198E-8</v>
      </c>
      <c r="AF195">
        <f t="shared" si="89"/>
        <v>3.4649383470394218E-3</v>
      </c>
      <c r="AG195">
        <f t="shared" si="90"/>
        <v>5.2316635491781088E-12</v>
      </c>
      <c r="AH195">
        <f t="shared" si="90"/>
        <v>3.9545712774248263E-15</v>
      </c>
      <c r="AI195"/>
      <c r="AK195" s="67">
        <v>12.5</v>
      </c>
      <c r="AL195" s="68"/>
      <c r="AM195" s="69">
        <f t="shared" si="101"/>
        <v>3.4659999999999999E-3</v>
      </c>
      <c r="AN195">
        <f>IF($AU$146&lt;=$AU$141,(AK195/AM189)^AL189,0)</f>
        <v>1.5575150738307202E-6</v>
      </c>
      <c r="AO195">
        <f>IF($AU$146&lt;=$AU$141,((1/$F$128-AM146)^2),0)</f>
        <v>1.7630379493884301E-3</v>
      </c>
      <c r="AP195">
        <f>AN195*LN(AK195/AM189)</f>
        <v>-3.3733375376111898E-6</v>
      </c>
      <c r="AQ195">
        <f>-AN195*AL189/AM189</f>
        <v>-8.8204305049282079E-8</v>
      </c>
      <c r="AR195">
        <f t="shared" si="91"/>
        <v>3.464442484926169E-3</v>
      </c>
      <c r="AS195">
        <f t="shared" si="92"/>
        <v>1.1379406142656725E-11</v>
      </c>
      <c r="AT195">
        <f t="shared" si="92"/>
        <v>7.7799994292268085E-15</v>
      </c>
      <c r="AU195"/>
      <c r="AV195"/>
      <c r="AW195"/>
      <c r="AX195"/>
      <c r="AY195"/>
      <c r="AZ195"/>
      <c r="BB195" s="67">
        <v>12.5</v>
      </c>
      <c r="BC195" s="68"/>
      <c r="BD195" s="69">
        <f t="shared" si="102"/>
        <v>3.4659999999999999E-3</v>
      </c>
      <c r="BE195">
        <f>IF($BL$146&lt;=$BL$141,(BB195/BD189)^BC189,0)</f>
        <v>1.8368220912066012E-6</v>
      </c>
      <c r="BF195">
        <f>IF($BL$146&lt;=$BL$141,((1/$F$128-BD146)^2),0)</f>
        <v>1.7630379493884301E-3</v>
      </c>
      <c r="BG195">
        <f>BE195*LN(BB195/BD189)</f>
        <v>-3.9894684154621395E-6</v>
      </c>
      <c r="BH195">
        <f>-BE195*BC189/BD189</f>
        <v>-1.0182797132769397E-7</v>
      </c>
      <c r="BI195">
        <f t="shared" si="93"/>
        <v>3.4641631779087933E-3</v>
      </c>
      <c r="BJ195">
        <f t="shared" si="94"/>
        <v>1.5915858237969993E-11</v>
      </c>
      <c r="BK195">
        <f t="shared" si="94"/>
        <v>1.0368935744713665E-14</v>
      </c>
      <c r="BL195"/>
      <c r="BN195" s="67">
        <v>12.5</v>
      </c>
      <c r="BO195" s="68"/>
      <c r="BP195" s="69">
        <f t="shared" si="103"/>
        <v>3.4659999999999999E-3</v>
      </c>
      <c r="BQ195">
        <f>IF($BX$146&lt;=$BX$141,(BN195/BP189)^BO189,0)</f>
        <v>2.935328280689823E-6</v>
      </c>
      <c r="BR195">
        <f>IF($BX$146&lt;=$BX$141,((1/$F$128-BP146)^2),0)</f>
        <v>1.7630379493884301E-3</v>
      </c>
      <c r="BS195">
        <f>BQ195*LN(BN195/BP189)</f>
        <v>-6.4341899721114337E-6</v>
      </c>
      <c r="BT195">
        <f>-BQ195*BO189/BP189</f>
        <v>-1.5242918032876746E-7</v>
      </c>
      <c r="BU195">
        <f t="shared" si="95"/>
        <v>3.46306467171931E-3</v>
      </c>
      <c r="BV195">
        <f t="shared" si="96"/>
        <v>4.1398800597219335E-11</v>
      </c>
      <c r="BW195">
        <f t="shared" si="96"/>
        <v>2.323465501569991E-14</v>
      </c>
      <c r="BX195"/>
      <c r="BZ195" s="67">
        <v>12.5</v>
      </c>
      <c r="CA195" s="68"/>
      <c r="CB195" s="69">
        <f t="shared" si="104"/>
        <v>3.4659999999999999E-3</v>
      </c>
      <c r="CC195">
        <f>IF($CJ$146&lt;=$CJ$141,(BZ195/CB189)^CA189,0)</f>
        <v>4.6031211196666997E-6</v>
      </c>
      <c r="CD195">
        <f>IF($CJ$146&lt;=$CJ$141,((1/$F$128-CB146)^2),0)</f>
        <v>1.7630379493884301E-3</v>
      </c>
      <c r="CE195">
        <f>CC195*LN(BZ195/CB189)</f>
        <v>-1.0189482983585514E-5</v>
      </c>
      <c r="CF195">
        <f>-CC195*CA189/CB189</f>
        <v>-2.2345788187051927E-7</v>
      </c>
      <c r="CG195">
        <f t="shared" si="97"/>
        <v>3.4613968788803334E-3</v>
      </c>
      <c r="CH195">
        <f t="shared" si="98"/>
        <v>1.0382556347277876E-10</v>
      </c>
      <c r="CI195">
        <f t="shared" si="98"/>
        <v>4.9933424970058946E-14</v>
      </c>
      <c r="CJ195"/>
      <c r="CL195" s="36"/>
      <c r="CM195" s="140"/>
      <c r="CN195" s="141"/>
      <c r="CO195" s="36"/>
      <c r="CP195" s="36"/>
      <c r="CQ195" s="36"/>
      <c r="CR195" s="36"/>
      <c r="CS195" s="36"/>
      <c r="CT195" s="36"/>
      <c r="CU195" s="36"/>
      <c r="CV195"/>
    </row>
    <row r="196" spans="1:100" ht="12.75" x14ac:dyDescent="0.2">
      <c r="A196" s="67">
        <v>17.5</v>
      </c>
      <c r="B196" s="68"/>
      <c r="C196" s="69">
        <f>$C$147</f>
        <v>4.352E-3</v>
      </c>
      <c r="D196">
        <f>IF($K$147&lt;=$K$141,(A196/C189)^B189,0)</f>
        <v>1.7997788269043047E-5</v>
      </c>
      <c r="E196">
        <f>IF($K$147&lt;=$K$141,((1/$F$128-C147)^2),0)</f>
        <v>1.6894192428429753E-3</v>
      </c>
      <c r="F196">
        <f>D196*LN(A196/C189)</f>
        <v>-3.3105032011980756E-5</v>
      </c>
      <c r="G196">
        <f>-D196*B189/C189</f>
        <v>-9.7073167374525251E-7</v>
      </c>
      <c r="H196">
        <f t="shared" si="85"/>
        <v>4.3340022117309565E-3</v>
      </c>
      <c r="I196">
        <f t="shared" si="86"/>
        <v>1.0959431445142705E-9</v>
      </c>
      <c r="J196">
        <f t="shared" si="86"/>
        <v>9.423199824122594E-13</v>
      </c>
      <c r="K196"/>
      <c r="L196"/>
      <c r="M196" s="67">
        <v>17.5</v>
      </c>
      <c r="N196" s="68"/>
      <c r="O196" s="69">
        <f t="shared" si="99"/>
        <v>4.352E-3</v>
      </c>
      <c r="P196">
        <f>IF($W$147&lt;=$W$141,(M196/O189)^N189,0)</f>
        <v>2.0228982392636481E-5</v>
      </c>
      <c r="Q196">
        <f>IF($W$147&lt;=$W$141,((1/$F$128-O147)^2),0)</f>
        <v>1.6894192428429753E-3</v>
      </c>
      <c r="R196">
        <f>P196*LN(M196/O189)</f>
        <v>-3.7181519518175667E-5</v>
      </c>
      <c r="S196">
        <f>-P196*N189/O189</f>
        <v>-1.0816751584457674E-6</v>
      </c>
      <c r="T196">
        <f t="shared" si="87"/>
        <v>4.3317710176073634E-3</v>
      </c>
      <c r="U196">
        <f t="shared" si="88"/>
        <v>1.3824653936804781E-9</v>
      </c>
      <c r="V196">
        <f t="shared" si="88"/>
        <v>1.170021148398676E-12</v>
      </c>
      <c r="W196"/>
      <c r="Y196" s="67">
        <v>17.5</v>
      </c>
      <c r="Z196" s="68"/>
      <c r="AA196" s="69">
        <f t="shared" si="100"/>
        <v>4.352E-3</v>
      </c>
      <c r="AB196">
        <f>IF($AI$147&lt;=$AI$141,(Y196/AA189)^Z189,0)</f>
        <v>9.0986213008492981E-6</v>
      </c>
      <c r="AC196">
        <f>IF($AI$147&lt;=$AI$141,((1/$F$128-AA147)^2),0)</f>
        <v>1.6894192428429753E-3</v>
      </c>
      <c r="AD196">
        <f>AB196*LN(Y196/AA189)</f>
        <v>-1.6541132210983118E-5</v>
      </c>
      <c r="AE196">
        <f>-AB196*Z189/AA189</f>
        <v>-5.3894285422083405E-7</v>
      </c>
      <c r="AF196">
        <f t="shared" si="89"/>
        <v>4.3429013786991507E-3</v>
      </c>
      <c r="AG196">
        <f t="shared" si="90"/>
        <v>2.7360905482122324E-10</v>
      </c>
      <c r="AH196">
        <f t="shared" si="90"/>
        <v>2.9045940011569918E-13</v>
      </c>
      <c r="AI196"/>
      <c r="AK196" s="67">
        <v>17.5</v>
      </c>
      <c r="AL196" s="68"/>
      <c r="AM196" s="69">
        <f t="shared" si="101"/>
        <v>4.352E-3</v>
      </c>
      <c r="AN196">
        <f>IF($AU$147&lt;=$AU$141,(AK196/AM189)^AL189,0)</f>
        <v>1.2435395121823247E-5</v>
      </c>
      <c r="AO196">
        <f>IF($AU$147&lt;=$AU$141,((1/$F$128-AM147)^2),0)</f>
        <v>1.6894192428429753E-3</v>
      </c>
      <c r="AP196">
        <f>AN196*LN(AK196/AM189)</f>
        <v>-2.274898353728163E-5</v>
      </c>
      <c r="AQ196">
        <f>-AN196*AL189/AM189</f>
        <v>-7.0423420175056663E-7</v>
      </c>
      <c r="AR196">
        <f t="shared" si="91"/>
        <v>4.3395646048781768E-3</v>
      </c>
      <c r="AS196">
        <f t="shared" si="92"/>
        <v>5.1751625197951065E-10</v>
      </c>
      <c r="AT196">
        <f t="shared" si="92"/>
        <v>4.9594581091525779E-13</v>
      </c>
      <c r="AU196"/>
      <c r="AV196"/>
      <c r="AW196"/>
      <c r="AX196"/>
      <c r="AY196"/>
      <c r="AZ196"/>
      <c r="BB196" s="67">
        <v>17.5</v>
      </c>
      <c r="BC196" s="68"/>
      <c r="BD196" s="69">
        <f t="shared" si="102"/>
        <v>4.352E-3</v>
      </c>
      <c r="BE196">
        <f>IF($BL$147&lt;=$BL$141,(BB196/BD189)^BC189,0)</f>
        <v>1.4212325766071837E-5</v>
      </c>
      <c r="BF196">
        <f>IF($BL$147&lt;=$BL$141,((1/$F$128-BD147)^2),0)</f>
        <v>1.6894192428429753E-3</v>
      </c>
      <c r="BG196">
        <f>BE196*LN(BB196/BD189)</f>
        <v>-2.6086273854003928E-5</v>
      </c>
      <c r="BH196">
        <f>-BE196*BC189/BD189</f>
        <v>-7.8788920687291015E-7</v>
      </c>
      <c r="BI196">
        <f t="shared" si="93"/>
        <v>4.3377876742339283E-3</v>
      </c>
      <c r="BJ196">
        <f t="shared" si="94"/>
        <v>6.8049368358608888E-10</v>
      </c>
      <c r="BK196">
        <f t="shared" si="94"/>
        <v>6.2076940230682341E-13</v>
      </c>
      <c r="BL196"/>
      <c r="BN196" s="67">
        <v>17.5</v>
      </c>
      <c r="BO196" s="68"/>
      <c r="BP196" s="69">
        <f t="shared" si="103"/>
        <v>4.352E-3</v>
      </c>
      <c r="BQ196">
        <f>IF($BX$147&lt;=$BX$141,(BN196/BP189)^BO189,0)</f>
        <v>2.0743332309060655E-5</v>
      </c>
      <c r="BR196">
        <f>IF($BX$147&lt;=$BX$141,((1/$F$128-BP147)^2),0)</f>
        <v>1.6894192428429753E-3</v>
      </c>
      <c r="BS196">
        <f>BQ196*LN(BN196/BP189)</f>
        <v>-3.8489478356540282E-5</v>
      </c>
      <c r="BT196">
        <f>-BQ196*BO189/BP189</f>
        <v>-1.0771841643600722E-6</v>
      </c>
      <c r="BU196">
        <f t="shared" si="95"/>
        <v>4.3312566676909393E-3</v>
      </c>
      <c r="BV196">
        <f t="shared" si="96"/>
        <v>1.4814399441585829E-9</v>
      </c>
      <c r="BW196">
        <f t="shared" si="96"/>
        <v>1.1603257239481071E-12</v>
      </c>
      <c r="BX196"/>
      <c r="BZ196" s="67">
        <v>17.5</v>
      </c>
      <c r="CA196" s="68"/>
      <c r="CB196" s="69">
        <f t="shared" si="104"/>
        <v>4.352E-3</v>
      </c>
      <c r="CC196">
        <f>IF($CJ$147&lt;=$CJ$141,(BZ196/CB189)^CA189,0)</f>
        <v>2.9804336634745807E-5</v>
      </c>
      <c r="CD196">
        <f>IF($CJ$147&lt;=$CJ$141,((1/$F$128-CB147)^2),0)</f>
        <v>1.6894192428429753E-3</v>
      </c>
      <c r="CE196">
        <f>CC196*LN(BZ196/CB189)</f>
        <v>-5.5946638886767217E-5</v>
      </c>
      <c r="CF196">
        <f>-CC196*CA189/CB189</f>
        <v>-1.4468474241317493E-6</v>
      </c>
      <c r="CG196">
        <f t="shared" si="97"/>
        <v>4.3221956633652543E-3</v>
      </c>
      <c r="CH196">
        <f t="shared" si="98"/>
        <v>3.1300264027263338E-9</v>
      </c>
      <c r="CI196">
        <f t="shared" si="98"/>
        <v>2.0933674687166781E-12</v>
      </c>
      <c r="CJ196"/>
      <c r="CL196" s="36"/>
      <c r="CM196" s="140"/>
      <c r="CN196" s="141"/>
      <c r="CO196" s="36"/>
      <c r="CP196" s="36"/>
      <c r="CQ196" s="36"/>
      <c r="CR196" s="36"/>
      <c r="CS196" s="36"/>
      <c r="CT196" s="36"/>
      <c r="CU196" s="36"/>
      <c r="CV196"/>
    </row>
    <row r="197" spans="1:100" ht="12.75" x14ac:dyDescent="0.2">
      <c r="A197" s="67">
        <v>22.5</v>
      </c>
      <c r="B197" s="68"/>
      <c r="C197" s="69">
        <f>$C$148</f>
        <v>6.4250000000000002E-3</v>
      </c>
      <c r="D197">
        <f>IF($K$148&lt;=$K$141,(A197/C189)^B189,0)</f>
        <v>8.007432639299475E-5</v>
      </c>
      <c r="E197">
        <f>IF($K$148&lt;=$K$141,((1/$F$128-C148)^2),0)</f>
        <v>1.5233054183884298E-3</v>
      </c>
      <c r="F197">
        <f>D197*LN(A197/C189)</f>
        <v>-1.2716443869863428E-4</v>
      </c>
      <c r="G197">
        <f>-D197*B189/C189</f>
        <v>-4.3189020629382265E-6</v>
      </c>
      <c r="H197">
        <f t="shared" si="85"/>
        <v>6.3449256736070056E-3</v>
      </c>
      <c r="I197">
        <f t="shared" si="86"/>
        <v>1.6170794469538715E-8</v>
      </c>
      <c r="J197">
        <f t="shared" si="86"/>
        <v>1.865291502925207E-11</v>
      </c>
      <c r="K197"/>
      <c r="L197"/>
      <c r="M197" s="67">
        <v>22.5</v>
      </c>
      <c r="N197" s="68"/>
      <c r="O197" s="69">
        <f t="shared" si="99"/>
        <v>6.4250000000000002E-3</v>
      </c>
      <c r="P197">
        <f>IF($W$148&lt;=$W$141,(M197/O189)^N189,0)</f>
        <v>8.8672501733595094E-5</v>
      </c>
      <c r="Q197">
        <f>IF($W$148&lt;=$W$141,((1/$F$128-O148)^2),0)</f>
        <v>1.5233054183884298E-3</v>
      </c>
      <c r="R197">
        <f>P197*LN(M197/O189)</f>
        <v>-1.406982278202269E-4</v>
      </c>
      <c r="S197">
        <f>-P197*N189/O189</f>
        <v>-4.7414566141192976E-6</v>
      </c>
      <c r="T197">
        <f t="shared" si="87"/>
        <v>6.3363274982664048E-3</v>
      </c>
      <c r="U197">
        <f t="shared" si="88"/>
        <v>1.9795991311752473E-8</v>
      </c>
      <c r="V197">
        <f t="shared" si="88"/>
        <v>2.2481410823575633E-11</v>
      </c>
      <c r="W197"/>
      <c r="Y197" s="67">
        <v>22.5</v>
      </c>
      <c r="Z197" s="68"/>
      <c r="AA197" s="69">
        <f t="shared" si="100"/>
        <v>6.4250000000000002E-3</v>
      </c>
      <c r="AB197">
        <f>IF($AI$148&lt;=$AI$141,(Y197/AA189)^Z189,0)</f>
        <v>4.5272790385788153E-5</v>
      </c>
      <c r="AC197">
        <f>IF($AI$148&lt;=$AI$141,((1/$F$128-AA148)^2),0)</f>
        <v>1.5233054183884298E-3</v>
      </c>
      <c r="AD197">
        <f>AB197*LN(Y197/AA189)</f>
        <v>-7.0927424825166209E-5</v>
      </c>
      <c r="AE197">
        <f>-AB197*Z189/AA189</f>
        <v>-2.6816641843067663E-6</v>
      </c>
      <c r="AF197">
        <f t="shared" si="89"/>
        <v>6.3797272096142122E-3</v>
      </c>
      <c r="AG197">
        <f t="shared" si="90"/>
        <v>5.0306995923296037E-9</v>
      </c>
      <c r="AH197">
        <f t="shared" si="90"/>
        <v>7.1913227973936743E-12</v>
      </c>
      <c r="AI197"/>
      <c r="AK197" s="67">
        <v>22.5</v>
      </c>
      <c r="AL197" s="68"/>
      <c r="AM197" s="69">
        <f t="shared" si="101"/>
        <v>6.4250000000000002E-3</v>
      </c>
      <c r="AN197">
        <f>IF($AU$148&lt;=$AU$141,(AK197/AM189)^AL189,0)</f>
        <v>5.8687021759743444E-5</v>
      </c>
      <c r="AO197">
        <f>IF($AU$148&lt;=$AU$141,((1/$F$128-AM148)^2),0)</f>
        <v>1.5233054183884298E-3</v>
      </c>
      <c r="AP197">
        <f>AN197*LN(AK197/AM189)</f>
        <v>-9.261159292925303E-5</v>
      </c>
      <c r="AQ197">
        <f>-AN197*AL189/AM189</f>
        <v>-3.3235299334848511E-6</v>
      </c>
      <c r="AR197">
        <f t="shared" si="91"/>
        <v>6.3663129782402569E-3</v>
      </c>
      <c r="AS197">
        <f t="shared" si="92"/>
        <v>8.5769071448936691E-9</v>
      </c>
      <c r="AT197">
        <f t="shared" si="92"/>
        <v>1.1045851218769818E-11</v>
      </c>
      <c r="AU197"/>
      <c r="AV197"/>
      <c r="AW197"/>
      <c r="AX197"/>
      <c r="AY197"/>
      <c r="AZ197"/>
      <c r="BB197" s="67">
        <v>22.5</v>
      </c>
      <c r="BC197" s="68"/>
      <c r="BD197" s="69">
        <f t="shared" si="102"/>
        <v>6.4250000000000002E-3</v>
      </c>
      <c r="BE197">
        <f>IF($BL$148&lt;=$BL$141,(BB197/BD189)^BC189,0)</f>
        <v>6.5519081165724174E-5</v>
      </c>
      <c r="BF197">
        <f>IF($BL$148&lt;=$BL$141,((1/$F$128-BD148)^2),0)</f>
        <v>1.5233054183884298E-3</v>
      </c>
      <c r="BG197">
        <f>BE197*LN(BB197/BD189)</f>
        <v>-1.0379230813366557E-4</v>
      </c>
      <c r="BH197">
        <f>-BE197*BC189/BD189</f>
        <v>-3.6321836231714841E-6</v>
      </c>
      <c r="BI197">
        <f t="shared" si="93"/>
        <v>6.3594809188342758E-3</v>
      </c>
      <c r="BJ197">
        <f t="shared" si="94"/>
        <v>1.0772843227713779E-8</v>
      </c>
      <c r="BK197">
        <f t="shared" si="94"/>
        <v>1.3192757872435129E-11</v>
      </c>
      <c r="BL197"/>
      <c r="BN197" s="67">
        <v>22.5</v>
      </c>
      <c r="BO197" s="68"/>
      <c r="BP197" s="69">
        <f t="shared" si="103"/>
        <v>6.4250000000000002E-3</v>
      </c>
      <c r="BQ197">
        <f>IF($BX$148&lt;=$BX$141,(BN197/BP189)^BO189,0)</f>
        <v>8.9365664223137791E-5</v>
      </c>
      <c r="BR197">
        <f>IF($BX$148&lt;=$BX$141,((1/$F$128-BP148)^2),0)</f>
        <v>1.5233054183884298E-3</v>
      </c>
      <c r="BS197">
        <f>BQ197*LN(BN197/BP189)</f>
        <v>-1.4336007959814197E-4</v>
      </c>
      <c r="BT197">
        <f>-BQ197*BO189/BP189</f>
        <v>-4.6406853491247319E-6</v>
      </c>
      <c r="BU197">
        <f t="shared" si="95"/>
        <v>6.3356343357768626E-3</v>
      </c>
      <c r="BV197">
        <f t="shared" si="96"/>
        <v>2.0552112422385602E-8</v>
      </c>
      <c r="BW197">
        <f t="shared" si="96"/>
        <v>2.1535960509580934E-11</v>
      </c>
      <c r="BX197"/>
      <c r="BZ197" s="67">
        <v>22.5</v>
      </c>
      <c r="CA197" s="68"/>
      <c r="CB197" s="69">
        <f t="shared" si="104"/>
        <v>6.4250000000000002E-3</v>
      </c>
      <c r="CC197">
        <f>IF($CJ$148&lt;=$CJ$141,(BZ197/CB189)^CA189,0)</f>
        <v>1.2027986753785715E-4</v>
      </c>
      <c r="CD197">
        <f>IF($CJ$148&lt;=$CJ$141,((1/$F$128-CB148)^2),0)</f>
        <v>1.5233054183884298E-3</v>
      </c>
      <c r="CE197">
        <f>CC197*LN(BZ197/CB189)</f>
        <v>-1.9555298031768671E-4</v>
      </c>
      <c r="CF197">
        <f>-CC197*CA189/CB189</f>
        <v>-5.8389696323311859E-6</v>
      </c>
      <c r="CG197">
        <f t="shared" si="97"/>
        <v>6.3047201324621426E-3</v>
      </c>
      <c r="CH197">
        <f t="shared" si="98"/>
        <v>3.8240968111129566E-8</v>
      </c>
      <c r="CI197">
        <f t="shared" si="98"/>
        <v>3.4093566367285781E-11</v>
      </c>
      <c r="CJ197"/>
      <c r="CL197" s="36"/>
      <c r="CM197" s="140"/>
      <c r="CN197" s="141"/>
      <c r="CO197" s="36"/>
      <c r="CP197" s="36"/>
      <c r="CQ197" s="36"/>
      <c r="CR197" s="36"/>
      <c r="CS197" s="36"/>
      <c r="CT197" s="36"/>
      <c r="CU197" s="36"/>
      <c r="CV197"/>
    </row>
    <row r="198" spans="1:100" ht="12.75" x14ac:dyDescent="0.2">
      <c r="A198" s="67">
        <v>27.5</v>
      </c>
      <c r="B198" s="68"/>
      <c r="C198" s="69">
        <f>$C$149</f>
        <v>7.4770000000000001E-3</v>
      </c>
      <c r="D198">
        <f>IF($K$149&lt;=$K$141,(A198/C189)^B189,0)</f>
        <v>2.637121929115255E-4</v>
      </c>
      <c r="E198">
        <f>IF($K$149&lt;=$K$141,((1/$F$128-C149)^2),0)</f>
        <v>1.4422939587520663E-3</v>
      </c>
      <c r="F198">
        <f>D198*LN(A198/C189)</f>
        <v>-3.6587675820275926E-4</v>
      </c>
      <c r="G198">
        <f>-D198*B189/C189</f>
        <v>-1.422362429123339E-5</v>
      </c>
      <c r="H198">
        <f t="shared" si="85"/>
        <v>7.2132878070884747E-3</v>
      </c>
      <c r="I198">
        <f t="shared" si="86"/>
        <v>1.3386580219296036E-7</v>
      </c>
      <c r="J198">
        <f t="shared" si="86"/>
        <v>2.0231148797816455E-10</v>
      </c>
      <c r="K198"/>
      <c r="L198"/>
      <c r="M198" s="67">
        <v>27.5</v>
      </c>
      <c r="N198" s="68"/>
      <c r="O198" s="69">
        <f t="shared" si="99"/>
        <v>7.4770000000000001E-3</v>
      </c>
      <c r="P198">
        <f>IF($W$149&lt;=$W$141,(M198/O189)^N189,0)</f>
        <v>2.8858136394156454E-4</v>
      </c>
      <c r="Q198">
        <f>IF($W$149&lt;=$W$141,((1/$F$128-O149)^2),0)</f>
        <v>1.4422939587520663E-3</v>
      </c>
      <c r="R198">
        <f>P198*LN(M198/O189)</f>
        <v>-3.9998733445864766E-4</v>
      </c>
      <c r="S198">
        <f>-P198*N189/O189</f>
        <v>-1.5430894471469467E-5</v>
      </c>
      <c r="T198">
        <f t="shared" si="87"/>
        <v>7.1884186360584353E-3</v>
      </c>
      <c r="U198">
        <f t="shared" si="88"/>
        <v>1.5998986772733408E-7</v>
      </c>
      <c r="V198">
        <f t="shared" si="88"/>
        <v>2.3811250418962698E-10</v>
      </c>
      <c r="W198"/>
      <c r="Y198" s="67">
        <v>27.5</v>
      </c>
      <c r="Z198" s="68"/>
      <c r="AA198" s="69">
        <f t="shared" si="100"/>
        <v>7.4770000000000001E-3</v>
      </c>
      <c r="AB198">
        <f>IF($AI$149&lt;=$AI$141,(Y198/AA189)^Z189,0)</f>
        <v>1.6303113916303375E-4</v>
      </c>
      <c r="AC198">
        <f>IF($AI$149&lt;=$AI$141,((1/$F$128-AA149)^2),0)</f>
        <v>1.4422939587520663E-3</v>
      </c>
      <c r="AD198">
        <f>AB198*LN(Y198/AA189)</f>
        <v>-2.2270007093005251E-4</v>
      </c>
      <c r="AE198">
        <f>-AB198*Z189/AA189</f>
        <v>-9.6568990577943722E-6</v>
      </c>
      <c r="AF198">
        <f t="shared" si="89"/>
        <v>7.3139688608369665E-3</v>
      </c>
      <c r="AG198">
        <f t="shared" si="90"/>
        <v>4.9595321592250421E-8</v>
      </c>
      <c r="AH198">
        <f t="shared" si="90"/>
        <v>9.3255699412429838E-11</v>
      </c>
      <c r="AI198"/>
      <c r="AK198" s="67">
        <v>27.5</v>
      </c>
      <c r="AL198" s="68"/>
      <c r="AM198" s="69">
        <f t="shared" si="101"/>
        <v>7.4770000000000001E-3</v>
      </c>
      <c r="AN198">
        <f>IF($AU$149&lt;=$AU$141,(AK198/AM189)^AL189,0)</f>
        <v>2.0259412169680002E-4</v>
      </c>
      <c r="AO198">
        <f>IF($AU$149&lt;=$AU$141,((1/$F$128-AM149)^2),0)</f>
        <v>1.4422939587520663E-3</v>
      </c>
      <c r="AP198">
        <f>AN198*LN(AK198/AM189)</f>
        <v>-2.7905080851494855E-4</v>
      </c>
      <c r="AQ198">
        <f>-AN198*AL189/AM189</f>
        <v>-1.147319471354157E-5</v>
      </c>
      <c r="AR198">
        <f t="shared" si="91"/>
        <v>7.2744058783032004E-3</v>
      </c>
      <c r="AS198">
        <f t="shared" si="92"/>
        <v>7.7869353732846478E-8</v>
      </c>
      <c r="AT198">
        <f t="shared" si="92"/>
        <v>1.3163419693483823E-10</v>
      </c>
      <c r="AU198"/>
      <c r="AV198"/>
      <c r="AW198"/>
      <c r="AX198"/>
      <c r="AY198"/>
      <c r="AZ198"/>
      <c r="BB198" s="67">
        <v>27.5</v>
      </c>
      <c r="BC198" s="68"/>
      <c r="BD198" s="69">
        <f t="shared" si="102"/>
        <v>7.4770000000000001E-3</v>
      </c>
      <c r="BE198">
        <f>IF($BL$149&lt;=$BL$141,(BB198/BD189)^BC189,0)</f>
        <v>2.2198525347471356E-4</v>
      </c>
      <c r="BF198">
        <f>IF($BL$149&lt;=$BL$141,((1/$F$128-BD149)^2),0)</f>
        <v>1.4422939587520663E-3</v>
      </c>
      <c r="BG198">
        <f>BE198*LN(BB198/BD189)</f>
        <v>-3.0711287044912278E-4</v>
      </c>
      <c r="BH198">
        <f>-BE198*BC189/BD189</f>
        <v>-1.2306204359261234E-5</v>
      </c>
      <c r="BI198">
        <f t="shared" si="93"/>
        <v>7.2550147465252866E-3</v>
      </c>
      <c r="BJ198">
        <f t="shared" si="94"/>
        <v>9.431831519549968E-8</v>
      </c>
      <c r="BK198">
        <f t="shared" si="94"/>
        <v>1.5144266573190019E-10</v>
      </c>
      <c r="BL198"/>
      <c r="BN198" s="67">
        <v>27.5</v>
      </c>
      <c r="BO198" s="68"/>
      <c r="BP198" s="69">
        <f t="shared" si="103"/>
        <v>7.4770000000000001E-3</v>
      </c>
      <c r="BQ198">
        <f>IF($BX$149&lt;=$BX$141,(BN198/BP189)^BO189,0)</f>
        <v>2.8684230139873235E-4</v>
      </c>
      <c r="BR198">
        <f>IF($BX$149&lt;=$BX$141,((1/$F$128-BP149)^2),0)</f>
        <v>1.4422939587520663E-3</v>
      </c>
      <c r="BS198">
        <f>BQ198*LN(BN198/BP189)</f>
        <v>-4.0259055204580797E-4</v>
      </c>
      <c r="BT198">
        <f>-BQ198*BO189/BP189</f>
        <v>-1.4895484492641074E-5</v>
      </c>
      <c r="BU198">
        <f t="shared" si="95"/>
        <v>7.190157698601268E-3</v>
      </c>
      <c r="BV198">
        <f t="shared" si="96"/>
        <v>1.6207915259654842E-7</v>
      </c>
      <c r="BW198">
        <f t="shared" si="96"/>
        <v>2.2187545827051069E-10</v>
      </c>
      <c r="BX198"/>
      <c r="BZ198" s="67">
        <v>27.5</v>
      </c>
      <c r="CA198" s="68"/>
      <c r="CB198" s="69">
        <f t="shared" si="104"/>
        <v>7.4770000000000001E-3</v>
      </c>
      <c r="CC198">
        <f>IF($CJ$149&lt;=$CJ$141,(BZ198/CB189)^CA189,0)</f>
        <v>3.6644222546889299E-4</v>
      </c>
      <c r="CD198">
        <f>IF($CJ$149&lt;=$CJ$141,((1/$F$128-CB149)^2),0)</f>
        <v>1.4422939587520663E-3</v>
      </c>
      <c r="CE198">
        <f>CC198*LN(BZ198/CB189)</f>
        <v>-5.2223356080008615E-4</v>
      </c>
      <c r="CF198">
        <f>-CC198*CA189/CB189</f>
        <v>-1.7788887453199821E-5</v>
      </c>
      <c r="CG198">
        <f t="shared" si="97"/>
        <v>7.1105577745311068E-3</v>
      </c>
      <c r="CH198">
        <f t="shared" si="98"/>
        <v>2.7272789202593727E-7</v>
      </c>
      <c r="CI198">
        <f t="shared" si="98"/>
        <v>3.1644451682261002E-10</v>
      </c>
      <c r="CJ198"/>
      <c r="CL198" s="36"/>
      <c r="CM198" s="140"/>
      <c r="CN198" s="141"/>
      <c r="CO198" s="36"/>
      <c r="CP198" s="36"/>
      <c r="CQ198" s="36"/>
      <c r="CR198" s="36"/>
      <c r="CS198" s="36"/>
      <c r="CT198" s="36"/>
      <c r="CU198" s="36"/>
      <c r="CV198"/>
    </row>
    <row r="199" spans="1:100" ht="12.75" x14ac:dyDescent="0.2">
      <c r="A199" s="67">
        <v>32.5</v>
      </c>
      <c r="B199" s="68"/>
      <c r="C199" s="69">
        <f>$C$150</f>
        <v>8.2810000000000002E-3</v>
      </c>
      <c r="D199">
        <f>IF($K$150&lt;=$K$141,(A199/C189)^B189,0)</f>
        <v>7.1129856096227063E-4</v>
      </c>
      <c r="E199">
        <f>IF($K$150&lt;=$K$141,((1/$F$128-C150)^2),0)</f>
        <v>1.3818724816611573E-3</v>
      </c>
      <c r="F199">
        <f>D199*LN(A199/C189)</f>
        <v>-8.6803693343809806E-4</v>
      </c>
      <c r="G199">
        <f>-D199*B189/C189</f>
        <v>-3.836471639146623E-5</v>
      </c>
      <c r="H199">
        <f t="shared" si="85"/>
        <v>7.5697014390377296E-3</v>
      </c>
      <c r="I199">
        <f t="shared" si="86"/>
        <v>7.534881178126171E-7</v>
      </c>
      <c r="J199">
        <f t="shared" si="86"/>
        <v>1.4718514637976376E-9</v>
      </c>
      <c r="K199"/>
      <c r="L199"/>
      <c r="M199" s="67">
        <v>32.5</v>
      </c>
      <c r="N199" s="68"/>
      <c r="O199" s="69">
        <f t="shared" si="99"/>
        <v>8.2810000000000002E-3</v>
      </c>
      <c r="P199">
        <f>IF($W$150&lt;=$W$141,(M199/O189)^N189,0)</f>
        <v>7.7071961624041233E-4</v>
      </c>
      <c r="Q199">
        <f>IF($W$150&lt;=$W$141,((1/$F$128-O150)^2),0)</f>
        <v>1.3818724816611573E-3</v>
      </c>
      <c r="R199">
        <f>P199*LN(M199/O189)</f>
        <v>-9.3950175380849287E-4</v>
      </c>
      <c r="S199">
        <f>-P199*N189/O189</f>
        <v>-4.121157687682655E-5</v>
      </c>
      <c r="T199">
        <f t="shared" si="87"/>
        <v>7.5102803837595877E-3</v>
      </c>
      <c r="U199">
        <f t="shared" si="88"/>
        <v>8.8266354540923395E-7</v>
      </c>
      <c r="V199">
        <f t="shared" si="88"/>
        <v>1.6983940686745848E-9</v>
      </c>
      <c r="W199"/>
      <c r="Y199" s="67">
        <v>32.5</v>
      </c>
      <c r="Z199" s="68"/>
      <c r="AA199" s="69">
        <f t="shared" si="100"/>
        <v>8.2810000000000002E-3</v>
      </c>
      <c r="AB199">
        <f>IF($AI$150&lt;=$AI$141,(Y199/AA189)^Z189,0)</f>
        <v>4.7368479816627042E-4</v>
      </c>
      <c r="AC199">
        <f>IF($AI$150&lt;=$AI$141,((1/$F$128-AA150)^2),0)</f>
        <v>1.3818724816611573E-3</v>
      </c>
      <c r="AD199">
        <f>AB199*LN(Y199/AA189)</f>
        <v>-5.6792110238310686E-4</v>
      </c>
      <c r="AE199">
        <f>-AB199*Z189/AA189</f>
        <v>-2.8057991280604221E-5</v>
      </c>
      <c r="AF199">
        <f t="shared" si="89"/>
        <v>7.8073152018337299E-3</v>
      </c>
      <c r="AG199">
        <f t="shared" si="90"/>
        <v>3.2253437853204333E-7</v>
      </c>
      <c r="AH199">
        <f t="shared" si="90"/>
        <v>7.8725087470246253E-10</v>
      </c>
      <c r="AI199"/>
      <c r="AK199" s="67">
        <v>32.5</v>
      </c>
      <c r="AL199" s="68"/>
      <c r="AM199" s="69">
        <f t="shared" si="101"/>
        <v>8.2810000000000002E-3</v>
      </c>
      <c r="AN199">
        <f>IF($AU$150&lt;=$AU$141,(AK199/AM189)^AL189,0)</f>
        <v>5.682912416140318E-4</v>
      </c>
      <c r="AO199">
        <f>IF($AU$150&lt;=$AU$141,((1/$F$128-AM150)^2),0)</f>
        <v>1.3818724816611573E-3</v>
      </c>
      <c r="AP199">
        <f>AN199*LN(AK199/AM189)</f>
        <v>-6.8782243397731062E-4</v>
      </c>
      <c r="AQ199">
        <f>-AN199*AL189/AM189</f>
        <v>-3.2183145366853307E-5</v>
      </c>
      <c r="AR199">
        <f t="shared" si="91"/>
        <v>7.7127087583859682E-3</v>
      </c>
      <c r="AS199">
        <f t="shared" si="92"/>
        <v>4.730997006824718E-7</v>
      </c>
      <c r="AT199">
        <f t="shared" si="92"/>
        <v>1.0357548457040114E-9</v>
      </c>
      <c r="AU199"/>
      <c r="AV199"/>
      <c r="AW199"/>
      <c r="AX199"/>
      <c r="AY199"/>
      <c r="AZ199"/>
      <c r="BB199" s="67">
        <v>32.5</v>
      </c>
      <c r="BC199" s="68"/>
      <c r="BD199" s="69">
        <f t="shared" si="102"/>
        <v>8.2810000000000002E-3</v>
      </c>
      <c r="BE199">
        <f>IF($BL$150&lt;=$BL$141,(BB199/BD189)^BC189,0)</f>
        <v>6.1305789872918284E-4</v>
      </c>
      <c r="BF199">
        <f>IF($BL$150&lt;=$BL$141,((1/$F$128-BD150)^2),0)</f>
        <v>1.3818724816611573E-3</v>
      </c>
      <c r="BG199">
        <f>BE199*LN(BB199/BD189)</f>
        <v>-7.4574148187291685E-4</v>
      </c>
      <c r="BH199">
        <f>-BE199*BC189/BD189</f>
        <v>-3.3986112445437682E-5</v>
      </c>
      <c r="BI199">
        <f t="shared" si="93"/>
        <v>7.6679421012708169E-3</v>
      </c>
      <c r="BJ199">
        <f t="shared" si="94"/>
        <v>5.5613035778601393E-7</v>
      </c>
      <c r="BK199">
        <f t="shared" si="94"/>
        <v>1.155055839153934E-9</v>
      </c>
      <c r="BL199"/>
      <c r="BN199" s="67">
        <v>32.5</v>
      </c>
      <c r="BO199" s="68"/>
      <c r="BP199" s="69">
        <f t="shared" si="103"/>
        <v>8.2810000000000002E-3</v>
      </c>
      <c r="BQ199">
        <f>IF($BX$150&lt;=$BX$141,(BN199/BP189)^BO189,0)</f>
        <v>7.5730493698765748E-4</v>
      </c>
      <c r="BR199">
        <f>IF($BX$150&lt;=$BX$141,((1/$F$128-BP150)^2),0)</f>
        <v>1.3818724816611573E-3</v>
      </c>
      <c r="BS199">
        <f>BQ199*LN(BN199/BP189)</f>
        <v>-9.36386085630982E-4</v>
      </c>
      <c r="BT199">
        <f>-BQ199*BO189/BP189</f>
        <v>-3.9326221725642691E-5</v>
      </c>
      <c r="BU199">
        <f t="shared" si="95"/>
        <v>7.5236950630123423E-3</v>
      </c>
      <c r="BV199">
        <f t="shared" si="96"/>
        <v>8.7681890136331273E-7</v>
      </c>
      <c r="BW199">
        <f t="shared" si="96"/>
        <v>1.5465517152144111E-9</v>
      </c>
      <c r="BX199"/>
      <c r="BZ199" s="67">
        <v>32.5</v>
      </c>
      <c r="CA199" s="68"/>
      <c r="CB199" s="69">
        <f t="shared" si="104"/>
        <v>8.2810000000000002E-3</v>
      </c>
      <c r="CC199">
        <f>IF($CJ$150&lt;=$CJ$141,(BZ199/CB189)^CA189,0)</f>
        <v>9.2633736893445303E-4</v>
      </c>
      <c r="CD199">
        <f>IF($CJ$150&lt;=$CJ$141,((1/$F$128-CB150)^2),0)</f>
        <v>1.3818724816611573E-3</v>
      </c>
      <c r="CE199">
        <f>CC199*LN(BZ199/CB189)</f>
        <v>-1.1654172739848541E-3</v>
      </c>
      <c r="CF199">
        <f>-CC199*CA189/CB189</f>
        <v>-4.4968920212681866E-5</v>
      </c>
      <c r="CG199">
        <f t="shared" si="97"/>
        <v>7.3546626310655467E-3</v>
      </c>
      <c r="CH199">
        <f t="shared" si="98"/>
        <v>1.3581974225022886E-6</v>
      </c>
      <c r="CI199">
        <f t="shared" si="98"/>
        <v>2.0222037850945477E-9</v>
      </c>
      <c r="CJ199"/>
      <c r="CL199" s="36"/>
      <c r="CM199" s="140"/>
      <c r="CN199" s="141"/>
      <c r="CO199" s="36"/>
      <c r="CP199" s="36"/>
      <c r="CQ199" s="36"/>
      <c r="CR199" s="36"/>
      <c r="CS199" s="36"/>
      <c r="CT199" s="36"/>
      <c r="CU199" s="36"/>
      <c r="CV199"/>
    </row>
    <row r="200" spans="1:100" ht="12.75" x14ac:dyDescent="0.2">
      <c r="A200" s="67">
        <v>37.5</v>
      </c>
      <c r="B200" s="68"/>
      <c r="C200" s="69">
        <f>$C$151</f>
        <v>9.5639999999999996E-3</v>
      </c>
      <c r="D200">
        <f>IF($K$151&lt;=$K$141,(A200/C189)^B189,0)</f>
        <v>1.6641230888243513E-3</v>
      </c>
      <c r="E200">
        <f>IF($K$151&lt;=$K$141,((1/$F$128-C151)^2),0)</f>
        <v>1.2881312530247933E-3</v>
      </c>
      <c r="F200">
        <f>D200*LN(A200/C189)</f>
        <v>-1.7926839307460243E-3</v>
      </c>
      <c r="G200">
        <f>-D200*B189/C189</f>
        <v>-8.9756417132163228E-5</v>
      </c>
      <c r="H200">
        <f t="shared" si="85"/>
        <v>7.8998769111756489E-3</v>
      </c>
      <c r="I200">
        <f t="shared" si="86"/>
        <v>3.2137156755550163E-6</v>
      </c>
      <c r="J200">
        <f t="shared" si="86"/>
        <v>8.056214416402884E-9</v>
      </c>
      <c r="K200"/>
      <c r="L200"/>
      <c r="M200" s="67">
        <v>37.5</v>
      </c>
      <c r="N200" s="68"/>
      <c r="O200" s="69">
        <f t="shared" si="99"/>
        <v>9.5639999999999996E-3</v>
      </c>
      <c r="P200">
        <f>IF($W$151&lt;=$W$141,(M200/O189)^N189,0)</f>
        <v>1.787936050156662E-3</v>
      </c>
      <c r="Q200">
        <f>IF($W$151&lt;=$W$141,((1/$F$128-O151)^2),0)</f>
        <v>1.2881312530247933E-3</v>
      </c>
      <c r="R200">
        <f>P200*LN(M200/O189)</f>
        <v>-1.9236262254716844E-3</v>
      </c>
      <c r="S200">
        <f>-P200*N189/O189</f>
        <v>-9.5603722066023766E-5</v>
      </c>
      <c r="T200">
        <f t="shared" si="87"/>
        <v>7.7760639498433374E-3</v>
      </c>
      <c r="U200">
        <f t="shared" si="88"/>
        <v>3.7003378553224398E-6</v>
      </c>
      <c r="V200">
        <f t="shared" si="88"/>
        <v>9.1400716728775195E-9</v>
      </c>
      <c r="W200"/>
      <c r="Y200" s="67">
        <v>37.5</v>
      </c>
      <c r="Z200" s="68"/>
      <c r="AA200" s="69">
        <f t="shared" si="100"/>
        <v>9.5639999999999996E-3</v>
      </c>
      <c r="AB200">
        <f>IF($AI$151&lt;=$AI$141,(Y200/AA189)^Z189,0)</f>
        <v>1.1811067780080685E-3</v>
      </c>
      <c r="AC200">
        <f>IF($AI$151&lt;=$AI$141,((1/$F$128-AA151)^2),0)</f>
        <v>1.2881312530247933E-3</v>
      </c>
      <c r="AD200">
        <f>AB200*LN(Y200/AA189)</f>
        <v>-1.2470624007279356E-3</v>
      </c>
      <c r="AE200">
        <f>-AB200*Z189/AA189</f>
        <v>-6.9961045419026684E-5</v>
      </c>
      <c r="AF200">
        <f t="shared" si="89"/>
        <v>8.3828932219919307E-3</v>
      </c>
      <c r="AG200">
        <f t="shared" si="90"/>
        <v>1.5551646313093223E-6</v>
      </c>
      <c r="AH200">
        <f t="shared" si="90"/>
        <v>4.8945478761231148E-9</v>
      </c>
      <c r="AI200"/>
      <c r="AK200" s="67">
        <v>37.5</v>
      </c>
      <c r="AL200" s="68"/>
      <c r="AM200" s="69">
        <f t="shared" si="101"/>
        <v>9.5639999999999996E-3</v>
      </c>
      <c r="AN200">
        <f>IF($AU$151&lt;=$AU$141,(AK200/AM189)^AL189,0)</f>
        <v>1.3749474666331168E-3</v>
      </c>
      <c r="AO200">
        <f>IF($AU$151&lt;=$AU$141,((1/$F$128-AM151)^2),0)</f>
        <v>1.2881312530247933E-3</v>
      </c>
      <c r="AP200">
        <f>AN200*LN(AK200/AM189)</f>
        <v>-1.4673900626050716E-3</v>
      </c>
      <c r="AQ200">
        <f>-AN200*AL189/AM189</f>
        <v>-7.7865240479095391E-5</v>
      </c>
      <c r="AR200">
        <f t="shared" si="91"/>
        <v>8.1890525333668824E-3</v>
      </c>
      <c r="AS200">
        <f t="shared" si="92"/>
        <v>2.1532335958321158E-6</v>
      </c>
      <c r="AT200">
        <f t="shared" si="92"/>
        <v>6.0629956748673559E-9</v>
      </c>
      <c r="AU200"/>
      <c r="AV200"/>
      <c r="AW200"/>
      <c r="AX200"/>
      <c r="AY200"/>
      <c r="AZ200"/>
      <c r="BB200" s="67">
        <v>37.5</v>
      </c>
      <c r="BC200" s="68"/>
      <c r="BD200" s="69">
        <f t="shared" si="102"/>
        <v>9.5639999999999996E-3</v>
      </c>
      <c r="BE200">
        <f>IF($BL$151&lt;=$BL$141,(BB200/BD189)^BC189,0)</f>
        <v>1.4635923743323712E-3</v>
      </c>
      <c r="BF200">
        <f>IF($BL$151&lt;=$BL$141,((1/$F$128-BD151)^2),0)</f>
        <v>1.2881312530247933E-3</v>
      </c>
      <c r="BG200">
        <f>BE200*LN(BB200/BD189)</f>
        <v>-1.570915084284987E-3</v>
      </c>
      <c r="BH200">
        <f>-BE200*BC189/BD189</f>
        <v>-8.1137222294102511E-5</v>
      </c>
      <c r="BI200">
        <f t="shared" si="93"/>
        <v>8.1004076256676293E-3</v>
      </c>
      <c r="BJ200">
        <f t="shared" si="94"/>
        <v>2.4677742020341076E-6</v>
      </c>
      <c r="BK200">
        <f t="shared" si="94"/>
        <v>6.5832488416026056E-9</v>
      </c>
      <c r="BL200"/>
      <c r="BN200" s="67">
        <v>37.5</v>
      </c>
      <c r="BO200" s="68"/>
      <c r="BP200" s="69">
        <f t="shared" si="103"/>
        <v>9.5639999999999996E-3</v>
      </c>
      <c r="BQ200">
        <f>IF($BX$151&lt;=$BX$141,(BN200/BP189)^BO189,0)</f>
        <v>1.7395736619106143E-3</v>
      </c>
      <c r="BR200">
        <f>IF($BX$151&lt;=$BX$141,((1/$F$128-BP151)^2),0)</f>
        <v>1.2881312530247933E-3</v>
      </c>
      <c r="BS200">
        <f>BQ200*LN(BN200/BP189)</f>
        <v>-1.9019990589163969E-3</v>
      </c>
      <c r="BT200">
        <f>-BQ200*BO189/BP189</f>
        <v>-9.0334627697666745E-5</v>
      </c>
      <c r="BU200">
        <f t="shared" si="95"/>
        <v>7.8244263380893853E-3</v>
      </c>
      <c r="BV200">
        <f t="shared" si="96"/>
        <v>3.6176004201188592E-6</v>
      </c>
      <c r="BW200">
        <f t="shared" si="96"/>
        <v>8.1603449612760598E-9</v>
      </c>
      <c r="BX200"/>
      <c r="BZ200" s="67">
        <v>37.5</v>
      </c>
      <c r="CA200" s="68"/>
      <c r="CB200" s="69">
        <f t="shared" si="104"/>
        <v>9.5639999999999996E-3</v>
      </c>
      <c r="CC200">
        <f>IF($CJ$151&lt;=$CJ$141,(BZ200/CB189)^CA189,0)</f>
        <v>2.0501334246663398E-3</v>
      </c>
      <c r="CD200">
        <f>IF($CJ$151&lt;=$CJ$141,((1/$F$128-CB151)^2),0)</f>
        <v>1.2881312530247933E-3</v>
      </c>
      <c r="CE200">
        <f>CC200*LN(BZ200/CB189)</f>
        <v>-2.2858798429528935E-3</v>
      </c>
      <c r="CF200">
        <f>-CC200*CA189/CB189</f>
        <v>-9.9523445227325509E-5</v>
      </c>
      <c r="CG200">
        <f t="shared" si="97"/>
        <v>7.5138665753336602E-3</v>
      </c>
      <c r="CH200">
        <f t="shared" si="98"/>
        <v>5.2252466564183447E-6</v>
      </c>
      <c r="CI200">
        <f t="shared" si="98"/>
        <v>9.9049161499164603E-9</v>
      </c>
      <c r="CJ200"/>
      <c r="CL200" s="36"/>
      <c r="CM200" s="140"/>
      <c r="CN200" s="141"/>
      <c r="CO200" s="36"/>
      <c r="CP200" s="36"/>
      <c r="CQ200" s="36"/>
      <c r="CR200" s="36"/>
      <c r="CS200" s="36"/>
      <c r="CT200" s="36"/>
      <c r="CU200" s="36"/>
      <c r="CV200"/>
    </row>
    <row r="201" spans="1:100" ht="12.75" x14ac:dyDescent="0.2">
      <c r="A201" s="67">
        <v>42.5</v>
      </c>
      <c r="B201" s="68"/>
      <c r="C201" s="69">
        <f>$C$152</f>
        <v>1.1351E-2</v>
      </c>
      <c r="D201">
        <f>IF($K$152&lt;=$K$141,(A201/C189)^B189,0)</f>
        <v>3.4998388726048598E-3</v>
      </c>
      <c r="E201">
        <f>IF($K$152&lt;=$K$141,((1/$F$128-C152)^2),0)</f>
        <v>1.1630518125702481E-3</v>
      </c>
      <c r="F201">
        <f>D201*LN(A201/C189)</f>
        <v>-3.3321660151652043E-3</v>
      </c>
      <c r="G201">
        <f>-D201*B189/C189</f>
        <v>-1.8876788613443637E-4</v>
      </c>
      <c r="H201">
        <f t="shared" si="85"/>
        <v>7.8511611273951402E-3</v>
      </c>
      <c r="I201">
        <f t="shared" si="86"/>
        <v>1.1103330352621957E-5</v>
      </c>
      <c r="J201">
        <f t="shared" si="86"/>
        <v>3.5633314835663535E-8</v>
      </c>
      <c r="K201"/>
      <c r="L201"/>
      <c r="M201" s="67">
        <v>42.5</v>
      </c>
      <c r="N201" s="68"/>
      <c r="O201" s="69">
        <f t="shared" si="99"/>
        <v>1.1351E-2</v>
      </c>
      <c r="P201">
        <f>IF($W$152&lt;=$W$141,(M201/O189)^N189,0)</f>
        <v>3.732481541833792E-3</v>
      </c>
      <c r="Q201">
        <f>IF($W$152&lt;=$W$141,((1/$F$128-O152)^2),0)</f>
        <v>1.1630518125702481E-3</v>
      </c>
      <c r="R201">
        <f>P201*LN(M201/O189)</f>
        <v>-3.5485781870204128E-3</v>
      </c>
      <c r="S201">
        <f>-P201*N189/O189</f>
        <v>-1.9958159460500556E-4</v>
      </c>
      <c r="T201">
        <f t="shared" si="87"/>
        <v>7.6185184581662076E-3</v>
      </c>
      <c r="U201">
        <f t="shared" si="88"/>
        <v>1.259240714939708E-5</v>
      </c>
      <c r="V201">
        <f t="shared" si="88"/>
        <v>3.9832812905076783E-8</v>
      </c>
      <c r="W201"/>
      <c r="Y201" s="67">
        <v>42.5</v>
      </c>
      <c r="Z201" s="68"/>
      <c r="AA201" s="69">
        <f t="shared" si="100"/>
        <v>1.1351E-2</v>
      </c>
      <c r="AB201">
        <f>IF($AI$152&lt;=$AI$141,(Y201/AA189)^Z189,0)</f>
        <v>2.6263342937094675E-3</v>
      </c>
      <c r="AC201">
        <f>IF($AI$152&lt;=$AI$141,((1/$F$128-AA152)^2),0)</f>
        <v>1.1630518125702481E-3</v>
      </c>
      <c r="AD201">
        <f>AB201*LN(Y201/AA189)</f>
        <v>-2.4442743724342204E-3</v>
      </c>
      <c r="AE201">
        <f>-AB201*Z189/AA189</f>
        <v>-1.5556687695725019E-4</v>
      </c>
      <c r="AF201">
        <f t="shared" si="89"/>
        <v>8.7246657062905325E-3</v>
      </c>
      <c r="AG201">
        <f t="shared" si="90"/>
        <v>5.9744772077387018E-6</v>
      </c>
      <c r="AH201">
        <f t="shared" si="90"/>
        <v>2.420105320623222E-8</v>
      </c>
      <c r="AI201"/>
      <c r="AK201" s="67">
        <v>42.5</v>
      </c>
      <c r="AL201" s="68"/>
      <c r="AM201" s="69">
        <f t="shared" si="101"/>
        <v>1.1351E-2</v>
      </c>
      <c r="AN201">
        <f>IF($AU$152&lt;=$AU$141,(AK201/AM189)^AL189,0)</f>
        <v>2.9778480116657599E-3</v>
      </c>
      <c r="AO201">
        <f>IF($AU$152&lt;=$AU$141,((1/$F$128-AM152)^2),0)</f>
        <v>1.1630518125702481E-3</v>
      </c>
      <c r="AP201">
        <f>AN201*LN(AK201/AM189)</f>
        <v>-2.8053424813817927E-3</v>
      </c>
      <c r="AQ201">
        <f>-AN201*AL189/AM189</f>
        <v>-1.6863978963962961E-4</v>
      </c>
      <c r="AR201">
        <f t="shared" si="91"/>
        <v>8.3731519883342397E-3</v>
      </c>
      <c r="AS201">
        <f t="shared" si="92"/>
        <v>7.8699464378453537E-6</v>
      </c>
      <c r="AT201">
        <f t="shared" si="92"/>
        <v>2.8439378649698529E-8</v>
      </c>
      <c r="AU201"/>
      <c r="AV201"/>
      <c r="AW201"/>
      <c r="AX201"/>
      <c r="AY201"/>
      <c r="AZ201"/>
      <c r="BB201" s="67">
        <v>42.5</v>
      </c>
      <c r="BC201" s="68"/>
      <c r="BD201" s="69">
        <f t="shared" si="102"/>
        <v>1.1351E-2</v>
      </c>
      <c r="BE201">
        <f>IF($BL$152&lt;=$BL$141,(BB201/BD189)^BC189,0)</f>
        <v>3.1330451628571281E-3</v>
      </c>
      <c r="BF201">
        <f>IF($BL$152&lt;=$BL$141,((1/$F$128-BD152)^2),0)</f>
        <v>1.1630518125702481E-3</v>
      </c>
      <c r="BG201">
        <f>BE201*LN(BB201/BD189)</f>
        <v>-2.9706441930472029E-3</v>
      </c>
      <c r="BH201">
        <f>-BE201*BC189/BD189</f>
        <v>-1.7368673566105431E-4</v>
      </c>
      <c r="BI201">
        <f t="shared" si="93"/>
        <v>8.2179548371428719E-3</v>
      </c>
      <c r="BJ201">
        <f t="shared" si="94"/>
        <v>8.8247269216850677E-6</v>
      </c>
      <c r="BK201">
        <f t="shared" si="94"/>
        <v>3.0167082144592952E-8</v>
      </c>
      <c r="BL201"/>
      <c r="BN201" s="67">
        <v>42.5</v>
      </c>
      <c r="BO201" s="68"/>
      <c r="BP201" s="69">
        <f t="shared" si="103"/>
        <v>1.1351E-2</v>
      </c>
      <c r="BQ201">
        <f>IF($BX$152&lt;=$BX$141,(BN201/BP189)^BO189,0)</f>
        <v>3.6003267677879544E-3</v>
      </c>
      <c r="BR201">
        <f>IF($BX$152&lt;=$BX$141,((1/$F$128-BP152)^2),0)</f>
        <v>1.1630518125702481E-3</v>
      </c>
      <c r="BS201">
        <f>BQ201*LN(BN201/BP189)</f>
        <v>-3.4858639703816111E-3</v>
      </c>
      <c r="BT201">
        <f>-BQ201*BO189/BP189</f>
        <v>-1.8696200412741154E-4</v>
      </c>
      <c r="BU201">
        <f t="shared" si="95"/>
        <v>7.7506732322120461E-3</v>
      </c>
      <c r="BV201">
        <f t="shared" si="96"/>
        <v>1.215124762000465E-5</v>
      </c>
      <c r="BW201">
        <f t="shared" si="96"/>
        <v>3.4954790987338248E-8</v>
      </c>
      <c r="BX201"/>
      <c r="BZ201" s="67">
        <v>42.5</v>
      </c>
      <c r="CA201" s="68"/>
      <c r="CB201" s="69">
        <f t="shared" si="104"/>
        <v>1.1351E-2</v>
      </c>
      <c r="CC201">
        <f>IF($CJ$152&lt;=$CJ$141,(BZ201/CB189)^CA189,0)</f>
        <v>4.1072172206103423E-3</v>
      </c>
      <c r="CD201">
        <f>IF($CJ$152&lt;=$CJ$141,((1/$F$128-CB152)^2),0)</f>
        <v>1.1630518125702481E-3</v>
      </c>
      <c r="CE201">
        <f>CC201*LN(BZ201/CB189)</f>
        <v>-4.0654370695924905E-3</v>
      </c>
      <c r="CF201">
        <f>-CC201*CA189/CB189</f>
        <v>-1.9938429527271772E-4</v>
      </c>
      <c r="CG201">
        <f t="shared" si="97"/>
        <v>7.2437827793896577E-3</v>
      </c>
      <c r="CH201">
        <f t="shared" si="98"/>
        <v>1.6527778566816777E-5</v>
      </c>
      <c r="CI201">
        <f t="shared" si="98"/>
        <v>3.9754097201398284E-8</v>
      </c>
      <c r="CJ201"/>
      <c r="CL201" s="36"/>
      <c r="CM201" s="140"/>
      <c r="CN201" s="141"/>
      <c r="CO201" s="36"/>
      <c r="CP201" s="36"/>
      <c r="CQ201" s="36"/>
      <c r="CR201" s="36"/>
      <c r="CS201" s="36"/>
      <c r="CT201" s="36"/>
      <c r="CU201" s="36"/>
      <c r="CV201"/>
    </row>
    <row r="202" spans="1:100" ht="12.75" x14ac:dyDescent="0.2">
      <c r="A202" s="67">
        <v>47.5</v>
      </c>
      <c r="B202" s="68"/>
      <c r="C202" s="69">
        <f>$C$153</f>
        <v>1.3513000000000001E-2</v>
      </c>
      <c r="D202">
        <f>IF($K$153&lt;=$K$141,(A202/C189)^B189,0)</f>
        <v>6.775765653392384E-3</v>
      </c>
      <c r="E202">
        <f>IF($K$153&lt;=$K$141,((1/$F$128-C153)^2),0)</f>
        <v>1.0202623260247936E-3</v>
      </c>
      <c r="F202">
        <f>D202*LN(A202/C189)</f>
        <v>-5.6975084457048944E-3</v>
      </c>
      <c r="G202">
        <f>-D202*B189/C189</f>
        <v>-3.654588127884954E-4</v>
      </c>
      <c r="H202">
        <f t="shared" si="85"/>
        <v>6.7372343466076167E-3</v>
      </c>
      <c r="I202">
        <f t="shared" si="86"/>
        <v>3.2461602488878604E-5</v>
      </c>
      <c r="J202">
        <f t="shared" si="86"/>
        <v>1.3356014384477653E-7</v>
      </c>
      <c r="K202"/>
      <c r="L202"/>
      <c r="M202" s="67">
        <v>47.5</v>
      </c>
      <c r="N202" s="68"/>
      <c r="O202" s="69">
        <f t="shared" si="99"/>
        <v>1.3513000000000001E-2</v>
      </c>
      <c r="P202">
        <f>IF($W$153&lt;=$W$141,(M202/O189)^N189,0)</f>
        <v>7.1787577374070564E-3</v>
      </c>
      <c r="Q202">
        <f>IF($W$153&lt;=$W$141,((1/$F$128-O153)^2),0)</f>
        <v>1.0202623260247936E-3</v>
      </c>
      <c r="R202">
        <f>P202*LN(M202/O189)</f>
        <v>-6.026590782439065E-3</v>
      </c>
      <c r="S202">
        <f>-P202*N189/O189</f>
        <v>-3.8385934410028018E-4</v>
      </c>
      <c r="T202">
        <f t="shared" si="87"/>
        <v>6.3342422625929443E-3</v>
      </c>
      <c r="U202">
        <f t="shared" si="88"/>
        <v>3.63197964589795E-5</v>
      </c>
      <c r="V202">
        <f t="shared" si="88"/>
        <v>1.4734799605309731E-7</v>
      </c>
      <c r="W202"/>
      <c r="Y202" s="67">
        <v>47.5</v>
      </c>
      <c r="Z202" s="68"/>
      <c r="AA202" s="69">
        <f t="shared" si="100"/>
        <v>1.3513000000000001E-2</v>
      </c>
      <c r="AB202">
        <f>IF($AI$153&lt;=$AI$141,(Y202/AA189)^Z189,0)</f>
        <v>5.3427392764543334E-3</v>
      </c>
      <c r="AC202">
        <f>IF($AI$153&lt;=$AI$141,((1/$F$128-AA153)^2),0)</f>
        <v>1.0202623260247936E-3</v>
      </c>
      <c r="AD202">
        <f>AB202*LN(Y202/AA189)</f>
        <v>-4.3781260812179477E-3</v>
      </c>
      <c r="AE202">
        <f>-AB202*Z189/AA189</f>
        <v>-3.1646895280071445E-4</v>
      </c>
      <c r="AF202">
        <f t="shared" si="89"/>
        <v>8.1702607235456665E-3</v>
      </c>
      <c r="AG202">
        <f t="shared" si="90"/>
        <v>1.9167987983040822E-5</v>
      </c>
      <c r="AH202">
        <f t="shared" si="90"/>
        <v>1.0015259808678082E-7</v>
      </c>
      <c r="AI202"/>
      <c r="AK202" s="67">
        <v>47.5</v>
      </c>
      <c r="AL202" s="68"/>
      <c r="AM202" s="69">
        <f t="shared" si="101"/>
        <v>1.3513000000000001E-2</v>
      </c>
      <c r="AN202">
        <f>IF($AU$153&lt;=$AU$141,(AK202/AM189)^AL189,0)</f>
        <v>5.9176118394795238E-3</v>
      </c>
      <c r="AO202">
        <f>IF($AU$153&lt;=$AU$141,((1/$F$128-AM153)^2),0)</f>
        <v>1.0202623260247936E-3</v>
      </c>
      <c r="AP202">
        <f>AN202*LN(AK202/AM189)</f>
        <v>-4.9166168450888934E-3</v>
      </c>
      <c r="AQ202">
        <f>-AN202*AL189/AM189</f>
        <v>-3.3512281750759139E-4</v>
      </c>
      <c r="AR202">
        <f t="shared" si="91"/>
        <v>7.5953881605204769E-3</v>
      </c>
      <c r="AS202">
        <f t="shared" si="92"/>
        <v>2.4173121201411863E-5</v>
      </c>
      <c r="AT202">
        <f t="shared" si="92"/>
        <v>1.1230730281422641E-7</v>
      </c>
      <c r="AU202"/>
      <c r="AV202"/>
      <c r="AW202"/>
      <c r="AX202"/>
      <c r="AY202"/>
      <c r="AZ202"/>
      <c r="BB202" s="67">
        <v>47.5</v>
      </c>
      <c r="BC202" s="68"/>
      <c r="BD202" s="69">
        <f t="shared" si="102"/>
        <v>1.3513000000000001E-2</v>
      </c>
      <c r="BE202">
        <f>IF($BL$153&lt;=$BL$141,(BB202/BD189)^BC189,0)</f>
        <v>6.1617667556192902E-3</v>
      </c>
      <c r="BF202">
        <f>IF($BL$153&lt;=$BL$141,((1/$F$128-BD153)^2),0)</f>
        <v>1.0202623260247936E-3</v>
      </c>
      <c r="BG202">
        <f>BE202*LN(BB202/BD189)</f>
        <v>-5.1570259932687329E-3</v>
      </c>
      <c r="BH202">
        <f>-BE202*BC189/BD189</f>
        <v>-3.4159008187177012E-4</v>
      </c>
      <c r="BI202">
        <f t="shared" si="93"/>
        <v>7.3512332443807105E-3</v>
      </c>
      <c r="BJ202">
        <f t="shared" si="94"/>
        <v>2.6594917095249361E-5</v>
      </c>
      <c r="BK202">
        <f t="shared" si="94"/>
        <v>1.1668378403316261E-7</v>
      </c>
      <c r="BL202"/>
      <c r="BN202" s="67">
        <v>47.5</v>
      </c>
      <c r="BO202" s="68"/>
      <c r="BP202" s="69">
        <f t="shared" si="103"/>
        <v>1.3513000000000001E-2</v>
      </c>
      <c r="BQ202">
        <f>IF($BX$153&lt;=$BX$141,(BN202/BP189)^BO189,0)</f>
        <v>6.8716994607062876E-3</v>
      </c>
      <c r="BR202">
        <f>IF($BX$153&lt;=$BX$141,((1/$F$128-BP153)^2),0)</f>
        <v>1.0202623260247936E-3</v>
      </c>
      <c r="BS202">
        <f>BQ202*LN(BN202/BP189)</f>
        <v>-5.8889229474840968E-3</v>
      </c>
      <c r="BT202">
        <f>-BQ202*BO189/BP189</f>
        <v>-3.5684169404552433E-4</v>
      </c>
      <c r="BU202">
        <f t="shared" si="95"/>
        <v>6.6413005392937131E-3</v>
      </c>
      <c r="BV202">
        <f t="shared" si="96"/>
        <v>3.467941348140478E-5</v>
      </c>
      <c r="BW202">
        <f t="shared" si="96"/>
        <v>1.2733599460927959E-7</v>
      </c>
      <c r="BX202"/>
      <c r="BZ202" s="67">
        <v>47.5</v>
      </c>
      <c r="CA202" s="68"/>
      <c r="CB202" s="69">
        <f t="shared" si="104"/>
        <v>1.3513000000000001E-2</v>
      </c>
      <c r="CC202">
        <f>IF($CJ$153&lt;=$CJ$141,(BZ202/CB189)^CA189,0)</f>
        <v>7.6157064844275327E-3</v>
      </c>
      <c r="CD202">
        <f>IF($CJ$153&lt;=$CJ$141,((1/$F$128-CB153)^2),0)</f>
        <v>1.0202623260247936E-3</v>
      </c>
      <c r="CE202">
        <f>CC202*LN(BZ202/CB189)</f>
        <v>-6.6911748767459573E-3</v>
      </c>
      <c r="CF202">
        <f>-CC202*CA189/CB189</f>
        <v>-3.6970342420209384E-4</v>
      </c>
      <c r="CG202">
        <f t="shared" si="97"/>
        <v>5.897293515572468E-3</v>
      </c>
      <c r="CH202">
        <f t="shared" si="98"/>
        <v>4.4771821231196275E-5</v>
      </c>
      <c r="CI202">
        <f t="shared" si="98"/>
        <v>1.3668062186675334E-7</v>
      </c>
      <c r="CJ202"/>
      <c r="CL202" s="36"/>
      <c r="CM202" s="140"/>
      <c r="CN202" s="141"/>
      <c r="CO202" s="36"/>
      <c r="CP202" s="36"/>
      <c r="CQ202" s="36"/>
      <c r="CR202" s="36"/>
      <c r="CS202" s="36"/>
      <c r="CT202" s="36"/>
      <c r="CU202" s="36"/>
      <c r="CV202"/>
    </row>
    <row r="203" spans="1:100" ht="12.75" x14ac:dyDescent="0.2">
      <c r="A203" s="67">
        <v>52.5</v>
      </c>
      <c r="B203" s="68"/>
      <c r="C203" s="69">
        <f>$C$154</f>
        <v>1.7195999999999999E-2</v>
      </c>
      <c r="D203">
        <f>IF($K$154&lt;=$K$141,(A203/C189)^B189,0)</f>
        <v>1.2277984434003164E-2</v>
      </c>
      <c r="E203">
        <f>IF($K$154&lt;=$K$141,((1/$F$128-C154)^2),0)</f>
        <v>7.9854539120661171E-4</v>
      </c>
      <c r="F203">
        <f>D203*LN(A203/C189)</f>
        <v>-9.0953119533529643E-3</v>
      </c>
      <c r="G203">
        <f>-D203*B189/C189</f>
        <v>-6.62227391592254E-4</v>
      </c>
      <c r="H203">
        <f t="shared" si="85"/>
        <v>4.9180155659968357E-3</v>
      </c>
      <c r="I203">
        <f t="shared" si="86"/>
        <v>8.2724699528805313E-5</v>
      </c>
      <c r="J203">
        <f t="shared" si="86"/>
        <v>4.3854511817508054E-7</v>
      </c>
      <c r="K203"/>
      <c r="L203"/>
      <c r="M203" s="67">
        <v>52.5</v>
      </c>
      <c r="N203" s="68"/>
      <c r="O203" s="69">
        <f t="shared" si="99"/>
        <v>1.7195999999999999E-2</v>
      </c>
      <c r="P203">
        <f>IF($W$154&lt;=$W$141,(M203/O189)^N189,0)</f>
        <v>1.2931403842940463E-2</v>
      </c>
      <c r="Q203">
        <f>IF($W$154&lt;=$W$141,((1/$F$128-O154)^2),0)</f>
        <v>7.9854539120661171E-4</v>
      </c>
      <c r="R203">
        <f>P203*LN(M203/O189)</f>
        <v>-9.5617365287185979E-3</v>
      </c>
      <c r="S203">
        <f>-P203*N189/O189</f>
        <v>-6.9146228066471738E-4</v>
      </c>
      <c r="T203">
        <f t="shared" si="87"/>
        <v>4.2645961570595362E-3</v>
      </c>
      <c r="U203">
        <f t="shared" si="88"/>
        <v>9.1426805444631579E-5</v>
      </c>
      <c r="V203">
        <f t="shared" si="88"/>
        <v>4.7812008558205239E-7</v>
      </c>
      <c r="W203"/>
      <c r="Y203" s="67">
        <v>52.5</v>
      </c>
      <c r="Z203" s="68"/>
      <c r="AA203" s="69">
        <f t="shared" si="100"/>
        <v>1.7195999999999999E-2</v>
      </c>
      <c r="AB203">
        <f>IF($AI$154&lt;=$AI$141,(Y203/AA189)^Z189,0)</f>
        <v>1.0122369256247824E-2</v>
      </c>
      <c r="AC203">
        <f>IF($AI$154&lt;=$AI$141,((1/$F$128-AA154)^2),0)</f>
        <v>7.9854539120661171E-4</v>
      </c>
      <c r="AD203">
        <f>AB203*LN(Y203/AA189)</f>
        <v>-7.2817285880132443E-3</v>
      </c>
      <c r="AE203">
        <f>-AB203*Z189/AA189</f>
        <v>-5.9958299153853106E-4</v>
      </c>
      <c r="AF203">
        <f t="shared" si="89"/>
        <v>7.0736307437521753E-3</v>
      </c>
      <c r="AG203">
        <f t="shared" si="90"/>
        <v>5.3023571229489359E-5</v>
      </c>
      <c r="AH203">
        <f t="shared" si="90"/>
        <v>3.594997637422942E-7</v>
      </c>
      <c r="AI203"/>
      <c r="AK203" s="67">
        <v>52.5</v>
      </c>
      <c r="AL203" s="68"/>
      <c r="AM203" s="69">
        <f t="shared" si="101"/>
        <v>1.7195999999999999E-2</v>
      </c>
      <c r="AN203">
        <f>IF($AU$154&lt;=$AU$141,(AK203/AM189)^AL189,0)</f>
        <v>1.0977752515280624E-2</v>
      </c>
      <c r="AO203">
        <f>IF($AU$154&lt;=$AU$141,((1/$F$128-AM154)^2),0)</f>
        <v>7.9854539120661171E-4</v>
      </c>
      <c r="AP203">
        <f>AN203*LN(AK203/AM189)</f>
        <v>-8.022116819879346E-3</v>
      </c>
      <c r="AQ203">
        <f>-AN203*AL189/AM189</f>
        <v>-6.2168581728832412E-4</v>
      </c>
      <c r="AR203">
        <f t="shared" si="91"/>
        <v>6.2182474847193754E-3</v>
      </c>
      <c r="AS203">
        <f t="shared" si="92"/>
        <v>6.4354358271791114E-5</v>
      </c>
      <c r="AT203">
        <f t="shared" si="92"/>
        <v>3.8649325541745152E-7</v>
      </c>
      <c r="AU203"/>
      <c r="AV203"/>
      <c r="AW203"/>
      <c r="AX203"/>
      <c r="AY203"/>
      <c r="AZ203"/>
      <c r="BB203" s="67">
        <v>52.5</v>
      </c>
      <c r="BC203" s="68"/>
      <c r="BD203" s="69">
        <f t="shared" si="102"/>
        <v>1.7195999999999999E-2</v>
      </c>
      <c r="BE203">
        <f>IF($BL$154&lt;=$BL$141,(BB203/BD189)^BC189,0)</f>
        <v>1.1324478136631134E-2</v>
      </c>
      <c r="BF203">
        <f>IF($BL$154&lt;=$BL$141,((1/$F$128-BD154)^2),0)</f>
        <v>7.9854539120661171E-4</v>
      </c>
      <c r="BG203">
        <f>BE203*LN(BB203/BD189)</f>
        <v>-8.3445101416493705E-3</v>
      </c>
      <c r="BH203">
        <f>-BE203*BC189/BD189</f>
        <v>-6.2779549555638976E-4</v>
      </c>
      <c r="BI203">
        <f t="shared" si="93"/>
        <v>5.8715218633688653E-3</v>
      </c>
      <c r="BJ203">
        <f t="shared" si="94"/>
        <v>6.9630849504089193E-5</v>
      </c>
      <c r="BK203">
        <f t="shared" si="94"/>
        <v>3.9412718424089299E-7</v>
      </c>
      <c r="BL203"/>
      <c r="BN203" s="67">
        <v>52.5</v>
      </c>
      <c r="BO203" s="68"/>
      <c r="BP203" s="69">
        <f t="shared" si="103"/>
        <v>1.7195999999999999E-2</v>
      </c>
      <c r="BQ203">
        <f>IF($BX$154&lt;=$BX$141,(BN203/BP189)^BO189,0)</f>
        <v>1.2293192138843599E-2</v>
      </c>
      <c r="BR203">
        <f>IF($BX$154&lt;=$BX$141,((1/$F$128-BP154)^2),0)</f>
        <v>7.9854539120661171E-4</v>
      </c>
      <c r="BS203">
        <f>BQ203*LN(BN203/BP189)</f>
        <v>-9.3046995578070241E-3</v>
      </c>
      <c r="BT203">
        <f>-BQ203*BO189/BP189</f>
        <v>-6.3837534413956976E-4</v>
      </c>
      <c r="BU203">
        <f t="shared" si="95"/>
        <v>4.9028078611564E-3</v>
      </c>
      <c r="BV203">
        <f t="shared" si="96"/>
        <v>8.6577433861054228E-5</v>
      </c>
      <c r="BW203">
        <f t="shared" si="96"/>
        <v>4.0752308000531411E-7</v>
      </c>
      <c r="BX203"/>
      <c r="BZ203" s="67">
        <v>52.5</v>
      </c>
      <c r="CA203" s="68"/>
      <c r="CB203" s="69">
        <f t="shared" si="104"/>
        <v>1.7195999999999999E-2</v>
      </c>
      <c r="CC203">
        <f>IF($CJ$154&lt;=$CJ$141,(BZ203/CB189)^CA189,0)</f>
        <v>1.3274225280286383E-2</v>
      </c>
      <c r="CD203">
        <f>IF($CJ$154&lt;=$CJ$141,((1/$F$128-CB154)^2),0)</f>
        <v>7.9854539120661171E-4</v>
      </c>
      <c r="CE203">
        <f>CC203*LN(BZ203/CB189)</f>
        <v>-1.0334230378698494E-2</v>
      </c>
      <c r="CF203">
        <f>-CC203*CA189/CB189</f>
        <v>-6.4439544115660211E-4</v>
      </c>
      <c r="CG203">
        <f t="shared" si="97"/>
        <v>3.9217747197136162E-3</v>
      </c>
      <c r="CH203">
        <f t="shared" si="98"/>
        <v>1.0679631752001482E-4</v>
      </c>
      <c r="CI203">
        <f t="shared" si="98"/>
        <v>4.1524548458341183E-7</v>
      </c>
      <c r="CJ203"/>
      <c r="CL203" s="36"/>
      <c r="CM203" s="140"/>
      <c r="CN203" s="141"/>
      <c r="CO203" s="36"/>
      <c r="CP203" s="36"/>
      <c r="CQ203" s="36"/>
      <c r="CR203" s="36"/>
      <c r="CS203" s="36"/>
      <c r="CT203" s="36"/>
      <c r="CU203" s="36"/>
      <c r="CV203"/>
    </row>
    <row r="204" spans="1:100" ht="12.75" x14ac:dyDescent="0.2">
      <c r="A204" s="67">
        <v>57.5</v>
      </c>
      <c r="B204" s="68"/>
      <c r="C204" s="69">
        <f>$C$155</f>
        <v>2.2317E-2</v>
      </c>
      <c r="D204">
        <f>IF($K$155&lt;=$K$141,(A204/C189)^B189,0)</f>
        <v>2.1076179514991467E-2</v>
      </c>
      <c r="E204">
        <f>IF($K$155&lt;=$K$141,((1/$F$128-C155)^2),0)</f>
        <v>5.3534600966115709E-4</v>
      </c>
      <c r="F204">
        <f>D204*LN(A204/C189)</f>
        <v>-1.3695520470061373E-2</v>
      </c>
      <c r="G204">
        <f>-D204*B189/C189</f>
        <v>-1.1367682912424271E-3</v>
      </c>
      <c r="H204">
        <f t="shared" si="85"/>
        <v>1.2408204850085335E-3</v>
      </c>
      <c r="I204">
        <f t="shared" si="86"/>
        <v>1.8756728094587009E-4</v>
      </c>
      <c r="J204">
        <f t="shared" si="86"/>
        <v>1.2922421479742276E-6</v>
      </c>
      <c r="K204"/>
      <c r="L204"/>
      <c r="M204" s="67">
        <v>57.5</v>
      </c>
      <c r="N204" s="68"/>
      <c r="O204" s="69">
        <f t="shared" si="99"/>
        <v>2.2317E-2</v>
      </c>
      <c r="P204">
        <f>IF($W$155&lt;=$W$141,(M204/O189)^N189,0)</f>
        <v>2.2078641505916225E-2</v>
      </c>
      <c r="Q204">
        <f>IF($W$155&lt;=$W$141,((1/$F$128-O155)^2),0)</f>
        <v>5.3534600966115709E-4</v>
      </c>
      <c r="R204">
        <f>P204*LN(M204/O189)</f>
        <v>-1.4316852237261197E-2</v>
      </c>
      <c r="S204">
        <f>-P204*N189/O189</f>
        <v>-1.1805793087185862E-3</v>
      </c>
      <c r="T204">
        <f t="shared" si="87"/>
        <v>2.3835849408377491E-4</v>
      </c>
      <c r="U204">
        <f t="shared" si="88"/>
        <v>2.0497225798357094E-4</v>
      </c>
      <c r="V204">
        <f t="shared" si="88"/>
        <v>1.3937675041744549E-6</v>
      </c>
      <c r="W204"/>
      <c r="Y204" s="67">
        <v>57.5</v>
      </c>
      <c r="Z204" s="68"/>
      <c r="AA204" s="69">
        <f t="shared" si="100"/>
        <v>2.2317E-2</v>
      </c>
      <c r="AB204">
        <f>IF($AI$155&lt;=$AI$141,(Y204/AA189)^Z189,0)</f>
        <v>1.8094012502654393E-2</v>
      </c>
      <c r="AC204">
        <f>IF($AI$155&lt;=$AI$141,((1/$F$128-AA155)^2),0)</f>
        <v>5.3534600966115709E-4</v>
      </c>
      <c r="AD204">
        <f>AB204*LN(Y204/AA189)</f>
        <v>-1.1370244953147748E-2</v>
      </c>
      <c r="AE204">
        <f>-AB204*Z189/AA189</f>
        <v>-1.0717710321208511E-3</v>
      </c>
      <c r="AF204">
        <f t="shared" si="89"/>
        <v>4.2229874973456066E-3</v>
      </c>
      <c r="AG204">
        <f t="shared" si="90"/>
        <v>1.2928247029458183E-4</v>
      </c>
      <c r="AH204">
        <f t="shared" si="90"/>
        <v>1.1486931452933946E-6</v>
      </c>
      <c r="AI204"/>
      <c r="AK204" s="67">
        <v>57.5</v>
      </c>
      <c r="AL204" s="68"/>
      <c r="AM204" s="69">
        <f t="shared" si="101"/>
        <v>2.2317E-2</v>
      </c>
      <c r="AN204">
        <f>IF($AU$155&lt;=$AU$141,(AK204/AM189)^AL189,0)</f>
        <v>1.9250767464933073E-2</v>
      </c>
      <c r="AO204">
        <f>IF($AU$155&lt;=$AU$141,((1/$F$128-AM155)^2),0)</f>
        <v>5.3534600966115709E-4</v>
      </c>
      <c r="AP204">
        <f>AN204*LN(AK204/AM189)</f>
        <v>-1.2316439522284478E-2</v>
      </c>
      <c r="AQ204">
        <f>-AN204*AL189/AM189</f>
        <v>-1.0901984798988213E-3</v>
      </c>
      <c r="AR204">
        <f t="shared" si="91"/>
        <v>3.0662325350669269E-3</v>
      </c>
      <c r="AS204">
        <f t="shared" si="92"/>
        <v>1.516946825060911E-4</v>
      </c>
      <c r="AT204">
        <f t="shared" si="92"/>
        <v>1.1885327255737007E-6</v>
      </c>
      <c r="AU204"/>
      <c r="AV204"/>
      <c r="AW204"/>
      <c r="AX204"/>
      <c r="AY204"/>
      <c r="AZ204"/>
      <c r="BB204" s="67">
        <v>57.5</v>
      </c>
      <c r="BC204" s="68"/>
      <c r="BD204" s="69">
        <f t="shared" si="102"/>
        <v>2.2317E-2</v>
      </c>
      <c r="BE204">
        <f>IF($BL$155&lt;=$BL$141,(BB204/BD189)^BC189,0)</f>
        <v>1.9691004568635387E-2</v>
      </c>
      <c r="BF204">
        <f>IF($BL$155&lt;=$BL$141,((1/$F$128-BD155)^2),0)</f>
        <v>5.3534600966115709E-4</v>
      </c>
      <c r="BG204">
        <f>BE204*LN(BB204/BD189)</f>
        <v>-1.2718109996443652E-2</v>
      </c>
      <c r="BH204">
        <f>-BE204*BC189/BD189</f>
        <v>-1.0916109176971822E-3</v>
      </c>
      <c r="BI204">
        <f t="shared" si="93"/>
        <v>2.6259954313646132E-3</v>
      </c>
      <c r="BJ204">
        <f t="shared" si="94"/>
        <v>1.6175032188163994E-4</v>
      </c>
      <c r="BK204">
        <f t="shared" si="94"/>
        <v>1.1916143956356842E-6</v>
      </c>
      <c r="BL204"/>
      <c r="BN204" s="67">
        <v>57.5</v>
      </c>
      <c r="BO204" s="68"/>
      <c r="BP204" s="69">
        <f t="shared" si="103"/>
        <v>2.2317E-2</v>
      </c>
      <c r="BQ204">
        <f>IF($BX$155&lt;=$BX$141,(BN204/BP189)^BO189,0)</f>
        <v>2.0857786790916568E-2</v>
      </c>
      <c r="BR204">
        <f>IF($BX$155&lt;=$BX$141,((1/$F$128-BP155)^2),0)</f>
        <v>5.3534600966115709E-4</v>
      </c>
      <c r="BS204">
        <f>BQ204*LN(BN204/BP189)</f>
        <v>-1.3889759053788104E-2</v>
      </c>
      <c r="BT204">
        <f>-BQ204*BO189/BP189</f>
        <v>-1.0831276913478443E-3</v>
      </c>
      <c r="BU204">
        <f t="shared" si="95"/>
        <v>1.459213209083432E-3</v>
      </c>
      <c r="BV204">
        <f t="shared" si="96"/>
        <v>1.929254065722886E-4</v>
      </c>
      <c r="BW204">
        <f t="shared" si="96"/>
        <v>1.1731655957645113E-6</v>
      </c>
      <c r="BX204"/>
      <c r="BZ204" s="67">
        <v>57.5</v>
      </c>
      <c r="CA204" s="68"/>
      <c r="CB204" s="69">
        <f t="shared" si="104"/>
        <v>2.2317E-2</v>
      </c>
      <c r="CC204">
        <f>IF($CJ$155&lt;=$CJ$141,(BZ204/CB189)^CA189,0)</f>
        <v>2.1995817722138558E-2</v>
      </c>
      <c r="CD204">
        <f>IF($CJ$155&lt;=$CJ$141,((1/$F$128-CB155)^2),0)</f>
        <v>5.3534600966115709E-4</v>
      </c>
      <c r="CE204">
        <f>CC204*LN(BZ204/CB189)</f>
        <v>-1.5123153071994157E-2</v>
      </c>
      <c r="CF204">
        <f>-CC204*CA189/CB189</f>
        <v>-1.0677839471134761E-3</v>
      </c>
      <c r="CG204">
        <f t="shared" si="97"/>
        <v>3.2118227786144191E-4</v>
      </c>
      <c r="CH204">
        <f t="shared" si="98"/>
        <v>2.2870975883896631E-4</v>
      </c>
      <c r="CI204">
        <f t="shared" si="98"/>
        <v>1.1401625577132347E-6</v>
      </c>
      <c r="CJ204"/>
      <c r="CL204" s="36"/>
      <c r="CM204" s="140"/>
      <c r="CN204" s="141"/>
      <c r="CO204" s="36"/>
      <c r="CP204" s="36"/>
      <c r="CQ204" s="36"/>
      <c r="CR204" s="36"/>
      <c r="CS204" s="36"/>
      <c r="CT204" s="36"/>
      <c r="CU204" s="36"/>
      <c r="CV204"/>
    </row>
    <row r="205" spans="1:100" ht="12.75" x14ac:dyDescent="0.2">
      <c r="A205" s="67">
        <v>62.5</v>
      </c>
      <c r="B205" s="68"/>
      <c r="C205" s="69">
        <f>$C$156</f>
        <v>3.1669999999999997E-2</v>
      </c>
      <c r="D205">
        <f>IF($K$156&lt;=$K$141,(A205/C189)^B189,0)</f>
        <v>3.4584189208996828E-2</v>
      </c>
      <c r="E205">
        <f>IF($K$156&lt;=$K$141,((1/$F$128-C156)^2),0)</f>
        <v>1.9001369338842987E-4</v>
      </c>
      <c r="F205">
        <f>D205*LN(A205/C189)</f>
        <v>-1.9589480202801789E-2</v>
      </c>
      <c r="G205">
        <f>-D205*B189/C189</f>
        <v>-1.8653385279410795E-3</v>
      </c>
      <c r="H205">
        <f t="shared" si="85"/>
        <v>-2.9141892089968313E-3</v>
      </c>
      <c r="I205">
        <f t="shared" si="86"/>
        <v>3.837477346159632E-4</v>
      </c>
      <c r="J205">
        <f t="shared" si="86"/>
        <v>3.4794878238213936E-6</v>
      </c>
      <c r="K205"/>
      <c r="L205"/>
      <c r="M205" s="67">
        <v>62.5</v>
      </c>
      <c r="N205" s="68"/>
      <c r="O205" s="69">
        <f t="shared" si="99"/>
        <v>3.1669999999999997E-2</v>
      </c>
      <c r="P205">
        <f>IF($W$156&lt;=$W$141,(M205/O189)^N189,0)</f>
        <v>3.6050807826014768E-2</v>
      </c>
      <c r="Q205">
        <f>IF($W$156&lt;=$W$141,((1/$F$128-O156)^2),0)</f>
        <v>1.9001369338842987E-4</v>
      </c>
      <c r="R205">
        <f>P205*LN(M205/O189)</f>
        <v>-2.0371102012147174E-2</v>
      </c>
      <c r="S205">
        <f>-P205*N189/O189</f>
        <v>-1.9276927781348525E-3</v>
      </c>
      <c r="T205">
        <f t="shared" si="87"/>
        <v>-4.3808078260147709E-3</v>
      </c>
      <c r="U205">
        <f t="shared" si="88"/>
        <v>4.1498179718930662E-4</v>
      </c>
      <c r="V205">
        <f t="shared" si="88"/>
        <v>3.7159994468732655E-6</v>
      </c>
      <c r="W205"/>
      <c r="Y205" s="67">
        <v>62.5</v>
      </c>
      <c r="Z205" s="68"/>
      <c r="AA205" s="69">
        <f t="shared" si="100"/>
        <v>3.1669999999999997E-2</v>
      </c>
      <c r="AB205">
        <f>IF($AI$156&lt;=$AI$141,(Y205/AA189)^Z189,0)</f>
        <v>3.0813502087437362E-2</v>
      </c>
      <c r="AC205">
        <f>IF($AI$156&lt;=$AI$141,((1/$F$128-AA156)^2),0)</f>
        <v>1.9001369338842987E-4</v>
      </c>
      <c r="AD205">
        <f>AB205*LN(Y205/AA189)</f>
        <v>-1.6793869978233265E-2</v>
      </c>
      <c r="AE205">
        <f>-AB205*Z189/AA189</f>
        <v>-1.8251904562719835E-3</v>
      </c>
      <c r="AF205">
        <f t="shared" si="89"/>
        <v>8.564979125626343E-4</v>
      </c>
      <c r="AG205">
        <f t="shared" si="90"/>
        <v>2.8203406884580456E-4</v>
      </c>
      <c r="AH205">
        <f t="shared" si="90"/>
        <v>3.3313202016663313E-6</v>
      </c>
      <c r="AI205"/>
      <c r="AK205" s="67">
        <v>62.5</v>
      </c>
      <c r="AL205" s="68"/>
      <c r="AM205" s="69">
        <f t="shared" si="101"/>
        <v>3.1669999999999997E-2</v>
      </c>
      <c r="AN205">
        <f>IF($AU$156&lt;=$AU$141,(AK205/AM189)^AL189,0)</f>
        <v>3.2212923391140749E-2</v>
      </c>
      <c r="AO205">
        <f>IF($AU$156&lt;=$AU$141,((1/$F$128-AM156)^2),0)</f>
        <v>1.9001369338842987E-4</v>
      </c>
      <c r="AP205">
        <f>AN205*LN(AK205/AM189)</f>
        <v>-1.7923525825311294E-2</v>
      </c>
      <c r="AQ205">
        <f>-AN205*AL189/AM189</f>
        <v>-1.8242638989894901E-3</v>
      </c>
      <c r="AR205">
        <f t="shared" si="91"/>
        <v>-5.4292339114075244E-4</v>
      </c>
      <c r="AS205">
        <f t="shared" si="92"/>
        <v>3.2125277801060088E-4</v>
      </c>
      <c r="AT205">
        <f t="shared" si="92"/>
        <v>3.3279387731563363E-6</v>
      </c>
      <c r="AU205"/>
      <c r="AV205"/>
      <c r="AW205"/>
      <c r="AX205"/>
      <c r="AY205"/>
      <c r="AZ205"/>
      <c r="BB205" s="67">
        <v>62.5</v>
      </c>
      <c r="BC205" s="68"/>
      <c r="BD205" s="69">
        <f t="shared" si="102"/>
        <v>3.1669999999999997E-2</v>
      </c>
      <c r="BE205">
        <f>IF($BL$156&lt;=$BL$141,(BB205/BD189)^BC189,0)</f>
        <v>3.2694332705698777E-2</v>
      </c>
      <c r="BF205">
        <f>IF($BL$156&lt;=$BL$141,((1/$F$128-BD156)^2),0)</f>
        <v>1.9001369338842987E-4</v>
      </c>
      <c r="BG205">
        <f>BE205*LN(BB205/BD189)</f>
        <v>-1.8390648957731282E-2</v>
      </c>
      <c r="BH205">
        <f>-BE205*BC189/BD189</f>
        <v>-1.8124768801898749E-3</v>
      </c>
      <c r="BI205">
        <f t="shared" si="93"/>
        <v>-1.02433270569878E-3</v>
      </c>
      <c r="BJ205">
        <f t="shared" si="94"/>
        <v>3.3821596908650272E-4</v>
      </c>
      <c r="BK205">
        <f t="shared" si="94"/>
        <v>3.2850724412228222E-6</v>
      </c>
      <c r="BL205"/>
      <c r="BN205" s="67">
        <v>62.5</v>
      </c>
      <c r="BO205" s="68"/>
      <c r="BP205" s="69">
        <f t="shared" si="103"/>
        <v>3.1669999999999997E-2</v>
      </c>
      <c r="BQ205">
        <f>IF($BX$156&lt;=$BX$141,(BN205/BP189)^BO189,0)</f>
        <v>3.386218355247915E-2</v>
      </c>
      <c r="BR205">
        <f>IF($BX$156&lt;=$BX$141,((1/$F$128-BP156)^2),0)</f>
        <v>1.9001369338842987E-4</v>
      </c>
      <c r="BS205">
        <f>BQ205*LN(BN205/BP189)</f>
        <v>-1.9726251929236643E-2</v>
      </c>
      <c r="BT205">
        <f>-BQ205*BO189/BP189</f>
        <v>-1.7584353058573941E-3</v>
      </c>
      <c r="BU205">
        <f t="shared" si="95"/>
        <v>-2.192183552479153E-3</v>
      </c>
      <c r="BV205">
        <f t="shared" si="96"/>
        <v>3.8912501517571234E-4</v>
      </c>
      <c r="BW205">
        <f t="shared" si="96"/>
        <v>3.0920947248857872E-6</v>
      </c>
      <c r="BX205"/>
      <c r="BZ205" s="67">
        <v>62.5</v>
      </c>
      <c r="CA205" s="68"/>
      <c r="CB205" s="69">
        <f t="shared" si="104"/>
        <v>3.1669999999999997E-2</v>
      </c>
      <c r="CC205">
        <f>IF($CJ$156&lt;=$CJ$141,(BZ205/CB189)^CA189,0)</f>
        <v>3.4943894975701294E-2</v>
      </c>
      <c r="CD205">
        <f>IF($CJ$156&lt;=$CJ$141,((1/$F$128-CB156)^2),0)</f>
        <v>1.9001369338842987E-4</v>
      </c>
      <c r="CE205">
        <f>CC205*LN(BZ205/CB189)</f>
        <v>-2.1111883369938848E-2</v>
      </c>
      <c r="CF205">
        <f>-CC205*CA189/CB189</f>
        <v>-1.6963465771549118E-3</v>
      </c>
      <c r="CG205">
        <f t="shared" si="97"/>
        <v>-3.2738949757012969E-3</v>
      </c>
      <c r="CH205">
        <f t="shared" si="98"/>
        <v>4.4571161942590049E-4</v>
      </c>
      <c r="CI205">
        <f t="shared" si="98"/>
        <v>2.8775917098251851E-6</v>
      </c>
      <c r="CJ205"/>
      <c r="CL205" s="36"/>
      <c r="CM205" s="140"/>
      <c r="CN205" s="141"/>
      <c r="CO205" s="36"/>
      <c r="CP205" s="36"/>
      <c r="CQ205" s="36"/>
      <c r="CR205" s="36"/>
      <c r="CS205" s="36"/>
      <c r="CT205" s="36"/>
      <c r="CU205" s="36"/>
      <c r="CV205"/>
    </row>
    <row r="206" spans="1:100" ht="12.75" x14ac:dyDescent="0.2">
      <c r="A206" s="67">
        <v>67.5</v>
      </c>
      <c r="B206" s="68"/>
      <c r="C206" s="69">
        <f>$C$157</f>
        <v>4.6382E-2</v>
      </c>
      <c r="D206">
        <f>IF($K$157&lt;=$K$141,(A206/C189)^B189,0)</f>
        <v>5.4626230641213816E-2</v>
      </c>
      <c r="E206">
        <f>IF($K$157&lt;=$K$141,((1/$F$128-C157)^2),0)</f>
        <v>8.6017193388429443E-7</v>
      </c>
      <c r="F206">
        <f>D206*LN(A206/C189)</f>
        <v>-2.6737777755501489E-2</v>
      </c>
      <c r="G206">
        <f>-D206*B189/C189</f>
        <v>-2.9463293771462493E-3</v>
      </c>
      <c r="H206">
        <f t="shared" si="85"/>
        <v>-8.2442306412138164E-3</v>
      </c>
      <c r="I206">
        <f t="shared" si="86"/>
        <v>7.149087593025902E-4</v>
      </c>
      <c r="J206">
        <f t="shared" si="86"/>
        <v>8.6808567986350057E-6</v>
      </c>
      <c r="K206"/>
      <c r="L206"/>
      <c r="M206" s="67">
        <v>67.5</v>
      </c>
      <c r="N206" s="68"/>
      <c r="O206" s="69">
        <f t="shared" si="99"/>
        <v>4.6382E-2</v>
      </c>
      <c r="P206">
        <f>IF($W$157&lt;=$W$141,(M206/O189)^N189,0)</f>
        <v>5.6684014421721496E-2</v>
      </c>
      <c r="Q206">
        <f>IF($W$157&lt;=$W$141,((1/$F$128-O157)^2),0)</f>
        <v>8.6017193388429443E-7</v>
      </c>
      <c r="R206">
        <f>P206*LN(M206/O189)</f>
        <v>-2.7667774057795316E-2</v>
      </c>
      <c r="S206">
        <f>-P206*N189/O189</f>
        <v>-3.030982433564056E-3</v>
      </c>
      <c r="T206">
        <f t="shared" si="87"/>
        <v>-1.0302014421721496E-2</v>
      </c>
      <c r="U206">
        <f t="shared" si="88"/>
        <v>7.6550572131321151E-4</v>
      </c>
      <c r="V206">
        <f t="shared" si="88"/>
        <v>9.1868545125738862E-6</v>
      </c>
      <c r="W206"/>
      <c r="Y206" s="67">
        <v>67.5</v>
      </c>
      <c r="Z206" s="68"/>
      <c r="AA206" s="69">
        <f t="shared" si="100"/>
        <v>4.6382E-2</v>
      </c>
      <c r="AB206">
        <f>IF($AI$157&lt;=$AI$141,(Y206/AA189)^Z189,0)</f>
        <v>5.0366740893246977E-2</v>
      </c>
      <c r="AC206">
        <f>IF($AI$157&lt;=$AI$141,((1/$F$128-AA157)^2),0)</f>
        <v>8.6017193388429443E-7</v>
      </c>
      <c r="AD206">
        <f>AB206*LN(Y206/AA189)</f>
        <v>-2.3574432789599288E-2</v>
      </c>
      <c r="AE206">
        <f>-AB206*Z189/AA189</f>
        <v>-2.983396516599051E-3</v>
      </c>
      <c r="AF206">
        <f t="shared" si="89"/>
        <v>-3.9847408932469769E-3</v>
      </c>
      <c r="AG206">
        <f t="shared" si="90"/>
        <v>5.5575388135133412E-4</v>
      </c>
      <c r="AH206">
        <f t="shared" si="90"/>
        <v>8.9006547752553518E-6</v>
      </c>
      <c r="AI206"/>
      <c r="AK206" s="67">
        <v>67.5</v>
      </c>
      <c r="AL206" s="68"/>
      <c r="AM206" s="69">
        <f t="shared" si="101"/>
        <v>4.6382E-2</v>
      </c>
      <c r="AN206">
        <f>IF($AU$157&lt;=$AU$141,(AK206/AM189)^AL189,0)</f>
        <v>5.1807891460299099E-2</v>
      </c>
      <c r="AO206">
        <f>IF($AU$157&lt;=$AU$141,((1/$F$128-AM157)^2),0)</f>
        <v>8.6017193388429443E-7</v>
      </c>
      <c r="AP206">
        <f>AN206*LN(AK206/AM189)</f>
        <v>-2.4839132060792021E-2</v>
      </c>
      <c r="AQ206">
        <f>-AN206*AL189/AM189</f>
        <v>-2.9339549511294021E-3</v>
      </c>
      <c r="AR206">
        <f t="shared" si="91"/>
        <v>-5.4258914602990996E-3</v>
      </c>
      <c r="AS206">
        <f t="shared" si="92"/>
        <v>6.1698248153346606E-4</v>
      </c>
      <c r="AT206">
        <f t="shared" si="92"/>
        <v>8.6080916552567328E-6</v>
      </c>
      <c r="AU206"/>
      <c r="AV206"/>
      <c r="AW206"/>
      <c r="AX206"/>
      <c r="AY206"/>
      <c r="AZ206"/>
      <c r="BB206" s="67">
        <v>67.5</v>
      </c>
      <c r="BC206" s="68"/>
      <c r="BD206" s="69">
        <f t="shared" si="102"/>
        <v>4.6382E-2</v>
      </c>
      <c r="BE206">
        <f>IF($BL$157&lt;=$BL$141,(BB206/BD189)^BC189,0)</f>
        <v>5.2206050888916403E-2</v>
      </c>
      <c r="BF206">
        <f>IF($BL$157&lt;=$BL$141,((1/$F$128-BD157)^2),0)</f>
        <v>8.6017193388429443E-7</v>
      </c>
      <c r="BG206">
        <f>BE206*LN(BB206/BD189)</f>
        <v>-2.5348210213756207E-2</v>
      </c>
      <c r="BH206">
        <f>-BE206*BC189/BD189</f>
        <v>-2.8941486921885986E-3</v>
      </c>
      <c r="BI206">
        <f t="shared" si="93"/>
        <v>-5.824050888916403E-3</v>
      </c>
      <c r="BJ206">
        <f t="shared" si="94"/>
        <v>6.4253176104077446E-4</v>
      </c>
      <c r="BK206">
        <f t="shared" si="94"/>
        <v>8.3760966524969757E-6</v>
      </c>
      <c r="BL206"/>
      <c r="BN206" s="67">
        <v>67.5</v>
      </c>
      <c r="BO206" s="68"/>
      <c r="BP206" s="69">
        <f t="shared" si="103"/>
        <v>4.6382E-2</v>
      </c>
      <c r="BQ206">
        <f>IF($BX$157&lt;=$BX$141,(BN206/BP189)^BO189,0)</f>
        <v>5.2961079952932741E-2</v>
      </c>
      <c r="BR206">
        <f>IF($BX$157&lt;=$BX$141,((1/$F$128-BP157)^2),0)</f>
        <v>8.6017193388429443E-7</v>
      </c>
      <c r="BS206">
        <f>BQ206*LN(BN206/BP189)</f>
        <v>-2.6776282183457002E-2</v>
      </c>
      <c r="BT206">
        <f>-BQ206*BO189/BP189</f>
        <v>-2.7502252677014671E-3</v>
      </c>
      <c r="BU206">
        <f t="shared" si="95"/>
        <v>-6.5790799529327412E-3</v>
      </c>
      <c r="BV206">
        <f t="shared" si="96"/>
        <v>7.1696928756811681E-4</v>
      </c>
      <c r="BW206">
        <f t="shared" si="96"/>
        <v>7.5637390231036064E-6</v>
      </c>
      <c r="BX206"/>
      <c r="BZ206" s="67">
        <v>67.5</v>
      </c>
      <c r="CA206" s="68"/>
      <c r="CB206" s="69">
        <f t="shared" si="104"/>
        <v>4.6382E-2</v>
      </c>
      <c r="CC206">
        <f>IF($CJ$157&lt;=$CJ$141,(BZ206/CB189)^CA189,0)</f>
        <v>5.3570125648063675E-2</v>
      </c>
      <c r="CD206">
        <f>IF($CJ$157&lt;=$CJ$141,((1/$F$128-CB157)^2),0)</f>
        <v>8.6017193388429443E-7</v>
      </c>
      <c r="CE206">
        <f>CC206*LN(BZ206/CB189)</f>
        <v>-2.8242390078619131E-2</v>
      </c>
      <c r="CF206">
        <f>-CC206*CA189/CB189</f>
        <v>-2.6005543842219495E-3</v>
      </c>
      <c r="CG206">
        <f t="shared" si="97"/>
        <v>-7.1881256480636757E-3</v>
      </c>
      <c r="CH206">
        <f t="shared" si="98"/>
        <v>7.9763259735288433E-4</v>
      </c>
      <c r="CI206">
        <f t="shared" si="98"/>
        <v>6.7628831052960034E-6</v>
      </c>
      <c r="CJ206"/>
      <c r="CL206" s="36"/>
      <c r="CM206" s="140"/>
      <c r="CN206" s="141"/>
      <c r="CO206" s="36"/>
      <c r="CP206" s="36"/>
      <c r="CQ206" s="36"/>
      <c r="CR206" s="36"/>
      <c r="CS206" s="36"/>
      <c r="CT206" s="36"/>
      <c r="CU206" s="36"/>
      <c r="CV206"/>
    </row>
    <row r="207" spans="1:100" ht="12.75" x14ac:dyDescent="0.2">
      <c r="A207" s="67">
        <v>72.5</v>
      </c>
      <c r="B207" s="68"/>
      <c r="C207" s="69">
        <f>$C$158</f>
        <v>7.1471999999999994E-2</v>
      </c>
      <c r="D207">
        <f>IF($K$158&lt;=$K$141,(A207/C189)^B189,0)</f>
        <v>8.3508767404510353E-2</v>
      </c>
      <c r="E207">
        <f>IF($K$158&lt;=$K$141,((1/$F$128-C158)^2),0)</f>
        <v>6.7690794102479306E-4</v>
      </c>
      <c r="F207">
        <f>D207*LN(A207/C189)</f>
        <v>-3.4907397800600176E-2</v>
      </c>
      <c r="G207">
        <f>-D207*B189/C189</f>
        <v>-4.5041426392607277E-3</v>
      </c>
      <c r="H207">
        <f t="shared" si="85"/>
        <v>-1.203676740451036E-2</v>
      </c>
      <c r="I207">
        <f t="shared" si="86"/>
        <v>1.218526421209346E-3</v>
      </c>
      <c r="J207">
        <f t="shared" si="86"/>
        <v>2.0287300914806592E-5</v>
      </c>
      <c r="K207"/>
      <c r="L207"/>
      <c r="M207" s="67">
        <v>72.5</v>
      </c>
      <c r="N207" s="68"/>
      <c r="O207" s="69">
        <f t="shared" si="99"/>
        <v>7.1471999999999994E-2</v>
      </c>
      <c r="P207">
        <f>IF($W$158&lt;=$W$141,(M207/O189)^N189,0)</f>
        <v>8.6288876830635214E-2</v>
      </c>
      <c r="Q207">
        <f>IF($W$158&lt;=$W$141,((1/$F$128-O158)^2),0)</f>
        <v>6.7690794102479306E-4</v>
      </c>
      <c r="R207">
        <f>P207*LN(M207/O189)</f>
        <v>-3.5951953798474212E-2</v>
      </c>
      <c r="S207">
        <f>-P207*N189/O189</f>
        <v>-4.614000482390055E-3</v>
      </c>
      <c r="T207">
        <f t="shared" si="87"/>
        <v>-1.481687683063522E-2</v>
      </c>
      <c r="U207">
        <f t="shared" si="88"/>
        <v>1.2925429819276243E-3</v>
      </c>
      <c r="V207">
        <f t="shared" si="88"/>
        <v>2.1289000451495662E-5</v>
      </c>
      <c r="W207"/>
      <c r="Y207" s="67">
        <v>72.5</v>
      </c>
      <c r="Z207" s="68"/>
      <c r="AA207" s="69">
        <f t="shared" si="100"/>
        <v>7.1471999999999994E-2</v>
      </c>
      <c r="AB207">
        <f>IF($AI$158&lt;=$AI$141,(Y207/AA189)^Z189,0)</f>
        <v>7.9485901906607564E-2</v>
      </c>
      <c r="AC207">
        <f>IF($AI$158&lt;=$AI$141,((1/$F$128-AA158)^2),0)</f>
        <v>6.7690794102479306E-4</v>
      </c>
      <c r="AD207">
        <f>AB207*LN(Y207/AA189)</f>
        <v>-3.1523837615360893E-2</v>
      </c>
      <c r="AE207">
        <f>-AB207*Z189/AA189</f>
        <v>-4.7082252824244509E-3</v>
      </c>
      <c r="AF207">
        <f t="shared" si="89"/>
        <v>-8.0139019066075706E-3</v>
      </c>
      <c r="AG207">
        <f t="shared" si="90"/>
        <v>9.9375233799964247E-4</v>
      </c>
      <c r="AH207">
        <f t="shared" si="90"/>
        <v>2.2167385310060801E-5</v>
      </c>
      <c r="AI207"/>
      <c r="AK207" s="67">
        <v>72.5</v>
      </c>
      <c r="AL207" s="68"/>
      <c r="AM207" s="69">
        <f t="shared" si="101"/>
        <v>7.1471999999999994E-2</v>
      </c>
      <c r="AN207">
        <f>IF($AU$158&lt;=$AU$141,(AK207/AM189)^AL189,0)</f>
        <v>8.0539374135288916E-2</v>
      </c>
      <c r="AO207">
        <f>IF($AU$158&lt;=$AU$141,((1/$F$128-AM158)^2),0)</f>
        <v>6.7690794102479306E-4</v>
      </c>
      <c r="AP207">
        <f>AN207*LN(AK207/AM189)</f>
        <v>-3.2859091629681335E-2</v>
      </c>
      <c r="AQ207">
        <f>-AN207*AL189/AM189</f>
        <v>-4.5610598857545167E-3</v>
      </c>
      <c r="AR207">
        <f t="shared" si="91"/>
        <v>-9.067374135288922E-3</v>
      </c>
      <c r="AS207">
        <f t="shared" si="92"/>
        <v>1.079719902727794E-3</v>
      </c>
      <c r="AT207">
        <f t="shared" si="92"/>
        <v>2.0803267281439007E-5</v>
      </c>
      <c r="AU207"/>
      <c r="AV207"/>
      <c r="AW207"/>
      <c r="AX207"/>
      <c r="AY207"/>
      <c r="AZ207"/>
      <c r="BB207" s="67">
        <v>72.5</v>
      </c>
      <c r="BC207" s="68"/>
      <c r="BD207" s="69">
        <f t="shared" si="102"/>
        <v>7.1471999999999994E-2</v>
      </c>
      <c r="BE207">
        <f>IF($BL$158&lt;=$BL$141,(BB207/BD189)^BC189,0)</f>
        <v>8.0619227411604572E-2</v>
      </c>
      <c r="BF207">
        <f>IF($BL$158&lt;=$BL$141,((1/$F$128-BD158)^2),0)</f>
        <v>6.7690794102479306E-4</v>
      </c>
      <c r="BG207">
        <f>BE207*LN(BB207/BD189)</f>
        <v>-3.3383023336070634E-2</v>
      </c>
      <c r="BH207">
        <f>-BE207*BC189/BD189</f>
        <v>-4.4692909654288071E-3</v>
      </c>
      <c r="BI207">
        <f t="shared" si="93"/>
        <v>-9.1472274116045776E-3</v>
      </c>
      <c r="BJ207">
        <f t="shared" si="94"/>
        <v>1.1144262470566366E-3</v>
      </c>
      <c r="BK207">
        <f t="shared" si="94"/>
        <v>1.9974561733663557E-5</v>
      </c>
      <c r="BL207"/>
      <c r="BN207" s="67">
        <v>72.5</v>
      </c>
      <c r="BO207" s="68"/>
      <c r="BP207" s="69">
        <f t="shared" si="103"/>
        <v>7.1471999999999994E-2</v>
      </c>
      <c r="BQ207">
        <f>IF($BX$158&lt;=$BX$141,(BN207/BP189)^BO189,0)</f>
        <v>8.0225423776106336E-2</v>
      </c>
      <c r="BR207">
        <f>IF($BX$158&lt;=$BX$141,((1/$F$128-BP158)^2),0)</f>
        <v>6.7690794102479306E-4</v>
      </c>
      <c r="BS207">
        <f>BQ207*LN(BN207/BP189)</f>
        <v>-3.4827876402687856E-2</v>
      </c>
      <c r="BT207">
        <f>-BQ207*BO189/BP189</f>
        <v>-4.1660401898373257E-3</v>
      </c>
      <c r="BU207">
        <f t="shared" si="95"/>
        <v>-8.7534237761063421E-3</v>
      </c>
      <c r="BV207">
        <f t="shared" si="96"/>
        <v>1.2129809747209017E-3</v>
      </c>
      <c r="BW207">
        <f t="shared" si="96"/>
        <v>1.7355890863339823E-5</v>
      </c>
      <c r="BX207"/>
      <c r="BZ207" s="67">
        <v>72.5</v>
      </c>
      <c r="CA207" s="68"/>
      <c r="CB207" s="69">
        <f t="shared" si="104"/>
        <v>7.1471999999999994E-2</v>
      </c>
      <c r="CC207">
        <f>IF($CJ$158&lt;=$CJ$141,(BZ207/CB189)^CA189,0)</f>
        <v>7.9654191401503024E-2</v>
      </c>
      <c r="CD207">
        <f>IF($CJ$158&lt;=$CJ$141,((1/$F$128-CB158)^2),0)</f>
        <v>6.7690794102479306E-4</v>
      </c>
      <c r="CE207">
        <f>CC207*LN(BZ207/CB189)</f>
        <v>-3.6302010591227611E-2</v>
      </c>
      <c r="CF207">
        <f>-CC207*CA189/CB189</f>
        <v>-3.8668017699211876E-3</v>
      </c>
      <c r="CG207">
        <f t="shared" si="97"/>
        <v>-8.1821914015030306E-3</v>
      </c>
      <c r="CH207">
        <f t="shared" si="98"/>
        <v>1.3178359729656016E-3</v>
      </c>
      <c r="CI207">
        <f t="shared" si="98"/>
        <v>1.4952155927865629E-5</v>
      </c>
      <c r="CJ207"/>
      <c r="CL207" s="36"/>
      <c r="CM207" s="140"/>
      <c r="CN207" s="141"/>
      <c r="CO207" s="36"/>
      <c r="CP207" s="36"/>
      <c r="CQ207" s="36"/>
      <c r="CR207" s="36"/>
      <c r="CS207" s="36"/>
      <c r="CT207" s="36"/>
      <c r="CU207" s="36"/>
      <c r="CV207"/>
    </row>
    <row r="208" spans="1:100" ht="12.75" x14ac:dyDescent="0.2">
      <c r="A208" s="67">
        <v>77.5</v>
      </c>
      <c r="B208" s="68"/>
      <c r="C208" s="69">
        <f>$C$159</f>
        <v>0.1106</v>
      </c>
      <c r="D208">
        <f>IF($K$159&lt;=$K$141,(A208/C189)^B189,0)</f>
        <v>0.12409799161488322</v>
      </c>
      <c r="E208">
        <f>IF($K$159&lt;=$K$141,((1/$F$128-C159)^2),0)</f>
        <v>4.2439302479338843E-3</v>
      </c>
      <c r="F208">
        <f>D208*LN(A208/C189)</f>
        <v>-4.3597784172403724E-2</v>
      </c>
      <c r="G208">
        <f>-D208*B189/C189</f>
        <v>-6.6933697245425555E-3</v>
      </c>
      <c r="H208">
        <f t="shared" si="85"/>
        <v>-1.3497991614883215E-2</v>
      </c>
      <c r="I208">
        <f t="shared" si="86"/>
        <v>1.9007667847434967E-3</v>
      </c>
      <c r="J208">
        <f t="shared" si="86"/>
        <v>4.4801198269422886E-5</v>
      </c>
      <c r="K208"/>
      <c r="L208"/>
      <c r="M208" s="67">
        <v>77.5</v>
      </c>
      <c r="N208" s="68"/>
      <c r="O208" s="69">
        <f t="shared" si="99"/>
        <v>0.1106</v>
      </c>
      <c r="P208">
        <f>IF($W$159&lt;=$W$141,(M208/O189)^N189,0)</f>
        <v>0.1277242637407798</v>
      </c>
      <c r="Q208">
        <f>IF($W$159&lt;=$W$141,((1/$F$128-O159)^2),0)</f>
        <v>4.2439302479338843E-3</v>
      </c>
      <c r="R208">
        <f>P208*LN(M208/O189)</f>
        <v>-4.4697753757581261E-2</v>
      </c>
      <c r="S208">
        <f>-P208*N189/O189</f>
        <v>-6.8296150808587865E-3</v>
      </c>
      <c r="T208">
        <f t="shared" si="87"/>
        <v>-1.7124263740779799E-2</v>
      </c>
      <c r="U208">
        <f t="shared" si="88"/>
        <v>1.9978891909733696E-3</v>
      </c>
      <c r="V208">
        <f t="shared" si="88"/>
        <v>4.6643642152693772E-5</v>
      </c>
      <c r="W208"/>
      <c r="Y208" s="67">
        <v>77.5</v>
      </c>
      <c r="Z208" s="68"/>
      <c r="AA208" s="69">
        <f t="shared" si="100"/>
        <v>0.1106</v>
      </c>
      <c r="AB208">
        <f>IF($AI$159&lt;=$AI$141,(Y208/AA189)^Z189,0)</f>
        <v>0.12167923428341339</v>
      </c>
      <c r="AC208">
        <f>IF($AI$159&lt;=$AI$141,((1/$F$128-AA159)^2),0)</f>
        <v>4.2439302479338843E-3</v>
      </c>
      <c r="AD208">
        <f>AB208*LN(Y208/AA189)</f>
        <v>-4.0142613956450544E-2</v>
      </c>
      <c r="AE208">
        <f>-AB208*Z189/AA189</f>
        <v>-7.2074825026498309E-3</v>
      </c>
      <c r="AF208">
        <f t="shared" si="89"/>
        <v>-1.1079234283413383E-2</v>
      </c>
      <c r="AG208">
        <f t="shared" si="90"/>
        <v>1.6114294552566179E-3</v>
      </c>
      <c r="AH208">
        <f t="shared" si="90"/>
        <v>5.1947804026003473E-5</v>
      </c>
      <c r="AI208"/>
      <c r="AK208" s="67">
        <v>77.5</v>
      </c>
      <c r="AL208" s="68"/>
      <c r="AM208" s="69">
        <f t="shared" si="101"/>
        <v>0.1106</v>
      </c>
      <c r="AN208">
        <f>IF($AU$159&lt;=$AU$141,(AK208/AM189)^AL189,0)</f>
        <v>0.12157285561495818</v>
      </c>
      <c r="AO208">
        <f>IF($AU$159&lt;=$AU$141,((1/$F$128-AM159)^2),0)</f>
        <v>4.2439302479338843E-3</v>
      </c>
      <c r="AP208">
        <f>AN208*LN(AK208/AM189)</f>
        <v>-4.1492395494335289E-2</v>
      </c>
      <c r="AQ208">
        <f>-AN208*AL189/AM189</f>
        <v>-6.8848445980045541E-3</v>
      </c>
      <c r="AR208">
        <f t="shared" si="91"/>
        <v>-1.0972855614958171E-2</v>
      </c>
      <c r="AS208">
        <f t="shared" si="92"/>
        <v>1.7216188838583353E-3</v>
      </c>
      <c r="AT208">
        <f t="shared" si="92"/>
        <v>4.7401085138672488E-5</v>
      </c>
      <c r="AU208"/>
      <c r="AV208"/>
      <c r="AW208"/>
      <c r="AX208"/>
      <c r="AY208"/>
      <c r="AZ208"/>
      <c r="BB208" s="67">
        <v>77.5</v>
      </c>
      <c r="BC208" s="68"/>
      <c r="BD208" s="69">
        <f t="shared" si="102"/>
        <v>0.1106</v>
      </c>
      <c r="BE208">
        <f>IF($BL$159&lt;=$BL$141,(BB208/BD189)^BC189,0)</f>
        <v>0.12093877729479798</v>
      </c>
      <c r="BF208">
        <f>IF($BL$159&lt;=$BL$141,((1/$F$128-BD159)^2),0)</f>
        <v>4.2439302479338843E-3</v>
      </c>
      <c r="BG208">
        <f>BE208*LN(BB208/BD189)</f>
        <v>-4.2013076114793109E-2</v>
      </c>
      <c r="BH208">
        <f>-BE208*BC189/BD189</f>
        <v>-6.704487280361166E-3</v>
      </c>
      <c r="BI208">
        <f t="shared" si="93"/>
        <v>-1.0338777294797971E-2</v>
      </c>
      <c r="BJ208">
        <f t="shared" si="94"/>
        <v>1.7650985646273992E-3</v>
      </c>
      <c r="BK208">
        <f t="shared" si="94"/>
        <v>4.4950149692524667E-5</v>
      </c>
      <c r="BL208"/>
      <c r="BN208" s="67">
        <v>77.5</v>
      </c>
      <c r="BO208" s="68"/>
      <c r="BP208" s="69">
        <f t="shared" si="103"/>
        <v>0.1106</v>
      </c>
      <c r="BQ208">
        <f>IF($BX$159&lt;=$BX$141,(BN208/BP189)^BO189,0)</f>
        <v>0.11820457730760679</v>
      </c>
      <c r="BR208">
        <f>IF($BX$159&lt;=$BX$141,((1/$F$128-BP159)^2),0)</f>
        <v>4.2439302479338843E-3</v>
      </c>
      <c r="BS208">
        <f>BQ208*LN(BN208/BP189)</f>
        <v>-4.343235746935601E-2</v>
      </c>
      <c r="BT208">
        <f>-BQ208*BO189/BP189</f>
        <v>-6.138266356317942E-3</v>
      </c>
      <c r="BU208">
        <f t="shared" si="95"/>
        <v>-7.6045773076067885E-3</v>
      </c>
      <c r="BV208">
        <f t="shared" si="96"/>
        <v>1.8863696753459247E-3</v>
      </c>
      <c r="BW208">
        <f t="shared" si="96"/>
        <v>3.7678313861104743E-5</v>
      </c>
      <c r="BX208"/>
      <c r="BZ208" s="67">
        <v>77.5</v>
      </c>
      <c r="CA208" s="68"/>
      <c r="CB208" s="69">
        <f t="shared" si="104"/>
        <v>0</v>
      </c>
      <c r="CC208">
        <f>IF($CJ$159&lt;=$CJ$141,(BZ208/CB189)^CA189,0)</f>
        <v>0</v>
      </c>
      <c r="CD208">
        <f>IF($CJ$159&lt;=$CJ$141,((1/$F$128-CB159)^2),0)</f>
        <v>0</v>
      </c>
      <c r="CE208">
        <f>CC208*LN(BZ208/CB189)</f>
        <v>0</v>
      </c>
      <c r="CF208">
        <f>-CC208*CA189/CB189</f>
        <v>0</v>
      </c>
      <c r="CG208">
        <f t="shared" si="97"/>
        <v>0</v>
      </c>
      <c r="CH208">
        <f t="shared" si="98"/>
        <v>0</v>
      </c>
      <c r="CI208">
        <f t="shared" si="98"/>
        <v>0</v>
      </c>
      <c r="CJ208"/>
      <c r="CL208" s="36"/>
      <c r="CM208" s="140"/>
      <c r="CN208" s="141"/>
      <c r="CO208" s="36"/>
      <c r="CP208" s="36"/>
      <c r="CQ208" s="36"/>
      <c r="CR208" s="36"/>
      <c r="CS208" s="36"/>
      <c r="CT208" s="36"/>
      <c r="CU208" s="36"/>
      <c r="CV208"/>
    </row>
    <row r="209" spans="1:100" ht="12.75" x14ac:dyDescent="0.2">
      <c r="A209" s="67">
        <v>82.5</v>
      </c>
      <c r="B209" s="68"/>
      <c r="C209" s="69">
        <f>$C$160</f>
        <v>0.18079400000000001</v>
      </c>
      <c r="D209">
        <f>IF($K$160&lt;=$K$141,(A209/C189)^B189,0)</f>
        <v>0.17990289424583319</v>
      </c>
      <c r="E209">
        <f>IF($K$160&lt;=$K$141,((1/$F$128-C160)^2),0)</f>
        <v>1.8316767956661154E-2</v>
      </c>
      <c r="F209">
        <f>D209*LN(A209/C189)</f>
        <v>-5.1955424487475622E-2</v>
      </c>
      <c r="G209">
        <f>-D209*B189/C189</f>
        <v>-9.7032721483481677E-3</v>
      </c>
      <c r="H209">
        <f t="shared" si="85"/>
        <v>8.9110575416681548E-4</v>
      </c>
      <c r="I209">
        <f t="shared" si="86"/>
        <v>2.6993661336737816E-3</v>
      </c>
      <c r="J209">
        <f t="shared" si="86"/>
        <v>9.4153490384909266E-5</v>
      </c>
      <c r="K209"/>
      <c r="L209"/>
      <c r="M209" s="67">
        <v>82.5</v>
      </c>
      <c r="N209" s="68"/>
      <c r="O209" s="69">
        <f t="shared" si="99"/>
        <v>0.18079400000000001</v>
      </c>
      <c r="P209">
        <f>IF($W$160&lt;=$W$141,(M209/O189)^N189,0)</f>
        <v>0.18447601991256574</v>
      </c>
      <c r="Q209">
        <f>IF($W$160&lt;=$W$141,((1/$F$128-O160)^2),0)</f>
        <v>1.8316767956661154E-2</v>
      </c>
      <c r="R209">
        <f>P209*LN(M209/O189)</f>
        <v>-5.3024811986073422E-2</v>
      </c>
      <c r="S209">
        <f>-P209*N189/O189</f>
        <v>-9.8642197711835689E-3</v>
      </c>
      <c r="T209">
        <f t="shared" si="87"/>
        <v>-3.682019912565726E-3</v>
      </c>
      <c r="U209">
        <f t="shared" si="88"/>
        <v>2.8116306861584355E-3</v>
      </c>
      <c r="V209">
        <f t="shared" si="88"/>
        <v>9.7302831694208821E-5</v>
      </c>
      <c r="W209"/>
      <c r="Y209" s="67">
        <v>82.5</v>
      </c>
      <c r="Z209" s="68"/>
      <c r="AA209" s="69">
        <f t="shared" si="100"/>
        <v>0.18079400000000001</v>
      </c>
      <c r="AB209">
        <f>IF($AI$160&lt;=$AI$141,(Y209/AA189)^Z189,0)</f>
        <v>0.181374884865349</v>
      </c>
      <c r="AC209">
        <f>IF($AI$160&lt;=$AI$141,((1/$F$128-AA160)^2),0)</f>
        <v>1.8316767956661154E-2</v>
      </c>
      <c r="AD209">
        <f>AB209*LN(Y209/AA189)</f>
        <v>-4.8496897851505745E-2</v>
      </c>
      <c r="AE209">
        <f>-AB209*Z189/AA189</f>
        <v>-1.0743462652323153E-2</v>
      </c>
      <c r="AF209">
        <f t="shared" si="89"/>
        <v>-5.8088486534899064E-4</v>
      </c>
      <c r="AG209">
        <f t="shared" si="90"/>
        <v>2.3519491012193826E-3</v>
      </c>
      <c r="AH209">
        <f t="shared" si="90"/>
        <v>1.1542198976186243E-4</v>
      </c>
      <c r="AI209"/>
      <c r="AK209" s="67">
        <v>82.5</v>
      </c>
      <c r="AL209" s="68"/>
      <c r="AM209" s="69">
        <f t="shared" si="101"/>
        <v>0.18079400000000001</v>
      </c>
      <c r="AN209">
        <f>IF($AU$160&lt;=$AU$141,(AK209/AM189)^AL189,0)</f>
        <v>0.17884659934408542</v>
      </c>
      <c r="AO209">
        <f>IF($AU$160&lt;=$AU$141,((1/$F$128-AM160)^2),0)</f>
        <v>1.8316767956661154E-2</v>
      </c>
      <c r="AP209">
        <f>AN209*LN(AK209/AM189)</f>
        <v>-4.9858173068677417E-2</v>
      </c>
      <c r="AQ209">
        <f>-AN209*AL189/AM189</f>
        <v>-1.0128338576379625E-2</v>
      </c>
      <c r="AR209">
        <f t="shared" si="91"/>
        <v>1.9474006559145884E-3</v>
      </c>
      <c r="AS209">
        <f t="shared" si="92"/>
        <v>2.4858374217461899E-3</v>
      </c>
      <c r="AT209">
        <f t="shared" si="92"/>
        <v>1.0258324231777966E-4</v>
      </c>
      <c r="AU209"/>
      <c r="AV209"/>
      <c r="AW209"/>
      <c r="AX209"/>
      <c r="AY209"/>
      <c r="AZ209"/>
      <c r="BB209" s="67">
        <v>82.5</v>
      </c>
      <c r="BC209" s="68"/>
      <c r="BD209" s="69">
        <f t="shared" si="102"/>
        <v>0.18079400000000001</v>
      </c>
      <c r="BE209">
        <f>IF($BL$160&lt;=$BL$141,(BB209/BD189)^BC189,0)</f>
        <v>0.17687936450416195</v>
      </c>
      <c r="BF209">
        <f>IF($BL$160&lt;=$BL$141,((1/$F$128-BD160)^2),0)</f>
        <v>1.8316767956661154E-2</v>
      </c>
      <c r="BG209">
        <f>BE209*LN(BB209/BD189)</f>
        <v>-5.0387787052228059E-2</v>
      </c>
      <c r="BH209">
        <f>-BE209*BC189/BD189</f>
        <v>-9.8056675948180721E-3</v>
      </c>
      <c r="BI209">
        <f t="shared" si="93"/>
        <v>3.9146354958380647E-3</v>
      </c>
      <c r="BJ209">
        <f t="shared" si="94"/>
        <v>2.5389290840206816E-3</v>
      </c>
      <c r="BK209">
        <f t="shared" si="94"/>
        <v>9.6151116980065237E-5</v>
      </c>
      <c r="BL209"/>
      <c r="BN209" s="67">
        <v>82.5</v>
      </c>
      <c r="BO209" s="68"/>
      <c r="BP209" s="69">
        <f t="shared" si="103"/>
        <v>0</v>
      </c>
      <c r="BQ209">
        <f>IF($BX$160&lt;=$BX$141,(BN209/BP189)^BO189,0)</f>
        <v>0</v>
      </c>
      <c r="BR209">
        <f>IF($BX$160&lt;=$BX$141,((1/$F$128-BP160)^2),0)</f>
        <v>0</v>
      </c>
      <c r="BS209">
        <f>BQ209*LN(BN209/BP189)</f>
        <v>0</v>
      </c>
      <c r="BT209">
        <f>-BQ209*BO189/BP189</f>
        <v>0</v>
      </c>
      <c r="BU209">
        <f t="shared" si="95"/>
        <v>0</v>
      </c>
      <c r="BV209">
        <f t="shared" si="96"/>
        <v>0</v>
      </c>
      <c r="BW209">
        <f t="shared" si="96"/>
        <v>0</v>
      </c>
      <c r="BX209"/>
      <c r="BZ209" s="67">
        <v>82.5</v>
      </c>
      <c r="CA209" s="68"/>
      <c r="CB209" s="69">
        <f t="shared" si="104"/>
        <v>0</v>
      </c>
      <c r="CC209">
        <f>IF($CJ$160&lt;=$CJ$141,(BZ209/CB189)^CA189,0)</f>
        <v>0</v>
      </c>
      <c r="CD209">
        <f>IF($CJ$160&lt;=$CJ$141,((1/$F$128-CB160)^2),0)</f>
        <v>0</v>
      </c>
      <c r="CE209">
        <f>CC209*LN(BZ209/CB189)</f>
        <v>0</v>
      </c>
      <c r="CF209">
        <f>-CC209*CA189/CB189</f>
        <v>0</v>
      </c>
      <c r="CG209">
        <f t="shared" si="97"/>
        <v>0</v>
      </c>
      <c r="CH209">
        <f t="shared" si="98"/>
        <v>0</v>
      </c>
      <c r="CI209">
        <f t="shared" si="98"/>
        <v>0</v>
      </c>
      <c r="CJ209"/>
      <c r="CL209" s="36"/>
      <c r="CM209" s="140"/>
      <c r="CN209" s="141"/>
      <c r="CO209" s="36"/>
      <c r="CP209" s="36"/>
      <c r="CQ209" s="36"/>
      <c r="CR209" s="36"/>
      <c r="CS209" s="36"/>
      <c r="CT209" s="36"/>
      <c r="CU209" s="36"/>
      <c r="CV209"/>
    </row>
    <row r="210" spans="1:100" ht="12.75" x14ac:dyDescent="0.2">
      <c r="A210" s="67">
        <v>87.5</v>
      </c>
      <c r="B210" s="68"/>
      <c r="C210" s="69">
        <f>$C$161</f>
        <v>0.26824599999999998</v>
      </c>
      <c r="D210">
        <f>IF($K$161&lt;=$K$141,(A210/C189)^B189,0)</f>
        <v>0.25516389960712965</v>
      </c>
      <c r="E210">
        <f>IF($K$161&lt;=$K$141,((1/$F$128-C161)^2),0)</f>
        <v>4.9636032218479328E-2</v>
      </c>
      <c r="F210">
        <f>D210*LN(A210/C189)</f>
        <v>-5.8676609100239668E-2</v>
      </c>
      <c r="G210">
        <f>-D210*B189/C189</f>
        <v>-1.3762562134984191E-2</v>
      </c>
      <c r="H210">
        <f t="shared" si="85"/>
        <v>1.3082100392870333E-2</v>
      </c>
      <c r="I210">
        <f t="shared" si="86"/>
        <v>3.4429444555023289E-3</v>
      </c>
      <c r="J210">
        <f t="shared" si="86"/>
        <v>1.8940811651930062E-4</v>
      </c>
      <c r="K210"/>
      <c r="L210"/>
      <c r="M210" s="67">
        <v>87.5</v>
      </c>
      <c r="N210" s="68"/>
      <c r="O210" s="69">
        <f t="shared" si="99"/>
        <v>0.26824599999999998</v>
      </c>
      <c r="P210">
        <f>IF($W$161&lt;=$W$141,(M210/O189)^N189,0)</f>
        <v>0.26074062034913825</v>
      </c>
      <c r="Q210">
        <f>IF($W$161&lt;=$W$141,((1/$F$128-O161)^2),0)</f>
        <v>4.9636032218479328E-2</v>
      </c>
      <c r="R210">
        <f>P210*LN(M210/O189)</f>
        <v>-5.9603797107808505E-2</v>
      </c>
      <c r="S210">
        <f>-P210*N189/O189</f>
        <v>-1.3942206600173101E-2</v>
      </c>
      <c r="T210">
        <f t="shared" si="87"/>
        <v>7.5053796508617321E-3</v>
      </c>
      <c r="U210">
        <f t="shared" si="88"/>
        <v>3.5526126296688016E-3</v>
      </c>
      <c r="V210">
        <f t="shared" si="88"/>
        <v>1.9438512488191039E-4</v>
      </c>
      <c r="W210"/>
      <c r="Y210" s="67">
        <v>87.5</v>
      </c>
      <c r="Z210" s="68"/>
      <c r="AA210" s="69">
        <f t="shared" si="100"/>
        <v>0.26824599999999998</v>
      </c>
      <c r="AB210">
        <f>IF($AI$161&lt;=$AI$141,(Y210/AA189)^Z189,0)</f>
        <v>0.26407912647257187</v>
      </c>
      <c r="AC210">
        <f>IF($AI$161&lt;=$AI$141,((1/$F$128-AA161)^2),0)</f>
        <v>4.9636032218479328E-2</v>
      </c>
      <c r="AD210">
        <f>AB210*LN(Y210/AA189)</f>
        <v>-5.5072211910145108E-2</v>
      </c>
      <c r="AE210">
        <f>-AB210*Z189/AA189</f>
        <v>-1.5642321342463995E-2</v>
      </c>
      <c r="AF210">
        <f t="shared" si="89"/>
        <v>4.1668735274281166E-3</v>
      </c>
      <c r="AG210">
        <f t="shared" si="90"/>
        <v>3.0329485246759287E-3</v>
      </c>
      <c r="AH210">
        <f t="shared" si="90"/>
        <v>2.4468221698090462E-4</v>
      </c>
      <c r="AI210"/>
      <c r="AK210" s="67">
        <v>87.5</v>
      </c>
      <c r="AL210" s="68"/>
      <c r="AM210" s="69">
        <f t="shared" si="101"/>
        <v>0.26824599999999998</v>
      </c>
      <c r="AN210">
        <f>IF($AU$161&lt;=$AU$141,(AK210/AM189)^AL189,0)</f>
        <v>0.25719200868639225</v>
      </c>
      <c r="AO210">
        <f>IF($AU$161&lt;=$AU$141,((1/$F$128-AM161)^2),0)</f>
        <v>4.9636032218479328E-2</v>
      </c>
      <c r="AP210">
        <f>AN210*LN(AK210/AM189)</f>
        <v>-5.6565701181052683E-2</v>
      </c>
      <c r="AQ210">
        <f>-AN210*AL189/AM189</f>
        <v>-1.4565151099704693E-2</v>
      </c>
      <c r="AR210">
        <f t="shared" si="91"/>
        <v>1.1053991313607736E-2</v>
      </c>
      <c r="AS210">
        <f t="shared" si="92"/>
        <v>3.199678550104145E-3</v>
      </c>
      <c r="AT210">
        <f t="shared" si="92"/>
        <v>2.1214362655722882E-4</v>
      </c>
      <c r="AU210"/>
      <c r="AV210"/>
      <c r="AW210"/>
      <c r="AX210"/>
      <c r="AY210"/>
      <c r="AZ210"/>
      <c r="BB210" s="67">
        <v>87.5</v>
      </c>
      <c r="BC210" s="68"/>
      <c r="BD210" s="69">
        <f t="shared" si="102"/>
        <v>0</v>
      </c>
      <c r="BE210">
        <f>IF($BL$161&lt;=$BL$141,(BB210/BD189)^BC189,0)</f>
        <v>0</v>
      </c>
      <c r="BF210">
        <f>IF($BL$161&lt;=$BL$141,((1/$F$128-BD161)^2),0)</f>
        <v>0</v>
      </c>
      <c r="BG210">
        <f>BE210*LN(BB210/BD189)</f>
        <v>0</v>
      </c>
      <c r="BH210">
        <f>-BE210*BC189/BD189</f>
        <v>0</v>
      </c>
      <c r="BI210">
        <f t="shared" si="93"/>
        <v>0</v>
      </c>
      <c r="BJ210">
        <f t="shared" si="94"/>
        <v>0</v>
      </c>
      <c r="BK210">
        <f t="shared" si="94"/>
        <v>0</v>
      </c>
      <c r="BL210"/>
      <c r="BN210" s="67">
        <v>87.5</v>
      </c>
      <c r="BO210" s="68"/>
      <c r="BP210" s="69">
        <f t="shared" si="103"/>
        <v>0</v>
      </c>
      <c r="BQ210">
        <f>IF($BX$161&lt;=$BX$141,(BN210/BP189)^BO189,0)</f>
        <v>0</v>
      </c>
      <c r="BR210">
        <f>IF($BX$161&lt;=$BX$141,((1/$F$128-BP161)^2),0)</f>
        <v>0</v>
      </c>
      <c r="BS210">
        <f>BQ210*LN(BN210/BP189)</f>
        <v>0</v>
      </c>
      <c r="BT210">
        <f>-BQ210*BO189/BP189</f>
        <v>0</v>
      </c>
      <c r="BU210">
        <f t="shared" si="95"/>
        <v>0</v>
      </c>
      <c r="BV210">
        <f t="shared" si="96"/>
        <v>0</v>
      </c>
      <c r="BW210">
        <f t="shared" si="96"/>
        <v>0</v>
      </c>
      <c r="BX210"/>
      <c r="BZ210" s="67">
        <v>87.5</v>
      </c>
      <c r="CA210" s="68"/>
      <c r="CB210" s="69">
        <f t="shared" si="104"/>
        <v>0</v>
      </c>
      <c r="CC210">
        <f>IF($CJ$161&lt;=$CJ$141,(BZ210/CB189)^CA189,0)</f>
        <v>0</v>
      </c>
      <c r="CD210">
        <f>IF($CJ$161&lt;=$CJ$141,((1/$F$128-CB161)^2),0)</f>
        <v>0</v>
      </c>
      <c r="CE210">
        <f>CC210*LN(BZ210/CB189)</f>
        <v>0</v>
      </c>
      <c r="CF210">
        <f>-CC210*CA189/CB189</f>
        <v>0</v>
      </c>
      <c r="CG210">
        <f t="shared" si="97"/>
        <v>0</v>
      </c>
      <c r="CH210">
        <f t="shared" si="98"/>
        <v>0</v>
      </c>
      <c r="CI210">
        <f t="shared" si="98"/>
        <v>0</v>
      </c>
      <c r="CJ210"/>
      <c r="CL210" s="36"/>
      <c r="CM210" s="140"/>
      <c r="CN210" s="141"/>
      <c r="CO210" s="36"/>
      <c r="CP210" s="36"/>
      <c r="CQ210" s="36"/>
      <c r="CR210" s="36"/>
      <c r="CS210" s="36"/>
      <c r="CT210" s="36"/>
      <c r="CU210" s="36"/>
      <c r="CV210"/>
    </row>
    <row r="211" spans="1:100" ht="12.75" x14ac:dyDescent="0.2">
      <c r="A211" s="67">
        <v>92.5</v>
      </c>
      <c r="B211" s="68"/>
      <c r="C211" s="69">
        <f>$C$162</f>
        <v>0.37749100000000002</v>
      </c>
      <c r="D211">
        <f>IF($K$162&lt;=$K$141,(A211/C189)^B189,0)</f>
        <v>0.35494704154560369</v>
      </c>
      <c r="E211">
        <f>IF($K$162&lt;=$K$141,((1/$F$128-C162)^2),0)</f>
        <v>0.11024820714711571</v>
      </c>
      <c r="F211">
        <f>D211*LN(A211/C189)</f>
        <v>-6.1898041535246924E-2</v>
      </c>
      <c r="G211">
        <f>-D211*B189/C189</f>
        <v>-1.9144482120791714E-2</v>
      </c>
      <c r="H211">
        <f t="shared" si="85"/>
        <v>2.2543958454396329E-2</v>
      </c>
      <c r="I211">
        <f t="shared" si="86"/>
        <v>3.8313675458991536E-3</v>
      </c>
      <c r="J211">
        <f t="shared" si="86"/>
        <v>3.6651119567331363E-4</v>
      </c>
      <c r="K211"/>
      <c r="L211"/>
      <c r="M211" s="67">
        <v>92.5</v>
      </c>
      <c r="N211" s="68"/>
      <c r="O211" s="69">
        <f t="shared" si="99"/>
        <v>0.37749100000000002</v>
      </c>
      <c r="P211">
        <f>IF($W$162&lt;=$W$141,(M211/O189)^N189,0)</f>
        <v>0.36151371644593666</v>
      </c>
      <c r="Q211">
        <f>IF($W$162&lt;=$W$141,((1/$F$128-O162)^2),0)</f>
        <v>0.11024820714711571</v>
      </c>
      <c r="R211">
        <f>P211*LN(M211/O189)</f>
        <v>-6.2550680366363562E-2</v>
      </c>
      <c r="S211">
        <f>-P211*N189/O189</f>
        <v>-1.9330700819598257E-2</v>
      </c>
      <c r="T211">
        <f t="shared" si="87"/>
        <v>1.597728355406336E-2</v>
      </c>
      <c r="U211">
        <f t="shared" si="88"/>
        <v>3.9125876142949798E-3</v>
      </c>
      <c r="V211">
        <f t="shared" si="88"/>
        <v>3.7367599417681673E-4</v>
      </c>
      <c r="W211"/>
      <c r="Y211" s="67">
        <v>92.5</v>
      </c>
      <c r="Z211" s="68"/>
      <c r="AA211" s="69">
        <f t="shared" si="100"/>
        <v>0.37749100000000002</v>
      </c>
      <c r="AB211">
        <f>IF($AI$162&lt;=$AI$141,(Y211/AA189)^Z189,0)</f>
        <v>0.37654936796276878</v>
      </c>
      <c r="AC211">
        <f>IF($AI$162&lt;=$AI$141,((1/$F$128-AA162)^2),0)</f>
        <v>0.11024820714711571</v>
      </c>
      <c r="AD211">
        <f>AB211*LN(Y211/AA189)</f>
        <v>-5.760245389366761E-2</v>
      </c>
      <c r="AE211">
        <f>-AB211*Z189/AA189</f>
        <v>-2.2304323305110264E-2</v>
      </c>
      <c r="AF211">
        <f t="shared" si="89"/>
        <v>9.4163203723124367E-4</v>
      </c>
      <c r="AG211">
        <f t="shared" si="90"/>
        <v>3.3180426945721027E-3</v>
      </c>
      <c r="AH211">
        <f t="shared" si="90"/>
        <v>4.9748283809888483E-4</v>
      </c>
      <c r="AI211"/>
      <c r="AK211" s="67">
        <v>92.5</v>
      </c>
      <c r="AL211" s="68"/>
      <c r="AM211" s="69">
        <f t="shared" si="101"/>
        <v>0</v>
      </c>
      <c r="AN211">
        <f>IF($AU$162&lt;=$AU$141,(AK211/AM189)^AL189,0)</f>
        <v>0</v>
      </c>
      <c r="AO211">
        <f>IF($AU$162&lt;=$AU$141,((1/$F$128-AM162)^2),0)</f>
        <v>0</v>
      </c>
      <c r="AP211">
        <f>AN211*LN(AK211/AM189)</f>
        <v>0</v>
      </c>
      <c r="AQ211">
        <f>-AN211*AL189/AM189</f>
        <v>0</v>
      </c>
      <c r="AR211">
        <f t="shared" si="91"/>
        <v>0</v>
      </c>
      <c r="AS211">
        <f t="shared" si="92"/>
        <v>0</v>
      </c>
      <c r="AT211">
        <f t="shared" si="92"/>
        <v>0</v>
      </c>
      <c r="AU211"/>
      <c r="AV211"/>
      <c r="AW211"/>
      <c r="AX211"/>
      <c r="AY211"/>
      <c r="AZ211"/>
      <c r="BB211" s="67">
        <v>92.5</v>
      </c>
      <c r="BC211" s="68"/>
      <c r="BD211" s="69">
        <f t="shared" si="102"/>
        <v>0</v>
      </c>
      <c r="BE211">
        <f>IF($BL$162&lt;=$BL$141,(BB211/BD189)^BC189,0)</f>
        <v>0</v>
      </c>
      <c r="BF211">
        <f>IF($BL$162&lt;=$BL$141,((1/$F$128-BD162)^2),0)</f>
        <v>0</v>
      </c>
      <c r="BG211">
        <f>BE211*LN(BB211/BD189)</f>
        <v>0</v>
      </c>
      <c r="BH211">
        <f>-BE211*BC189/BD189</f>
        <v>0</v>
      </c>
      <c r="BI211">
        <f t="shared" si="93"/>
        <v>0</v>
      </c>
      <c r="BJ211">
        <f t="shared" si="94"/>
        <v>0</v>
      </c>
      <c r="BK211">
        <f t="shared" si="94"/>
        <v>0</v>
      </c>
      <c r="BL211"/>
      <c r="BN211" s="67">
        <v>92.5</v>
      </c>
      <c r="BO211" s="68"/>
      <c r="BP211" s="69">
        <f t="shared" si="103"/>
        <v>0</v>
      </c>
      <c r="BQ211">
        <f>IF($BX$162&lt;=$BX$141,(BN211/BP189)^BO189,0)</f>
        <v>0</v>
      </c>
      <c r="BR211">
        <f>IF($BX$162&lt;=$BX$141,((1/$F$128-BP162)^2),0)</f>
        <v>0</v>
      </c>
      <c r="BS211">
        <f>BQ211*LN(BN211/BP189)</f>
        <v>0</v>
      </c>
      <c r="BT211">
        <f>-BQ211*BO189/BP189</f>
        <v>0</v>
      </c>
      <c r="BU211">
        <f t="shared" si="95"/>
        <v>0</v>
      </c>
      <c r="BV211">
        <f t="shared" si="96"/>
        <v>0</v>
      </c>
      <c r="BW211">
        <f t="shared" si="96"/>
        <v>0</v>
      </c>
      <c r="BX211"/>
      <c r="BZ211" s="67">
        <v>92.5</v>
      </c>
      <c r="CA211" s="68"/>
      <c r="CB211" s="69">
        <f t="shared" si="104"/>
        <v>0</v>
      </c>
      <c r="CC211">
        <f>IF($CJ$162&lt;=$CJ$141,(BZ211/CB189)^CA189,0)</f>
        <v>0</v>
      </c>
      <c r="CD211">
        <f>IF($CJ$162&lt;=$CJ$141,((1/$F$128-CB162)^2),0)</f>
        <v>0</v>
      </c>
      <c r="CE211">
        <f>CC211*LN(BZ211/CB189)</f>
        <v>0</v>
      </c>
      <c r="CF211">
        <f>-CC211*CA189/CB189</f>
        <v>0</v>
      </c>
      <c r="CG211">
        <f t="shared" si="97"/>
        <v>0</v>
      </c>
      <c r="CH211">
        <f t="shared" si="98"/>
        <v>0</v>
      </c>
      <c r="CI211">
        <f t="shared" si="98"/>
        <v>0</v>
      </c>
      <c r="CJ211"/>
      <c r="CL211" s="36"/>
      <c r="CM211" s="140"/>
      <c r="CN211" s="141"/>
      <c r="CO211" s="36"/>
      <c r="CP211" s="36"/>
      <c r="CQ211" s="36"/>
      <c r="CR211" s="36"/>
      <c r="CS211" s="36"/>
      <c r="CT211" s="36"/>
      <c r="CU211" s="36"/>
      <c r="CV211"/>
    </row>
    <row r="212" spans="1:100" ht="12.75" x14ac:dyDescent="0.2">
      <c r="A212" s="67">
        <v>97.5</v>
      </c>
      <c r="B212" s="68"/>
      <c r="C212" s="69">
        <f>$C$163</f>
        <v>0.50020200000000004</v>
      </c>
      <c r="D212">
        <f>IF($K$163&lt;=$K$141,(A212/C189)^B189,0)</f>
        <v>0.48524366043605843</v>
      </c>
      <c r="E212">
        <f>IF($K$163&lt;=$K$141,((1/$F$128-C163)^2),0)</f>
        <v>0.20679524741557026</v>
      </c>
      <c r="F212">
        <f>D212*LN(A212/C189)</f>
        <v>-5.9075000359796549E-2</v>
      </c>
      <c r="G212">
        <f>-D212*B189/C189</f>
        <v>-2.6172182027476058E-2</v>
      </c>
      <c r="H212">
        <f t="shared" si="85"/>
        <v>1.4958339563941603E-2</v>
      </c>
      <c r="I212">
        <f t="shared" si="86"/>
        <v>3.4898556675099623E-3</v>
      </c>
      <c r="J212">
        <f t="shared" si="86"/>
        <v>6.8498311207934083E-4</v>
      </c>
      <c r="K212"/>
      <c r="L212"/>
      <c r="M212" s="67">
        <v>97.5</v>
      </c>
      <c r="N212" s="68"/>
      <c r="O212" s="69">
        <f t="shared" si="99"/>
        <v>0.50020200000000004</v>
      </c>
      <c r="P212">
        <f>IF($W$163&lt;=$W$141,(M212/O189)^N189,0)</f>
        <v>0.49268353760141415</v>
      </c>
      <c r="Q212">
        <f>IF($W$163&lt;=$W$141,((1/$F$128-O163)^2),0)</f>
        <v>0.20679524741557026</v>
      </c>
      <c r="R212">
        <f>P212*LN(M212/O189)</f>
        <v>-5.9309554220595952E-2</v>
      </c>
      <c r="S212">
        <f>-P212*N189/O189</f>
        <v>-2.6344555215620707E-2</v>
      </c>
      <c r="T212">
        <f t="shared" si="87"/>
        <v>7.51846239858589E-3</v>
      </c>
      <c r="U212">
        <f t="shared" si="88"/>
        <v>3.5176232218458109E-3</v>
      </c>
      <c r="V212">
        <f t="shared" si="88"/>
        <v>6.9403558950888818E-4</v>
      </c>
      <c r="W212"/>
      <c r="Y212" s="67">
        <v>97.5</v>
      </c>
      <c r="Z212" s="68"/>
      <c r="AA212" s="69">
        <f t="shared" si="100"/>
        <v>0</v>
      </c>
      <c r="AB212">
        <f>IF($AI$163&lt;=$AI$141,(Y212/AA189)^Z189,0)</f>
        <v>0</v>
      </c>
      <c r="AC212">
        <f>IF($AI$163&lt;=$AI$141,((1/$F$128-AA163)^2),0)</f>
        <v>0</v>
      </c>
      <c r="AD212">
        <f>AB212*LN(Y212/AA189)</f>
        <v>0</v>
      </c>
      <c r="AE212">
        <f>-AB212*Z189/AA189</f>
        <v>0</v>
      </c>
      <c r="AF212">
        <f t="shared" si="89"/>
        <v>0</v>
      </c>
      <c r="AG212">
        <f t="shared" si="90"/>
        <v>0</v>
      </c>
      <c r="AH212">
        <f t="shared" si="90"/>
        <v>0</v>
      </c>
      <c r="AI212"/>
      <c r="AK212" s="67">
        <v>97.5</v>
      </c>
      <c r="AL212" s="68"/>
      <c r="AM212" s="69">
        <f t="shared" si="101"/>
        <v>0</v>
      </c>
      <c r="AN212">
        <f>IF($AU$163&lt;=$AU$141,(AK212/AM189)^AL189,0)</f>
        <v>0</v>
      </c>
      <c r="AO212">
        <f>IF($AU$163&lt;=$AU$141,((1/$F$128-AM163)^2),0)</f>
        <v>0</v>
      </c>
      <c r="AP212">
        <f>AN212*LN(AK212/AM189)</f>
        <v>0</v>
      </c>
      <c r="AQ212">
        <f>-AN212*AL189/AM189</f>
        <v>0</v>
      </c>
      <c r="AR212">
        <f t="shared" si="91"/>
        <v>0</v>
      </c>
      <c r="AS212">
        <f t="shared" si="92"/>
        <v>0</v>
      </c>
      <c r="AT212">
        <f t="shared" si="92"/>
        <v>0</v>
      </c>
      <c r="AU212"/>
      <c r="AV212"/>
      <c r="AW212"/>
      <c r="AX212"/>
      <c r="AY212"/>
      <c r="AZ212"/>
      <c r="BB212" s="67">
        <v>97.5</v>
      </c>
      <c r="BC212" s="68"/>
      <c r="BD212" s="69">
        <f t="shared" si="102"/>
        <v>0</v>
      </c>
      <c r="BE212">
        <f>IF($BL$163&lt;=$BL$141,(BB212/BD189)^BC189,0)</f>
        <v>0</v>
      </c>
      <c r="BF212">
        <f>IF($BL$163&lt;=$BL$141,((1/$F$128-BD163)^2),0)</f>
        <v>0</v>
      </c>
      <c r="BG212">
        <f>BE212*LN(BB212/BD189)</f>
        <v>0</v>
      </c>
      <c r="BH212">
        <f>-BE212*BC189/BD189</f>
        <v>0</v>
      </c>
      <c r="BI212">
        <f t="shared" si="93"/>
        <v>0</v>
      </c>
      <c r="BJ212">
        <f t="shared" si="94"/>
        <v>0</v>
      </c>
      <c r="BK212">
        <f t="shared" si="94"/>
        <v>0</v>
      </c>
      <c r="BL212"/>
      <c r="BN212" s="67">
        <v>97.5</v>
      </c>
      <c r="BO212" s="68"/>
      <c r="BP212" s="69">
        <f t="shared" si="103"/>
        <v>0</v>
      </c>
      <c r="BQ212">
        <f>IF($BX$163&lt;=$BX$141,(BN212/BP189)^BO189,0)</f>
        <v>0</v>
      </c>
      <c r="BR212">
        <f>IF($BX$163&lt;=$BX$141,((1/$F$128-BP163)^2),0)</f>
        <v>0</v>
      </c>
      <c r="BS212">
        <f>BQ212*LN(BN212/BP189)</f>
        <v>0</v>
      </c>
      <c r="BT212">
        <f>-BQ212*BO189/BP189</f>
        <v>0</v>
      </c>
      <c r="BU212">
        <f t="shared" si="95"/>
        <v>0</v>
      </c>
      <c r="BV212">
        <f t="shared" si="96"/>
        <v>0</v>
      </c>
      <c r="BW212">
        <f t="shared" si="96"/>
        <v>0</v>
      </c>
      <c r="BX212"/>
      <c r="BZ212" s="67">
        <v>97.5</v>
      </c>
      <c r="CA212" s="68"/>
      <c r="CB212" s="69">
        <f t="shared" si="104"/>
        <v>0</v>
      </c>
      <c r="CC212">
        <f>IF($CJ$163&lt;=$CJ$141,(BZ212/CB189)^CA189,0)</f>
        <v>0</v>
      </c>
      <c r="CD212">
        <f>IF($CJ$163&lt;=$CJ$141,((1/$F$128-CB163)^2),0)</f>
        <v>0</v>
      </c>
      <c r="CE212">
        <f>CC212*LN(BZ212/CB189)</f>
        <v>0</v>
      </c>
      <c r="CF212">
        <f>-CC212*CA189/CB189</f>
        <v>0</v>
      </c>
      <c r="CG212">
        <f t="shared" si="97"/>
        <v>0</v>
      </c>
      <c r="CH212">
        <f t="shared" si="98"/>
        <v>0</v>
      </c>
      <c r="CI212">
        <f t="shared" si="98"/>
        <v>0</v>
      </c>
      <c r="CJ212"/>
      <c r="CL212" s="36"/>
      <c r="CM212" s="140"/>
      <c r="CN212" s="141"/>
      <c r="CO212" s="36"/>
      <c r="CP212" s="36"/>
      <c r="CQ212" s="36"/>
      <c r="CR212" s="36"/>
      <c r="CS212" s="36"/>
      <c r="CT212" s="36"/>
      <c r="CU212" s="36"/>
      <c r="CV212"/>
    </row>
    <row r="213" spans="1:100" ht="12.75" x14ac:dyDescent="0.2">
      <c r="A213" s="67">
        <v>102.5</v>
      </c>
      <c r="B213" s="68"/>
      <c r="C213" s="69">
        <f>$C$164</f>
        <v>0.63192499999999996</v>
      </c>
      <c r="D213">
        <f>IF($K$164&lt;=$K$141,(A213/C189)^B189,0)</f>
        <v>0.6530756013393223</v>
      </c>
      <c r="E213">
        <f>IF($K$164&lt;=$K$141,((1/$F$128-C164)^2),0)</f>
        <v>0.34394759405475206</v>
      </c>
      <c r="F213">
        <f>D213*LN(A213/C189)</f>
        <v>-4.6846772420478799E-2</v>
      </c>
      <c r="G213">
        <f>-D213*B189/C189</f>
        <v>-3.5224393247294025E-2</v>
      </c>
      <c r="H213">
        <f t="shared" si="85"/>
        <v>-2.1150601339322339E-2</v>
      </c>
      <c r="I213">
        <f t="shared" si="86"/>
        <v>2.1946200862161332E-3</v>
      </c>
      <c r="J213">
        <f t="shared" si="86"/>
        <v>1.2407578796400128E-3</v>
      </c>
      <c r="K213"/>
      <c r="L213"/>
      <c r="M213" s="67">
        <v>102.5</v>
      </c>
      <c r="N213" s="68"/>
      <c r="O213" s="69">
        <f t="shared" si="99"/>
        <v>0</v>
      </c>
      <c r="P213">
        <f>IF($W$164&lt;=$W$141,(M213/O189)^N189,0)</f>
        <v>0</v>
      </c>
      <c r="Q213">
        <f>IF($W$164&lt;=$W$141,((1/$F$128-O164)^2),0)</f>
        <v>0</v>
      </c>
      <c r="R213">
        <f>P213*LN(M213/O189)</f>
        <v>0</v>
      </c>
      <c r="S213">
        <f>-P213*N189/O189</f>
        <v>0</v>
      </c>
      <c r="T213">
        <f t="shared" si="87"/>
        <v>0</v>
      </c>
      <c r="U213">
        <f t="shared" si="88"/>
        <v>0</v>
      </c>
      <c r="V213">
        <f t="shared" si="88"/>
        <v>0</v>
      </c>
      <c r="W213"/>
      <c r="Y213" s="67">
        <v>102.5</v>
      </c>
      <c r="Z213" s="68"/>
      <c r="AA213" s="69">
        <f t="shared" si="100"/>
        <v>0</v>
      </c>
      <c r="AB213">
        <f>IF($AI$164&lt;=$AI$141,(Y213/AA189)^Z189,0)</f>
        <v>0</v>
      </c>
      <c r="AC213">
        <f>IF($AI$164&lt;=$AI$141,((1/$F$128-AA164)^2),0)</f>
        <v>0</v>
      </c>
      <c r="AD213">
        <f>AB213*LN(Y213/AA189)</f>
        <v>0</v>
      </c>
      <c r="AE213">
        <f>-AB213*Z189/AA189</f>
        <v>0</v>
      </c>
      <c r="AF213">
        <f t="shared" si="89"/>
        <v>0</v>
      </c>
      <c r="AG213">
        <f t="shared" si="90"/>
        <v>0</v>
      </c>
      <c r="AH213">
        <f t="shared" si="90"/>
        <v>0</v>
      </c>
      <c r="AI213"/>
      <c r="AK213" s="67">
        <v>102.5</v>
      </c>
      <c r="AL213" s="68"/>
      <c r="AM213" s="69">
        <f t="shared" si="101"/>
        <v>0</v>
      </c>
      <c r="AN213">
        <f>IF($AU$164&lt;=$AU$141,(AK213/AM189)^AL189,0)</f>
        <v>0</v>
      </c>
      <c r="AO213">
        <f>IF($AU$164&lt;=$AU$141,((1/$F$128-AM164)^2),0)</f>
        <v>0</v>
      </c>
      <c r="AP213">
        <f>AN213*LN(AK213/AM189)</f>
        <v>0</v>
      </c>
      <c r="AQ213">
        <f>-AN213*AL189/AM189</f>
        <v>0</v>
      </c>
      <c r="AR213">
        <f t="shared" si="91"/>
        <v>0</v>
      </c>
      <c r="AS213">
        <f t="shared" si="92"/>
        <v>0</v>
      </c>
      <c r="AT213">
        <f t="shared" si="92"/>
        <v>0</v>
      </c>
      <c r="AU213"/>
      <c r="AV213"/>
      <c r="AW213"/>
      <c r="AX213"/>
      <c r="AY213"/>
      <c r="AZ213"/>
      <c r="BB213" s="67">
        <v>102.5</v>
      </c>
      <c r="BC213" s="68"/>
      <c r="BD213" s="69">
        <f t="shared" si="102"/>
        <v>0</v>
      </c>
      <c r="BE213">
        <f>IF($BL$164&lt;=$BL$141,(BB213/BD189)^BC189,0)</f>
        <v>0</v>
      </c>
      <c r="BF213">
        <f>IF($BL$164&lt;=$BL$141,((1/$F$128-BD164)^2),0)</f>
        <v>0</v>
      </c>
      <c r="BG213">
        <f>BE213*LN(BB213/BD189)</f>
        <v>0</v>
      </c>
      <c r="BH213">
        <f>-BE213*BC189/BD189</f>
        <v>0</v>
      </c>
      <c r="BI213">
        <f t="shared" si="93"/>
        <v>0</v>
      </c>
      <c r="BJ213">
        <f t="shared" si="94"/>
        <v>0</v>
      </c>
      <c r="BK213">
        <f t="shared" si="94"/>
        <v>0</v>
      </c>
      <c r="BL213"/>
      <c r="BN213" s="67">
        <v>102.5</v>
      </c>
      <c r="BO213" s="68"/>
      <c r="BP213" s="69">
        <f t="shared" si="103"/>
        <v>0</v>
      </c>
      <c r="BQ213">
        <f>IF($BX$164&lt;=$BX$141,(BN213/BP189)^BO189,0)</f>
        <v>0</v>
      </c>
      <c r="BR213">
        <f>IF($BX$164&lt;=$BX$141,((1/$F$128-BP164)^2),0)</f>
        <v>0</v>
      </c>
      <c r="BS213">
        <f>BQ213*LN(BN213/BP189)</f>
        <v>0</v>
      </c>
      <c r="BT213">
        <f>-BQ213*BO189/BP189</f>
        <v>0</v>
      </c>
      <c r="BU213">
        <f t="shared" si="95"/>
        <v>0</v>
      </c>
      <c r="BV213">
        <f t="shared" si="96"/>
        <v>0</v>
      </c>
      <c r="BW213">
        <f t="shared" si="96"/>
        <v>0</v>
      </c>
      <c r="BX213"/>
      <c r="BZ213" s="67">
        <v>102.5</v>
      </c>
      <c r="CA213" s="68"/>
      <c r="CB213" s="69">
        <f t="shared" si="104"/>
        <v>0</v>
      </c>
      <c r="CC213">
        <f>IF($CJ$164&lt;=$CJ$141,(BZ213/CB189)^CA189,0)</f>
        <v>0</v>
      </c>
      <c r="CD213">
        <f>IF($CJ$164&lt;=$CJ$141,((1/$F$128-CB164)^2),0)</f>
        <v>0</v>
      </c>
      <c r="CE213">
        <f>CC213*LN(BZ213/CB189)</f>
        <v>0</v>
      </c>
      <c r="CF213">
        <f>-CC213*CA189/CB189</f>
        <v>0</v>
      </c>
      <c r="CG213">
        <f t="shared" si="97"/>
        <v>0</v>
      </c>
      <c r="CH213">
        <f t="shared" si="98"/>
        <v>0</v>
      </c>
      <c r="CI213">
        <f t="shared" si="98"/>
        <v>0</v>
      </c>
      <c r="CJ213"/>
      <c r="CL213" s="36"/>
      <c r="CM213" s="140"/>
      <c r="CN213" s="141"/>
      <c r="CO213" s="36"/>
      <c r="CP213" s="36"/>
      <c r="CQ213" s="36"/>
      <c r="CR213" s="36"/>
      <c r="CS213" s="36"/>
      <c r="CT213" s="36"/>
      <c r="CU213" s="36"/>
      <c r="CV213"/>
    </row>
    <row r="214" spans="1:100" ht="12.75" x14ac:dyDescent="0.2">
      <c r="A214" t="s">
        <v>6</v>
      </c>
      <c r="B214" s="70" t="s">
        <v>6</v>
      </c>
      <c r="C214" s="70" t="s">
        <v>6</v>
      </c>
      <c r="D214" t="s">
        <v>6</v>
      </c>
      <c r="E214"/>
      <c r="F214"/>
      <c r="G214"/>
      <c r="H214"/>
      <c r="I214"/>
      <c r="J214"/>
      <c r="K214"/>
      <c r="L214"/>
      <c r="M214" t="s">
        <v>6</v>
      </c>
      <c r="N214" s="70" t="s">
        <v>6</v>
      </c>
      <c r="O214" s="70" t="s">
        <v>6</v>
      </c>
      <c r="P214" t="s">
        <v>6</v>
      </c>
      <c r="Q214"/>
      <c r="R214"/>
      <c r="S214"/>
      <c r="T214"/>
      <c r="U214"/>
      <c r="V214"/>
      <c r="W214"/>
      <c r="Y214" t="s">
        <v>6</v>
      </c>
      <c r="Z214" s="70" t="s">
        <v>6</v>
      </c>
      <c r="AA214" s="70" t="s">
        <v>6</v>
      </c>
      <c r="AB214" t="s">
        <v>6</v>
      </c>
      <c r="AC214"/>
      <c r="AD214"/>
      <c r="AE214"/>
      <c r="AF214"/>
      <c r="AG214"/>
      <c r="AH214"/>
      <c r="AI214"/>
      <c r="AK214" t="s">
        <v>6</v>
      </c>
      <c r="AL214" s="70" t="s">
        <v>6</v>
      </c>
      <c r="AM214" s="70" t="s">
        <v>6</v>
      </c>
      <c r="AN214" t="s">
        <v>6</v>
      </c>
      <c r="AO214"/>
      <c r="AP214"/>
      <c r="AQ214"/>
      <c r="AR214"/>
      <c r="AS214"/>
      <c r="AT214"/>
      <c r="AU214"/>
      <c r="AV214"/>
      <c r="AW214"/>
      <c r="AX214"/>
      <c r="AY214"/>
      <c r="AZ214"/>
      <c r="BB214" t="s">
        <v>6</v>
      </c>
      <c r="BC214" s="70" t="s">
        <v>6</v>
      </c>
      <c r="BD214" s="70" t="s">
        <v>6</v>
      </c>
      <c r="BE214" t="s">
        <v>6</v>
      </c>
      <c r="BF214"/>
      <c r="BG214"/>
      <c r="BH214"/>
      <c r="BI214"/>
      <c r="BJ214"/>
      <c r="BK214"/>
      <c r="BL214"/>
      <c r="BN214" t="s">
        <v>6</v>
      </c>
      <c r="BO214" s="70" t="s">
        <v>6</v>
      </c>
      <c r="BP214" s="70" t="s">
        <v>6</v>
      </c>
      <c r="BQ214" t="s">
        <v>6</v>
      </c>
      <c r="BR214"/>
      <c r="BS214"/>
      <c r="BT214"/>
      <c r="BU214"/>
      <c r="BV214"/>
      <c r="BW214"/>
      <c r="BX214"/>
      <c r="BZ214" t="s">
        <v>6</v>
      </c>
      <c r="CA214" s="70" t="s">
        <v>6</v>
      </c>
      <c r="CB214" s="70" t="s">
        <v>6</v>
      </c>
      <c r="CC214" t="s">
        <v>6</v>
      </c>
      <c r="CD214"/>
      <c r="CE214"/>
      <c r="CF214"/>
      <c r="CG214"/>
      <c r="CH214"/>
      <c r="CI214"/>
      <c r="CJ214"/>
      <c r="CL214" s="36"/>
      <c r="CM214" s="142"/>
      <c r="CN214" s="142"/>
      <c r="CO214" s="36"/>
      <c r="CP214" s="36"/>
      <c r="CQ214" s="36"/>
      <c r="CR214" s="36"/>
      <c r="CS214" s="36"/>
      <c r="CT214" s="36"/>
      <c r="CU214" s="36"/>
      <c r="CV214"/>
    </row>
    <row r="215" spans="1:100" ht="12.75" x14ac:dyDescent="0.2">
      <c r="A215"/>
      <c r="B215"/>
      <c r="C215" s="70" t="s">
        <v>6</v>
      </c>
      <c r="D215" t="s">
        <v>6</v>
      </c>
      <c r="E215"/>
      <c r="F215"/>
      <c r="G215"/>
      <c r="H215"/>
      <c r="I215"/>
      <c r="J215"/>
      <c r="K215"/>
      <c r="L215"/>
      <c r="M215"/>
      <c r="N215"/>
      <c r="O215" s="70" t="s">
        <v>6</v>
      </c>
      <c r="P215" t="s">
        <v>6</v>
      </c>
      <c r="Q215"/>
      <c r="R215"/>
      <c r="S215"/>
      <c r="T215"/>
      <c r="U215"/>
      <c r="V215"/>
      <c r="W215"/>
      <c r="Y215"/>
      <c r="Z215"/>
      <c r="AA215" s="70" t="s">
        <v>6</v>
      </c>
      <c r="AB215" t="s">
        <v>6</v>
      </c>
      <c r="AC215"/>
      <c r="AD215"/>
      <c r="AE215"/>
      <c r="AF215"/>
      <c r="AG215"/>
      <c r="AH215"/>
      <c r="AI215"/>
      <c r="AK215"/>
      <c r="AL215"/>
      <c r="AM215" s="70" t="s">
        <v>6</v>
      </c>
      <c r="AN215" t="s">
        <v>6</v>
      </c>
      <c r="AO215"/>
      <c r="AP215"/>
      <c r="AQ215"/>
      <c r="AR215"/>
      <c r="AS215"/>
      <c r="AT215"/>
      <c r="AU215"/>
      <c r="AV215"/>
      <c r="AW215"/>
      <c r="AX215"/>
      <c r="AY215"/>
      <c r="AZ215"/>
      <c r="BB215"/>
      <c r="BC215"/>
      <c r="BD215" s="70" t="s">
        <v>6</v>
      </c>
      <c r="BE215" t="s">
        <v>6</v>
      </c>
      <c r="BF215"/>
      <c r="BG215"/>
      <c r="BH215"/>
      <c r="BI215"/>
      <c r="BJ215"/>
      <c r="BK215"/>
      <c r="BL215"/>
      <c r="BN215"/>
      <c r="BO215"/>
      <c r="BP215" s="70" t="s">
        <v>6</v>
      </c>
      <c r="BQ215" t="s">
        <v>6</v>
      </c>
      <c r="BR215"/>
      <c r="BS215"/>
      <c r="BT215"/>
      <c r="BU215"/>
      <c r="BV215"/>
      <c r="BW215"/>
      <c r="BX215"/>
      <c r="BZ215"/>
      <c r="CA215"/>
      <c r="CB215" s="70" t="s">
        <v>6</v>
      </c>
      <c r="CC215" t="s">
        <v>6</v>
      </c>
      <c r="CD215"/>
      <c r="CE215"/>
      <c r="CF215"/>
      <c r="CG215"/>
      <c r="CH215"/>
      <c r="CI215"/>
      <c r="CJ215"/>
      <c r="CL215" s="36"/>
      <c r="CM215" s="36"/>
      <c r="CN215" s="142"/>
      <c r="CO215" s="36"/>
      <c r="CP215" s="36"/>
      <c r="CQ215" s="36"/>
      <c r="CR215" s="36"/>
      <c r="CS215" s="36"/>
      <c r="CT215" s="36"/>
      <c r="CU215" s="36"/>
      <c r="CV215"/>
    </row>
    <row r="216" spans="1:100" ht="12.75" x14ac:dyDescent="0.2">
      <c r="A216"/>
      <c r="B216"/>
      <c r="C216" s="70" t="s">
        <v>6</v>
      </c>
      <c r="D216" t="s">
        <v>6</v>
      </c>
      <c r="E216"/>
      <c r="F216"/>
      <c r="G216"/>
      <c r="H216"/>
      <c r="I216"/>
      <c r="J216"/>
      <c r="K216"/>
      <c r="L216"/>
      <c r="M216"/>
      <c r="N216"/>
      <c r="O216" s="70" t="s">
        <v>6</v>
      </c>
      <c r="P216" t="s">
        <v>6</v>
      </c>
      <c r="Q216"/>
      <c r="R216"/>
      <c r="S216"/>
      <c r="T216"/>
      <c r="U216"/>
      <c r="V216"/>
      <c r="W216"/>
      <c r="Y216"/>
      <c r="Z216"/>
      <c r="AA216" s="70" t="s">
        <v>6</v>
      </c>
      <c r="AB216" t="s">
        <v>6</v>
      </c>
      <c r="AC216"/>
      <c r="AD216"/>
      <c r="AE216"/>
      <c r="AF216"/>
      <c r="AG216"/>
      <c r="AH216"/>
      <c r="AI216"/>
      <c r="AK216"/>
      <c r="AL216"/>
      <c r="AM216" s="70" t="s">
        <v>6</v>
      </c>
      <c r="AN216" t="s">
        <v>6</v>
      </c>
      <c r="AO216"/>
      <c r="AP216"/>
      <c r="AQ216"/>
      <c r="AR216"/>
      <c r="AS216"/>
      <c r="AT216"/>
      <c r="AU216"/>
      <c r="AV216"/>
      <c r="AW216"/>
      <c r="AX216"/>
      <c r="AY216"/>
      <c r="AZ216"/>
      <c r="BB216"/>
      <c r="BC216"/>
      <c r="BD216" s="70" t="s">
        <v>6</v>
      </c>
      <c r="BE216" t="s">
        <v>6</v>
      </c>
      <c r="BF216"/>
      <c r="BG216"/>
      <c r="BH216"/>
      <c r="BI216"/>
      <c r="BJ216"/>
      <c r="BK216"/>
      <c r="BL216"/>
      <c r="BN216"/>
      <c r="BO216"/>
      <c r="BP216" s="70" t="s">
        <v>6</v>
      </c>
      <c r="BQ216" t="s">
        <v>6</v>
      </c>
      <c r="BR216"/>
      <c r="BS216"/>
      <c r="BT216"/>
      <c r="BU216"/>
      <c r="BV216"/>
      <c r="BW216"/>
      <c r="BX216"/>
      <c r="BZ216"/>
      <c r="CA216"/>
      <c r="CB216" s="70" t="s">
        <v>6</v>
      </c>
      <c r="CC216" t="s">
        <v>6</v>
      </c>
      <c r="CD216"/>
      <c r="CE216"/>
      <c r="CF216"/>
      <c r="CG216"/>
      <c r="CH216"/>
      <c r="CI216"/>
      <c r="CJ216"/>
      <c r="CL216" s="36"/>
      <c r="CM216" s="36"/>
      <c r="CN216" s="142"/>
      <c r="CO216" s="36"/>
      <c r="CP216" s="36"/>
      <c r="CQ216" s="36"/>
      <c r="CR216" s="36"/>
      <c r="CS216" s="36"/>
      <c r="CT216" s="36"/>
      <c r="CU216" s="36"/>
      <c r="CV216"/>
    </row>
    <row r="217" spans="1:100" ht="12.75" x14ac:dyDescent="0.2">
      <c r="A217"/>
      <c r="B217">
        <f>SUM(B192:B216)</f>
        <v>0</v>
      </c>
      <c r="C217">
        <f>SUM(C192:C216)</f>
        <v>2.472213</v>
      </c>
      <c r="D217" s="71">
        <f>SUM(D191:D216)</f>
        <v>2.271519807730721</v>
      </c>
      <c r="E217">
        <f t="shared" ref="E217:J217" si="105">SUM(E192:E216)</f>
        <v>0.75466882952790915</v>
      </c>
      <c r="F217">
        <f t="shared" si="105"/>
        <v>-0.43829728674216573</v>
      </c>
      <c r="G217">
        <f t="shared" si="105"/>
        <v>-0.12251706664961115</v>
      </c>
      <c r="H217">
        <f t="shared" si="105"/>
        <v>0.20069319226927884</v>
      </c>
      <c r="I217">
        <f t="shared" si="105"/>
        <v>2.0194078866593683E-2</v>
      </c>
      <c r="J217">
        <f t="shared" si="105"/>
        <v>2.6549723688183468E-3</v>
      </c>
      <c r="K217"/>
      <c r="L217"/>
      <c r="M217"/>
      <c r="N217">
        <f>SUM(N192:N216)</f>
        <v>0</v>
      </c>
      <c r="O217">
        <f>SUM(O192:O216)</f>
        <v>1.8402879999999999</v>
      </c>
      <c r="P217" s="71">
        <f>SUM(P191:P216)</f>
        <v>1.6550422165397207</v>
      </c>
      <c r="Q217">
        <f t="shared" ref="Q217:V217" si="106">SUM(Q192:Q216)</f>
        <v>0.41072123547315703</v>
      </c>
      <c r="R217">
        <f t="shared" si="106"/>
        <v>-0.40007863679588684</v>
      </c>
      <c r="S217">
        <f t="shared" si="106"/>
        <v>-8.8497682041667636E-2</v>
      </c>
      <c r="T217">
        <f t="shared" si="106"/>
        <v>0.18524578346027937</v>
      </c>
      <c r="U217">
        <f t="shared" si="106"/>
        <v>1.8615449317261775E-2</v>
      </c>
      <c r="V217">
        <f t="shared" si="106"/>
        <v>1.4423052054762749E-3</v>
      </c>
      <c r="W217"/>
      <c r="Y217"/>
      <c r="Z217">
        <f>SUM(Z192:Z216)</f>
        <v>0</v>
      </c>
      <c r="AA217">
        <f>SUM(AA192:AA216)</f>
        <v>1.3400859999999999</v>
      </c>
      <c r="AB217" s="71">
        <f>SUM(AB191:AB216)</f>
        <v>1.142407510391634</v>
      </c>
      <c r="AC217">
        <f t="shared" ref="AC217:AH217" si="107">SUM(AC192:AC216)</f>
        <v>0.20392598805758677</v>
      </c>
      <c r="AD217">
        <f t="shared" si="107"/>
        <v>-0.30080824028445746</v>
      </c>
      <c r="AE217">
        <f t="shared" si="107"/>
        <v>-6.7668753756826155E-2</v>
      </c>
      <c r="AF217">
        <f t="shared" si="107"/>
        <v>0.19767848960836595</v>
      </c>
      <c r="AG217">
        <f t="shared" si="107"/>
        <v>1.2355291174519173E-2</v>
      </c>
      <c r="AH217">
        <f t="shared" si="107"/>
        <v>9.455725382551594E-4</v>
      </c>
      <c r="AI217"/>
      <c r="AK217"/>
      <c r="AL217">
        <f>SUM(AL192:AL216)</f>
        <v>0</v>
      </c>
      <c r="AM217">
        <f>SUM(AM192:AM216)</f>
        <v>0.96259499999999987</v>
      </c>
      <c r="AN217" s="71">
        <f>SUM(AN191:AN216)</f>
        <v>0.76351421193712243</v>
      </c>
      <c r="AO217">
        <f t="shared" ref="AO217:AT217" si="108">SUM(AO192:AO216)</f>
        <v>9.3677780910471076E-2</v>
      </c>
      <c r="AP217">
        <f t="shared" si="108"/>
        <v>-0.2541517109255701</v>
      </c>
      <c r="AQ217">
        <f t="shared" si="108"/>
        <v>-4.3238901241275329E-2</v>
      </c>
      <c r="AR217">
        <f t="shared" si="108"/>
        <v>0.19908078806287757</v>
      </c>
      <c r="AS217">
        <f t="shared" si="108"/>
        <v>9.6758954348823856E-3</v>
      </c>
      <c r="AT217">
        <f t="shared" si="108"/>
        <v>3.9659026632029681E-4</v>
      </c>
      <c r="AU217"/>
      <c r="AV217"/>
      <c r="AW217"/>
      <c r="AX217"/>
      <c r="AY217"/>
      <c r="AZ217"/>
      <c r="BB217"/>
      <c r="BC217">
        <f>SUM(BC192:BC216)</f>
        <v>0</v>
      </c>
      <c r="BD217">
        <f>SUM(BD192:BD216)</f>
        <v>0.69434899999999988</v>
      </c>
      <c r="BE217" s="71">
        <f>SUM(BE191:BE216)</f>
        <v>0.50602833372426881</v>
      </c>
      <c r="BF217">
        <f t="shared" ref="BF217:BK217" si="109">SUM(BF192:BF216)</f>
        <v>4.404174869199174E-2</v>
      </c>
      <c r="BG217">
        <f t="shared" si="109"/>
        <v>-0.20147089520747735</v>
      </c>
      <c r="BH217">
        <f t="shared" si="109"/>
        <v>-2.8052710659434175E-2</v>
      </c>
      <c r="BI217">
        <f t="shared" si="109"/>
        <v>0.18832066627573127</v>
      </c>
      <c r="BJ217">
        <f t="shared" si="109"/>
        <v>6.6691321334111072E-3</v>
      </c>
      <c r="BK217">
        <f t="shared" si="109"/>
        <v>1.7447749351729108E-4</v>
      </c>
      <c r="BL217"/>
      <c r="BN217"/>
      <c r="BO217">
        <f>SUM(BO192:BO216)</f>
        <v>0</v>
      </c>
      <c r="BP217">
        <f>SUM(BP192:BP216)</f>
        <v>0.51355499999999987</v>
      </c>
      <c r="BQ217" s="71">
        <f>SUM(BQ191:BQ216)</f>
        <v>0.3317731865007858</v>
      </c>
      <c r="BR217">
        <f t="shared" ref="BR217:BW217" si="110">SUM(BR192:BR216)</f>
        <v>2.5724980735330586E-2</v>
      </c>
      <c r="BS217">
        <f t="shared" si="110"/>
        <v>-0.16076168318331543</v>
      </c>
      <c r="BT217">
        <f t="shared" si="110"/>
        <v>-1.7228708354723891E-2</v>
      </c>
      <c r="BU217">
        <f t="shared" si="110"/>
        <v>0.18178181349921418</v>
      </c>
      <c r="BV217">
        <f t="shared" si="110"/>
        <v>4.5364570279367725E-3</v>
      </c>
      <c r="BW217">
        <f t="shared" si="110"/>
        <v>6.7442969425517368E-5</v>
      </c>
      <c r="BX217"/>
      <c r="BZ217"/>
      <c r="CA217">
        <f>SUM(CA192:CA216)</f>
        <v>0</v>
      </c>
      <c r="CB217">
        <f>SUM(CB192:CB216)</f>
        <v>0.4029549999999999</v>
      </c>
      <c r="CC217" s="71">
        <f>SUM(CC191:CC216)</f>
        <v>0.21865905080743459</v>
      </c>
      <c r="CD217">
        <f t="shared" ref="CD217:CI217" si="111">SUM(CD192:CD216)</f>
        <v>2.1481050487396701E-2</v>
      </c>
      <c r="CE217">
        <f t="shared" si="111"/>
        <v>-0.12610624105522411</v>
      </c>
      <c r="CF217">
        <f t="shared" si="111"/>
        <v>-1.0614773557986562E-2</v>
      </c>
      <c r="CG217">
        <f t="shared" si="111"/>
        <v>0.18429594919256539</v>
      </c>
      <c r="CH217">
        <f t="shared" si="111"/>
        <v>2.9648835132337903E-3</v>
      </c>
      <c r="CI217">
        <f t="shared" si="111"/>
        <v>2.6336753305842591E-5</v>
      </c>
      <c r="CJ217"/>
      <c r="CL217" s="36"/>
      <c r="CM217" s="36"/>
      <c r="CN217" s="36"/>
      <c r="CO217" s="143"/>
      <c r="CP217" s="36"/>
      <c r="CQ217" s="36"/>
      <c r="CR217" s="36"/>
      <c r="CS217" s="36"/>
      <c r="CT217" s="36"/>
      <c r="CU217" s="36"/>
      <c r="CV217"/>
    </row>
    <row r="218" spans="1:100" ht="12.75" x14ac:dyDescent="0.2">
      <c r="A218"/>
      <c r="B218"/>
      <c r="C218" t="s">
        <v>6</v>
      </c>
      <c r="D218" t="s">
        <v>6</v>
      </c>
      <c r="E218"/>
      <c r="F218"/>
      <c r="G218"/>
      <c r="H218"/>
      <c r="I218"/>
      <c r="J218"/>
      <c r="K218"/>
      <c r="L218"/>
      <c r="M218"/>
      <c r="N218"/>
      <c r="O218" t="s">
        <v>6</v>
      </c>
      <c r="P218" t="s">
        <v>6</v>
      </c>
      <c r="Q218"/>
      <c r="R218"/>
      <c r="S218"/>
      <c r="T218"/>
      <c r="U218"/>
      <c r="V218"/>
      <c r="W218"/>
      <c r="Y218"/>
      <c r="Z218"/>
      <c r="AA218" t="s">
        <v>6</v>
      </c>
      <c r="AB218" t="s">
        <v>6</v>
      </c>
      <c r="AC218"/>
      <c r="AD218"/>
      <c r="AE218"/>
      <c r="AF218"/>
      <c r="AG218"/>
      <c r="AH218"/>
      <c r="AI218"/>
      <c r="AK218"/>
      <c r="AL218"/>
      <c r="AM218" t="s">
        <v>6</v>
      </c>
      <c r="AN218" t="s">
        <v>6</v>
      </c>
      <c r="AO218"/>
      <c r="AP218"/>
      <c r="AQ218"/>
      <c r="AR218"/>
      <c r="AS218"/>
      <c r="AT218"/>
      <c r="AU218"/>
      <c r="AV218"/>
      <c r="AW218"/>
      <c r="AX218"/>
      <c r="AY218"/>
      <c r="AZ218"/>
      <c r="BB218"/>
      <c r="BC218"/>
      <c r="BD218" t="s">
        <v>6</v>
      </c>
      <c r="BE218" t="s">
        <v>6</v>
      </c>
      <c r="BF218"/>
      <c r="BG218"/>
      <c r="BH218"/>
      <c r="BI218"/>
      <c r="BJ218"/>
      <c r="BK218"/>
      <c r="BL218"/>
      <c r="BN218"/>
      <c r="BO218"/>
      <c r="BP218" t="s">
        <v>6</v>
      </c>
      <c r="BQ218" t="s">
        <v>6</v>
      </c>
      <c r="BR218"/>
      <c r="BS218"/>
      <c r="BT218"/>
      <c r="BU218"/>
      <c r="BV218"/>
      <c r="BW218"/>
      <c r="BX218"/>
      <c r="BZ218"/>
      <c r="CA218"/>
      <c r="CB218" t="s">
        <v>6</v>
      </c>
      <c r="CC218" t="s">
        <v>6</v>
      </c>
      <c r="CD218"/>
      <c r="CE218"/>
      <c r="CF218"/>
      <c r="CG218"/>
      <c r="CH218"/>
      <c r="CI218"/>
      <c r="CJ218"/>
      <c r="CL218" s="36"/>
      <c r="CM218" s="36"/>
      <c r="CN218" s="36"/>
      <c r="CO218" s="36"/>
      <c r="CP218" s="36"/>
      <c r="CQ218" s="36"/>
      <c r="CR218" s="36"/>
      <c r="CS218" s="36"/>
      <c r="CT218" s="36"/>
      <c r="CU218" s="36"/>
      <c r="CV218"/>
    </row>
    <row r="219" spans="1:100" ht="12.75" x14ac:dyDescent="0.2">
      <c r="A219" s="73" t="s">
        <v>42</v>
      </c>
      <c r="B219" s="74">
        <f>SUMPRODUCT(H192:H213,H192:H213)</f>
        <v>1.7529903372533878E-2</v>
      </c>
      <c r="C219"/>
      <c r="D219"/>
      <c r="E219"/>
      <c r="F219" t="s">
        <v>38</v>
      </c>
      <c r="G219" t="s">
        <v>39</v>
      </c>
      <c r="H219" t="s">
        <v>40</v>
      </c>
      <c r="I219" t="s">
        <v>41</v>
      </c>
      <c r="J219" t="s">
        <v>58</v>
      </c>
      <c r="K219"/>
      <c r="L219"/>
      <c r="M219" s="73" t="s">
        <v>42</v>
      </c>
      <c r="N219" s="74">
        <f>SUMPRODUCT(T192:T213,T192:T213)</f>
        <v>1.6775214952470252E-2</v>
      </c>
      <c r="O219"/>
      <c r="P219"/>
      <c r="Q219"/>
      <c r="R219" t="s">
        <v>38</v>
      </c>
      <c r="S219" t="s">
        <v>39</v>
      </c>
      <c r="T219" t="s">
        <v>40</v>
      </c>
      <c r="U219" t="s">
        <v>41</v>
      </c>
      <c r="V219" t="s">
        <v>58</v>
      </c>
      <c r="W219"/>
      <c r="Y219" s="73" t="s">
        <v>42</v>
      </c>
      <c r="Z219" s="74">
        <f>SUMPRODUCT(AF192:AF213,AF192:AF213)</f>
        <v>1.6088766549251701E-2</v>
      </c>
      <c r="AA219"/>
      <c r="AB219"/>
      <c r="AC219"/>
      <c r="AD219" t="s">
        <v>38</v>
      </c>
      <c r="AE219" t="s">
        <v>39</v>
      </c>
      <c r="AF219" t="s">
        <v>40</v>
      </c>
      <c r="AG219" t="s">
        <v>41</v>
      </c>
      <c r="AH219" t="s">
        <v>58</v>
      </c>
      <c r="AI219"/>
      <c r="AK219" s="73" t="s">
        <v>42</v>
      </c>
      <c r="AL219" s="74">
        <f>SUMPRODUCT(AR192:AR213,AR192:AR213)</f>
        <v>1.6184598443526828E-2</v>
      </c>
      <c r="AM219"/>
      <c r="AN219"/>
      <c r="AO219"/>
      <c r="AP219" t="s">
        <v>38</v>
      </c>
      <c r="AQ219" t="s">
        <v>39</v>
      </c>
      <c r="AR219" t="s">
        <v>40</v>
      </c>
      <c r="AS219" t="s">
        <v>41</v>
      </c>
      <c r="AT219" t="s">
        <v>58</v>
      </c>
      <c r="AU219"/>
      <c r="AV219"/>
      <c r="AW219"/>
      <c r="AX219"/>
      <c r="AY219"/>
      <c r="AZ219"/>
      <c r="BB219" s="73" t="s">
        <v>42</v>
      </c>
      <c r="BC219" s="74">
        <f>SUMPRODUCT(BI192:BI213,BI192:BI213)</f>
        <v>1.6051674014229109E-2</v>
      </c>
      <c r="BD219"/>
      <c r="BE219"/>
      <c r="BF219"/>
      <c r="BG219" t="s">
        <v>38</v>
      </c>
      <c r="BH219" t="s">
        <v>39</v>
      </c>
      <c r="BI219" t="s">
        <v>40</v>
      </c>
      <c r="BJ219" t="s">
        <v>41</v>
      </c>
      <c r="BK219" t="s">
        <v>58</v>
      </c>
      <c r="BL219"/>
      <c r="BN219" s="73" t="s">
        <v>42</v>
      </c>
      <c r="BO219" s="74">
        <f>SUMPRODUCT(BU192:BU213,BU192:BU213)</f>
        <v>1.5952870236073221E-2</v>
      </c>
      <c r="BP219"/>
      <c r="BQ219"/>
      <c r="BR219"/>
      <c r="BS219" t="s">
        <v>38</v>
      </c>
      <c r="BT219" t="s">
        <v>39</v>
      </c>
      <c r="BU219" t="s">
        <v>40</v>
      </c>
      <c r="BV219" t="s">
        <v>41</v>
      </c>
      <c r="BW219" t="s">
        <v>58</v>
      </c>
      <c r="BX219"/>
      <c r="BZ219" s="73" t="s">
        <v>42</v>
      </c>
      <c r="CA219" s="74">
        <f>SUMPRODUCT(CG192:CG213,CG192:CG213)</f>
        <v>1.5863152247657934E-2</v>
      </c>
      <c r="CB219"/>
      <c r="CC219"/>
      <c r="CD219"/>
      <c r="CE219" t="s">
        <v>38</v>
      </c>
      <c r="CF219" t="s">
        <v>39</v>
      </c>
      <c r="CG219" t="s">
        <v>40</v>
      </c>
      <c r="CH219" t="s">
        <v>41</v>
      </c>
      <c r="CI219" t="s">
        <v>58</v>
      </c>
      <c r="CJ219"/>
      <c r="CL219" s="144"/>
      <c r="CM219" s="36"/>
      <c r="CN219" s="36"/>
      <c r="CO219" s="36"/>
      <c r="CP219" s="36"/>
      <c r="CQ219" s="36"/>
      <c r="CR219" s="36"/>
      <c r="CS219" s="36"/>
      <c r="CT219" s="36"/>
      <c r="CU219" s="36"/>
      <c r="CV219"/>
    </row>
    <row r="220" spans="1:100" ht="12.75" x14ac:dyDescent="0.2">
      <c r="A220" s="73" t="s">
        <v>43</v>
      </c>
      <c r="B220" s="74">
        <f>(B219/(A213-2-3))^0.5</f>
        <v>1.3408724053538323E-2</v>
      </c>
      <c r="C220"/>
      <c r="D220"/>
      <c r="E220"/>
      <c r="F220"/>
      <c r="G220"/>
      <c r="H220"/>
      <c r="I220"/>
      <c r="J220"/>
      <c r="K220"/>
      <c r="L220"/>
      <c r="M220" s="73" t="s">
        <v>43</v>
      </c>
      <c r="N220" s="74">
        <f>(N219/(M213-2-3))^0.5</f>
        <v>1.3116916051115162E-2</v>
      </c>
      <c r="O220"/>
      <c r="P220"/>
      <c r="Q220"/>
      <c r="R220"/>
      <c r="S220"/>
      <c r="T220"/>
      <c r="U220"/>
      <c r="V220"/>
      <c r="W220"/>
      <c r="Y220" s="73" t="s">
        <v>43</v>
      </c>
      <c r="Z220" s="74">
        <f>(Z219/(Y213-2-3))^0.5</f>
        <v>1.2845738213459567E-2</v>
      </c>
      <c r="AA220"/>
      <c r="AB220"/>
      <c r="AC220"/>
      <c r="AD220"/>
      <c r="AE220"/>
      <c r="AF220"/>
      <c r="AG220"/>
      <c r="AH220"/>
      <c r="AI220"/>
      <c r="AK220" s="73" t="s">
        <v>43</v>
      </c>
      <c r="AL220" s="74">
        <f>(AL219/(AK213-2-3))^0.5</f>
        <v>1.2883938895852853E-2</v>
      </c>
      <c r="AM220"/>
      <c r="AN220"/>
      <c r="AO220"/>
      <c r="AP220"/>
      <c r="AQ220"/>
      <c r="AR220"/>
      <c r="AS220"/>
      <c r="AT220"/>
      <c r="AU220"/>
      <c r="AV220"/>
      <c r="AW220"/>
      <c r="AX220"/>
      <c r="AY220"/>
      <c r="AZ220"/>
      <c r="BB220" s="73" t="s">
        <v>43</v>
      </c>
      <c r="BC220" s="74">
        <f>(BC219/(BB213-2-3))^0.5</f>
        <v>1.2830921790428522E-2</v>
      </c>
      <c r="BD220"/>
      <c r="BE220"/>
      <c r="BF220"/>
      <c r="BG220"/>
      <c r="BH220"/>
      <c r="BI220"/>
      <c r="BJ220"/>
      <c r="BK220"/>
      <c r="BL220"/>
      <c r="BN220" s="73" t="s">
        <v>43</v>
      </c>
      <c r="BO220" s="74">
        <f>(BO219/(BN213-2-3))^0.5</f>
        <v>1.2791371384978363E-2</v>
      </c>
      <c r="BP220"/>
      <c r="BQ220"/>
      <c r="BR220"/>
      <c r="BS220"/>
      <c r="BT220"/>
      <c r="BU220"/>
      <c r="BV220"/>
      <c r="BW220"/>
      <c r="BX220"/>
      <c r="BZ220" s="73" t="s">
        <v>43</v>
      </c>
      <c r="CA220" s="74">
        <f>(CA219/(BZ213-2-3))^0.5</f>
        <v>1.2755351716510065E-2</v>
      </c>
      <c r="CB220"/>
      <c r="CC220"/>
      <c r="CD220"/>
      <c r="CE220"/>
      <c r="CF220"/>
      <c r="CG220"/>
      <c r="CH220"/>
      <c r="CI220"/>
      <c r="CJ220"/>
      <c r="CL220" s="144"/>
      <c r="CM220" s="36"/>
      <c r="CN220" s="36"/>
      <c r="CO220" s="36"/>
      <c r="CP220" s="36"/>
      <c r="CQ220" s="36"/>
      <c r="CR220" s="36"/>
      <c r="CS220" s="36"/>
      <c r="CT220" s="36"/>
      <c r="CU220" s="36"/>
      <c r="CV220"/>
    </row>
    <row r="221" spans="1:100" ht="12.75" x14ac:dyDescent="0.2">
      <c r="A221"/>
      <c r="B221"/>
      <c r="C221"/>
      <c r="D221"/>
      <c r="E221"/>
      <c r="F221"/>
      <c r="G221"/>
      <c r="H221"/>
      <c r="I221"/>
      <c r="J221"/>
      <c r="K221"/>
      <c r="L221"/>
      <c r="M221"/>
      <c r="N221"/>
      <c r="O221"/>
      <c r="P221"/>
      <c r="Q221"/>
      <c r="R221"/>
      <c r="S221"/>
      <c r="T221"/>
      <c r="U221"/>
      <c r="V221"/>
      <c r="W221"/>
      <c r="Y221"/>
      <c r="Z221"/>
      <c r="AA221"/>
      <c r="AB221"/>
      <c r="AC221"/>
      <c r="AD221"/>
      <c r="AE221"/>
      <c r="AF221"/>
      <c r="AG221"/>
      <c r="AH221"/>
      <c r="AI221"/>
      <c r="AK221"/>
      <c r="AL221"/>
      <c r="AM221"/>
      <c r="AN221"/>
      <c r="AO221"/>
      <c r="AP221"/>
      <c r="AQ221"/>
      <c r="AR221"/>
      <c r="AS221"/>
      <c r="AT221"/>
      <c r="AU221"/>
      <c r="AV221"/>
      <c r="AW221"/>
      <c r="AX221"/>
      <c r="AY221"/>
      <c r="AZ221"/>
      <c r="BB221"/>
      <c r="BC221"/>
      <c r="BD221"/>
      <c r="BE221"/>
      <c r="BF221"/>
      <c r="BG221"/>
      <c r="BH221"/>
      <c r="BI221"/>
      <c r="BJ221"/>
      <c r="BK221"/>
      <c r="BL221"/>
      <c r="BN221"/>
      <c r="BO221"/>
      <c r="BP221"/>
      <c r="BQ221"/>
      <c r="BR221"/>
      <c r="BS221"/>
      <c r="BT221"/>
      <c r="BU221"/>
      <c r="BV221"/>
      <c r="BW221"/>
      <c r="BX221"/>
      <c r="BZ221"/>
      <c r="CA221"/>
      <c r="CB221"/>
      <c r="CC221"/>
      <c r="CD221"/>
      <c r="CE221"/>
      <c r="CF221"/>
      <c r="CG221"/>
      <c r="CH221"/>
      <c r="CI221"/>
      <c r="CJ221"/>
      <c r="CL221" s="36"/>
      <c r="CM221" s="36"/>
      <c r="CN221" s="36"/>
      <c r="CO221" s="36"/>
      <c r="CP221" s="36"/>
      <c r="CQ221" s="36"/>
      <c r="CR221" s="36"/>
      <c r="CS221" s="36"/>
      <c r="CT221" s="36"/>
      <c r="CU221" s="36"/>
      <c r="CV221"/>
    </row>
    <row r="222" spans="1:100" ht="12.75" x14ac:dyDescent="0.2">
      <c r="A222"/>
      <c r="B222">
        <f>SUMPRODUCT(F192:F213,F192:F213)</f>
        <v>2.0194078866593683E-2</v>
      </c>
      <c r="C222">
        <f>SUMPRODUCT(F192:F213,G192:G213)</f>
        <v>6.2818211497558014E-3</v>
      </c>
      <c r="D222">
        <f>SUMPRODUCT(F192:F213,H192:H213)</f>
        <v>-9.6660405252815612E-4</v>
      </c>
      <c r="E222"/>
      <c r="F222"/>
      <c r="G222"/>
      <c r="H222"/>
      <c r="I222"/>
      <c r="J222"/>
      <c r="K222"/>
      <c r="L222"/>
      <c r="M222"/>
      <c r="N222">
        <f>SUMPRODUCT(R192:R213,R192:R213)</f>
        <v>1.8615449317261775E-2</v>
      </c>
      <c r="O222">
        <f>SUMPRODUCT(R192:R213,S192:S213)</f>
        <v>4.7467345734057385E-3</v>
      </c>
      <c r="P222">
        <f>SUMPRODUCT(R192:R213,T192:T213)</f>
        <v>-1.6039376303489351E-4</v>
      </c>
      <c r="Q222"/>
      <c r="R222"/>
      <c r="S222"/>
      <c r="T222"/>
      <c r="U222"/>
      <c r="V222"/>
      <c r="W222"/>
      <c r="Y222"/>
      <c r="Z222">
        <f>SUMPRODUCT(AD192:AD213,AD192:AD213)</f>
        <v>1.2355291174519173E-2</v>
      </c>
      <c r="AA222">
        <f>SUMPRODUCT(AD192:AD213,AE192:AE213)</f>
        <v>3.2244216294619104E-3</v>
      </c>
      <c r="AB222">
        <f>SUMPRODUCT(AD192:AD213,AF192:AF213)</f>
        <v>3.4771399091599551E-4</v>
      </c>
      <c r="AC222"/>
      <c r="AD222"/>
      <c r="AE222"/>
      <c r="AF222"/>
      <c r="AG222"/>
      <c r="AH222"/>
      <c r="AI222"/>
      <c r="AK222"/>
      <c r="AL222">
        <f>SUMPRODUCT(AP192:AP213,AP192:AP213)</f>
        <v>9.6758954348823856E-3</v>
      </c>
      <c r="AM222">
        <f>SUMPRODUCT(AP192:AP213,AQ192:AQ213)</f>
        <v>1.8906588411333632E-3</v>
      </c>
      <c r="AN222">
        <f>SUMPRODUCT(AP192:AP213,AR192:AR213)</f>
        <v>6.8362605412373208E-6</v>
      </c>
      <c r="AO222"/>
      <c r="AP222"/>
      <c r="AQ222"/>
      <c r="AR222"/>
      <c r="AS222"/>
      <c r="AT222"/>
      <c r="AU222"/>
      <c r="AV222"/>
      <c r="AW222"/>
      <c r="AX222"/>
      <c r="AY222"/>
      <c r="AZ222"/>
      <c r="BB222"/>
      <c r="BC222">
        <f>SUMPRODUCT(BG192:BG213,BG192:BG213)</f>
        <v>6.6691321334111072E-3</v>
      </c>
      <c r="BD222">
        <f>SUMPRODUCT(BG192:BG213,BH192:BH213)</f>
        <v>1.0532109910899043E-3</v>
      </c>
      <c r="BE222">
        <f>SUMPRODUCT(BG192:BG213,BI192:BI213)</f>
        <v>5.4276771688792998E-4</v>
      </c>
      <c r="BF222"/>
      <c r="BG222"/>
      <c r="BH222"/>
      <c r="BI222"/>
      <c r="BJ222"/>
      <c r="BK222"/>
      <c r="BL222"/>
      <c r="BN222"/>
      <c r="BO222">
        <f>SUMPRODUCT(BS192:BS213,BS192:BS213)</f>
        <v>4.5364570279367725E-3</v>
      </c>
      <c r="BP222">
        <f>SUMPRODUCT(BS192:BS213,BT192:BT213)</f>
        <v>5.4397461334324709E-4</v>
      </c>
      <c r="BQ222">
        <f>SUMPRODUCT(BS192:BS213,BU192:BU213)</f>
        <v>6.9661766698834201E-4</v>
      </c>
      <c r="BR222"/>
      <c r="BS222"/>
      <c r="BT222"/>
      <c r="BU222"/>
      <c r="BV222"/>
      <c r="BW222"/>
      <c r="BX222"/>
      <c r="BZ222"/>
      <c r="CA222">
        <f>SUMPRODUCT(CE192:CE213,CE192:CE213)</f>
        <v>2.9648835132337903E-3</v>
      </c>
      <c r="CB222">
        <f>SUMPRODUCT(CE192:CE213,CF192:CF213)</f>
        <v>2.7601396803900315E-4</v>
      </c>
      <c r="CC222">
        <f>SUMPRODUCT(CE192:CE213,CG192:CG213)</f>
        <v>4.2388764173386073E-4</v>
      </c>
      <c r="CD222"/>
      <c r="CE222"/>
      <c r="CF222"/>
      <c r="CG222"/>
      <c r="CH222"/>
      <c r="CI222"/>
      <c r="CJ222"/>
      <c r="CL222" s="36"/>
      <c r="CM222" s="36"/>
      <c r="CN222" s="36"/>
      <c r="CO222" s="36"/>
      <c r="CP222" s="36"/>
      <c r="CQ222" s="36"/>
      <c r="CR222" s="36"/>
      <c r="CS222" s="36"/>
      <c r="CT222" s="36"/>
      <c r="CU222" s="36"/>
      <c r="CV222"/>
    </row>
    <row r="223" spans="1:100" ht="12.75" x14ac:dyDescent="0.2">
      <c r="A223"/>
      <c r="B223">
        <f>SUMPRODUCT(F192:F213,G192:G213)</f>
        <v>6.2818211497558014E-3</v>
      </c>
      <c r="C223">
        <f>SUMPRODUCT(G192:G213,G192:G213)</f>
        <v>2.6549723688183468E-3</v>
      </c>
      <c r="D223">
        <f>SUMPRODUCT(H192:H213,G192:G213)</f>
        <v>-1.0221480493234863E-4</v>
      </c>
      <c r="E223"/>
      <c r="F223" s="35" t="s">
        <v>44</v>
      </c>
      <c r="G223">
        <f>MDETERM(B222:C223)</f>
        <v>1.4153444447025447E-5</v>
      </c>
      <c r="H223"/>
      <c r="I223"/>
      <c r="J223" s="68"/>
      <c r="K223"/>
      <c r="L223"/>
      <c r="M223"/>
      <c r="N223">
        <f>SUMPRODUCT(R192:R213,S192:S213)</f>
        <v>4.7467345734057385E-3</v>
      </c>
      <c r="O223">
        <f>SUMPRODUCT(S192:S213,S192:S213)</f>
        <v>1.4423052054762749E-3</v>
      </c>
      <c r="P223">
        <f>SUMPRODUCT(T192:T213,S192:S213)</f>
        <v>-3.5863798848358045E-4</v>
      </c>
      <c r="Q223"/>
      <c r="R223" s="35" t="s">
        <v>44</v>
      </c>
      <c r="S223">
        <f>MDETERM(N222:O223)</f>
        <v>4.3176703422010682E-6</v>
      </c>
      <c r="T223"/>
      <c r="U223"/>
      <c r="V223" s="68"/>
      <c r="W223"/>
      <c r="Y223"/>
      <c r="Z223">
        <f>SUMPRODUCT(AD192:AD213,AE192:AE213)</f>
        <v>3.2244216294619104E-3</v>
      </c>
      <c r="AA223">
        <f>SUMPRODUCT(AE192:AE213,AE192:AE213)</f>
        <v>9.455725382551594E-4</v>
      </c>
      <c r="AB223">
        <f>SUMPRODUCT(AF192:AF213,AE192:AE213)</f>
        <v>3.4362053600820296E-5</v>
      </c>
      <c r="AC223"/>
      <c r="AD223" s="35" t="s">
        <v>44</v>
      </c>
      <c r="AE223">
        <f>MDETERM(Z222:AA223)</f>
        <v>1.2859291922298609E-6</v>
      </c>
      <c r="AF223"/>
      <c r="AG223"/>
      <c r="AH223" s="68"/>
      <c r="AI223"/>
      <c r="AK223"/>
      <c r="AL223">
        <f>SUMPRODUCT(AP192:AP213,AQ192:AQ213)</f>
        <v>1.8906588411333632E-3</v>
      </c>
      <c r="AM223">
        <f>SUMPRODUCT(AQ192:AQ213,AQ192:AQ213)</f>
        <v>3.9659026632029681E-4</v>
      </c>
      <c r="AN223">
        <f>SUMPRODUCT(AR192:AR213,AQ192:AQ213)</f>
        <v>-5.9073889417198008E-5</v>
      </c>
      <c r="AO223"/>
      <c r="AP223" s="35" t="s">
        <v>44</v>
      </c>
      <c r="AQ223">
        <f>MDETERM(AL222:AM223)</f>
        <v>2.6277509385159805E-7</v>
      </c>
      <c r="AR223"/>
      <c r="AS223"/>
      <c r="AT223" s="68"/>
      <c r="AU223"/>
      <c r="AV223"/>
      <c r="AW223"/>
      <c r="AX223"/>
      <c r="AY223"/>
      <c r="AZ223"/>
      <c r="BB223"/>
      <c r="BC223">
        <f>SUMPRODUCT(BG192:BG213,BH192:BH213)</f>
        <v>1.0532109910899043E-3</v>
      </c>
      <c r="BD223">
        <f>SUMPRODUCT(BH192:BH213,BH192:BH213)</f>
        <v>1.7447749351729108E-4</v>
      </c>
      <c r="BE223">
        <f>SUMPRODUCT(BI192:BI213,BH192:BH213)</f>
        <v>7.899928720738882E-5</v>
      </c>
      <c r="BF223"/>
      <c r="BG223" s="35" t="s">
        <v>44</v>
      </c>
      <c r="BH223">
        <f>MDETERM(BC222:BD223)</f>
        <v>5.436006682061571E-8</v>
      </c>
      <c r="BI223"/>
      <c r="BJ223"/>
      <c r="BK223" s="68"/>
      <c r="BL223"/>
      <c r="BN223"/>
      <c r="BO223">
        <f>SUMPRODUCT(BS192:BS213,BT192:BT213)</f>
        <v>5.4397461334324709E-4</v>
      </c>
      <c r="BP223">
        <f>SUMPRODUCT(BT192:BT213,BT192:BT213)</f>
        <v>6.7442969425517368E-5</v>
      </c>
      <c r="BQ223">
        <f>SUMPRODUCT(BU192:BU213,BT192:BT213)</f>
        <v>9.5421035970728071E-5</v>
      </c>
      <c r="BR223"/>
      <c r="BS223" s="35" t="s">
        <v>44</v>
      </c>
      <c r="BT223">
        <f>MDETERM(BO222:BP223)</f>
        <v>1.0043752673377957E-8</v>
      </c>
      <c r="BU223"/>
      <c r="BV223"/>
      <c r="BW223" s="68"/>
      <c r="BX223"/>
      <c r="BZ223"/>
      <c r="CA223">
        <f>SUMPRODUCT(CE192:CE213,CF192:CF213)</f>
        <v>2.7601396803900315E-4</v>
      </c>
      <c r="CB223">
        <f>SUMPRODUCT(CF192:CF213,CF192:CF213)</f>
        <v>2.6336753305842591E-5</v>
      </c>
      <c r="CC223">
        <f>SUMPRODUCT(CG192:CG213,CF192:CF213)</f>
        <v>4.8142054615222888E-5</v>
      </c>
      <c r="CD223"/>
      <c r="CE223" s="35" t="s">
        <v>44</v>
      </c>
      <c r="CF223">
        <f>MDETERM(CA222:CB223)</f>
        <v>1.9016951159623668E-9</v>
      </c>
      <c r="CG223"/>
      <c r="CH223"/>
      <c r="CI223" s="68"/>
      <c r="CJ223"/>
      <c r="CL223" s="36"/>
      <c r="CM223" s="36"/>
      <c r="CN223" s="36"/>
      <c r="CO223" s="36"/>
      <c r="CP223" s="36"/>
      <c r="CQ223" s="56"/>
      <c r="CR223" s="36"/>
      <c r="CS223" s="36"/>
      <c r="CT223" s="36"/>
      <c r="CU223" s="140"/>
      <c r="CV223"/>
    </row>
    <row r="224" spans="1:100" ht="12.75" x14ac:dyDescent="0.2">
      <c r="A224"/>
      <c r="B224"/>
      <c r="C224"/>
      <c r="D224"/>
      <c r="E224"/>
      <c r="F224"/>
      <c r="G224"/>
      <c r="H224"/>
      <c r="I224"/>
      <c r="J224"/>
      <c r="K224"/>
      <c r="L224"/>
      <c r="M224"/>
      <c r="N224"/>
      <c r="O224"/>
      <c r="P224"/>
      <c r="Q224"/>
      <c r="R224"/>
      <c r="S224"/>
      <c r="T224"/>
      <c r="U224"/>
      <c r="V224"/>
      <c r="W224"/>
      <c r="Y224"/>
      <c r="Z224"/>
      <c r="AA224"/>
      <c r="AB224"/>
      <c r="AC224"/>
      <c r="AD224"/>
      <c r="AE224"/>
      <c r="AF224"/>
      <c r="AG224"/>
      <c r="AH224"/>
      <c r="AI224"/>
      <c r="AK224"/>
      <c r="AL224"/>
      <c r="AM224"/>
      <c r="AN224"/>
      <c r="AO224"/>
      <c r="AP224"/>
      <c r="AQ224"/>
      <c r="AR224"/>
      <c r="AS224"/>
      <c r="AT224"/>
      <c r="AU224"/>
      <c r="AV224"/>
      <c r="AW224"/>
      <c r="AX224"/>
      <c r="AY224"/>
      <c r="AZ224"/>
      <c r="BB224"/>
      <c r="BC224"/>
      <c r="BD224"/>
      <c r="BE224"/>
      <c r="BF224"/>
      <c r="BG224"/>
      <c r="BH224"/>
      <c r="BI224"/>
      <c r="BJ224"/>
      <c r="BK224"/>
      <c r="BL224"/>
      <c r="BN224"/>
      <c r="BO224"/>
      <c r="BP224"/>
      <c r="BQ224"/>
      <c r="BR224"/>
      <c r="BS224"/>
      <c r="BT224"/>
      <c r="BU224"/>
      <c r="BV224"/>
      <c r="BW224"/>
      <c r="BX224"/>
      <c r="BZ224"/>
      <c r="CA224"/>
      <c r="CB224"/>
      <c r="CC224"/>
      <c r="CD224"/>
      <c r="CE224"/>
      <c r="CF224"/>
      <c r="CG224"/>
      <c r="CH224"/>
      <c r="CI224"/>
      <c r="CJ224"/>
      <c r="CL224" s="36"/>
      <c r="CM224" s="36"/>
      <c r="CN224" s="36"/>
      <c r="CO224" s="36"/>
      <c r="CP224" s="36"/>
      <c r="CQ224" s="36"/>
      <c r="CR224" s="36"/>
      <c r="CS224" s="36"/>
      <c r="CT224" s="36"/>
      <c r="CU224" s="36"/>
      <c r="CV224"/>
    </row>
    <row r="225" spans="1:100" ht="12.75" x14ac:dyDescent="0.2">
      <c r="A225"/>
      <c r="B225"/>
      <c r="C225"/>
      <c r="D225"/>
      <c r="E225"/>
      <c r="F225"/>
      <c r="G225" t="s">
        <v>6</v>
      </c>
      <c r="H225"/>
      <c r="I225"/>
      <c r="J225"/>
      <c r="K225"/>
      <c r="L225"/>
      <c r="M225"/>
      <c r="N225"/>
      <c r="O225"/>
      <c r="P225"/>
      <c r="Q225"/>
      <c r="R225"/>
      <c r="S225" t="s">
        <v>6</v>
      </c>
      <c r="T225"/>
      <c r="U225"/>
      <c r="V225"/>
      <c r="W225"/>
      <c r="Y225"/>
      <c r="Z225"/>
      <c r="AA225"/>
      <c r="AB225"/>
      <c r="AC225"/>
      <c r="AD225"/>
      <c r="AE225" t="s">
        <v>6</v>
      </c>
      <c r="AF225"/>
      <c r="AG225"/>
      <c r="AH225"/>
      <c r="AI225"/>
      <c r="AK225"/>
      <c r="AL225"/>
      <c r="AM225"/>
      <c r="AN225"/>
      <c r="AO225"/>
      <c r="AP225"/>
      <c r="AQ225" t="s">
        <v>6</v>
      </c>
      <c r="AR225"/>
      <c r="AS225"/>
      <c r="AT225"/>
      <c r="AU225"/>
      <c r="AV225"/>
      <c r="AW225"/>
      <c r="AX225"/>
      <c r="AY225"/>
      <c r="AZ225"/>
      <c r="BB225"/>
      <c r="BC225"/>
      <c r="BD225"/>
      <c r="BE225"/>
      <c r="BF225"/>
      <c r="BG225"/>
      <c r="BH225" t="s">
        <v>6</v>
      </c>
      <c r="BI225"/>
      <c r="BJ225"/>
      <c r="BK225"/>
      <c r="BL225"/>
      <c r="BN225"/>
      <c r="BO225"/>
      <c r="BP225"/>
      <c r="BQ225"/>
      <c r="BR225"/>
      <c r="BS225"/>
      <c r="BT225" t="s">
        <v>6</v>
      </c>
      <c r="BU225"/>
      <c r="BV225"/>
      <c r="BW225"/>
      <c r="BX225"/>
      <c r="BZ225"/>
      <c r="CA225"/>
      <c r="CB225"/>
      <c r="CC225"/>
      <c r="CD225"/>
      <c r="CE225"/>
      <c r="CF225" t="s">
        <v>6</v>
      </c>
      <c r="CG225"/>
      <c r="CH225"/>
      <c r="CI225"/>
      <c r="CJ225"/>
      <c r="CL225" s="36"/>
      <c r="CM225" s="36"/>
      <c r="CN225" s="36"/>
      <c r="CO225" s="36"/>
      <c r="CP225" s="36"/>
      <c r="CQ225" s="36"/>
      <c r="CR225" s="36"/>
      <c r="CS225" s="36"/>
      <c r="CT225" s="36"/>
      <c r="CU225" s="36"/>
      <c r="CV225"/>
    </row>
    <row r="226" spans="1:100" ht="12.75" x14ac:dyDescent="0.2">
      <c r="A226"/>
      <c r="B226"/>
      <c r="C226"/>
      <c r="D226"/>
      <c r="E226"/>
      <c r="F226"/>
      <c r="G226"/>
      <c r="H226"/>
      <c r="I226"/>
      <c r="J226"/>
      <c r="K226"/>
      <c r="L226"/>
      <c r="M226"/>
      <c r="N226"/>
      <c r="O226"/>
      <c r="P226"/>
      <c r="Q226"/>
      <c r="R226"/>
      <c r="S226"/>
      <c r="T226"/>
      <c r="U226"/>
      <c r="V226"/>
      <c r="W226"/>
      <c r="Y226"/>
      <c r="Z226"/>
      <c r="AA226"/>
      <c r="AB226"/>
      <c r="AC226"/>
      <c r="AD226"/>
      <c r="AE226"/>
      <c r="AF226"/>
      <c r="AG226"/>
      <c r="AH226"/>
      <c r="AI226"/>
      <c r="AK226"/>
      <c r="AL226"/>
      <c r="AM226"/>
      <c r="AN226"/>
      <c r="AO226"/>
      <c r="AP226"/>
      <c r="AQ226"/>
      <c r="AR226"/>
      <c r="AS226"/>
      <c r="AT226"/>
      <c r="AU226"/>
      <c r="AV226"/>
      <c r="AW226"/>
      <c r="AX226"/>
      <c r="AY226"/>
      <c r="AZ226"/>
      <c r="BB226"/>
      <c r="BC226"/>
      <c r="BD226"/>
      <c r="BE226"/>
      <c r="BF226"/>
      <c r="BG226"/>
      <c r="BH226"/>
      <c r="BI226"/>
      <c r="BJ226"/>
      <c r="BK226"/>
      <c r="BL226"/>
      <c r="BN226"/>
      <c r="BO226"/>
      <c r="BP226"/>
      <c r="BQ226"/>
      <c r="BR226"/>
      <c r="BS226"/>
      <c r="BT226"/>
      <c r="BU226"/>
      <c r="BV226"/>
      <c r="BW226"/>
      <c r="BX226"/>
      <c r="BZ226"/>
      <c r="CA226"/>
      <c r="CB226"/>
      <c r="CC226"/>
      <c r="CD226"/>
      <c r="CE226"/>
      <c r="CF226"/>
      <c r="CG226"/>
      <c r="CH226"/>
      <c r="CI226"/>
      <c r="CJ226"/>
      <c r="CL226" s="36"/>
      <c r="CM226" s="36"/>
      <c r="CN226" s="36"/>
      <c r="CO226" s="36"/>
      <c r="CP226" s="36"/>
      <c r="CQ226" s="36"/>
      <c r="CR226" s="36"/>
      <c r="CS226" s="36"/>
      <c r="CT226" s="36"/>
      <c r="CU226" s="36"/>
      <c r="CV226"/>
    </row>
    <row r="227" spans="1:100" ht="12.75" x14ac:dyDescent="0.2">
      <c r="A227"/>
      <c r="B227">
        <f>SUMPRODUCT(F192:F213,H192:H213)</f>
        <v>-9.6660405252815612E-4</v>
      </c>
      <c r="C227">
        <f>SUMPRODUCT(F192:F213,G192:G213)</f>
        <v>6.2818211497558014E-3</v>
      </c>
      <c r="D227"/>
      <c r="E227"/>
      <c r="F227"/>
      <c r="G227"/>
      <c r="H227"/>
      <c r="I227"/>
      <c r="J227"/>
      <c r="K227"/>
      <c r="L227"/>
      <c r="M227"/>
      <c r="N227">
        <f>SUMPRODUCT(R192:R213,T192:T213)</f>
        <v>-1.6039376303489351E-4</v>
      </c>
      <c r="O227">
        <f>SUMPRODUCT(R192:R213,S192:S213)</f>
        <v>4.7467345734057385E-3</v>
      </c>
      <c r="P227"/>
      <c r="Q227"/>
      <c r="R227"/>
      <c r="S227"/>
      <c r="T227"/>
      <c r="U227"/>
      <c r="V227"/>
      <c r="W227"/>
      <c r="Y227"/>
      <c r="Z227">
        <f>SUMPRODUCT(AD192:AD213,AF192:AF213)</f>
        <v>3.4771399091599551E-4</v>
      </c>
      <c r="AA227">
        <f>SUMPRODUCT(AD192:AD213,AE192:AE213)</f>
        <v>3.2244216294619104E-3</v>
      </c>
      <c r="AB227"/>
      <c r="AC227"/>
      <c r="AD227"/>
      <c r="AE227"/>
      <c r="AF227"/>
      <c r="AG227"/>
      <c r="AH227"/>
      <c r="AI227"/>
      <c r="AK227"/>
      <c r="AL227">
        <f>SUMPRODUCT(AP192:AP213,AR192:AR213)</f>
        <v>6.8362605412373208E-6</v>
      </c>
      <c r="AM227">
        <f>SUMPRODUCT(AP192:AP213,AQ192:AQ213)</f>
        <v>1.8906588411333632E-3</v>
      </c>
      <c r="AN227"/>
      <c r="AO227"/>
      <c r="AP227"/>
      <c r="AQ227"/>
      <c r="AR227"/>
      <c r="AS227"/>
      <c r="AT227"/>
      <c r="AU227"/>
      <c r="AV227"/>
      <c r="AW227"/>
      <c r="AX227"/>
      <c r="AY227"/>
      <c r="AZ227"/>
      <c r="BB227"/>
      <c r="BC227">
        <f>SUMPRODUCT(BG192:BG213,BI192:BI213)</f>
        <v>5.4276771688792998E-4</v>
      </c>
      <c r="BD227">
        <f>SUMPRODUCT(BG192:BG213,BH192:BH213)</f>
        <v>1.0532109910899043E-3</v>
      </c>
      <c r="BE227"/>
      <c r="BF227"/>
      <c r="BG227"/>
      <c r="BH227"/>
      <c r="BI227"/>
      <c r="BJ227"/>
      <c r="BK227"/>
      <c r="BL227"/>
      <c r="BN227"/>
      <c r="BO227">
        <f>SUMPRODUCT(BS192:BS213,BU192:BU213)</f>
        <v>6.9661766698834201E-4</v>
      </c>
      <c r="BP227">
        <f>SUMPRODUCT(BS192:BS213,BT192:BT213)</f>
        <v>5.4397461334324709E-4</v>
      </c>
      <c r="BQ227"/>
      <c r="BR227"/>
      <c r="BS227"/>
      <c r="BT227"/>
      <c r="BU227"/>
      <c r="BV227"/>
      <c r="BW227"/>
      <c r="BX227"/>
      <c r="BZ227"/>
      <c r="CA227">
        <f>SUMPRODUCT(CE192:CE213,CG192:CG213)</f>
        <v>4.2388764173386073E-4</v>
      </c>
      <c r="CB227">
        <f>SUMPRODUCT(CE192:CE213,CF192:CF213)</f>
        <v>2.7601396803900315E-4</v>
      </c>
      <c r="CC227"/>
      <c r="CD227"/>
      <c r="CE227"/>
      <c r="CF227"/>
      <c r="CG227"/>
      <c r="CH227"/>
      <c r="CI227"/>
      <c r="CJ227"/>
      <c r="CL227" s="36"/>
      <c r="CM227" s="36"/>
      <c r="CN227" s="36"/>
      <c r="CO227" s="36"/>
      <c r="CP227" s="36"/>
      <c r="CQ227" s="36"/>
      <c r="CR227" s="36"/>
      <c r="CS227" s="36"/>
      <c r="CT227" s="36"/>
      <c r="CU227" s="36"/>
      <c r="CV227"/>
    </row>
    <row r="228" spans="1:100" ht="12.75" x14ac:dyDescent="0.2">
      <c r="A228"/>
      <c r="B228">
        <f>SUMPRODUCT(H192:H213,G192:G213)</f>
        <v>-1.0221480493234863E-4</v>
      </c>
      <c r="C228">
        <f>SUMPRODUCT(G192:G213,G192:G213)</f>
        <v>2.6549723688183468E-3</v>
      </c>
      <c r="D228"/>
      <c r="E228"/>
      <c r="F228" s="35" t="s">
        <v>45</v>
      </c>
      <c r="G228">
        <f>MDETERM(B227:C228)/MDETERM(B222:C223)</f>
        <v>-0.13595361431699421</v>
      </c>
      <c r="H228"/>
      <c r="I228"/>
      <c r="J228"/>
      <c r="K228"/>
      <c r="L228"/>
      <c r="M228"/>
      <c r="N228">
        <f>SUMPRODUCT(T192:T213,S192:S213)</f>
        <v>-3.5863798848358045E-4</v>
      </c>
      <c r="O228">
        <f>SUMPRODUCT(S192:S213,S192:S213)</f>
        <v>1.4423052054762749E-3</v>
      </c>
      <c r="P228"/>
      <c r="Q228"/>
      <c r="R228" s="35" t="s">
        <v>45</v>
      </c>
      <c r="S228">
        <f>MDETERM(N227:O228)/MDETERM(N222:O223)</f>
        <v>0.34069821531827399</v>
      </c>
      <c r="T228"/>
      <c r="U228"/>
      <c r="V228"/>
      <c r="W228"/>
      <c r="Y228"/>
      <c r="Z228">
        <f>SUMPRODUCT(AF192:AF213,AE192:AE213)</f>
        <v>3.4362053600820296E-5</v>
      </c>
      <c r="AA228">
        <f>SUMPRODUCT(AE192:AE213,AE192:AE213)</f>
        <v>9.455725382551594E-4</v>
      </c>
      <c r="AB228"/>
      <c r="AC228"/>
      <c r="AD228" s="35" t="s">
        <v>45</v>
      </c>
      <c r="AE228">
        <f>MDETERM(Z227:AA228)/MDETERM(Z222:AA223)</f>
        <v>0.16952026085981314</v>
      </c>
      <c r="AF228"/>
      <c r="AG228"/>
      <c r="AH228"/>
      <c r="AI228"/>
      <c r="AK228"/>
      <c r="AL228">
        <f>SUMPRODUCT(AR192:AR213,AQ192:AQ213)</f>
        <v>-5.9073889417198008E-5</v>
      </c>
      <c r="AM228">
        <f>SUMPRODUCT(AQ192:AQ213,AQ192:AQ213)</f>
        <v>3.9659026632029681E-4</v>
      </c>
      <c r="AN228"/>
      <c r="AO228"/>
      <c r="AP228" s="35" t="s">
        <v>45</v>
      </c>
      <c r="AQ228">
        <f>MDETERM(AL227:AM228)/MDETERM(AL222:AM223)</f>
        <v>0.4353523921108422</v>
      </c>
      <c r="AR228"/>
      <c r="AS228"/>
      <c r="AT228"/>
      <c r="AU228"/>
      <c r="AV228"/>
      <c r="AW228"/>
      <c r="AX228"/>
      <c r="AY228"/>
      <c r="AZ228"/>
      <c r="BB228"/>
      <c r="BC228">
        <f>SUMPRODUCT(BI192:BI213,BH192:BH213)</f>
        <v>7.899928720738882E-5</v>
      </c>
      <c r="BD228">
        <f>SUMPRODUCT(BH192:BH213,BH192:BH213)</f>
        <v>1.7447749351729108E-4</v>
      </c>
      <c r="BE228"/>
      <c r="BF228"/>
      <c r="BG228" s="35" t="s">
        <v>45</v>
      </c>
      <c r="BH228">
        <f>MDETERM(BC227:BD228)/MDETERM(BC222:BD223)</f>
        <v>0.21151249257218016</v>
      </c>
      <c r="BI228"/>
      <c r="BJ228"/>
      <c r="BK228"/>
      <c r="BL228"/>
      <c r="BN228"/>
      <c r="BO228">
        <f>SUMPRODUCT(BU192:BU213,BT192:BT213)</f>
        <v>9.5421035970728071E-5</v>
      </c>
      <c r="BP228">
        <f>SUMPRODUCT(BT192:BT213,BT192:BT213)</f>
        <v>6.7442969425517368E-5</v>
      </c>
      <c r="BQ228"/>
      <c r="BR228"/>
      <c r="BS228" s="35" t="s">
        <v>45</v>
      </c>
      <c r="BT228">
        <f>MDETERM(BO227:BP228)/MDETERM(BO222:BP223)</f>
        <v>-0.49032043013884863</v>
      </c>
      <c r="BU228"/>
      <c r="BV228"/>
      <c r="BW228"/>
      <c r="BX228"/>
      <c r="BZ228"/>
      <c r="CA228">
        <f>SUMPRODUCT(CG192:CG213,CF192:CF213)</f>
        <v>4.8142054615222888E-5</v>
      </c>
      <c r="CB228">
        <f>SUMPRODUCT(CF192:CF213,CF192:CF213)</f>
        <v>2.6336753305842591E-5</v>
      </c>
      <c r="CC228"/>
      <c r="CD228"/>
      <c r="CE228" s="35" t="s">
        <v>45</v>
      </c>
      <c r="CF228">
        <f>MDETERM(CA227:CB228)/MDETERM(CA222:CB223)</f>
        <v>-1.1169273435732119</v>
      </c>
      <c r="CG228"/>
      <c r="CH228"/>
      <c r="CI228"/>
      <c r="CJ228"/>
      <c r="CL228" s="36"/>
      <c r="CM228" s="36"/>
      <c r="CN228" s="36"/>
      <c r="CO228" s="36"/>
      <c r="CP228" s="36"/>
      <c r="CQ228" s="56"/>
      <c r="CR228" s="36"/>
      <c r="CS228" s="36"/>
      <c r="CT228" s="36"/>
      <c r="CU228" s="36"/>
      <c r="CV228"/>
    </row>
    <row r="229" spans="1:100" ht="12.75" x14ac:dyDescent="0.2">
      <c r="A229"/>
      <c r="B229"/>
      <c r="C229"/>
      <c r="D229"/>
      <c r="E229"/>
      <c r="F229"/>
      <c r="G229"/>
      <c r="H229"/>
      <c r="I229"/>
      <c r="J229"/>
      <c r="K229"/>
      <c r="L229"/>
      <c r="M229"/>
      <c r="N229"/>
      <c r="O229"/>
      <c r="P229"/>
      <c r="Q229"/>
      <c r="R229"/>
      <c r="S229"/>
      <c r="T229"/>
      <c r="U229"/>
      <c r="V229"/>
      <c r="W229"/>
      <c r="Y229"/>
      <c r="Z229"/>
      <c r="AA229"/>
      <c r="AB229"/>
      <c r="AC229"/>
      <c r="AD229"/>
      <c r="AE229"/>
      <c r="AF229"/>
      <c r="AG229"/>
      <c r="AH229"/>
      <c r="AI229"/>
      <c r="AK229"/>
      <c r="AL229"/>
      <c r="AM229"/>
      <c r="AN229"/>
      <c r="AO229"/>
      <c r="AP229"/>
      <c r="AQ229"/>
      <c r="AR229"/>
      <c r="AS229"/>
      <c r="AT229"/>
      <c r="AU229"/>
      <c r="AV229"/>
      <c r="AW229"/>
      <c r="AX229"/>
      <c r="AY229"/>
      <c r="AZ229"/>
      <c r="BB229"/>
      <c r="BC229"/>
      <c r="BD229"/>
      <c r="BE229"/>
      <c r="BF229"/>
      <c r="BG229"/>
      <c r="BH229"/>
      <c r="BI229"/>
      <c r="BJ229"/>
      <c r="BK229"/>
      <c r="BL229"/>
      <c r="BN229"/>
      <c r="BO229"/>
      <c r="BP229"/>
      <c r="BQ229"/>
      <c r="BR229"/>
      <c r="BS229"/>
      <c r="BT229"/>
      <c r="BU229"/>
      <c r="BV229"/>
      <c r="BW229"/>
      <c r="BX229"/>
      <c r="BZ229"/>
      <c r="CA229"/>
      <c r="CB229"/>
      <c r="CC229"/>
      <c r="CD229"/>
      <c r="CE229"/>
      <c r="CF229"/>
      <c r="CG229"/>
      <c r="CH229"/>
      <c r="CI229"/>
      <c r="CJ229"/>
      <c r="CL229" s="36"/>
      <c r="CM229" s="36"/>
      <c r="CN229" s="36"/>
      <c r="CO229" s="36"/>
      <c r="CP229" s="36"/>
      <c r="CQ229" s="36"/>
      <c r="CR229" s="36"/>
      <c r="CS229" s="36"/>
      <c r="CT229" s="36"/>
      <c r="CU229" s="36"/>
      <c r="CV229"/>
    </row>
    <row r="230" spans="1:100" ht="12.75" x14ac:dyDescent="0.2">
      <c r="A230"/>
      <c r="B230"/>
      <c r="C230"/>
      <c r="D230"/>
      <c r="E230"/>
      <c r="F230"/>
      <c r="G230"/>
      <c r="H230"/>
      <c r="I230"/>
      <c r="J230"/>
      <c r="K230"/>
      <c r="L230"/>
      <c r="M230"/>
      <c r="N230"/>
      <c r="O230"/>
      <c r="P230"/>
      <c r="Q230"/>
      <c r="R230"/>
      <c r="S230"/>
      <c r="T230"/>
      <c r="U230"/>
      <c r="V230"/>
      <c r="W230"/>
      <c r="Y230"/>
      <c r="Z230"/>
      <c r="AA230"/>
      <c r="AB230"/>
      <c r="AC230"/>
      <c r="AD230"/>
      <c r="AE230"/>
      <c r="AF230"/>
      <c r="AG230"/>
      <c r="AH230"/>
      <c r="AI230"/>
      <c r="AK230"/>
      <c r="AL230"/>
      <c r="AM230"/>
      <c r="AN230"/>
      <c r="AO230"/>
      <c r="AP230"/>
      <c r="AQ230"/>
      <c r="AR230"/>
      <c r="AS230"/>
      <c r="AT230"/>
      <c r="AU230"/>
      <c r="AV230"/>
      <c r="AW230"/>
      <c r="AX230"/>
      <c r="AY230"/>
      <c r="AZ230"/>
      <c r="BB230"/>
      <c r="BC230"/>
      <c r="BD230"/>
      <c r="BE230"/>
      <c r="BF230"/>
      <c r="BG230"/>
      <c r="BH230"/>
      <c r="BI230"/>
      <c r="BJ230"/>
      <c r="BK230"/>
      <c r="BL230"/>
      <c r="BN230"/>
      <c r="BO230"/>
      <c r="BP230"/>
      <c r="BQ230"/>
      <c r="BR230"/>
      <c r="BS230"/>
      <c r="BT230"/>
      <c r="BU230"/>
      <c r="BV230"/>
      <c r="BW230"/>
      <c r="BX230"/>
      <c r="BZ230"/>
      <c r="CA230"/>
      <c r="CB230"/>
      <c r="CC230"/>
      <c r="CD230"/>
      <c r="CE230"/>
      <c r="CF230"/>
      <c r="CG230"/>
      <c r="CH230"/>
      <c r="CI230"/>
      <c r="CJ230"/>
      <c r="CL230" s="36"/>
      <c r="CM230" s="36"/>
      <c r="CN230" s="36"/>
      <c r="CO230" s="36"/>
      <c r="CP230" s="36"/>
      <c r="CQ230" s="36"/>
      <c r="CR230" s="36"/>
      <c r="CS230" s="36"/>
      <c r="CT230" s="36"/>
      <c r="CU230" s="36"/>
      <c r="CV230"/>
    </row>
    <row r="231" spans="1:100" ht="12.75" x14ac:dyDescent="0.2">
      <c r="A231"/>
      <c r="B231"/>
      <c r="C231"/>
      <c r="D231"/>
      <c r="E231"/>
      <c r="F231"/>
      <c r="G231"/>
      <c r="H231"/>
      <c r="I231"/>
      <c r="J231"/>
      <c r="K231"/>
      <c r="L231"/>
      <c r="M231"/>
      <c r="N231"/>
      <c r="O231"/>
      <c r="P231"/>
      <c r="Q231"/>
      <c r="R231"/>
      <c r="S231"/>
      <c r="T231"/>
      <c r="U231"/>
      <c r="V231"/>
      <c r="W231"/>
      <c r="Y231"/>
      <c r="Z231"/>
      <c r="AA231"/>
      <c r="AB231"/>
      <c r="AC231"/>
      <c r="AD231"/>
      <c r="AE231"/>
      <c r="AF231"/>
      <c r="AG231"/>
      <c r="AH231"/>
      <c r="AI231"/>
      <c r="AK231"/>
      <c r="AL231"/>
      <c r="AM231"/>
      <c r="AN231"/>
      <c r="AO231"/>
      <c r="AP231"/>
      <c r="AQ231"/>
      <c r="AR231"/>
      <c r="AS231"/>
      <c r="AT231"/>
      <c r="AU231"/>
      <c r="AV231"/>
      <c r="AW231"/>
      <c r="AX231"/>
      <c r="AY231"/>
      <c r="AZ231"/>
      <c r="BB231"/>
      <c r="BC231"/>
      <c r="BD231"/>
      <c r="BE231"/>
      <c r="BF231"/>
      <c r="BG231"/>
      <c r="BH231"/>
      <c r="BI231"/>
      <c r="BJ231"/>
      <c r="BK231"/>
      <c r="BL231"/>
      <c r="BN231"/>
      <c r="BO231"/>
      <c r="BP231"/>
      <c r="BQ231"/>
      <c r="BR231"/>
      <c r="BS231"/>
      <c r="BT231"/>
      <c r="BU231"/>
      <c r="BV231"/>
      <c r="BW231"/>
      <c r="BX231"/>
      <c r="BZ231"/>
      <c r="CA231"/>
      <c r="CB231"/>
      <c r="CC231"/>
      <c r="CD231"/>
      <c r="CE231"/>
      <c r="CF231"/>
      <c r="CG231"/>
      <c r="CH231"/>
      <c r="CI231"/>
      <c r="CJ231"/>
      <c r="CL231" s="36"/>
      <c r="CM231" s="36"/>
      <c r="CN231" s="36"/>
      <c r="CO231" s="36"/>
      <c r="CP231" s="36"/>
      <c r="CQ231" s="36"/>
      <c r="CR231" s="36"/>
      <c r="CS231" s="36"/>
      <c r="CT231" s="36"/>
      <c r="CU231" s="36"/>
      <c r="CV231"/>
    </row>
    <row r="232" spans="1:100" ht="12.75" x14ac:dyDescent="0.2">
      <c r="A232"/>
      <c r="B232">
        <f>SUMPRODUCT(F192:F213,F192:F213)</f>
        <v>2.0194078866593683E-2</v>
      </c>
      <c r="C232">
        <f>SUMPRODUCT(F192:F213,H192:H213)</f>
        <v>-9.6660405252815612E-4</v>
      </c>
      <c r="D232"/>
      <c r="E232"/>
      <c r="F232"/>
      <c r="G232"/>
      <c r="H232"/>
      <c r="I232"/>
      <c r="J232"/>
      <c r="K232"/>
      <c r="L232"/>
      <c r="M232"/>
      <c r="N232">
        <f>SUMPRODUCT(R192:R213,R192:R213)</f>
        <v>1.8615449317261775E-2</v>
      </c>
      <c r="O232">
        <f>SUMPRODUCT(R192:R213,T192:T213)</f>
        <v>-1.6039376303489351E-4</v>
      </c>
      <c r="P232"/>
      <c r="Q232"/>
      <c r="R232"/>
      <c r="S232"/>
      <c r="T232"/>
      <c r="U232"/>
      <c r="V232"/>
      <c r="W232"/>
      <c r="Y232"/>
      <c r="Z232">
        <f>SUMPRODUCT(AD192:AD213,AD192:AD213)</f>
        <v>1.2355291174519173E-2</v>
      </c>
      <c r="AA232">
        <f>SUMPRODUCT(AD192:AD213,AF192:AF213)</f>
        <v>3.4771399091599551E-4</v>
      </c>
      <c r="AB232"/>
      <c r="AC232"/>
      <c r="AD232"/>
      <c r="AE232"/>
      <c r="AF232"/>
      <c r="AG232"/>
      <c r="AH232"/>
      <c r="AI232"/>
      <c r="AK232"/>
      <c r="AL232">
        <f>SUMPRODUCT(AP192:AP213,AP192:AP213)</f>
        <v>9.6758954348823856E-3</v>
      </c>
      <c r="AM232">
        <f>SUMPRODUCT(AP192:AP213,AR192:AR213)</f>
        <v>6.8362605412373208E-6</v>
      </c>
      <c r="AN232"/>
      <c r="AO232"/>
      <c r="AP232"/>
      <c r="AQ232"/>
      <c r="AR232"/>
      <c r="AS232"/>
      <c r="AT232"/>
      <c r="AU232"/>
      <c r="AV232"/>
      <c r="AW232"/>
      <c r="AX232"/>
      <c r="AY232"/>
      <c r="AZ232"/>
      <c r="BB232"/>
      <c r="BC232">
        <f>SUMPRODUCT(BG192:BG213,BG192:BG213)</f>
        <v>6.6691321334111072E-3</v>
      </c>
      <c r="BD232">
        <f>SUMPRODUCT(BG192:BG213,BI192:BI213)</f>
        <v>5.4276771688792998E-4</v>
      </c>
      <c r="BE232"/>
      <c r="BF232"/>
      <c r="BG232"/>
      <c r="BH232"/>
      <c r="BI232"/>
      <c r="BJ232"/>
      <c r="BK232"/>
      <c r="BL232"/>
      <c r="BN232"/>
      <c r="BO232">
        <f>SUMPRODUCT(BS192:BS213,BS192:BS213)</f>
        <v>4.5364570279367725E-3</v>
      </c>
      <c r="BP232">
        <f>SUMPRODUCT(BS192:BS213,BU192:BU213)</f>
        <v>6.9661766698834201E-4</v>
      </c>
      <c r="BQ232"/>
      <c r="BR232"/>
      <c r="BS232"/>
      <c r="BT232"/>
      <c r="BU232"/>
      <c r="BV232"/>
      <c r="BW232"/>
      <c r="BX232"/>
      <c r="BZ232"/>
      <c r="CA232">
        <f>SUMPRODUCT(CE192:CE213,CE192:CE213)</f>
        <v>2.9648835132337903E-3</v>
      </c>
      <c r="CB232">
        <f>SUMPRODUCT(CE192:CE213,CG192:CG213)</f>
        <v>4.2388764173386073E-4</v>
      </c>
      <c r="CC232"/>
      <c r="CD232"/>
      <c r="CE232"/>
      <c r="CF232"/>
      <c r="CG232"/>
      <c r="CH232"/>
      <c r="CI232"/>
      <c r="CJ232"/>
      <c r="CL232" s="36"/>
      <c r="CM232" s="36"/>
      <c r="CN232" s="36"/>
      <c r="CO232" s="36"/>
      <c r="CP232" s="36"/>
      <c r="CQ232" s="36"/>
      <c r="CR232" s="36"/>
      <c r="CS232" s="36"/>
      <c r="CT232" s="36"/>
      <c r="CU232" s="36"/>
      <c r="CV232"/>
    </row>
    <row r="233" spans="1:100" ht="12.75" x14ac:dyDescent="0.2">
      <c r="A233"/>
      <c r="B233">
        <f>SUMPRODUCT(F192:F213,G192:G213)</f>
        <v>6.2818211497558014E-3</v>
      </c>
      <c r="C233">
        <f>SUMPRODUCT(H192:H213,G192:G213)</f>
        <v>-1.0221480493234863E-4</v>
      </c>
      <c r="D233"/>
      <c r="E233"/>
      <c r="F233" s="35" t="s">
        <v>46</v>
      </c>
      <c r="G233">
        <f>MDETERM(B232:C233)/MDETERM(B222:C223)</f>
        <v>0.28317488110224787</v>
      </c>
      <c r="H233"/>
      <c r="I233"/>
      <c r="J233" t="s">
        <v>6</v>
      </c>
      <c r="K233"/>
      <c r="L233"/>
      <c r="M233"/>
      <c r="N233">
        <f>SUMPRODUCT(R192:R213,S192:S213)</f>
        <v>4.7467345734057385E-3</v>
      </c>
      <c r="O233">
        <f>SUMPRODUCT(T192:T213,S192:S213)</f>
        <v>-3.5863798848358045E-4</v>
      </c>
      <c r="P233"/>
      <c r="Q233"/>
      <c r="R233" s="35" t="s">
        <v>46</v>
      </c>
      <c r="S233">
        <f>MDETERM(N232:O233)/MDETERM(N222:O223)</f>
        <v>-1.3699194724739316</v>
      </c>
      <c r="T233"/>
      <c r="U233"/>
      <c r="V233" t="s">
        <v>6</v>
      </c>
      <c r="W233"/>
      <c r="Y233"/>
      <c r="Z233">
        <f>SUMPRODUCT(AD192:AD213,AE192:AE213)</f>
        <v>3.2244216294619104E-3</v>
      </c>
      <c r="AA233">
        <f>SUMPRODUCT(AF192:AF213,AE192:AE213)</f>
        <v>3.4362053600820296E-5</v>
      </c>
      <c r="AB233"/>
      <c r="AC233"/>
      <c r="AD233" s="35" t="s">
        <v>46</v>
      </c>
      <c r="AE233">
        <f>MDETERM(Z232:AA233)/MDETERM(Z222:AA223)</f>
        <v>-0.54172760039416423</v>
      </c>
      <c r="AF233"/>
      <c r="AG233"/>
      <c r="AH233" t="s">
        <v>6</v>
      </c>
      <c r="AI233"/>
      <c r="AK233"/>
      <c r="AL233">
        <f>SUMPRODUCT(AP192:AP213,AQ192:AQ213)</f>
        <v>1.8906588411333632E-3</v>
      </c>
      <c r="AM233">
        <f>SUMPRODUCT(AR192:AR213,AQ192:AQ213)</f>
        <v>-5.9073889417198008E-5</v>
      </c>
      <c r="AN233"/>
      <c r="AO233"/>
      <c r="AP233" s="35" t="s">
        <v>46</v>
      </c>
      <c r="AQ233">
        <f>MDETERM(AL232:AM233)/MDETERM(AL222:AM223)</f>
        <v>-2.2244034044387035</v>
      </c>
      <c r="AR233"/>
      <c r="AS233"/>
      <c r="AT233" t="s">
        <v>6</v>
      </c>
      <c r="AU233"/>
      <c r="AV233"/>
      <c r="AW233"/>
      <c r="AX233"/>
      <c r="AY233"/>
      <c r="AZ233"/>
      <c r="BB233"/>
      <c r="BC233">
        <f>SUMPRODUCT(BG192:BG213,BH192:BH213)</f>
        <v>1.0532109910899043E-3</v>
      </c>
      <c r="BD233">
        <f>SUMPRODUCT(BI192:BI213,BH192:BH213)</f>
        <v>7.899928720738882E-5</v>
      </c>
      <c r="BE233"/>
      <c r="BF233"/>
      <c r="BG233" s="35" t="s">
        <v>46</v>
      </c>
      <c r="BH233">
        <f>MDETERM(BC232:BD233)/MDETERM(BC222:BD223)</f>
        <v>-0.82399163252655117</v>
      </c>
      <c r="BI233"/>
      <c r="BJ233"/>
      <c r="BK233" t="s">
        <v>6</v>
      </c>
      <c r="BL233"/>
      <c r="BN233"/>
      <c r="BO233">
        <f>SUMPRODUCT(BS192:BS213,BT192:BT213)</f>
        <v>5.4397461334324709E-4</v>
      </c>
      <c r="BP233">
        <f>SUMPRODUCT(BU192:BU213,BT192:BT213)</f>
        <v>9.5421035970728071E-5</v>
      </c>
      <c r="BQ233"/>
      <c r="BR233"/>
      <c r="BS233" s="35" t="s">
        <v>46</v>
      </c>
      <c r="BT233">
        <f>MDETERM(BO232:BP233)/MDETERM(BO222:BP223)</f>
        <v>5.3696168103888962</v>
      </c>
      <c r="BU233"/>
      <c r="BV233"/>
      <c r="BW233" t="s">
        <v>6</v>
      </c>
      <c r="BX233"/>
      <c r="BZ233"/>
      <c r="CA233">
        <f>SUMPRODUCT(CE192:CE213,CF192:CF213)</f>
        <v>2.7601396803900315E-4</v>
      </c>
      <c r="CB233">
        <f>SUMPRODUCT(CG192:CG213,CF192:CF213)</f>
        <v>4.8142054615222888E-5</v>
      </c>
      <c r="CC233"/>
      <c r="CD233"/>
      <c r="CE233" s="35" t="s">
        <v>46</v>
      </c>
      <c r="CF233">
        <f>MDETERM(CA232:CB233)/MDETERM(CA222:CB223)</f>
        <v>13.533543735896151</v>
      </c>
      <c r="CG233"/>
      <c r="CH233"/>
      <c r="CI233" t="s">
        <v>6</v>
      </c>
      <c r="CJ233"/>
      <c r="CL233" s="36"/>
      <c r="CM233" s="36"/>
      <c r="CN233" s="36"/>
      <c r="CO233" s="36"/>
      <c r="CP233" s="36"/>
      <c r="CQ233" s="56"/>
      <c r="CR233" s="36"/>
      <c r="CS233" s="36"/>
      <c r="CT233" s="36"/>
      <c r="CU233" s="36"/>
      <c r="CV233"/>
    </row>
    <row r="234" spans="1:100" ht="12.75" x14ac:dyDescent="0.2">
      <c r="A234"/>
      <c r="B234"/>
      <c r="C234"/>
      <c r="D234"/>
      <c r="E234"/>
      <c r="F234"/>
      <c r="G234"/>
      <c r="H234"/>
      <c r="I234"/>
      <c r="J234"/>
      <c r="K234"/>
      <c r="L234"/>
      <c r="M234"/>
      <c r="N234"/>
      <c r="O234"/>
      <c r="P234"/>
      <c r="Q234"/>
      <c r="R234"/>
      <c r="S234"/>
      <c r="T234"/>
      <c r="U234"/>
      <c r="V234"/>
      <c r="W234"/>
      <c r="Y234"/>
      <c r="Z234"/>
      <c r="AA234"/>
      <c r="AB234"/>
      <c r="AC234"/>
      <c r="AD234"/>
      <c r="AE234"/>
      <c r="AF234"/>
      <c r="AG234"/>
      <c r="AH234"/>
      <c r="AI234"/>
      <c r="AK234"/>
      <c r="AL234"/>
      <c r="AM234"/>
      <c r="AN234"/>
      <c r="AO234"/>
      <c r="AP234"/>
      <c r="AQ234"/>
      <c r="AR234"/>
      <c r="AS234"/>
      <c r="AT234"/>
      <c r="AU234"/>
      <c r="AV234"/>
      <c r="AW234"/>
      <c r="AX234"/>
      <c r="AY234"/>
      <c r="AZ234"/>
      <c r="BB234"/>
      <c r="BC234"/>
      <c r="BD234"/>
      <c r="BE234"/>
      <c r="BF234"/>
      <c r="BG234"/>
      <c r="BH234"/>
      <c r="BI234"/>
      <c r="BJ234"/>
      <c r="BK234"/>
      <c r="BL234"/>
      <c r="BN234"/>
      <c r="BO234"/>
      <c r="BP234"/>
      <c r="BQ234"/>
      <c r="BR234"/>
      <c r="BS234"/>
      <c r="BT234"/>
      <c r="BU234"/>
      <c r="BV234"/>
      <c r="BW234"/>
      <c r="BX234"/>
      <c r="BZ234"/>
      <c r="CA234"/>
      <c r="CB234"/>
      <c r="CC234"/>
      <c r="CD234"/>
      <c r="CE234"/>
      <c r="CF234"/>
      <c r="CG234"/>
      <c r="CH234"/>
      <c r="CI234"/>
      <c r="CJ234"/>
      <c r="CL234" s="36"/>
      <c r="CM234" s="36"/>
      <c r="CN234" s="36"/>
      <c r="CO234" s="36"/>
      <c r="CP234" s="36"/>
      <c r="CQ234" s="36"/>
      <c r="CR234" s="36"/>
      <c r="CS234" s="36"/>
      <c r="CT234" s="36"/>
      <c r="CU234" s="36"/>
      <c r="CV234"/>
    </row>
    <row r="235" spans="1:100" ht="12.75" x14ac:dyDescent="0.2">
      <c r="A235"/>
      <c r="B235"/>
      <c r="C235"/>
      <c r="D235"/>
      <c r="E235"/>
      <c r="F235"/>
      <c r="G235"/>
      <c r="H235"/>
      <c r="I235"/>
      <c r="J235"/>
      <c r="K235"/>
      <c r="L235"/>
      <c r="M235"/>
      <c r="N235"/>
      <c r="O235"/>
      <c r="P235"/>
      <c r="Q235"/>
      <c r="R235"/>
      <c r="S235"/>
      <c r="T235"/>
      <c r="U235"/>
      <c r="V235"/>
      <c r="W235"/>
      <c r="Y235"/>
      <c r="Z235"/>
      <c r="AA235"/>
      <c r="AB235"/>
      <c r="AC235"/>
      <c r="AD235"/>
      <c r="AE235"/>
      <c r="AF235"/>
      <c r="AG235"/>
      <c r="AH235"/>
      <c r="AI235"/>
      <c r="AK235"/>
      <c r="AL235"/>
      <c r="AM235"/>
      <c r="AN235"/>
      <c r="AO235"/>
      <c r="AP235"/>
      <c r="AQ235"/>
      <c r="AR235"/>
      <c r="AS235"/>
      <c r="AT235"/>
      <c r="AU235"/>
      <c r="AV235"/>
      <c r="AW235"/>
      <c r="AX235"/>
      <c r="AY235"/>
      <c r="AZ235"/>
      <c r="BB235"/>
      <c r="BC235"/>
      <c r="BD235"/>
      <c r="BE235"/>
      <c r="BF235"/>
      <c r="BG235"/>
      <c r="BH235"/>
      <c r="BI235"/>
      <c r="BJ235"/>
      <c r="BK235"/>
      <c r="BL235"/>
      <c r="BN235"/>
      <c r="BO235"/>
      <c r="BP235"/>
      <c r="BQ235"/>
      <c r="BR235"/>
      <c r="BS235"/>
      <c r="BT235"/>
      <c r="BU235"/>
      <c r="BV235"/>
      <c r="BW235"/>
      <c r="BX235"/>
      <c r="BZ235"/>
      <c r="CA235"/>
      <c r="CB235"/>
      <c r="CC235"/>
      <c r="CD235"/>
      <c r="CE235"/>
      <c r="CF235"/>
      <c r="CG235"/>
      <c r="CH235"/>
      <c r="CI235"/>
      <c r="CJ235"/>
      <c r="CL235" s="36"/>
      <c r="CM235" s="36"/>
      <c r="CN235" s="36"/>
      <c r="CO235" s="36"/>
      <c r="CP235" s="36"/>
      <c r="CQ235" s="36"/>
      <c r="CR235" s="36"/>
      <c r="CS235" s="36"/>
      <c r="CT235" s="36"/>
      <c r="CU235" s="36"/>
      <c r="CV235"/>
    </row>
    <row r="236" spans="1:100" ht="12.75" x14ac:dyDescent="0.2">
      <c r="A236" s="35" t="s">
        <v>31</v>
      </c>
      <c r="B236">
        <f>1-SUMPRODUCT(H192:H213,H192:H213)/SUM(E192:E213)</f>
        <v>0.97677139602612195</v>
      </c>
      <c r="C236"/>
      <c r="D236"/>
      <c r="E236"/>
      <c r="F236"/>
      <c r="G236"/>
      <c r="H236"/>
      <c r="I236"/>
      <c r="J236"/>
      <c r="K236"/>
      <c r="L236"/>
      <c r="M236" s="35" t="s">
        <v>31</v>
      </c>
      <c r="N236">
        <f>1-SUMPRODUCT(T192:T213,T192:T213)/SUM(Q192:Q213)</f>
        <v>0.9591566894924608</v>
      </c>
      <c r="O236"/>
      <c r="P236"/>
      <c r="Q236"/>
      <c r="R236"/>
      <c r="S236"/>
      <c r="T236"/>
      <c r="U236"/>
      <c r="V236"/>
      <c r="W236"/>
      <c r="Y236" s="35" t="s">
        <v>31</v>
      </c>
      <c r="Z236">
        <f>1-SUMPRODUCT(AF192:AF213,AF192:AF213)/SUM(AC192:AC213)</f>
        <v>0.92110487386870776</v>
      </c>
      <c r="AA236"/>
      <c r="AB236"/>
      <c r="AC236"/>
      <c r="AD236"/>
      <c r="AE236"/>
      <c r="AF236"/>
      <c r="AG236"/>
      <c r="AH236"/>
      <c r="AI236"/>
      <c r="AK236" s="35" t="s">
        <v>31</v>
      </c>
      <c r="AL236">
        <f>1-SUMPRODUCT(AR192:AR213,AR192:AR213)/SUM(AO192:AO213)</f>
        <v>0.82723119307240389</v>
      </c>
      <c r="AM236"/>
      <c r="AN236"/>
      <c r="AO236"/>
      <c r="AP236"/>
      <c r="AQ236"/>
      <c r="AR236"/>
      <c r="AS236"/>
      <c r="AT236"/>
      <c r="AU236"/>
      <c r="AV236"/>
      <c r="AW236"/>
      <c r="AX236"/>
      <c r="AY236"/>
      <c r="AZ236"/>
      <c r="BB236" s="35" t="s">
        <v>31</v>
      </c>
      <c r="BC236">
        <f>1-SUMPRODUCT(BI192:BI213,BI192:BI213)/SUM(BF192:BF213)</f>
        <v>0.63553504365852209</v>
      </c>
      <c r="BD236"/>
      <c r="BE236"/>
      <c r="BF236"/>
      <c r="BG236"/>
      <c r="BH236"/>
      <c r="BI236"/>
      <c r="BJ236"/>
      <c r="BK236"/>
      <c r="BL236"/>
      <c r="BN236" s="35" t="s">
        <v>31</v>
      </c>
      <c r="BO236">
        <f>1-SUMPRODUCT(BU192:BU213,BU192:BU213)/SUM(BR192:BR213)</f>
        <v>0.37986852545379701</v>
      </c>
      <c r="BP236"/>
      <c r="BQ236"/>
      <c r="BR236"/>
      <c r="BS236"/>
      <c r="BT236"/>
      <c r="BU236"/>
      <c r="BV236"/>
      <c r="BW236"/>
      <c r="BX236"/>
      <c r="BZ236" s="35" t="s">
        <v>31</v>
      </c>
      <c r="CA236">
        <f>1-SUMPRODUCT(CG192:CG213,CG192:CG213)/SUM(CD192:CD213)</f>
        <v>0.26152809626488627</v>
      </c>
      <c r="CB236"/>
      <c r="CC236"/>
      <c r="CD236"/>
      <c r="CE236"/>
      <c r="CF236"/>
      <c r="CG236"/>
      <c r="CH236"/>
      <c r="CI236"/>
      <c r="CJ236"/>
      <c r="CL236" s="56"/>
      <c r="CM236" s="36"/>
      <c r="CN236" s="36"/>
      <c r="CO236" s="36"/>
      <c r="CP236" s="36"/>
      <c r="CQ236" s="36"/>
      <c r="CR236" s="36"/>
      <c r="CS236" s="36"/>
      <c r="CT236" s="36"/>
      <c r="CU236" s="36"/>
      <c r="CV236"/>
    </row>
    <row r="237" spans="1:100" ht="12.75" x14ac:dyDescent="0.2">
      <c r="A237"/>
      <c r="B237"/>
      <c r="C237"/>
      <c r="D237"/>
      <c r="E237"/>
      <c r="F237"/>
      <c r="G237"/>
      <c r="H237"/>
      <c r="I237"/>
      <c r="J237"/>
      <c r="K237"/>
      <c r="L237"/>
      <c r="M237"/>
      <c r="N237"/>
      <c r="O237"/>
      <c r="P237"/>
      <c r="Q237"/>
      <c r="R237"/>
      <c r="S237"/>
      <c r="T237"/>
      <c r="U237"/>
      <c r="V237"/>
      <c r="W237"/>
      <c r="Y237"/>
      <c r="Z237"/>
      <c r="AA237"/>
      <c r="AB237"/>
      <c r="AC237"/>
      <c r="AD237"/>
      <c r="AE237"/>
      <c r="AF237"/>
      <c r="AG237"/>
      <c r="AH237"/>
      <c r="AI237"/>
      <c r="AK237"/>
      <c r="AL237"/>
      <c r="AM237"/>
      <c r="AN237"/>
      <c r="AO237"/>
      <c r="AP237"/>
      <c r="AQ237"/>
      <c r="AR237"/>
      <c r="AS237"/>
      <c r="AT237"/>
      <c r="AU237"/>
      <c r="AV237"/>
      <c r="AW237"/>
      <c r="AX237"/>
      <c r="AY237"/>
      <c r="AZ237"/>
      <c r="BB237"/>
      <c r="BC237"/>
      <c r="BD237"/>
      <c r="BE237"/>
      <c r="BF237"/>
      <c r="BG237"/>
      <c r="BH237"/>
      <c r="BI237"/>
      <c r="BJ237"/>
      <c r="BK237"/>
      <c r="BL237"/>
      <c r="BN237"/>
      <c r="BO237"/>
      <c r="BP237"/>
      <c r="BQ237"/>
      <c r="BR237"/>
      <c r="BS237"/>
      <c r="BT237"/>
      <c r="BU237"/>
      <c r="BV237"/>
      <c r="BW237"/>
      <c r="BX237"/>
      <c r="BZ237"/>
      <c r="CA237"/>
      <c r="CB237"/>
      <c r="CC237"/>
      <c r="CD237"/>
      <c r="CE237"/>
      <c r="CF237"/>
      <c r="CG237"/>
      <c r="CH237"/>
      <c r="CI237"/>
      <c r="CJ237"/>
      <c r="CL237" s="36"/>
      <c r="CM237" s="36"/>
      <c r="CN237" s="36"/>
      <c r="CO237" s="36"/>
      <c r="CP237" s="36"/>
      <c r="CQ237" s="36"/>
      <c r="CR237" s="36"/>
      <c r="CS237" s="36"/>
      <c r="CT237" s="36"/>
      <c r="CU237" s="36"/>
      <c r="CV237"/>
    </row>
    <row r="238" spans="1:100" ht="12.75" x14ac:dyDescent="0.2">
      <c r="A238"/>
      <c r="B238">
        <f>B189+$B$127*G228</f>
        <v>5.8988108463902824</v>
      </c>
      <c r="C238">
        <f>C189+$B$127*G233</f>
        <v>110.20766799239836</v>
      </c>
      <c r="D238" t="s">
        <v>6</v>
      </c>
      <c r="E238"/>
      <c r="F238"/>
      <c r="G238"/>
      <c r="H238"/>
      <c r="I238"/>
      <c r="J238"/>
      <c r="K238"/>
      <c r="L238"/>
      <c r="M238"/>
      <c r="N238">
        <f>N189+$B$127*S228</f>
        <v>5.9826258380789463</v>
      </c>
      <c r="O238">
        <f>O189+$B$127*S233</f>
        <v>109.56181807125806</v>
      </c>
      <c r="P238" t="s">
        <v>6</v>
      </c>
      <c r="Q238"/>
      <c r="R238"/>
      <c r="S238"/>
      <c r="T238"/>
      <c r="U238"/>
      <c r="V238"/>
      <c r="W238"/>
      <c r="Y238"/>
      <c r="Z238">
        <f>Z189+$B$127*AE228</f>
        <v>6.435620027631594</v>
      </c>
      <c r="AA238">
        <f>AA189+$B$127*AE233</f>
        <v>107.62729434232007</v>
      </c>
      <c r="AB238" t="s">
        <v>6</v>
      </c>
      <c r="AC238"/>
      <c r="AD238"/>
      <c r="AE238"/>
      <c r="AF238"/>
      <c r="AG238"/>
      <c r="AH238"/>
      <c r="AI238"/>
      <c r="AK238"/>
      <c r="AL238">
        <f>AL189+$B$127*AQ228</f>
        <v>6.3048304404010773</v>
      </c>
      <c r="AM238">
        <f>AM189+$B$127*AQ233</f>
        <v>108.35738099923555</v>
      </c>
      <c r="AN238" t="s">
        <v>6</v>
      </c>
      <c r="AO238"/>
      <c r="AP238"/>
      <c r="AQ238"/>
      <c r="AR238"/>
      <c r="AS238"/>
      <c r="AT238"/>
      <c r="AU238"/>
      <c r="AV238"/>
      <c r="AW238"/>
      <c r="AX238"/>
      <c r="AY238"/>
      <c r="AZ238"/>
      <c r="BB238"/>
      <c r="BC238">
        <f>BC189+$B$127*BH228</f>
        <v>6.1444090927549704</v>
      </c>
      <c r="BD238">
        <f>BD189+$B$127*BH233</f>
        <v>109.44400982459642</v>
      </c>
      <c r="BE238" t="s">
        <v>6</v>
      </c>
      <c r="BF238"/>
      <c r="BG238"/>
      <c r="BH238"/>
      <c r="BI238"/>
      <c r="BJ238"/>
      <c r="BK238"/>
      <c r="BL238"/>
      <c r="BN238"/>
      <c r="BO238">
        <f>BO189+$B$127*BT228</f>
        <v>5.6643954306332649</v>
      </c>
      <c r="BP238">
        <f>BP189+$B$127*BT233</f>
        <v>113.52276104553968</v>
      </c>
      <c r="BQ238" t="s">
        <v>6</v>
      </c>
      <c r="BR238"/>
      <c r="BS238"/>
      <c r="BT238"/>
      <c r="BU238"/>
      <c r="BV238"/>
      <c r="BW238"/>
      <c r="BX238"/>
      <c r="BZ238"/>
      <c r="CA238">
        <f>CA189+$B$127*CF228</f>
        <v>5.2164030978709741</v>
      </c>
      <c r="CB238">
        <f>CB189+$B$127*CF233</f>
        <v>118.41781415598331</v>
      </c>
      <c r="CC238" t="s">
        <v>6</v>
      </c>
      <c r="CD238"/>
      <c r="CE238"/>
      <c r="CF238"/>
      <c r="CG238"/>
      <c r="CH238"/>
      <c r="CI238"/>
      <c r="CJ238"/>
      <c r="CL238" s="36"/>
      <c r="CM238" s="36"/>
      <c r="CN238" s="36"/>
      <c r="CO238" s="36"/>
      <c r="CP238" s="36"/>
      <c r="CQ238" s="36"/>
      <c r="CR238" s="36"/>
      <c r="CS238" s="36"/>
      <c r="CT238" s="36"/>
      <c r="CU238" s="36"/>
      <c r="CV238"/>
    </row>
    <row r="239" spans="1:100" ht="12.75" x14ac:dyDescent="0.2">
      <c r="A239"/>
      <c r="B239"/>
      <c r="C239"/>
      <c r="D239"/>
      <c r="E239"/>
      <c r="F239"/>
      <c r="G239"/>
      <c r="H239"/>
      <c r="I239"/>
      <c r="J239"/>
      <c r="K239"/>
      <c r="L239"/>
      <c r="M239"/>
      <c r="N239"/>
      <c r="O239"/>
      <c r="P239"/>
      <c r="Q239"/>
      <c r="R239"/>
      <c r="S239"/>
      <c r="T239"/>
      <c r="U239"/>
      <c r="V239"/>
      <c r="W239"/>
      <c r="Y239"/>
      <c r="Z239"/>
      <c r="AA239"/>
      <c r="AB239"/>
      <c r="AC239"/>
      <c r="AD239"/>
      <c r="AE239"/>
      <c r="AF239"/>
      <c r="AG239"/>
      <c r="AH239"/>
      <c r="AI239"/>
      <c r="AK239"/>
      <c r="AL239"/>
      <c r="AM239"/>
      <c r="AN239"/>
      <c r="AO239"/>
      <c r="AP239"/>
      <c r="AQ239"/>
      <c r="AR239"/>
      <c r="AS239"/>
      <c r="AT239"/>
      <c r="AU239"/>
      <c r="AV239"/>
      <c r="AW239"/>
      <c r="AX239"/>
      <c r="AY239"/>
      <c r="AZ239"/>
      <c r="BB239"/>
      <c r="BC239"/>
      <c r="BD239"/>
      <c r="BE239"/>
      <c r="BF239"/>
      <c r="BG239"/>
      <c r="BH239"/>
      <c r="BI239"/>
      <c r="BJ239"/>
      <c r="BK239"/>
      <c r="BL239"/>
      <c r="BN239"/>
      <c r="BO239"/>
      <c r="BP239"/>
      <c r="BQ239"/>
      <c r="BR239"/>
      <c r="BS239"/>
      <c r="BT239"/>
      <c r="BU239"/>
      <c r="BV239"/>
      <c r="BW239"/>
      <c r="BX239"/>
      <c r="BZ239"/>
      <c r="CA239"/>
      <c r="CB239"/>
      <c r="CC239"/>
      <c r="CD239"/>
      <c r="CE239"/>
      <c r="CF239"/>
      <c r="CG239"/>
      <c r="CH239"/>
      <c r="CI239"/>
      <c r="CJ239"/>
      <c r="CL239" s="36"/>
      <c r="CM239" s="36"/>
      <c r="CN239" s="36"/>
      <c r="CO239" s="36"/>
      <c r="CP239" s="36"/>
      <c r="CQ239" s="36"/>
      <c r="CR239" s="36"/>
      <c r="CS239" s="36"/>
      <c r="CT239" s="36"/>
      <c r="CU239" s="36"/>
      <c r="CV239"/>
    </row>
    <row r="240" spans="1:100" ht="38.25" x14ac:dyDescent="0.2">
      <c r="A240" s="63" t="s">
        <v>34</v>
      </c>
      <c r="B240" s="64"/>
      <c r="C240" s="65" t="s">
        <v>36</v>
      </c>
      <c r="D240" s="66" t="s">
        <v>37</v>
      </c>
      <c r="E240" s="66"/>
      <c r="F240" s="66" t="s">
        <v>38</v>
      </c>
      <c r="G240" s="66" t="s">
        <v>39</v>
      </c>
      <c r="H240" s="66" t="s">
        <v>40</v>
      </c>
      <c r="I240" s="66" t="s">
        <v>41</v>
      </c>
      <c r="J240" s="66" t="s">
        <v>58</v>
      </c>
      <c r="K240"/>
      <c r="L240"/>
      <c r="M240" s="63" t="s">
        <v>34</v>
      </c>
      <c r="N240" s="64"/>
      <c r="O240" s="65" t="s">
        <v>36</v>
      </c>
      <c r="P240" s="66" t="s">
        <v>37</v>
      </c>
      <c r="Q240" s="66"/>
      <c r="R240" s="66" t="s">
        <v>38</v>
      </c>
      <c r="S240" s="66" t="s">
        <v>39</v>
      </c>
      <c r="T240" s="66" t="s">
        <v>40</v>
      </c>
      <c r="U240" s="66" t="s">
        <v>41</v>
      </c>
      <c r="V240" s="66" t="s">
        <v>58</v>
      </c>
      <c r="W240"/>
      <c r="Y240" s="63" t="s">
        <v>34</v>
      </c>
      <c r="Z240" s="64"/>
      <c r="AA240" s="65" t="s">
        <v>36</v>
      </c>
      <c r="AB240" s="66" t="s">
        <v>37</v>
      </c>
      <c r="AC240" s="66"/>
      <c r="AD240" s="66" t="s">
        <v>38</v>
      </c>
      <c r="AE240" s="66" t="s">
        <v>39</v>
      </c>
      <c r="AF240" s="66" t="s">
        <v>40</v>
      </c>
      <c r="AG240" s="66" t="s">
        <v>41</v>
      </c>
      <c r="AH240" s="66" t="s">
        <v>58</v>
      </c>
      <c r="AI240"/>
      <c r="AK240" s="63" t="s">
        <v>34</v>
      </c>
      <c r="AL240" s="64"/>
      <c r="AM240" s="65" t="s">
        <v>36</v>
      </c>
      <c r="AN240" s="66" t="s">
        <v>37</v>
      </c>
      <c r="AO240" s="66"/>
      <c r="AP240" s="66" t="s">
        <v>38</v>
      </c>
      <c r="AQ240" s="66" t="s">
        <v>39</v>
      </c>
      <c r="AR240" s="66" t="s">
        <v>40</v>
      </c>
      <c r="AS240" s="66" t="s">
        <v>41</v>
      </c>
      <c r="AT240" s="66" t="s">
        <v>58</v>
      </c>
      <c r="AU240"/>
      <c r="AV240"/>
      <c r="AW240"/>
      <c r="AX240"/>
      <c r="AY240"/>
      <c r="AZ240"/>
      <c r="BB240" s="63" t="s">
        <v>34</v>
      </c>
      <c r="BC240" s="64"/>
      <c r="BD240" s="65" t="s">
        <v>36</v>
      </c>
      <c r="BE240" s="66" t="s">
        <v>37</v>
      </c>
      <c r="BF240" s="66"/>
      <c r="BG240" s="66" t="s">
        <v>38</v>
      </c>
      <c r="BH240" s="66" t="s">
        <v>39</v>
      </c>
      <c r="BI240" s="66" t="s">
        <v>40</v>
      </c>
      <c r="BJ240" s="66" t="s">
        <v>41</v>
      </c>
      <c r="BK240" s="66" t="s">
        <v>58</v>
      </c>
      <c r="BL240"/>
      <c r="BN240" s="63" t="s">
        <v>34</v>
      </c>
      <c r="BO240" s="64"/>
      <c r="BP240" s="65" t="s">
        <v>36</v>
      </c>
      <c r="BQ240" s="66" t="s">
        <v>37</v>
      </c>
      <c r="BR240" s="66"/>
      <c r="BS240" s="66" t="s">
        <v>38</v>
      </c>
      <c r="BT240" s="66" t="s">
        <v>39</v>
      </c>
      <c r="BU240" s="66" t="s">
        <v>40</v>
      </c>
      <c r="BV240" s="66" t="s">
        <v>41</v>
      </c>
      <c r="BW240" s="66" t="s">
        <v>58</v>
      </c>
      <c r="BX240"/>
      <c r="BZ240" s="63" t="s">
        <v>34</v>
      </c>
      <c r="CA240" s="64"/>
      <c r="CB240" s="65" t="s">
        <v>36</v>
      </c>
      <c r="CC240" s="66" t="s">
        <v>37</v>
      </c>
      <c r="CD240" s="66"/>
      <c r="CE240" s="66" t="s">
        <v>38</v>
      </c>
      <c r="CF240" s="66" t="s">
        <v>39</v>
      </c>
      <c r="CG240" s="66" t="s">
        <v>40</v>
      </c>
      <c r="CH240" s="66" t="s">
        <v>41</v>
      </c>
      <c r="CI240" s="66" t="s">
        <v>58</v>
      </c>
      <c r="CJ240"/>
      <c r="CL240" s="137"/>
      <c r="CM240" s="138"/>
      <c r="CN240" s="138"/>
      <c r="CO240" s="137"/>
      <c r="CP240" s="137"/>
      <c r="CQ240" s="137"/>
      <c r="CR240" s="137"/>
      <c r="CS240" s="137"/>
      <c r="CT240" s="137"/>
      <c r="CU240" s="137"/>
      <c r="CV240"/>
    </row>
    <row r="241" spans="1:100" ht="12.75" x14ac:dyDescent="0.2">
      <c r="A241" s="67">
        <v>0.5</v>
      </c>
      <c r="B241" s="68"/>
      <c r="C241" s="69">
        <f>$C$143</f>
        <v>0.1222</v>
      </c>
      <c r="D241">
        <f>IF($K$143&lt;=$K$141,(A241/C238)^B238,0)</f>
        <v>1.5054273599601771E-14</v>
      </c>
      <c r="E241">
        <f>IF($K$143&lt;=$K$141,((1/$F$128-C192)^2),0)</f>
        <v>5.8898647933884303E-3</v>
      </c>
      <c r="F241">
        <v>0</v>
      </c>
      <c r="G241">
        <f>-D241*B238/C238</f>
        <v>-8.0577253844063736E-16</v>
      </c>
      <c r="H241">
        <f t="shared" ref="H241:H262" si="112">C241-D241</f>
        <v>0.12219999999998495</v>
      </c>
      <c r="I241">
        <f t="shared" ref="I241:J262" si="113">F241*F241</f>
        <v>0</v>
      </c>
      <c r="J241">
        <f t="shared" si="113"/>
        <v>6.4926938370506846E-31</v>
      </c>
      <c r="K241"/>
      <c r="L241"/>
      <c r="M241" s="67">
        <v>0.5</v>
      </c>
      <c r="N241" s="68"/>
      <c r="O241" s="69">
        <f>O192</f>
        <v>0.1222</v>
      </c>
      <c r="P241">
        <f>IF($W$143&lt;=$W$141,(M241/O238)^N238,0)</f>
        <v>9.9204679330099095E-15</v>
      </c>
      <c r="Q241">
        <f>IF($W$143&lt;=$W$141,((1/$F$128-O192)^2),0)</f>
        <v>5.8898647933884303E-3</v>
      </c>
      <c r="R241">
        <v>0</v>
      </c>
      <c r="S241">
        <f>-P241*N238/O238</f>
        <v>-5.4170740159913835E-16</v>
      </c>
      <c r="T241">
        <f t="shared" ref="T241:T262" si="114">O241-P241</f>
        <v>0.12219999999999008</v>
      </c>
      <c r="U241">
        <f t="shared" ref="U241:V262" si="115">R241*R241</f>
        <v>0</v>
      </c>
      <c r="V241">
        <f t="shared" si="115"/>
        <v>2.9344690894729014E-31</v>
      </c>
      <c r="W241"/>
      <c r="Y241" s="67">
        <v>0.5</v>
      </c>
      <c r="Z241" s="68"/>
      <c r="AA241" s="69">
        <f>AA192</f>
        <v>0.1222</v>
      </c>
      <c r="AB241">
        <f>IF($AI$143&lt;=$AI$141,(Y241/AA238)^Z238,0)</f>
        <v>9.6828832036611874E-16</v>
      </c>
      <c r="AC241">
        <f>IF($AI$143&lt;=$AI$141,((1/$F$128-AA192)^2),0)</f>
        <v>5.8898647933884303E-3</v>
      </c>
      <c r="AD241">
        <v>0</v>
      </c>
      <c r="AE241">
        <f>-AB241*Z238/AA238</f>
        <v>-5.7899213625587275E-17</v>
      </c>
      <c r="AF241">
        <f t="shared" ref="AF241:AF262" si="116">AA241-AB241</f>
        <v>0.12219999999999903</v>
      </c>
      <c r="AG241">
        <f t="shared" ref="AG241:AH262" si="117">AD241*AD241</f>
        <v>0</v>
      </c>
      <c r="AH241">
        <f t="shared" si="117"/>
        <v>3.3523189384613915E-33</v>
      </c>
      <c r="AI241"/>
      <c r="AK241" s="67">
        <v>0.5</v>
      </c>
      <c r="AL241" s="68"/>
      <c r="AM241" s="69">
        <f>AM192</f>
        <v>0.1222</v>
      </c>
      <c r="AN241">
        <f>IF($AU$143&lt;=$AU$141,(AK241/AM238)^AL238,0)</f>
        <v>1.8733507986452547E-15</v>
      </c>
      <c r="AO241">
        <f>IF($AU$143&lt;=$AU$141,((1/$F$128-AM192)^2),0)</f>
        <v>5.8898647933884303E-3</v>
      </c>
      <c r="AP241">
        <v>0</v>
      </c>
      <c r="AQ241">
        <f>-AN241*AL238/AM238</f>
        <v>-1.090018883063591E-16</v>
      </c>
      <c r="AR241">
        <f t="shared" ref="AR241:AR262" si="118">AM241-AN241</f>
        <v>0.12219999999999813</v>
      </c>
      <c r="AS241">
        <f t="shared" ref="AS241:AT262" si="119">AP241*AP241</f>
        <v>0</v>
      </c>
      <c r="AT241">
        <f t="shared" si="119"/>
        <v>1.1881411654351985E-32</v>
      </c>
      <c r="AU241"/>
      <c r="AV241"/>
      <c r="AW241"/>
      <c r="AX241"/>
      <c r="AY241"/>
      <c r="AZ241"/>
      <c r="BB241" s="67">
        <v>0.5</v>
      </c>
      <c r="BC241" s="68"/>
      <c r="BD241" s="69">
        <f>BD192</f>
        <v>0.1222</v>
      </c>
      <c r="BE241">
        <f>IF($BL$143&lt;=$BL$141,(BB241/BD238)^BC238,0)</f>
        <v>4.1755983071772204E-15</v>
      </c>
      <c r="BF241">
        <f>IF($BL$143&lt;=$BL$141,((1/$F$128-BD192)^2),0)</f>
        <v>5.8898647933884303E-3</v>
      </c>
      <c r="BG241">
        <v>0</v>
      </c>
      <c r="BH241">
        <f>-BE241*BC238/BD238</f>
        <v>-2.3442657343632817E-16</v>
      </c>
      <c r="BI241">
        <f t="shared" ref="BI241:BI262" si="120">BD241-BE241</f>
        <v>0.12219999999999583</v>
      </c>
      <c r="BJ241">
        <f t="shared" ref="BJ241:BK262" si="121">BG241*BG241</f>
        <v>0</v>
      </c>
      <c r="BK241">
        <f t="shared" si="121"/>
        <v>5.4955818333098168E-32</v>
      </c>
      <c r="BL241"/>
      <c r="BN241" s="67">
        <v>0.5</v>
      </c>
      <c r="BO241" s="68"/>
      <c r="BP241" s="69">
        <f>BP192</f>
        <v>0.1222</v>
      </c>
      <c r="BQ241">
        <f>IF($BX$143&lt;=$BX$141,(BN241/BP238)^BO238,0)</f>
        <v>4.5086302783559606E-14</v>
      </c>
      <c r="BR241">
        <f>IF($BX$143&lt;=$BX$141,((1/$F$128-BP192)^2),0)</f>
        <v>5.8898647933884303E-3</v>
      </c>
      <c r="BS241">
        <v>0</v>
      </c>
      <c r="BT241">
        <f>-BQ241*BO238/BP238</f>
        <v>-2.249651480630342E-15</v>
      </c>
      <c r="BU241">
        <f t="shared" ref="BU241:BU262" si="122">BP241-BQ241</f>
        <v>0.12219999999995491</v>
      </c>
      <c r="BV241">
        <f t="shared" ref="BV241:BW262" si="123">BS241*BS241</f>
        <v>0</v>
      </c>
      <c r="BW241">
        <f t="shared" si="123"/>
        <v>5.06093178430229E-30</v>
      </c>
      <c r="BX241"/>
      <c r="BZ241" s="67">
        <v>0.5</v>
      </c>
      <c r="CA241" s="68"/>
      <c r="CB241" s="69">
        <f>CB192</f>
        <v>0.1222</v>
      </c>
      <c r="CC241">
        <f>IF($CJ$143&lt;=$CJ$141,(BZ241/CB238)^CA238,0)</f>
        <v>4.1108073647562054E-13</v>
      </c>
      <c r="CD241">
        <f>IF($CJ$143&lt;=$CJ$141,((1/$F$128-CB192)^2),0)</f>
        <v>5.8898647933884303E-3</v>
      </c>
      <c r="CE241">
        <v>0</v>
      </c>
      <c r="CF241">
        <f>-CC241*CA238/CB238</f>
        <v>-1.8108447977277243E-14</v>
      </c>
      <c r="CG241">
        <f t="shared" ref="CG241:CG262" si="124">CB241-CC241</f>
        <v>0.12219999999958893</v>
      </c>
      <c r="CH241">
        <f t="shared" ref="CH241:CI262" si="125">CE241*CE241</f>
        <v>0</v>
      </c>
      <c r="CI241">
        <f t="shared" si="125"/>
        <v>3.2791588814575627E-28</v>
      </c>
      <c r="CJ241"/>
      <c r="CL241" s="36"/>
      <c r="CM241" s="140"/>
      <c r="CN241" s="141"/>
      <c r="CO241" s="36"/>
      <c r="CP241" s="36"/>
      <c r="CQ241" s="36"/>
      <c r="CR241" s="36"/>
      <c r="CS241" s="36"/>
      <c r="CT241" s="36"/>
      <c r="CU241" s="36"/>
      <c r="CV241"/>
    </row>
    <row r="242" spans="1:100" ht="12.75" x14ac:dyDescent="0.2">
      <c r="A242" s="67">
        <v>3</v>
      </c>
      <c r="B242" s="68"/>
      <c r="C242" s="69">
        <f>$C$144</f>
        <v>2.0514000000000001E-2</v>
      </c>
      <c r="D242">
        <f>IF($K$144&lt;=$K$141,(A242/C238)^B238,0)</f>
        <v>5.8590450949299168E-10</v>
      </c>
      <c r="E242">
        <f>IF($K$144&lt;=$K$141,((1/$F$128-C193)^2),0)</f>
        <v>6.2203080757024796E-4</v>
      </c>
      <c r="F242">
        <f>D242*LN(A242/C238)</f>
        <v>-2.1114558299343714E-9</v>
      </c>
      <c r="G242">
        <f>-D242*B238/C238</f>
        <v>-3.1360248687819313E-11</v>
      </c>
      <c r="H242">
        <f t="shared" si="112"/>
        <v>2.0513999414095492E-2</v>
      </c>
      <c r="I242">
        <f t="shared" si="113"/>
        <v>4.4582457217638451E-18</v>
      </c>
      <c r="J242">
        <f t="shared" si="113"/>
        <v>9.834651977618729E-22</v>
      </c>
      <c r="K242"/>
      <c r="L242"/>
      <c r="M242" s="67">
        <v>3</v>
      </c>
      <c r="N242" s="68"/>
      <c r="O242" s="69">
        <f t="shared" ref="O242:O262" si="126">O193</f>
        <v>2.0514000000000001E-2</v>
      </c>
      <c r="P242">
        <f>IF($W$144&lt;=$W$141,(M242/O238)^N238,0)</f>
        <v>4.4866266752030514E-10</v>
      </c>
      <c r="Q242">
        <f>IF($W$144&lt;=$W$141,((1/$F$128-O193)^2),0)</f>
        <v>6.2203080757024796E-4</v>
      </c>
      <c r="R242">
        <f>P242*LN(M242/O238)</f>
        <v>-1.6142329351472318E-9</v>
      </c>
      <c r="S242">
        <f>-P242*N238/O238</f>
        <v>-2.4499236271733214E-11</v>
      </c>
      <c r="T242">
        <f t="shared" si="114"/>
        <v>2.0513999551337335E-2</v>
      </c>
      <c r="U242">
        <f t="shared" si="115"/>
        <v>2.605747968914047E-18</v>
      </c>
      <c r="V242">
        <f t="shared" si="115"/>
        <v>6.0021257789820831E-22</v>
      </c>
      <c r="W242"/>
      <c r="Y242" s="67">
        <v>3</v>
      </c>
      <c r="Z242" s="68"/>
      <c r="AA242" s="69">
        <f t="shared" ref="AA242:AA262" si="127">AA193</f>
        <v>2.0514000000000001E-2</v>
      </c>
      <c r="AB242">
        <f>IF($AI$144&lt;=$AI$141,(Y242/AA238)^Z238,0)</f>
        <v>9.8603076351745546E-11</v>
      </c>
      <c r="AC242">
        <f>IF($AI$144&lt;=$AI$141,((1/$F$128-AA193)^2),0)</f>
        <v>6.2203080757024796E-4</v>
      </c>
      <c r="AD242">
        <f>AB242*LN(Y242/AA238)</f>
        <v>-3.5300512591981326E-10</v>
      </c>
      <c r="AE242">
        <f>-AB242*Z238/AA238</f>
        <v>-5.8960130590764196E-12</v>
      </c>
      <c r="AF242">
        <f t="shared" si="116"/>
        <v>2.0513999901396924E-2</v>
      </c>
      <c r="AG242">
        <f t="shared" si="117"/>
        <v>1.2461261892566322E-19</v>
      </c>
      <c r="AH242">
        <f t="shared" si="117"/>
        <v>3.4762969992799679E-23</v>
      </c>
      <c r="AI242"/>
      <c r="AK242" s="67">
        <v>3</v>
      </c>
      <c r="AL242" s="68"/>
      <c r="AM242" s="69">
        <f t="shared" ref="AM242:AM262" si="128">AM193</f>
        <v>2.0514000000000001E-2</v>
      </c>
      <c r="AN242">
        <f>IF($AU$144&lt;=$AU$141,(AK242/AM238)^AL238,0)</f>
        <v>1.5091444137194727E-10</v>
      </c>
      <c r="AO242">
        <f>IF($AU$144&lt;=$AU$141,((1/$F$128-AM193)^2),0)</f>
        <v>6.2203080757024796E-4</v>
      </c>
      <c r="AP242">
        <f>AN242*LN(AK242/AM238)</f>
        <v>-5.4130332276377792E-10</v>
      </c>
      <c r="AQ242">
        <f>-AN242*AL238/AM238</f>
        <v>-8.7810350811698706E-12</v>
      </c>
      <c r="AR242">
        <f t="shared" si="118"/>
        <v>2.051399984908556E-2</v>
      </c>
      <c r="AS242">
        <f t="shared" si="119"/>
        <v>2.9300928723510675E-19</v>
      </c>
      <c r="AT242">
        <f t="shared" si="119"/>
        <v>7.710657709673596E-23</v>
      </c>
      <c r="AU242"/>
      <c r="AV242"/>
      <c r="AW242"/>
      <c r="AX242"/>
      <c r="AY242"/>
      <c r="AZ242"/>
      <c r="BB242" s="67">
        <v>3</v>
      </c>
      <c r="BC242" s="68"/>
      <c r="BD242" s="69">
        <f t="shared" ref="BD242:BD262" si="129">BD193</f>
        <v>2.0514000000000001E-2</v>
      </c>
      <c r="BE242">
        <f>IF($BL$144&lt;=$BL$141,(BB242/BD238)^BC238,0)</f>
        <v>2.5234710761366356E-10</v>
      </c>
      <c r="BF242">
        <f>IF($BL$144&lt;=$BL$141,((1/$F$128-BD193)^2),0)</f>
        <v>6.2203080757024796E-4</v>
      </c>
      <c r="BG242">
        <f>BE242*LN(BB242/BD238)</f>
        <v>-9.0764227955544647E-10</v>
      </c>
      <c r="BH242">
        <f>-BE242*BC238/BD238</f>
        <v>-1.4167279369942704E-11</v>
      </c>
      <c r="BI242">
        <f t="shared" si="120"/>
        <v>2.0513999747652892E-2</v>
      </c>
      <c r="BJ242">
        <f t="shared" si="121"/>
        <v>8.2381450763660723E-19</v>
      </c>
      <c r="BK242">
        <f t="shared" si="121"/>
        <v>2.0071180474600413E-22</v>
      </c>
      <c r="BL242"/>
      <c r="BN242" s="67">
        <v>3</v>
      </c>
      <c r="BO242" s="68"/>
      <c r="BP242" s="69">
        <f t="shared" ref="BP242:BP262" si="130">BP193</f>
        <v>2.0514000000000001E-2</v>
      </c>
      <c r="BQ242">
        <f>IF($BX$144&lt;=$BX$141,(BN242/BP238)^BO238,0)</f>
        <v>1.1529248772756786E-9</v>
      </c>
      <c r="BR242">
        <f>IF($BX$144&lt;=$BX$141,((1/$F$128-BP193)^2),0)</f>
        <v>6.2203080757024796E-4</v>
      </c>
      <c r="BS242">
        <f>BQ242*LN(BN242/BP238)</f>
        <v>-4.1890269488562398E-9</v>
      </c>
      <c r="BT242">
        <f>-BQ242*BO238/BP238</f>
        <v>-5.7526987068998534E-11</v>
      </c>
      <c r="BU242">
        <f t="shared" si="122"/>
        <v>2.0513998847075124E-2</v>
      </c>
      <c r="BV242">
        <f t="shared" si="123"/>
        <v>1.7547946778243818E-17</v>
      </c>
      <c r="BW242">
        <f t="shared" si="123"/>
        <v>3.3093542412367247E-21</v>
      </c>
      <c r="BX242"/>
      <c r="BZ242" s="67">
        <v>3</v>
      </c>
      <c r="CA242" s="68"/>
      <c r="CB242" s="69">
        <f t="shared" ref="CB242:CB262" si="131">CB193</f>
        <v>2.0514000000000001E-2</v>
      </c>
      <c r="CC242">
        <f>IF($CJ$144&lt;=$CJ$141,(BZ242/CB238)^CA238,0)</f>
        <v>4.7106161754014734E-9</v>
      </c>
      <c r="CD242">
        <f>IF($CJ$144&lt;=$CJ$141,((1/$F$128-CB193)^2),0)</f>
        <v>6.2203080757024796E-4</v>
      </c>
      <c r="CE242">
        <f>CC242*LN(BZ242/CB238)</f>
        <v>-1.7314373222698288E-8</v>
      </c>
      <c r="CF242">
        <f>-CC242*CA238/CB238</f>
        <v>-2.0750655621693713E-10</v>
      </c>
      <c r="CG242">
        <f t="shared" si="124"/>
        <v>2.0513995289383826E-2</v>
      </c>
      <c r="CH242">
        <f t="shared" si="125"/>
        <v>2.9978752009489148E-16</v>
      </c>
      <c r="CI242">
        <f t="shared" si="125"/>
        <v>4.3058970873012889E-20</v>
      </c>
      <c r="CJ242"/>
      <c r="CL242" s="36"/>
      <c r="CM242" s="140"/>
      <c r="CN242" s="141"/>
      <c r="CO242" s="36"/>
      <c r="CP242" s="36"/>
      <c r="CQ242" s="36"/>
      <c r="CR242" s="36"/>
      <c r="CS242" s="36"/>
      <c r="CT242" s="36"/>
      <c r="CU242" s="36"/>
      <c r="CV242"/>
    </row>
    <row r="243" spans="1:100" ht="12.75" x14ac:dyDescent="0.2">
      <c r="A243" s="67">
        <v>7.5</v>
      </c>
      <c r="B243" s="68"/>
      <c r="C243" s="69">
        <f>$C$145</f>
        <v>6.7749999999999998E-3</v>
      </c>
      <c r="D243">
        <f>IF($K$145&lt;=$K$141,(A243/C238)^B238,0)</f>
        <v>1.3037660864683709E-7</v>
      </c>
      <c r="E243">
        <f>IF($K$145&lt;=$K$141,((1/$F$128-C194)^2),0)</f>
        <v>1.4961072365702478E-3</v>
      </c>
      <c r="F243">
        <f>D243*LN(A243/C238)</f>
        <v>-3.5038237129000133E-7</v>
      </c>
      <c r="G243">
        <f>-D243*B238/C238</f>
        <v>-6.9783434057836212E-9</v>
      </c>
      <c r="H243">
        <f t="shared" si="112"/>
        <v>6.7748696233913526E-3</v>
      </c>
      <c r="I243">
        <f t="shared" si="113"/>
        <v>1.2276780611080436E-13</v>
      </c>
      <c r="J243">
        <f t="shared" si="113"/>
        <v>4.8697276689043746E-17</v>
      </c>
      <c r="K243"/>
      <c r="L243"/>
      <c r="M243" s="67">
        <v>7.5</v>
      </c>
      <c r="N243" s="68"/>
      <c r="O243" s="69">
        <f t="shared" si="126"/>
        <v>6.7749999999999998E-3</v>
      </c>
      <c r="P243">
        <f>IF($W$145&lt;=$W$141,(M243/O238)^N238,0)</f>
        <v>1.0780678927888112E-7</v>
      </c>
      <c r="Q243">
        <f>IF($W$145&lt;=$W$141,((1/$F$128-O194)^2),0)</f>
        <v>1.4961072365702478E-3</v>
      </c>
      <c r="R243">
        <f>P243*LN(M243/O238)</f>
        <v>-2.8909316799640451E-7</v>
      </c>
      <c r="S243">
        <f>-P243*N238/O238</f>
        <v>-5.8867924466230112E-9</v>
      </c>
      <c r="T243">
        <f t="shared" si="114"/>
        <v>6.7748921932107211E-3</v>
      </c>
      <c r="U243">
        <f t="shared" si="115"/>
        <v>8.3574859782197359E-14</v>
      </c>
      <c r="V243">
        <f t="shared" si="115"/>
        <v>3.465432530961774E-17</v>
      </c>
      <c r="W243"/>
      <c r="Y243" s="67">
        <v>7.5</v>
      </c>
      <c r="Z243" s="68"/>
      <c r="AA243" s="69">
        <f t="shared" si="127"/>
        <v>6.7749999999999998E-3</v>
      </c>
      <c r="AB243">
        <f>IF($AI$145&lt;=$AI$141,(Y243/AA238)^Z238,0)</f>
        <v>3.5882372839133646E-8</v>
      </c>
      <c r="AC243">
        <f>IF($AI$145&lt;=$AI$141,((1/$F$128-AA194)^2),0)</f>
        <v>1.4961072365702478E-3</v>
      </c>
      <c r="AD243">
        <f>AB243*LN(Y243/AA238)</f>
        <v>-9.5582433506236822E-8</v>
      </c>
      <c r="AE243">
        <f>-AB243*Z238/AA238</f>
        <v>-2.1456018075488348E-9</v>
      </c>
      <c r="AF243">
        <f t="shared" si="116"/>
        <v>6.7749641176271603E-3</v>
      </c>
      <c r="AG243">
        <f t="shared" si="117"/>
        <v>9.1360015949741828E-15</v>
      </c>
      <c r="AH243">
        <f t="shared" si="117"/>
        <v>4.6036071165568276E-18</v>
      </c>
      <c r="AI243"/>
      <c r="AK243" s="67">
        <v>7.5</v>
      </c>
      <c r="AL243" s="68"/>
      <c r="AM243" s="69">
        <f t="shared" si="128"/>
        <v>6.7749999999999998E-3</v>
      </c>
      <c r="AN243">
        <f>IF($AU$145&lt;=$AU$141,(AK243/AM238)^AL238,0)</f>
        <v>4.8716387983983066E-8</v>
      </c>
      <c r="AO243">
        <f>IF($AU$145&lt;=$AU$141,((1/$F$128-AM194)^2),0)</f>
        <v>1.4961072365702478E-3</v>
      </c>
      <c r="AP243">
        <f>AN243*LN(AK243/AM238)</f>
        <v>-1.3009866460479746E-7</v>
      </c>
      <c r="AQ243">
        <f>-AN243*AL238/AM238</f>
        <v>-2.8345883139236505E-9</v>
      </c>
      <c r="AR243">
        <f t="shared" si="118"/>
        <v>6.7749512836120154E-3</v>
      </c>
      <c r="AS243">
        <f t="shared" si="119"/>
        <v>1.6925662531951579E-14</v>
      </c>
      <c r="AT243">
        <f t="shared" si="119"/>
        <v>8.0348909094325235E-18</v>
      </c>
      <c r="AU243"/>
      <c r="AV243"/>
      <c r="AW243"/>
      <c r="AX243"/>
      <c r="AY243"/>
      <c r="AZ243"/>
      <c r="BB243" s="67">
        <v>7.5</v>
      </c>
      <c r="BC243" s="68"/>
      <c r="BD243" s="69">
        <f t="shared" si="129"/>
        <v>6.7749999999999998E-3</v>
      </c>
      <c r="BE243">
        <f>IF($BL$145&lt;=$BL$141,(BB243/BD238)^BC238,0)</f>
        <v>7.0324157658721458E-8</v>
      </c>
      <c r="BF243">
        <f>IF($BL$145&lt;=$BL$141,((1/$F$128-BD194)^2),0)</f>
        <v>1.4961072365702478E-3</v>
      </c>
      <c r="BG243">
        <f>BE243*LN(BB243/BD238)</f>
        <v>-1.8850461291895716E-7</v>
      </c>
      <c r="BH243">
        <f>-BE243*BC238/BD238</f>
        <v>-3.9481411038493589E-9</v>
      </c>
      <c r="BI243">
        <f t="shared" si="120"/>
        <v>6.7749296758423411E-3</v>
      </c>
      <c r="BJ243">
        <f t="shared" si="121"/>
        <v>3.5533989091725871E-14</v>
      </c>
      <c r="BK243">
        <f t="shared" si="121"/>
        <v>1.5587818175904833E-17</v>
      </c>
      <c r="BL243"/>
      <c r="BN243" s="67">
        <v>7.5</v>
      </c>
      <c r="BO243" s="68"/>
      <c r="BP243" s="69">
        <f t="shared" si="130"/>
        <v>6.7749999999999998E-3</v>
      </c>
      <c r="BQ243">
        <f>IF($BX$145&lt;=$BX$141,(BN243/BP238)^BO238,0)</f>
        <v>2.069619830806249E-7</v>
      </c>
      <c r="BR243">
        <f>IF($BX$145&lt;=$BX$141,((1/$F$128-BP194)^2),0)</f>
        <v>1.4961072365702478E-3</v>
      </c>
      <c r="BS243">
        <f>BQ243*LN(BN243/BP238)</f>
        <v>-5.6233647337857223E-7</v>
      </c>
      <c r="BT243">
        <f>-BQ243*BO238/BP238</f>
        <v>-1.0326691321455936E-8</v>
      </c>
      <c r="BU243">
        <f t="shared" si="122"/>
        <v>6.7747930380169189E-3</v>
      </c>
      <c r="BV243">
        <f t="shared" si="123"/>
        <v>3.1622230929184968E-13</v>
      </c>
      <c r="BW243">
        <f t="shared" si="123"/>
        <v>1.0664055364863335E-16</v>
      </c>
      <c r="BX243"/>
      <c r="BZ243" s="67">
        <v>7.5</v>
      </c>
      <c r="CA243" s="68"/>
      <c r="CB243" s="69">
        <f t="shared" si="131"/>
        <v>6.7749999999999998E-3</v>
      </c>
      <c r="CC243">
        <f>IF($CJ$145&lt;=$CJ$141,(BZ243/CB238)^CA238,0)</f>
        <v>5.6091003911121426E-7</v>
      </c>
      <c r="CD243">
        <f>IF($CJ$145&lt;=$CJ$141,((1/$F$128-CB194)^2),0)</f>
        <v>1.4961072365702478E-3</v>
      </c>
      <c r="CE243">
        <f>CC243*LN(BZ243/CB238)</f>
        <v>-1.5477281284884733E-6</v>
      </c>
      <c r="CF243">
        <f>-CC243*CA238/CB238</f>
        <v>-2.4708553240077082E-8</v>
      </c>
      <c r="CG243">
        <f t="shared" si="124"/>
        <v>6.7744390899608887E-3</v>
      </c>
      <c r="CH243">
        <f t="shared" si="125"/>
        <v>2.3954623597144323E-12</v>
      </c>
      <c r="CI243">
        <f t="shared" si="125"/>
        <v>6.1051260321772366E-16</v>
      </c>
      <c r="CJ243"/>
      <c r="CL243" s="36"/>
      <c r="CM243" s="140"/>
      <c r="CN243" s="141"/>
      <c r="CO243" s="36"/>
      <c r="CP243" s="36"/>
      <c r="CQ243" s="36"/>
      <c r="CR243" s="36"/>
      <c r="CS243" s="36"/>
      <c r="CT243" s="36"/>
      <c r="CU243" s="36"/>
      <c r="CV243"/>
    </row>
    <row r="244" spans="1:100" ht="12.75" x14ac:dyDescent="0.2">
      <c r="A244" s="67">
        <v>12.5</v>
      </c>
      <c r="B244" s="68"/>
      <c r="C244" s="69">
        <f>$C$146</f>
        <v>3.4659999999999999E-3</v>
      </c>
      <c r="D244">
        <f>IF($K$146&lt;=$K$141,(A244/C238)^B238,0)</f>
        <v>2.653649076957932E-6</v>
      </c>
      <c r="E244">
        <f>IF($K$146&lt;=$K$141,((1/$F$128-C195)^2),0)</f>
        <v>1.7630379493884301E-3</v>
      </c>
      <c r="F244">
        <f>D244*LN(A244/C238)</f>
        <v>-5.7760329750799262E-6</v>
      </c>
      <c r="G244">
        <f>-D244*B238/C238</f>
        <v>-1.4203525256294067E-7</v>
      </c>
      <c r="H244">
        <f t="shared" si="112"/>
        <v>3.4633463509230419E-3</v>
      </c>
      <c r="I244">
        <f t="shared" si="113"/>
        <v>3.3362556929210663E-11</v>
      </c>
      <c r="J244">
        <f t="shared" si="113"/>
        <v>2.0174012970618343E-14</v>
      </c>
      <c r="K244"/>
      <c r="L244"/>
      <c r="M244" s="67">
        <v>12.5</v>
      </c>
      <c r="N244" s="68"/>
      <c r="O244" s="69">
        <f t="shared" si="126"/>
        <v>3.4659999999999999E-3</v>
      </c>
      <c r="P244">
        <f>IF($W$146&lt;=$W$141,(M244/O238)^N238,0)</f>
        <v>2.2902567594886083E-6</v>
      </c>
      <c r="Q244">
        <f>IF($W$146&lt;=$W$141,((1/$F$128-O195)^2),0)</f>
        <v>1.7630379493884301E-3</v>
      </c>
      <c r="R244">
        <f>P244*LN(M244/O238)</f>
        <v>-4.971598437127886E-6</v>
      </c>
      <c r="S244">
        <f>-P244*N238/O238</f>
        <v>-1.2505952809435864E-7</v>
      </c>
      <c r="T244">
        <f t="shared" si="114"/>
        <v>3.4637097432405114E-3</v>
      </c>
      <c r="U244">
        <f t="shared" si="115"/>
        <v>2.471679102005244E-11</v>
      </c>
      <c r="V244">
        <f t="shared" si="115"/>
        <v>1.5639885567183678E-14</v>
      </c>
      <c r="W244"/>
      <c r="Y244" s="67">
        <v>12.5</v>
      </c>
      <c r="Z244" s="68"/>
      <c r="AA244" s="69">
        <f t="shared" si="127"/>
        <v>3.4659999999999999E-3</v>
      </c>
      <c r="AB244">
        <f>IF($AI$146&lt;=$AI$141,(Y244/AA238)^Z238,0)</f>
        <v>9.6076109973864492E-7</v>
      </c>
      <c r="AC244">
        <f>IF($AI$146&lt;=$AI$141,((1/$F$128-AA195)^2),0)</f>
        <v>1.7630379493884301E-3</v>
      </c>
      <c r="AD244">
        <f>AB244*LN(Y244/AA238)</f>
        <v>-2.0684664170586302E-6</v>
      </c>
      <c r="AE244">
        <f>-AB244*Z238/AA238</f>
        <v>-5.7449120253654173E-8</v>
      </c>
      <c r="AF244">
        <f t="shared" si="116"/>
        <v>3.4650392389002612E-3</v>
      </c>
      <c r="AG244">
        <f t="shared" si="117"/>
        <v>4.2785533184993666E-12</v>
      </c>
      <c r="AH244">
        <f t="shared" si="117"/>
        <v>3.300401417918818E-15</v>
      </c>
      <c r="AI244"/>
      <c r="AK244" s="67">
        <v>12.5</v>
      </c>
      <c r="AL244" s="68"/>
      <c r="AM244" s="69">
        <f t="shared" si="128"/>
        <v>3.4659999999999999E-3</v>
      </c>
      <c r="AN244">
        <f>IF($AU$146&lt;=$AU$141,(AK244/AM238)^AL238,0)</f>
        <v>1.2200955140285977E-6</v>
      </c>
      <c r="AO244">
        <f>IF($AU$146&lt;=$AU$141,((1/$F$128-AM195)^2),0)</f>
        <v>1.7630379493884301E-3</v>
      </c>
      <c r="AP244">
        <f>AN244*LN(AK244/AM238)</f>
        <v>-2.6350478501126777E-6</v>
      </c>
      <c r="AQ244">
        <f>-AN244*AL238/AM238</f>
        <v>-7.0991890594869322E-8</v>
      </c>
      <c r="AR244">
        <f t="shared" si="118"/>
        <v>3.4647799044859712E-3</v>
      </c>
      <c r="AS244">
        <f t="shared" si="119"/>
        <v>6.943477172383445E-12</v>
      </c>
      <c r="AT244">
        <f t="shared" si="119"/>
        <v>5.0398485302338952E-15</v>
      </c>
      <c r="AU244"/>
      <c r="AV244"/>
      <c r="AW244"/>
      <c r="AX244"/>
      <c r="AY244"/>
      <c r="AZ244"/>
      <c r="BB244" s="67">
        <v>12.5</v>
      </c>
      <c r="BC244" s="68"/>
      <c r="BD244" s="69">
        <f t="shared" si="129"/>
        <v>3.4659999999999999E-3</v>
      </c>
      <c r="BE244">
        <f>IF($BL$146&lt;=$BL$141,(BB244/BD238)^BC238,0)</f>
        <v>1.6226842215962114E-6</v>
      </c>
      <c r="BF244">
        <f>IF($BL$146&lt;=$BL$141,((1/$F$128-BD195)^2),0)</f>
        <v>1.7630379493884301E-3</v>
      </c>
      <c r="BG244">
        <f>BE244*LN(BB244/BD238)</f>
        <v>-3.5207127202190232E-6</v>
      </c>
      <c r="BH244">
        <f>-BE244*BC238/BD238</f>
        <v>-9.1100789360927004E-8</v>
      </c>
      <c r="BI244">
        <f t="shared" si="120"/>
        <v>3.4643773157784037E-3</v>
      </c>
      <c r="BJ244">
        <f t="shared" si="121"/>
        <v>1.2395418058312034E-11</v>
      </c>
      <c r="BK244">
        <f t="shared" si="121"/>
        <v>8.299353822183991E-15</v>
      </c>
      <c r="BL244"/>
      <c r="BN244" s="67">
        <v>12.5</v>
      </c>
      <c r="BO244" s="68"/>
      <c r="BP244" s="69">
        <f t="shared" si="130"/>
        <v>3.4659999999999999E-3</v>
      </c>
      <c r="BQ244">
        <f>IF($BX$146&lt;=$BX$141,(BN244/BP238)^BO238,0)</f>
        <v>3.7370561279494693E-6</v>
      </c>
      <c r="BR244">
        <f>IF($BX$146&lt;=$BX$141,((1/$F$128-BP195)^2),0)</f>
        <v>1.7630379493884301E-3</v>
      </c>
      <c r="BS244">
        <f>BQ244*LN(BN244/BP238)</f>
        <v>-8.2449724262696271E-6</v>
      </c>
      <c r="BT244">
        <f>-BQ244*BO238/BP238</f>
        <v>-1.8646625099864687E-7</v>
      </c>
      <c r="BU244">
        <f t="shared" si="122"/>
        <v>3.4622629438720506E-3</v>
      </c>
      <c r="BV244">
        <f t="shared" si="123"/>
        <v>6.7979570309946467E-11</v>
      </c>
      <c r="BW244">
        <f t="shared" si="123"/>
        <v>3.4769662761490377E-14</v>
      </c>
      <c r="BX244"/>
      <c r="BZ244" s="67">
        <v>12.5</v>
      </c>
      <c r="CA244" s="68"/>
      <c r="CB244" s="69">
        <f t="shared" si="131"/>
        <v>3.4659999999999999E-3</v>
      </c>
      <c r="CC244">
        <f>IF($CJ$146&lt;=$CJ$141,(BZ244/CB238)^CA238,0)</f>
        <v>8.0564871325277737E-6</v>
      </c>
      <c r="CD244">
        <f>IF($CJ$146&lt;=$CJ$141,((1/$F$128-CB195)^2),0)</f>
        <v>1.7630379493884301E-3</v>
      </c>
      <c r="CE244">
        <f>CC244*LN(BZ244/CB238)</f>
        <v>-1.8114934976009832E-5</v>
      </c>
      <c r="CF244">
        <f>-CC244*CA238/CB238</f>
        <v>-3.5489495170648761E-7</v>
      </c>
      <c r="CG244">
        <f t="shared" si="124"/>
        <v>3.4579435128674722E-3</v>
      </c>
      <c r="CH244">
        <f t="shared" si="125"/>
        <v>3.2815086918506435E-10</v>
      </c>
      <c r="CI244">
        <f t="shared" si="125"/>
        <v>1.2595042674675017E-13</v>
      </c>
      <c r="CJ244"/>
      <c r="CL244" s="36"/>
      <c r="CM244" s="140"/>
      <c r="CN244" s="141"/>
      <c r="CO244" s="36"/>
      <c r="CP244" s="36"/>
      <c r="CQ244" s="36"/>
      <c r="CR244" s="36"/>
      <c r="CS244" s="36"/>
      <c r="CT244" s="36"/>
      <c r="CU244" s="36"/>
      <c r="CV244"/>
    </row>
    <row r="245" spans="1:100" ht="12.75" x14ac:dyDescent="0.2">
      <c r="A245" s="67">
        <v>17.5</v>
      </c>
      <c r="B245" s="68"/>
      <c r="C245" s="69">
        <f>$C$147</f>
        <v>4.352E-3</v>
      </c>
      <c r="D245">
        <f>IF($K$147&lt;=$K$141,(A245/C238)^B238,0)</f>
        <v>1.9311905709334278E-5</v>
      </c>
      <c r="E245">
        <f>IF($K$147&lt;=$K$141,((1/$F$128-C196)^2),0)</f>
        <v>1.6894192428429753E-3</v>
      </c>
      <c r="F245">
        <f>D245*LN(A245/C238)</f>
        <v>-3.553710447713267E-5</v>
      </c>
      <c r="G245">
        <f>-D245*B238/C238</f>
        <v>-1.0336601884230503E-6</v>
      </c>
      <c r="H245">
        <f t="shared" si="112"/>
        <v>4.3326880942906659E-3</v>
      </c>
      <c r="I245">
        <f t="shared" si="113"/>
        <v>1.2628857946186428E-9</v>
      </c>
      <c r="J245">
        <f t="shared" si="113"/>
        <v>1.0684533851307759E-12</v>
      </c>
      <c r="K245"/>
      <c r="L245"/>
      <c r="M245" s="67">
        <v>17.5</v>
      </c>
      <c r="N245" s="68"/>
      <c r="O245" s="69">
        <f t="shared" si="126"/>
        <v>4.352E-3</v>
      </c>
      <c r="P245">
        <f>IF($W$147&lt;=$W$141,(M245/O238)^N238,0)</f>
        <v>1.7144054376797533E-5</v>
      </c>
      <c r="Q245">
        <f>IF($W$147&lt;=$W$141,((1/$F$128-O196)^2),0)</f>
        <v>1.6894192428429753E-3</v>
      </c>
      <c r="R245">
        <f>P245*LN(M245/O238)</f>
        <v>-3.1447134202640936E-5</v>
      </c>
      <c r="S245">
        <f>-P245*N238/O238</f>
        <v>-9.3615152148489379E-7</v>
      </c>
      <c r="T245">
        <f t="shared" si="114"/>
        <v>4.3348559456232024E-3</v>
      </c>
      <c r="U245">
        <f t="shared" si="115"/>
        <v>9.8892224955890927E-10</v>
      </c>
      <c r="V245">
        <f t="shared" si="115"/>
        <v>8.7637967117848157E-13</v>
      </c>
      <c r="W245"/>
      <c r="Y245" s="67">
        <v>17.5</v>
      </c>
      <c r="Z245" s="68"/>
      <c r="AA245" s="69">
        <f t="shared" si="127"/>
        <v>4.352E-3</v>
      </c>
      <c r="AB245">
        <f>IF($AI$147&lt;=$AI$141,(Y245/AA238)^Z238,0)</f>
        <v>8.3760627764382555E-6</v>
      </c>
      <c r="AC245">
        <f>IF($AI$147&lt;=$AI$141,((1/$F$128-AA196)^2),0)</f>
        <v>1.6894192428429753E-3</v>
      </c>
      <c r="AD245">
        <f>AB245*LN(Y245/AA238)</f>
        <v>-1.5214895226127882E-5</v>
      </c>
      <c r="AE245">
        <f>-AB245*Z238/AA238</f>
        <v>-5.0085025073002805E-7</v>
      </c>
      <c r="AF245">
        <f t="shared" si="116"/>
        <v>4.3436239372235614E-3</v>
      </c>
      <c r="AG245">
        <f t="shared" si="117"/>
        <v>2.3149303674204901E-10</v>
      </c>
      <c r="AH245">
        <f t="shared" si="117"/>
        <v>2.5085097365633198E-13</v>
      </c>
      <c r="AI245"/>
      <c r="AK245" s="67">
        <v>17.5</v>
      </c>
      <c r="AL245" s="68"/>
      <c r="AM245" s="69">
        <f t="shared" si="128"/>
        <v>4.352E-3</v>
      </c>
      <c r="AN245">
        <f>IF($AU$147&lt;=$AU$141,(AK245/AM238)^AL238,0)</f>
        <v>1.0179028208054152E-5</v>
      </c>
      <c r="AO245">
        <f>IF($AU$147&lt;=$AU$141,((1/$F$128-AM196)^2),0)</f>
        <v>1.6894192428429753E-3</v>
      </c>
      <c r="AP245">
        <f>AN245*LN(AK245/AM238)</f>
        <v>-1.8558749975426154E-5</v>
      </c>
      <c r="AQ245">
        <f>-AN245*AL238/AM238</f>
        <v>-5.9227203821301113E-7</v>
      </c>
      <c r="AR245">
        <f t="shared" si="118"/>
        <v>4.3418209717919461E-3</v>
      </c>
      <c r="AS245">
        <f t="shared" si="119"/>
        <v>3.4442720065038027E-10</v>
      </c>
      <c r="AT245">
        <f t="shared" si="119"/>
        <v>3.5078616724899452E-13</v>
      </c>
      <c r="AU245"/>
      <c r="AV245"/>
      <c r="AW245"/>
      <c r="AX245"/>
      <c r="AY245"/>
      <c r="AZ245"/>
      <c r="BB245" s="67">
        <v>17.5</v>
      </c>
      <c r="BC245" s="68"/>
      <c r="BD245" s="69">
        <f t="shared" si="129"/>
        <v>4.352E-3</v>
      </c>
      <c r="BE245">
        <f>IF($BL$147&lt;=$BL$141,(BB245/BD238)^BC238,0)</f>
        <v>1.2826390100961087E-5</v>
      </c>
      <c r="BF245">
        <f>IF($BL$147&lt;=$BL$141,((1/$F$128-BD196)^2),0)</f>
        <v>1.6894192428429753E-3</v>
      </c>
      <c r="BG245">
        <f>BE245*LN(BB245/BD238)</f>
        <v>-2.3513494965785765E-5</v>
      </c>
      <c r="BH245">
        <f>-BE245*BC238/BD238</f>
        <v>-7.2009960243484949E-7</v>
      </c>
      <c r="BI245">
        <f t="shared" si="120"/>
        <v>4.3391736098990392E-3</v>
      </c>
      <c r="BJ245">
        <f t="shared" si="121"/>
        <v>5.528844455060325E-10</v>
      </c>
      <c r="BK245">
        <f t="shared" si="121"/>
        <v>5.1854343742682834E-13</v>
      </c>
      <c r="BL245"/>
      <c r="BN245" s="67">
        <v>17.5</v>
      </c>
      <c r="BO245" s="68"/>
      <c r="BP245" s="69">
        <f t="shared" si="130"/>
        <v>4.352E-3</v>
      </c>
      <c r="BQ245">
        <f>IF($BX$147&lt;=$BX$141,(BN245/BP238)^BO238,0)</f>
        <v>2.5133709914361161E-5</v>
      </c>
      <c r="BR245">
        <f>IF($BX$147&lt;=$BX$141,((1/$F$128-BP196)^2),0)</f>
        <v>1.6894192428429753E-3</v>
      </c>
      <c r="BS245">
        <f>BQ245*LN(BN245/BP238)</f>
        <v>-4.6995072971963331E-5</v>
      </c>
      <c r="BT245">
        <f>-BQ245*BO238/BP238</f>
        <v>-1.2540857030129728E-6</v>
      </c>
      <c r="BU245">
        <f t="shared" si="122"/>
        <v>4.3268662900856391E-3</v>
      </c>
      <c r="BV245">
        <f t="shared" si="123"/>
        <v>2.2085368836401585E-9</v>
      </c>
      <c r="BW245">
        <f t="shared" si="123"/>
        <v>1.5727309505015423E-12</v>
      </c>
      <c r="BX245"/>
      <c r="BZ245" s="67">
        <v>17.5</v>
      </c>
      <c r="CA245" s="68"/>
      <c r="CB245" s="69">
        <f t="shared" si="131"/>
        <v>4.352E-3</v>
      </c>
      <c r="CC245">
        <f>IF($CJ$147&lt;=$CJ$141,(BZ245/CB238)^CA238,0)</f>
        <v>4.6602418519015619E-5</v>
      </c>
      <c r="CD245">
        <f>IF($CJ$147&lt;=$CJ$141,((1/$F$128-CB196)^2),0)</f>
        <v>1.6894192428429753E-3</v>
      </c>
      <c r="CE245">
        <f>CC245*LN(BZ245/CB238)</f>
        <v>-8.9104676454810399E-5</v>
      </c>
      <c r="CF245">
        <f>-CC245*CA238/CB238</f>
        <v>-2.0528752541459553E-6</v>
      </c>
      <c r="CG245">
        <f t="shared" si="124"/>
        <v>4.3053975814809848E-3</v>
      </c>
      <c r="CH245">
        <f t="shared" si="125"/>
        <v>7.9396433661164429E-9</v>
      </c>
      <c r="CI245">
        <f t="shared" si="125"/>
        <v>4.214296809084821E-12</v>
      </c>
      <c r="CJ245"/>
      <c r="CL245" s="36"/>
      <c r="CM245" s="140"/>
      <c r="CN245" s="141"/>
      <c r="CO245" s="36"/>
      <c r="CP245" s="36"/>
      <c r="CQ245" s="36"/>
      <c r="CR245" s="36"/>
      <c r="CS245" s="36"/>
      <c r="CT245" s="36"/>
      <c r="CU245" s="36"/>
      <c r="CV245"/>
    </row>
    <row r="246" spans="1:100" ht="12.75" x14ac:dyDescent="0.2">
      <c r="A246" s="67">
        <v>22.5</v>
      </c>
      <c r="B246" s="68"/>
      <c r="C246" s="69">
        <f>$C$148</f>
        <v>6.4250000000000002E-3</v>
      </c>
      <c r="D246">
        <f>IF($K$148&lt;=$K$141,(A246/C238)^B238,0)</f>
        <v>8.504478986120889E-5</v>
      </c>
      <c r="E246">
        <f>IF($K$148&lt;=$K$141,((1/$F$128-C197)^2),0)</f>
        <v>1.5233054183884298E-3</v>
      </c>
      <c r="F246">
        <f>D246*LN(A246/C238)</f>
        <v>-1.3512351366892471E-4</v>
      </c>
      <c r="G246">
        <f>-D246*B238/C238</f>
        <v>-4.5519802569171861E-6</v>
      </c>
      <c r="H246">
        <f t="shared" si="112"/>
        <v>6.3399552101387913E-3</v>
      </c>
      <c r="I246">
        <f t="shared" si="113"/>
        <v>1.8258363946236083E-8</v>
      </c>
      <c r="J246">
        <f t="shared" si="113"/>
        <v>2.072052425936385E-11</v>
      </c>
      <c r="K246"/>
      <c r="L246"/>
      <c r="M246" s="67">
        <v>22.5</v>
      </c>
      <c r="N246" s="68"/>
      <c r="O246" s="69">
        <f t="shared" si="126"/>
        <v>6.4250000000000002E-3</v>
      </c>
      <c r="P246">
        <f>IF($W$148&lt;=$W$141,(M246/O238)^N238,0)</f>
        <v>7.7105269308220216E-5</v>
      </c>
      <c r="Q246">
        <f>IF($W$148&lt;=$W$141,((1/$F$128-O197)^2),0)</f>
        <v>1.5233054183884298E-3</v>
      </c>
      <c r="R246">
        <f>P246*LN(M246/O238)</f>
        <v>-1.2205560799842135E-4</v>
      </c>
      <c r="S246">
        <f>-P246*N238/O238</f>
        <v>-4.2103351745712501E-6</v>
      </c>
      <c r="T246">
        <f t="shared" si="114"/>
        <v>6.3478947306917803E-3</v>
      </c>
      <c r="U246">
        <f t="shared" si="115"/>
        <v>1.4897571443864299E-8</v>
      </c>
      <c r="V246">
        <f t="shared" si="115"/>
        <v>1.7726922282231918E-11</v>
      </c>
      <c r="W246"/>
      <c r="Y246" s="67">
        <v>22.5</v>
      </c>
      <c r="Z246" s="68"/>
      <c r="AA246" s="69">
        <f t="shared" si="127"/>
        <v>6.4250000000000002E-3</v>
      </c>
      <c r="AB246">
        <f>IF($AI$148&lt;=$AI$141,(Y246/AA238)^Z238,0)</f>
        <v>4.2213587007190527E-5</v>
      </c>
      <c r="AC246">
        <f>IF($AI$148&lt;=$AI$141,((1/$F$128-AA197)^2),0)</f>
        <v>1.5233054183884298E-3</v>
      </c>
      <c r="AD246">
        <f>AB246*LN(Y246/AA238)</f>
        <v>-6.6070974412577802E-5</v>
      </c>
      <c r="AE246">
        <f>-AB246*Z238/AA238</f>
        <v>-2.5241794624843666E-6</v>
      </c>
      <c r="AF246">
        <f t="shared" si="116"/>
        <v>6.3827864129928098E-3</v>
      </c>
      <c r="AG246">
        <f t="shared" si="117"/>
        <v>4.3653736598275109E-9</v>
      </c>
      <c r="AH246">
        <f t="shared" si="117"/>
        <v>6.3714819588278659E-12</v>
      </c>
      <c r="AI246"/>
      <c r="AK246" s="67">
        <v>22.5</v>
      </c>
      <c r="AL246" s="68"/>
      <c r="AM246" s="69">
        <f t="shared" si="128"/>
        <v>6.4250000000000002E-3</v>
      </c>
      <c r="AN246">
        <f>IF($AU$148&lt;=$AU$141,(AK246/AM238)^AL238,0)</f>
        <v>4.9641362282675974E-5</v>
      </c>
      <c r="AO246">
        <f>IF($AU$148&lt;=$AU$141,((1/$F$128-AM197)^2),0)</f>
        <v>1.5233054183884298E-3</v>
      </c>
      <c r="AP246">
        <f>AN246*LN(AK246/AM238)</f>
        <v>-7.8032227278585208E-5</v>
      </c>
      <c r="AQ246">
        <f>-AN246*AL238/AM238</f>
        <v>-2.8884084234649549E-6</v>
      </c>
      <c r="AR246">
        <f t="shared" si="118"/>
        <v>6.3753586377173245E-3</v>
      </c>
      <c r="AS246">
        <f t="shared" si="119"/>
        <v>6.0890284940567776E-9</v>
      </c>
      <c r="AT246">
        <f t="shared" si="119"/>
        <v>8.3429032207433061E-12</v>
      </c>
      <c r="AU246"/>
      <c r="AV246"/>
      <c r="AW246"/>
      <c r="AX246"/>
      <c r="AY246"/>
      <c r="AZ246"/>
      <c r="BB246" s="67">
        <v>22.5</v>
      </c>
      <c r="BC246" s="68"/>
      <c r="BD246" s="69">
        <f t="shared" si="129"/>
        <v>6.4250000000000002E-3</v>
      </c>
      <c r="BE246">
        <f>IF($BL$148&lt;=$BL$141,(BB246/BD238)^BC238,0)</f>
        <v>6.0080386071438769E-5</v>
      </c>
      <c r="BF246">
        <f>IF($BL$148&lt;=$BL$141,((1/$F$128-BD197)^2),0)</f>
        <v>1.5233054183884298E-3</v>
      </c>
      <c r="BG246">
        <f>BE246*LN(BB246/BD238)</f>
        <v>-9.5041029556538424E-5</v>
      </c>
      <c r="BH246">
        <f>-BE246*BC238/BD238</f>
        <v>-3.3730349524402461E-6</v>
      </c>
      <c r="BI246">
        <f t="shared" si="120"/>
        <v>6.3649196139285618E-3</v>
      </c>
      <c r="BJ246">
        <f t="shared" si="121"/>
        <v>9.0327972991668095E-9</v>
      </c>
      <c r="BK246">
        <f t="shared" si="121"/>
        <v>1.1377364790383574E-11</v>
      </c>
      <c r="BL246"/>
      <c r="BN246" s="67">
        <v>22.5</v>
      </c>
      <c r="BO246" s="68"/>
      <c r="BP246" s="69">
        <f t="shared" si="130"/>
        <v>6.4250000000000002E-3</v>
      </c>
      <c r="BQ246">
        <f>IF($BX$148&lt;=$BX$141,(BN246/BP238)^BO238,0)</f>
        <v>1.0435037933870739E-4</v>
      </c>
      <c r="BR246">
        <f>IF($BX$148&lt;=$BX$141,((1/$F$128-BP197)^2),0)</f>
        <v>1.5233054183884298E-3</v>
      </c>
      <c r="BS246">
        <f>BQ246*LN(BN246/BP238)</f>
        <v>-1.688898414981024E-4</v>
      </c>
      <c r="BT246">
        <f>-BQ246*BO238/BP238</f>
        <v>-5.2067251224968838E-6</v>
      </c>
      <c r="BU246">
        <f t="shared" si="122"/>
        <v>6.3206496206612926E-3</v>
      </c>
      <c r="BV246">
        <f t="shared" si="123"/>
        <v>2.8523778561254152E-8</v>
      </c>
      <c r="BW246">
        <f t="shared" si="123"/>
        <v>2.7109986501240189E-11</v>
      </c>
      <c r="BX246"/>
      <c r="BZ246" s="67">
        <v>22.5</v>
      </c>
      <c r="CA246" s="68"/>
      <c r="CB246" s="69">
        <f t="shared" si="131"/>
        <v>6.4250000000000002E-3</v>
      </c>
      <c r="CC246">
        <f>IF($CJ$148&lt;=$CJ$141,(BZ246/CB238)^CA238,0)</f>
        <v>1.7288209002121072E-4</v>
      </c>
      <c r="CD246">
        <f>IF($CJ$148&lt;=$CJ$141,((1/$F$128-CB197)^2),0)</f>
        <v>1.5233054183884298E-3</v>
      </c>
      <c r="CE246">
        <f>CC246*LN(BZ246/CB238)</f>
        <v>-2.8710595410561169E-4</v>
      </c>
      <c r="CF246">
        <f>-CC246*CA238/CB238</f>
        <v>-7.6155996999332019E-6</v>
      </c>
      <c r="CG246">
        <f t="shared" si="124"/>
        <v>6.2521179099787891E-3</v>
      </c>
      <c r="CH246">
        <f t="shared" si="125"/>
        <v>8.2429828882893611E-8</v>
      </c>
      <c r="CI246">
        <f t="shared" si="125"/>
        <v>5.7997358789622677E-11</v>
      </c>
      <c r="CJ246"/>
      <c r="CL246" s="36"/>
      <c r="CM246" s="140"/>
      <c r="CN246" s="141"/>
      <c r="CO246" s="36"/>
      <c r="CP246" s="36"/>
      <c r="CQ246" s="36"/>
      <c r="CR246" s="36"/>
      <c r="CS246" s="36"/>
      <c r="CT246" s="36"/>
      <c r="CU246" s="36"/>
      <c r="CV246"/>
    </row>
    <row r="247" spans="1:100" ht="12.75" x14ac:dyDescent="0.2">
      <c r="A247" s="67">
        <v>27.5</v>
      </c>
      <c r="B247" s="68"/>
      <c r="C247" s="69">
        <f>$C$149</f>
        <v>7.4770000000000001E-3</v>
      </c>
      <c r="D247">
        <f>IF($K$149&lt;=$K$141,(A247/C238)^B238,0)</f>
        <v>2.7779863930410623E-4</v>
      </c>
      <c r="E247">
        <f>IF($K$149&lt;=$K$141,((1/$F$128-C198)^2),0)</f>
        <v>1.4422939587520663E-3</v>
      </c>
      <c r="F247">
        <f>D247*LN(A247/C238)</f>
        <v>-3.8563464626727086E-4</v>
      </c>
      <c r="G247">
        <f>-D247*B238/C238</f>
        <v>-1.4869034582535153E-5</v>
      </c>
      <c r="H247">
        <f t="shared" si="112"/>
        <v>7.1992013606958939E-3</v>
      </c>
      <c r="I247">
        <f t="shared" si="113"/>
        <v>1.4871408040168313E-7</v>
      </c>
      <c r="J247">
        <f t="shared" si="113"/>
        <v>2.2108818941662633E-10</v>
      </c>
      <c r="K247"/>
      <c r="L247"/>
      <c r="M247" s="67">
        <v>27.5</v>
      </c>
      <c r="N247" s="68"/>
      <c r="O247" s="69">
        <f t="shared" si="126"/>
        <v>7.4770000000000001E-3</v>
      </c>
      <c r="P247">
        <f>IF($W$149&lt;=$W$141,(M247/O238)^N238,0)</f>
        <v>2.561361937031629E-4</v>
      </c>
      <c r="Q247">
        <f>IF($W$149&lt;=$W$141,((1/$F$128-O198)^2),0)</f>
        <v>1.4422939587520663E-3</v>
      </c>
      <c r="R247">
        <f>P247*LN(M247/O238)</f>
        <v>-3.5405781202934938E-4</v>
      </c>
      <c r="S247">
        <f>-P247*N238/O238</f>
        <v>-1.3986323314926172E-5</v>
      </c>
      <c r="T247">
        <f t="shared" si="114"/>
        <v>7.2208638062968376E-3</v>
      </c>
      <c r="U247">
        <f t="shared" si="115"/>
        <v>1.253569342590101E-7</v>
      </c>
      <c r="V247">
        <f t="shared" si="115"/>
        <v>1.9561723986964743E-10</v>
      </c>
      <c r="W247"/>
      <c r="Y247" s="67">
        <v>27.5</v>
      </c>
      <c r="Z247" s="68"/>
      <c r="AA247" s="69">
        <f t="shared" si="127"/>
        <v>7.4770000000000001E-3</v>
      </c>
      <c r="AB247">
        <f>IF($AI$149&lt;=$AI$141,(Y247/AA238)^Z238,0)</f>
        <v>1.5357399191270397E-4</v>
      </c>
      <c r="AC247">
        <f>IF($AI$149&lt;=$AI$141,((1/$F$128-AA198)^2),0)</f>
        <v>1.4422939587520663E-3</v>
      </c>
      <c r="AD247">
        <f>AB247*LN(Y247/AA238)</f>
        <v>-2.0954991142948043E-4</v>
      </c>
      <c r="AE247">
        <f>-AB247*Z238/AA238</f>
        <v>-9.1830224304737907E-6</v>
      </c>
      <c r="AF247">
        <f t="shared" si="116"/>
        <v>7.3234260080872965E-3</v>
      </c>
      <c r="AG247">
        <f t="shared" si="117"/>
        <v>4.3911165380103089E-8</v>
      </c>
      <c r="AH247">
        <f t="shared" si="117"/>
        <v>8.4327900958584764E-11</v>
      </c>
      <c r="AI247"/>
      <c r="AK247" s="67">
        <v>27.5</v>
      </c>
      <c r="AL247" s="68"/>
      <c r="AM247" s="69">
        <f t="shared" si="128"/>
        <v>7.4770000000000001E-3</v>
      </c>
      <c r="AN247">
        <f>IF($AU$149&lt;=$AU$141,(AK247/AM238)^AL238,0)</f>
        <v>1.7591819967989919E-4</v>
      </c>
      <c r="AO247">
        <f>IF($AU$149&lt;=$AU$141,((1/$F$128-AM198)^2),0)</f>
        <v>1.4422939587520663E-3</v>
      </c>
      <c r="AP247">
        <f>AN247*LN(AK247/AM238)</f>
        <v>-2.4122762774028244E-4</v>
      </c>
      <c r="AQ247">
        <f>-AN247*AL238/AM238</f>
        <v>-1.0235891732841054E-5</v>
      </c>
      <c r="AR247">
        <f t="shared" si="118"/>
        <v>7.3010818003201011E-3</v>
      </c>
      <c r="AS247">
        <f t="shared" si="119"/>
        <v>5.8190768385204287E-8</v>
      </c>
      <c r="AT247">
        <f t="shared" si="119"/>
        <v>1.0477347956644384E-10</v>
      </c>
      <c r="AU247"/>
      <c r="AV247"/>
      <c r="AW247"/>
      <c r="AX247"/>
      <c r="AY247"/>
      <c r="AZ247"/>
      <c r="BB247" s="67">
        <v>27.5</v>
      </c>
      <c r="BC247" s="68"/>
      <c r="BD247" s="69">
        <f t="shared" si="129"/>
        <v>7.4770000000000001E-3</v>
      </c>
      <c r="BE247">
        <f>IF($BL$149&lt;=$BL$141,(BB247/BD238)^BC238,0)</f>
        <v>2.0616695036743986E-4</v>
      </c>
      <c r="BF247">
        <f>IF($BL$149&lt;=$BL$141,((1/$F$128-BD198)^2),0)</f>
        <v>1.4422939587520663E-3</v>
      </c>
      <c r="BG247">
        <f>BE247*LN(BB247/BD238)</f>
        <v>-2.8476337649984681E-4</v>
      </c>
      <c r="BH247">
        <f>-BE247*BC238/BD238</f>
        <v>-1.1574631507868654E-5</v>
      </c>
      <c r="BI247">
        <f t="shared" si="120"/>
        <v>7.2708330496325602E-3</v>
      </c>
      <c r="BJ247">
        <f t="shared" si="121"/>
        <v>8.1090180595593505E-8</v>
      </c>
      <c r="BK247">
        <f t="shared" si="121"/>
        <v>1.3397209454294578E-10</v>
      </c>
      <c r="BL247"/>
      <c r="BN247" s="67">
        <v>27.5</v>
      </c>
      <c r="BO247" s="68"/>
      <c r="BP247" s="69">
        <f t="shared" si="130"/>
        <v>7.4770000000000001E-3</v>
      </c>
      <c r="BQ247">
        <f>IF($BX$149&lt;=$BX$141,(BN247/BP238)^BO238,0)</f>
        <v>3.25197418421201E-4</v>
      </c>
      <c r="BR247">
        <f>IF($BX$149&lt;=$BX$141,((1/$F$128-BP198)^2),0)</f>
        <v>1.4422939587520663E-3</v>
      </c>
      <c r="BS247">
        <f>BQ247*LN(BN247/BP238)</f>
        <v>-4.6107054200955931E-4</v>
      </c>
      <c r="BT247">
        <f>-BQ247*BO238/BP238</f>
        <v>-1.6226232994983689E-5</v>
      </c>
      <c r="BU247">
        <f t="shared" si="122"/>
        <v>7.1518025815787995E-3</v>
      </c>
      <c r="BV247">
        <f t="shared" si="123"/>
        <v>2.1258604470898878E-7</v>
      </c>
      <c r="BW247">
        <f t="shared" si="123"/>
        <v>2.6329063720749733E-10</v>
      </c>
      <c r="BX247"/>
      <c r="BZ247" s="67">
        <v>27.5</v>
      </c>
      <c r="CA247" s="68"/>
      <c r="CB247" s="69">
        <f t="shared" si="131"/>
        <v>7.4770000000000001E-3</v>
      </c>
      <c r="CC247">
        <f>IF($CJ$149&lt;=$CJ$141,(BZ247/CB238)^CA238,0)</f>
        <v>4.9244808260224713E-4</v>
      </c>
      <c r="CD247">
        <f>IF($CJ$149&lt;=$CJ$141,((1/$F$128-CB198)^2),0)</f>
        <v>1.4422939587520663E-3</v>
      </c>
      <c r="CE247">
        <f>CC247*LN(BZ247/CB238)</f>
        <v>-7.1899053207771639E-4</v>
      </c>
      <c r="CF247">
        <f>-CC247*CA238/CB238</f>
        <v>-2.169274717605644E-5</v>
      </c>
      <c r="CG247">
        <f t="shared" si="124"/>
        <v>6.9845519173977527E-3</v>
      </c>
      <c r="CH247">
        <f t="shared" si="125"/>
        <v>5.169473852173977E-7</v>
      </c>
      <c r="CI247">
        <f t="shared" si="125"/>
        <v>4.7057528004430463E-10</v>
      </c>
      <c r="CJ247"/>
      <c r="CL247" s="36"/>
      <c r="CM247" s="140"/>
      <c r="CN247" s="141"/>
      <c r="CO247" s="36"/>
      <c r="CP247" s="36"/>
      <c r="CQ247" s="36"/>
      <c r="CR247" s="36"/>
      <c r="CS247" s="36"/>
      <c r="CT247" s="36"/>
      <c r="CU247" s="36"/>
      <c r="CV247"/>
    </row>
    <row r="248" spans="1:100" ht="12.75" x14ac:dyDescent="0.2">
      <c r="A248" s="67">
        <v>32.5</v>
      </c>
      <c r="B248" s="68"/>
      <c r="C248" s="69">
        <f>$C$150</f>
        <v>8.2810000000000002E-3</v>
      </c>
      <c r="D248">
        <f>IF($K$150&lt;=$K$141,(A248/C238)^B238,0)</f>
        <v>7.4420533059512523E-4</v>
      </c>
      <c r="E248">
        <f>IF($K$150&lt;=$K$141,((1/$F$128-C199)^2),0)</f>
        <v>1.3818724816611573E-3</v>
      </c>
      <c r="F248">
        <f>D248*LN(A248/C238)</f>
        <v>-9.0876876688593216E-4</v>
      </c>
      <c r="G248">
        <f>-D248*B238/C238</f>
        <v>-3.9833221735159012E-5</v>
      </c>
      <c r="H248">
        <f t="shared" si="112"/>
        <v>7.5367946694048747E-3</v>
      </c>
      <c r="I248">
        <f t="shared" si="113"/>
        <v>8.2586067166737775E-7</v>
      </c>
      <c r="J248">
        <f t="shared" si="113"/>
        <v>1.5866855538023444E-9</v>
      </c>
      <c r="K248"/>
      <c r="L248"/>
      <c r="M248" s="67">
        <v>32.5</v>
      </c>
      <c r="N248" s="68"/>
      <c r="O248" s="69">
        <f t="shared" si="126"/>
        <v>8.2810000000000002E-3</v>
      </c>
      <c r="P248">
        <f>IF($W$150&lt;=$W$141,(M248/O238)^N238,0)</f>
        <v>6.9584810246403053E-4</v>
      </c>
      <c r="Q248">
        <f>IF($W$150&lt;=$W$141,((1/$F$128-O199)^2),0)</f>
        <v>1.3818724816611573E-3</v>
      </c>
      <c r="R248">
        <f>P248*LN(M248/O238)</f>
        <v>-8.4562860575079139E-4</v>
      </c>
      <c r="S248">
        <f>-P248*N238/O238</f>
        <v>-3.7996803178931702E-5</v>
      </c>
      <c r="T248">
        <f t="shared" si="114"/>
        <v>7.5851518975359692E-3</v>
      </c>
      <c r="U248">
        <f t="shared" si="115"/>
        <v>7.1508773886402743E-7</v>
      </c>
      <c r="V248">
        <f t="shared" si="115"/>
        <v>1.4437570518184744E-9</v>
      </c>
      <c r="W248"/>
      <c r="Y248" s="67">
        <v>32.5</v>
      </c>
      <c r="Z248" s="68"/>
      <c r="AA248" s="69">
        <f t="shared" si="127"/>
        <v>8.2810000000000002E-3</v>
      </c>
      <c r="AB248">
        <f>IF($AI$150&lt;=$AI$141,(Y248/AA238)^Z238,0)</f>
        <v>4.5001418111093023E-4</v>
      </c>
      <c r="AC248">
        <f>IF($AI$150&lt;=$AI$141,((1/$F$128-AA199)^2),0)</f>
        <v>1.3818724816611573E-3</v>
      </c>
      <c r="AD248">
        <f>AB248*LN(Y248/AA238)</f>
        <v>-5.3886236694927064E-4</v>
      </c>
      <c r="AE248">
        <f>-AB248*Z238/AA238</f>
        <v>-2.6908790138905795E-5</v>
      </c>
      <c r="AF248">
        <f t="shared" si="116"/>
        <v>7.8309858188890698E-3</v>
      </c>
      <c r="AG248">
        <f t="shared" si="117"/>
        <v>2.9037265051417039E-7</v>
      </c>
      <c r="AH248">
        <f t="shared" si="117"/>
        <v>7.2408298673967374E-10</v>
      </c>
      <c r="AI248"/>
      <c r="AK248" s="67">
        <v>32.5</v>
      </c>
      <c r="AL248" s="68"/>
      <c r="AM248" s="69">
        <f t="shared" si="128"/>
        <v>8.2810000000000002E-3</v>
      </c>
      <c r="AN248">
        <f>IF($AU$150&lt;=$AU$141,(AK248/AM238)^AL238,0)</f>
        <v>5.043481435555128E-4</v>
      </c>
      <c r="AO248">
        <f>IF($AU$150&lt;=$AU$141,((1/$F$128-AM199)^2),0)</f>
        <v>1.3818724816611573E-3</v>
      </c>
      <c r="AP248">
        <f>AN248*LN(AK248/AM238)</f>
        <v>-6.0733339075064164E-4</v>
      </c>
      <c r="AQ248">
        <f>-AN248*AL238/AM238</f>
        <v>-2.9345758440497957E-5</v>
      </c>
      <c r="AR248">
        <f t="shared" si="118"/>
        <v>7.7766518564444873E-3</v>
      </c>
      <c r="AS248">
        <f t="shared" si="119"/>
        <v>3.6885384752067158E-7</v>
      </c>
      <c r="AT248">
        <f t="shared" si="119"/>
        <v>8.6117353844805716E-10</v>
      </c>
      <c r="AU248"/>
      <c r="AV248"/>
      <c r="AW248"/>
      <c r="AX248"/>
      <c r="AY248"/>
      <c r="AZ248"/>
      <c r="BB248" s="67">
        <v>32.5</v>
      </c>
      <c r="BC248" s="68"/>
      <c r="BD248" s="69">
        <f t="shared" si="129"/>
        <v>8.2810000000000002E-3</v>
      </c>
      <c r="BE248">
        <f>IF($BL$150&lt;=$BL$141,(BB248/BD238)^BC238,0)</f>
        <v>5.754399714958631E-4</v>
      </c>
      <c r="BF248">
        <f>IF($BL$150&lt;=$BL$141,((1/$F$128-BD199)^2),0)</f>
        <v>1.3818724816611573E-3</v>
      </c>
      <c r="BG248">
        <f>BE248*LN(BB248/BD238)</f>
        <v>-6.986836784367411E-4</v>
      </c>
      <c r="BH248">
        <f>-BE248*BC238/BD238</f>
        <v>-3.2306369246343359E-5</v>
      </c>
      <c r="BI248">
        <f t="shared" si="120"/>
        <v>7.7055600285041367E-3</v>
      </c>
      <c r="BJ248">
        <f t="shared" si="121"/>
        <v>4.8815888251389549E-7</v>
      </c>
      <c r="BK248">
        <f t="shared" si="121"/>
        <v>1.04370149388108E-9</v>
      </c>
      <c r="BL248"/>
      <c r="BN248" s="67">
        <v>32.5</v>
      </c>
      <c r="BO248" s="68"/>
      <c r="BP248" s="69">
        <f t="shared" si="130"/>
        <v>8.2810000000000002E-3</v>
      </c>
      <c r="BQ248">
        <f>IF($BX$150&lt;=$BX$141,(BN248/BP238)^BO238,0)</f>
        <v>8.3772747021066362E-4</v>
      </c>
      <c r="BR248">
        <f>IF($BX$150&lt;=$BX$141,((1/$F$128-BP199)^2),0)</f>
        <v>1.3818724816611573E-3</v>
      </c>
      <c r="BS248">
        <f>BQ248*LN(BN248/BP238)</f>
        <v>-1.0477987460947363E-3</v>
      </c>
      <c r="BT248">
        <f>-BQ248*BO238/BP238</f>
        <v>-4.1799720255867471E-5</v>
      </c>
      <c r="BU248">
        <f t="shared" si="122"/>
        <v>7.4432725297893364E-3</v>
      </c>
      <c r="BV248">
        <f t="shared" si="123"/>
        <v>1.0978822123177017E-6</v>
      </c>
      <c r="BW248">
        <f t="shared" si="123"/>
        <v>1.7472166134687774E-9</v>
      </c>
      <c r="BX248"/>
      <c r="BZ248" s="67">
        <v>32.5</v>
      </c>
      <c r="CA248" s="68"/>
      <c r="CB248" s="69">
        <f t="shared" si="131"/>
        <v>8.2810000000000002E-3</v>
      </c>
      <c r="CC248">
        <f>IF($CJ$150&lt;=$CJ$141,(BZ248/CB238)^CA238,0)</f>
        <v>1.1771016695409004E-3</v>
      </c>
      <c r="CD248">
        <f>IF($CJ$150&lt;=$CJ$141,((1/$F$128-CB199)^2),0)</f>
        <v>1.3818724816611573E-3</v>
      </c>
      <c r="CE248">
        <f>CC248*LN(BZ248/CB238)</f>
        <v>-1.5219678328020577E-3</v>
      </c>
      <c r="CF248">
        <f>-CC248*CA238/CB238</f>
        <v>-5.1852306506976678E-5</v>
      </c>
      <c r="CG248">
        <f t="shared" si="124"/>
        <v>7.1038983304591002E-3</v>
      </c>
      <c r="CH248">
        <f t="shared" si="125"/>
        <v>2.3163860840841924E-6</v>
      </c>
      <c r="CI248">
        <f t="shared" si="125"/>
        <v>2.6886616900934561E-9</v>
      </c>
      <c r="CJ248"/>
      <c r="CL248" s="36"/>
      <c r="CM248" s="140"/>
      <c r="CN248" s="141"/>
      <c r="CO248" s="36"/>
      <c r="CP248" s="36"/>
      <c r="CQ248" s="36"/>
      <c r="CR248" s="36"/>
      <c r="CS248" s="36"/>
      <c r="CT248" s="36"/>
      <c r="CU248" s="36"/>
      <c r="CV248"/>
    </row>
    <row r="249" spans="1:100" ht="12.75" x14ac:dyDescent="0.2">
      <c r="A249" s="67">
        <v>37.5</v>
      </c>
      <c r="B249" s="68"/>
      <c r="C249" s="69">
        <f>$C$151</f>
        <v>9.5639999999999996E-3</v>
      </c>
      <c r="D249">
        <f>IF($K$151&lt;=$K$141,(A249/C238)^B238,0)</f>
        <v>1.7309778990079031E-3</v>
      </c>
      <c r="E249">
        <f>IF($K$151&lt;=$K$141,((1/$F$128-C200)^2),0)</f>
        <v>1.2881312530247933E-3</v>
      </c>
      <c r="F249">
        <f>D249*LN(A249/C238)</f>
        <v>-1.8660383909354472E-3</v>
      </c>
      <c r="G249">
        <f>-D249*B238/C238</f>
        <v>-9.2649734737459215E-5</v>
      </c>
      <c r="H249">
        <f t="shared" si="112"/>
        <v>7.8330221009920969E-3</v>
      </c>
      <c r="I249">
        <f t="shared" si="113"/>
        <v>3.4820992764449528E-6</v>
      </c>
      <c r="J249">
        <f t="shared" si="113"/>
        <v>8.5839733469215563E-9</v>
      </c>
      <c r="K249"/>
      <c r="L249"/>
      <c r="M249" s="67">
        <v>37.5</v>
      </c>
      <c r="N249" s="68"/>
      <c r="O249" s="69">
        <f t="shared" si="126"/>
        <v>9.5639999999999996E-3</v>
      </c>
      <c r="P249">
        <f>IF($W$151&lt;=$W$141,(M249/O238)^N238,0)</f>
        <v>1.6380310127641791E-3</v>
      </c>
      <c r="Q249">
        <f>IF($W$151&lt;=$W$141,((1/$F$128-O200)^2),0)</f>
        <v>1.2881312530247933E-3</v>
      </c>
      <c r="R249">
        <f>P249*LN(M249/O238)</f>
        <v>-1.7562116834109226E-3</v>
      </c>
      <c r="S249">
        <f>-P249*N238/O238</f>
        <v>-8.9444724750404784E-5</v>
      </c>
      <c r="T249">
        <f t="shared" si="114"/>
        <v>7.9259689872358211E-3</v>
      </c>
      <c r="U249">
        <f t="shared" si="115"/>
        <v>3.0842794769490267E-6</v>
      </c>
      <c r="V249">
        <f t="shared" si="115"/>
        <v>8.0003587856756744E-9</v>
      </c>
      <c r="W249"/>
      <c r="Y249" s="67">
        <v>37.5</v>
      </c>
      <c r="Z249" s="68"/>
      <c r="AA249" s="69">
        <f t="shared" si="127"/>
        <v>9.5639999999999996E-3</v>
      </c>
      <c r="AB249">
        <f>IF($AI$151&lt;=$AI$141,(Y249/AA238)^Z238,0)</f>
        <v>1.1302812235624861E-3</v>
      </c>
      <c r="AC249">
        <f>IF($AI$151&lt;=$AI$141,((1/$F$128-AA200)^2),0)</f>
        <v>1.2881312530247933E-3</v>
      </c>
      <c r="AD249">
        <f>AB249*LN(Y249/AA238)</f>
        <v>-1.1916931860270806E-3</v>
      </c>
      <c r="AE249">
        <f>-AB249*Z238/AA238</f>
        <v>-6.758564845157916E-5</v>
      </c>
      <c r="AF249">
        <f t="shared" si="116"/>
        <v>8.433718776437513E-3</v>
      </c>
      <c r="AG249">
        <f t="shared" si="117"/>
        <v>1.4201326496233742E-6</v>
      </c>
      <c r="AH249">
        <f t="shared" si="117"/>
        <v>4.5678198766204444E-9</v>
      </c>
      <c r="AI249"/>
      <c r="AK249" s="67">
        <v>37.5</v>
      </c>
      <c r="AL249" s="68"/>
      <c r="AM249" s="69">
        <f t="shared" si="128"/>
        <v>9.5639999999999996E-3</v>
      </c>
      <c r="AN249">
        <f>IF($AU$151&lt;=$AU$141,(AK249/AM238)^AL238,0)</f>
        <v>1.2432613733857842E-3</v>
      </c>
      <c r="AO249">
        <f>IF($AU$151&lt;=$AU$141,((1/$F$128-AM200)^2),0)</f>
        <v>1.2881312530247933E-3</v>
      </c>
      <c r="AP249">
        <f>AN249*LN(AK249/AM238)</f>
        <v>-1.3192170774402423E-3</v>
      </c>
      <c r="AQ249">
        <f>-AN249*AL238/AM238</f>
        <v>-7.2339808142399096E-5</v>
      </c>
      <c r="AR249">
        <f t="shared" si="118"/>
        <v>8.3207386266142148E-3</v>
      </c>
      <c r="AS249">
        <f t="shared" si="119"/>
        <v>1.7403336974099741E-6</v>
      </c>
      <c r="AT249">
        <f t="shared" si="119"/>
        <v>5.2330478420791103E-9</v>
      </c>
      <c r="AU249"/>
      <c r="AV249"/>
      <c r="AW249"/>
      <c r="AX249"/>
      <c r="AY249"/>
      <c r="AZ249"/>
      <c r="BB249" s="67">
        <v>37.5</v>
      </c>
      <c r="BC249" s="68"/>
      <c r="BD249" s="69">
        <f t="shared" si="129"/>
        <v>9.5639999999999996E-3</v>
      </c>
      <c r="BE249">
        <f>IF($BL$151&lt;=$BL$141,(BB249/BD238)^BC238,0)</f>
        <v>1.3863158514980387E-3</v>
      </c>
      <c r="BF249">
        <f>IF($BL$151&lt;=$BL$141,((1/$F$128-BD200)^2),0)</f>
        <v>1.2881312530247933E-3</v>
      </c>
      <c r="BG249">
        <f>BE249*LN(BB249/BD238)</f>
        <v>-1.4848443130983894E-3</v>
      </c>
      <c r="BH249">
        <f>-BE249*BC238/BD238</f>
        <v>-7.7830588782580815E-5</v>
      </c>
      <c r="BI249">
        <f t="shared" si="120"/>
        <v>8.1776841485019618E-3</v>
      </c>
      <c r="BJ249">
        <f t="shared" si="121"/>
        <v>2.2047626341406276E-6</v>
      </c>
      <c r="BK249">
        <f t="shared" si="121"/>
        <v>6.0576005502431948E-9</v>
      </c>
      <c r="BL249"/>
      <c r="BN249" s="67">
        <v>37.5</v>
      </c>
      <c r="BO249" s="68"/>
      <c r="BP249" s="69">
        <f t="shared" si="130"/>
        <v>9.5639999999999996E-3</v>
      </c>
      <c r="BQ249">
        <f>IF($BX$151&lt;=$BX$141,(BN249/BP238)^BO238,0)</f>
        <v>1.8842263625279041E-3</v>
      </c>
      <c r="BR249">
        <f>IF($BX$151&lt;=$BX$141,((1/$F$128-BP200)^2),0)</f>
        <v>1.2881312530247933E-3</v>
      </c>
      <c r="BS249">
        <f>BQ249*LN(BN249/BP238)</f>
        <v>-2.087086735722696E-3</v>
      </c>
      <c r="BT249">
        <f>-BQ249*BO238/BP238</f>
        <v>-9.4016416618869234E-5</v>
      </c>
      <c r="BU249">
        <f t="shared" si="122"/>
        <v>7.6797736374720951E-3</v>
      </c>
      <c r="BV249">
        <f t="shared" si="123"/>
        <v>4.3559310424296192E-6</v>
      </c>
      <c r="BW249">
        <f t="shared" si="123"/>
        <v>8.8390865938527908E-9</v>
      </c>
      <c r="BX249"/>
      <c r="BZ249" s="67">
        <v>37.5</v>
      </c>
      <c r="CA249" s="68"/>
      <c r="CB249" s="69">
        <f t="shared" si="131"/>
        <v>9.5639999999999996E-3</v>
      </c>
      <c r="CC249">
        <f>IF($CJ$151&lt;=$CJ$141,(BZ249/CB238)^CA238,0)</f>
        <v>2.4831474507166595E-3</v>
      </c>
      <c r="CD249">
        <f>IF($CJ$151&lt;=$CJ$141,((1/$F$128-CB200)^2),0)</f>
        <v>1.2881312530247933E-3</v>
      </c>
      <c r="CE249">
        <f>CC249*LN(BZ249/CB238)</f>
        <v>-2.855317209251649E-3</v>
      </c>
      <c r="CF249">
        <f>-CC249*CA238/CB238</f>
        <v>-1.0938470826126386E-4</v>
      </c>
      <c r="CG249">
        <f t="shared" si="124"/>
        <v>7.0808525492833396E-3</v>
      </c>
      <c r="CH249">
        <f t="shared" si="125"/>
        <v>8.1528363654486257E-6</v>
      </c>
      <c r="CI249">
        <f t="shared" si="125"/>
        <v>1.1965014401401804E-8</v>
      </c>
      <c r="CJ249"/>
      <c r="CL249" s="36"/>
      <c r="CM249" s="140"/>
      <c r="CN249" s="141"/>
      <c r="CO249" s="36"/>
      <c r="CP249" s="36"/>
      <c r="CQ249" s="36"/>
      <c r="CR249" s="36"/>
      <c r="CS249" s="36"/>
      <c r="CT249" s="36"/>
      <c r="CU249" s="36"/>
      <c r="CV249"/>
    </row>
    <row r="250" spans="1:100" ht="12.75" x14ac:dyDescent="0.2">
      <c r="A250" s="67">
        <v>42.5</v>
      </c>
      <c r="B250" s="68"/>
      <c r="C250" s="69">
        <f>$C$152</f>
        <v>1.1351E-2</v>
      </c>
      <c r="D250">
        <f>IF($K$152&lt;=$K$141,(A250/C238)^B238,0)</f>
        <v>3.6219053008497673E-3</v>
      </c>
      <c r="E250">
        <f>IF($K$152&lt;=$K$141,((1/$F$128-C201)^2),0)</f>
        <v>1.1630518125702481E-3</v>
      </c>
      <c r="F250">
        <f>D250*LN(A250/C238)</f>
        <v>-3.4511773807126577E-3</v>
      </c>
      <c r="G250">
        <f>-D250*B238/C238</f>
        <v>-1.9386068739540635E-4</v>
      </c>
      <c r="H250">
        <f t="shared" si="112"/>
        <v>7.7290946991502331E-3</v>
      </c>
      <c r="I250">
        <f t="shared" si="113"/>
        <v>1.1910625313142681E-5</v>
      </c>
      <c r="J250">
        <f t="shared" si="113"/>
        <v>3.758196611741946E-8</v>
      </c>
      <c r="K250"/>
      <c r="L250"/>
      <c r="M250" s="67">
        <v>42.5</v>
      </c>
      <c r="N250" s="68"/>
      <c r="O250" s="69">
        <f t="shared" si="126"/>
        <v>1.1351E-2</v>
      </c>
      <c r="P250">
        <f>IF($W$152&lt;=$W$141,(M250/O238)^N238,0)</f>
        <v>3.4635676535331684E-3</v>
      </c>
      <c r="Q250">
        <f>IF($W$152&lt;=$W$141,((1/$F$128-O201)^2),0)</f>
        <v>1.1630518125702481E-3</v>
      </c>
      <c r="R250">
        <f>P250*LN(M250/O238)</f>
        <v>-3.2799461385719119E-3</v>
      </c>
      <c r="S250">
        <f>-P250*N238/O238</f>
        <v>-1.8912819904544752E-4</v>
      </c>
      <c r="T250">
        <f t="shared" si="114"/>
        <v>7.8874323464668307E-3</v>
      </c>
      <c r="U250">
        <f t="shared" si="115"/>
        <v>1.0758046671932796E-5</v>
      </c>
      <c r="V250">
        <f t="shared" si="115"/>
        <v>3.5769475674174417E-8</v>
      </c>
      <c r="W250"/>
      <c r="Y250" s="67">
        <v>42.5</v>
      </c>
      <c r="Z250" s="68"/>
      <c r="AA250" s="69">
        <f t="shared" si="127"/>
        <v>1.1351E-2</v>
      </c>
      <c r="AB250">
        <f>IF($AI$152&lt;=$AI$141,(Y250/AA238)^Z238,0)</f>
        <v>2.5293665646459493E-3</v>
      </c>
      <c r="AC250">
        <f>IF($AI$152&lt;=$AI$141,((1/$F$128-AA201)^2),0)</f>
        <v>1.1630518125702481E-3</v>
      </c>
      <c r="AD250">
        <f>AB250*LN(Y250/AA238)</f>
        <v>-2.3502120481813248E-3</v>
      </c>
      <c r="AE250">
        <f>-AB250*Z238/AA238</f>
        <v>-1.5124455390361436E-4</v>
      </c>
      <c r="AF250">
        <f t="shared" si="116"/>
        <v>8.8216334353540503E-3</v>
      </c>
      <c r="AG250">
        <f t="shared" si="117"/>
        <v>5.5234966714166572E-6</v>
      </c>
      <c r="AH250">
        <f t="shared" si="117"/>
        <v>2.2874915085503308E-8</v>
      </c>
      <c r="AI250"/>
      <c r="AK250" s="67">
        <v>42.5</v>
      </c>
      <c r="AL250" s="68"/>
      <c r="AM250" s="69">
        <f t="shared" si="128"/>
        <v>1.1351E-2</v>
      </c>
      <c r="AN250">
        <f>IF($AU$152&lt;=$AU$141,(AK250/AM238)^AL238,0)</f>
        <v>2.7370219791108402E-3</v>
      </c>
      <c r="AO250">
        <f>IF($AU$152&lt;=$AU$141,((1/$F$128-AM201)^2),0)</f>
        <v>1.1630518125702481E-3</v>
      </c>
      <c r="AP250">
        <f>AN250*LN(AK250/AM238)</f>
        <v>-2.5616630926644469E-3</v>
      </c>
      <c r="AQ250">
        <f>-AN250*AL238/AM238</f>
        <v>-1.5925504410323991E-4</v>
      </c>
      <c r="AR250">
        <f t="shared" si="118"/>
        <v>8.6139780208891598E-3</v>
      </c>
      <c r="AS250">
        <f t="shared" si="119"/>
        <v>6.5621178003191785E-6</v>
      </c>
      <c r="AT250">
        <f t="shared" si="119"/>
        <v>2.5362169072324888E-8</v>
      </c>
      <c r="AU250"/>
      <c r="AV250"/>
      <c r="AW250"/>
      <c r="AX250"/>
      <c r="AY250"/>
      <c r="AZ250"/>
      <c r="BB250" s="67">
        <v>42.5</v>
      </c>
      <c r="BC250" s="68"/>
      <c r="BD250" s="69">
        <f t="shared" si="129"/>
        <v>1.1351E-2</v>
      </c>
      <c r="BE250">
        <f>IF($BL$152&lt;=$BL$141,(BB250/BD238)^BC238,0)</f>
        <v>2.9912857614841203E-3</v>
      </c>
      <c r="BF250">
        <f>IF($BL$152&lt;=$BL$141,((1/$F$128-BD201)^2),0)</f>
        <v>1.1630518125702481E-3</v>
      </c>
      <c r="BG250">
        <f>BE250*LN(BB250/BD238)</f>
        <v>-2.8294841734690852E-3</v>
      </c>
      <c r="BH250">
        <f>-BE250*BC238/BD238</f>
        <v>-1.6793686069569482E-4</v>
      </c>
      <c r="BI250">
        <f t="shared" si="120"/>
        <v>8.3597142385158797E-3</v>
      </c>
      <c r="BJ250">
        <f t="shared" si="121"/>
        <v>8.0059806879120326E-6</v>
      </c>
      <c r="BK250">
        <f t="shared" si="121"/>
        <v>2.8202789180325208E-8</v>
      </c>
      <c r="BL250"/>
      <c r="BN250" s="67">
        <v>42.5</v>
      </c>
      <c r="BO250" s="68"/>
      <c r="BP250" s="69">
        <f t="shared" si="130"/>
        <v>1.1351E-2</v>
      </c>
      <c r="BQ250">
        <f>IF($BX$152&lt;=$BX$141,(BN250/BP238)^BO238,0)</f>
        <v>3.8285680420841388E-3</v>
      </c>
      <c r="BR250">
        <f>IF($BX$152&lt;=$BX$141,((1/$F$128-BP201)^2),0)</f>
        <v>1.1630518125702481E-3</v>
      </c>
      <c r="BS250">
        <f>BQ250*LN(BN250/BP238)</f>
        <v>-3.7615653399249121E-3</v>
      </c>
      <c r="BT250">
        <f>-BQ250*BO238/BP238</f>
        <v>-1.91032380852245E-4</v>
      </c>
      <c r="BU250">
        <f t="shared" si="122"/>
        <v>7.5224319579158608E-3</v>
      </c>
      <c r="BV250">
        <f t="shared" si="123"/>
        <v>1.414937380652442E-5</v>
      </c>
      <c r="BW250">
        <f t="shared" si="123"/>
        <v>3.6493370534077183E-8</v>
      </c>
      <c r="BX250"/>
      <c r="BZ250" s="67">
        <v>42.5</v>
      </c>
      <c r="CA250" s="68"/>
      <c r="CB250" s="69">
        <f t="shared" si="131"/>
        <v>1.1351E-2</v>
      </c>
      <c r="CC250">
        <f>IF($CJ$152&lt;=$CJ$141,(BZ250/CB238)^CA238,0)</f>
        <v>4.7703911112226532E-3</v>
      </c>
      <c r="CD250">
        <f>IF($CJ$152&lt;=$CJ$141,((1/$F$128-CB201)^2),0)</f>
        <v>1.1630518125702481E-3</v>
      </c>
      <c r="CE250">
        <f>CC250*LN(BZ250/CB238)</f>
        <v>-4.8882917692769454E-3</v>
      </c>
      <c r="CF250">
        <f>-CC250*CA238/CB238</f>
        <v>-2.1013969180228004E-4</v>
      </c>
      <c r="CG250">
        <f t="shared" si="124"/>
        <v>6.5806088887773468E-3</v>
      </c>
      <c r="CH250">
        <f t="shared" si="125"/>
        <v>2.389539642158073E-5</v>
      </c>
      <c r="CI250">
        <f t="shared" si="125"/>
        <v>4.415869007075724E-8</v>
      </c>
      <c r="CJ250"/>
      <c r="CL250" s="36"/>
      <c r="CM250" s="140"/>
      <c r="CN250" s="141"/>
      <c r="CO250" s="36"/>
      <c r="CP250" s="36"/>
      <c r="CQ250" s="36"/>
      <c r="CR250" s="36"/>
      <c r="CS250" s="36"/>
      <c r="CT250" s="36"/>
      <c r="CU250" s="36"/>
      <c r="CV250"/>
    </row>
    <row r="251" spans="1:100" ht="12.75" x14ac:dyDescent="0.2">
      <c r="A251" s="67">
        <v>47.5</v>
      </c>
      <c r="B251" s="68"/>
      <c r="C251" s="69">
        <f>$C$153</f>
        <v>1.3513000000000001E-2</v>
      </c>
      <c r="D251">
        <f>IF($K$153&lt;=$K$141,(A251/C238)^B238,0)</f>
        <v>6.9803509603526704E-3</v>
      </c>
      <c r="E251">
        <f>IF($K$153&lt;=$K$141,((1/$F$128-C202)^2),0)</f>
        <v>1.0202623260247936E-3</v>
      </c>
      <c r="F251">
        <f>D251*LN(A251/C238)</f>
        <v>-5.8749200061801628E-3</v>
      </c>
      <c r="G251">
        <f>-D251*B238/C238</f>
        <v>-3.736198279722177E-4</v>
      </c>
      <c r="H251">
        <f t="shared" si="112"/>
        <v>6.5326490396473303E-3</v>
      </c>
      <c r="I251">
        <f t="shared" si="113"/>
        <v>3.4514685079015925E-5</v>
      </c>
      <c r="J251">
        <f t="shared" si="113"/>
        <v>1.3959177585398955E-7</v>
      </c>
      <c r="K251"/>
      <c r="L251"/>
      <c r="M251" s="67">
        <v>47.5</v>
      </c>
      <c r="N251" s="68"/>
      <c r="O251" s="69">
        <f t="shared" si="126"/>
        <v>1.3513000000000001E-2</v>
      </c>
      <c r="P251">
        <f>IF($W$153&lt;=$W$141,(M251/O238)^N238,0)</f>
        <v>6.7377128666370753E-3</v>
      </c>
      <c r="Q251">
        <f>IF($W$153&lt;=$W$141,((1/$F$128-O202)^2),0)</f>
        <v>1.0202623260247936E-3</v>
      </c>
      <c r="R251">
        <f>P251*LN(M251/O238)</f>
        <v>-5.6311057006338738E-3</v>
      </c>
      <c r="S251">
        <f>-P251*N238/O238</f>
        <v>-3.679129809554928E-4</v>
      </c>
      <c r="T251">
        <f t="shared" si="114"/>
        <v>6.7752871333629254E-3</v>
      </c>
      <c r="U251">
        <f t="shared" si="115"/>
        <v>3.1709351411711312E-5</v>
      </c>
      <c r="V251">
        <f t="shared" si="115"/>
        <v>1.3535996155555682E-7</v>
      </c>
      <c r="W251"/>
      <c r="Y251" s="67">
        <v>47.5</v>
      </c>
      <c r="Z251" s="68"/>
      <c r="AA251" s="69">
        <f t="shared" si="127"/>
        <v>1.3513000000000001E-2</v>
      </c>
      <c r="AB251">
        <f>IF($AI$153&lt;=$AI$141,(Y251/AA238)^Z238,0)</f>
        <v>5.1746661582525721E-3</v>
      </c>
      <c r="AC251">
        <f>IF($AI$153&lt;=$AI$141,((1/$F$128-AA202)^2),0)</f>
        <v>1.0202623260247936E-3</v>
      </c>
      <c r="AD251">
        <f>AB251*LN(Y251/AA238)</f>
        <v>-4.2325900826577813E-3</v>
      </c>
      <c r="AE251">
        <f>-AB251*Z238/AA238</f>
        <v>-3.0942137278334384E-4</v>
      </c>
      <c r="AF251">
        <f t="shared" si="116"/>
        <v>8.3383338417474286E-3</v>
      </c>
      <c r="AG251">
        <f t="shared" si="117"/>
        <v>1.7914818807813004E-5</v>
      </c>
      <c r="AH251">
        <f t="shared" si="117"/>
        <v>9.5741585935129034E-8</v>
      </c>
      <c r="AI251"/>
      <c r="AK251" s="67">
        <v>47.5</v>
      </c>
      <c r="AL251" s="68"/>
      <c r="AM251" s="69">
        <f t="shared" si="128"/>
        <v>1.3513000000000001E-2</v>
      </c>
      <c r="AN251">
        <f>IF($AU$153&lt;=$AU$141,(AK251/AM238)^AL238,0)</f>
        <v>5.51862773354596E-3</v>
      </c>
      <c r="AO251">
        <f>IF($AU$153&lt;=$AU$141,((1/$F$128-AM202)^2),0)</f>
        <v>1.0202623260247936E-3</v>
      </c>
      <c r="AP251">
        <f>AN251*LN(AK251/AM238)</f>
        <v>-4.5512406379663081E-3</v>
      </c>
      <c r="AQ251">
        <f>-AN251*AL238/AM238</f>
        <v>-3.2110421830837388E-4</v>
      </c>
      <c r="AR251">
        <f t="shared" si="118"/>
        <v>7.9943722664540407E-3</v>
      </c>
      <c r="AS251">
        <f t="shared" si="119"/>
        <v>2.0713791344675965E-5</v>
      </c>
      <c r="AT251">
        <f t="shared" si="119"/>
        <v>1.0310791901543184E-7</v>
      </c>
      <c r="AU251"/>
      <c r="AV251"/>
      <c r="AW251"/>
      <c r="AX251"/>
      <c r="AY251"/>
      <c r="AZ251"/>
      <c r="BB251" s="67">
        <v>47.5</v>
      </c>
      <c r="BC251" s="68"/>
      <c r="BD251" s="69">
        <f t="shared" si="129"/>
        <v>1.3513000000000001E-2</v>
      </c>
      <c r="BE251">
        <f>IF($BL$153&lt;=$BL$141,(BB251/BD238)^BC238,0)</f>
        <v>5.9246352221981619E-3</v>
      </c>
      <c r="BF251">
        <f>IF($BL$153&lt;=$BL$141,((1/$F$128-BD202)^2),0)</f>
        <v>1.0202623260247936E-3</v>
      </c>
      <c r="BG251">
        <f>BE251*LN(BB251/BD238)</f>
        <v>-4.9451945622571124E-3</v>
      </c>
      <c r="BH251">
        <f>-BE251*BC238/BD238</f>
        <v>-3.3262105974437222E-4</v>
      </c>
      <c r="BI251">
        <f t="shared" si="120"/>
        <v>7.5883647778018388E-3</v>
      </c>
      <c r="BJ251">
        <f t="shared" si="121"/>
        <v>2.4454949258577315E-5</v>
      </c>
      <c r="BK251">
        <f t="shared" si="121"/>
        <v>1.1063676938546923E-7</v>
      </c>
      <c r="BL251"/>
      <c r="BN251" s="67">
        <v>47.5</v>
      </c>
      <c r="BO251" s="68"/>
      <c r="BP251" s="69">
        <f t="shared" si="130"/>
        <v>1.3513000000000001E-2</v>
      </c>
      <c r="BQ251">
        <f>IF($BX$153&lt;=$BX$141,(BN251/BP238)^BO238,0)</f>
        <v>7.1887466153407195E-3</v>
      </c>
      <c r="BR251">
        <f>IF($BX$153&lt;=$BX$141,((1/$F$128-BP202)^2),0)</f>
        <v>1.0202623260247936E-3</v>
      </c>
      <c r="BS251">
        <f>BQ251*LN(BN251/BP238)</f>
        <v>-6.2633654566232322E-3</v>
      </c>
      <c r="BT251">
        <f>-BQ251*BO238/BP238</f>
        <v>-3.5869373775697301E-4</v>
      </c>
      <c r="BU251">
        <f t="shared" si="122"/>
        <v>6.3242533846592812E-3</v>
      </c>
      <c r="BV251">
        <f t="shared" si="123"/>
        <v>3.9229746843221151E-5</v>
      </c>
      <c r="BW251">
        <f t="shared" si="123"/>
        <v>1.2866119750606814E-7</v>
      </c>
      <c r="BX251"/>
      <c r="BZ251" s="67">
        <v>47.5</v>
      </c>
      <c r="CA251" s="68"/>
      <c r="CB251" s="69">
        <f t="shared" si="131"/>
        <v>1.3513000000000001E-2</v>
      </c>
      <c r="CC251">
        <f>IF($CJ$153&lt;=$CJ$141,(BZ251/CB238)^CA238,0)</f>
        <v>8.5217868502300512E-3</v>
      </c>
      <c r="CD251">
        <f>IF($CJ$153&lt;=$CJ$141,((1/$F$128-CB202)^2),0)</f>
        <v>1.0202623260247936E-3</v>
      </c>
      <c r="CE251">
        <f>CC251*LN(BZ251/CB238)</f>
        <v>-7.7845624466640955E-3</v>
      </c>
      <c r="CF251">
        <f>-CC251*CA238/CB238</f>
        <v>-3.7539179085320149E-4</v>
      </c>
      <c r="CG251">
        <f t="shared" si="124"/>
        <v>4.9912131497699495E-3</v>
      </c>
      <c r="CH251">
        <f t="shared" si="125"/>
        <v>6.0599412486012889E-5</v>
      </c>
      <c r="CI251">
        <f t="shared" si="125"/>
        <v>1.4091899663997376E-7</v>
      </c>
      <c r="CJ251"/>
      <c r="CL251" s="36"/>
      <c r="CM251" s="140"/>
      <c r="CN251" s="141"/>
      <c r="CO251" s="36"/>
      <c r="CP251" s="36"/>
      <c r="CQ251" s="36"/>
      <c r="CR251" s="36"/>
      <c r="CS251" s="36"/>
      <c r="CT251" s="36"/>
      <c r="CU251" s="36"/>
      <c r="CV251"/>
    </row>
    <row r="252" spans="1:100" ht="12.75" x14ac:dyDescent="0.2">
      <c r="A252" s="67">
        <v>52.5</v>
      </c>
      <c r="B252" s="68"/>
      <c r="C252" s="69">
        <f>$C$154</f>
        <v>1.7195999999999999E-2</v>
      </c>
      <c r="D252">
        <f>IF($K$154&lt;=$K$141,(A252/C238)^B238,0)</f>
        <v>1.2597175060126503E-2</v>
      </c>
      <c r="E252">
        <f>IF($K$154&lt;=$K$141,((1/$F$128-C203)^2),0)</f>
        <v>7.9854539120661171E-4</v>
      </c>
      <c r="F252">
        <f>D252*LN(A252/C238)</f>
        <v>-9.3414768273229788E-3</v>
      </c>
      <c r="G252">
        <f>-D252*B238/C238</f>
        <v>-6.742575560502455E-4</v>
      </c>
      <c r="H252">
        <f t="shared" si="112"/>
        <v>4.5988249398734964E-3</v>
      </c>
      <c r="I252">
        <f t="shared" si="113"/>
        <v>8.7263189315412191E-5</v>
      </c>
      <c r="J252">
        <f t="shared" si="113"/>
        <v>4.5462325189084993E-7</v>
      </c>
      <c r="K252"/>
      <c r="L252"/>
      <c r="M252" s="67">
        <v>52.5</v>
      </c>
      <c r="N252" s="68"/>
      <c r="O252" s="69">
        <f t="shared" si="126"/>
        <v>1.7195999999999999E-2</v>
      </c>
      <c r="P252">
        <f>IF($W$154&lt;=$W$141,(M252/O238)^N238,0)</f>
        <v>1.2261722462934849E-2</v>
      </c>
      <c r="Q252">
        <f>IF($W$154&lt;=$W$141,((1/$F$128-O203)^2),0)</f>
        <v>7.9854539120661171E-4</v>
      </c>
      <c r="R252">
        <f>P252*LN(M252/O238)</f>
        <v>-9.0206521016610117E-3</v>
      </c>
      <c r="S252">
        <f>-P252*N238/O238</f>
        <v>-6.6955166423394042E-4</v>
      </c>
      <c r="T252">
        <f t="shared" si="114"/>
        <v>4.9342775370651501E-3</v>
      </c>
      <c r="U252">
        <f t="shared" si="115"/>
        <v>8.137216433920123E-5</v>
      </c>
      <c r="V252">
        <f t="shared" si="115"/>
        <v>4.4829943107843929E-7</v>
      </c>
      <c r="W252"/>
      <c r="Y252" s="67">
        <v>52.5</v>
      </c>
      <c r="Z252" s="68"/>
      <c r="AA252" s="69">
        <f t="shared" si="127"/>
        <v>1.7195999999999999E-2</v>
      </c>
      <c r="AB252">
        <f>IF($AI$154&lt;=$AI$141,(Y252/AA238)^Z238,0)</f>
        <v>9.8539652429352319E-3</v>
      </c>
      <c r="AC252">
        <f>IF($AI$154&lt;=$AI$141,((1/$F$128-AA203)^2),0)</f>
        <v>7.9854539120661171E-4</v>
      </c>
      <c r="AD252">
        <f>AB252*LN(Y252/AA238)</f>
        <v>-7.0737784356107586E-3</v>
      </c>
      <c r="AE252">
        <f>-AB252*Z238/AA238</f>
        <v>-5.8922205985516155E-4</v>
      </c>
      <c r="AF252">
        <f t="shared" si="116"/>
        <v>7.3420347570647675E-3</v>
      </c>
      <c r="AG252">
        <f t="shared" si="117"/>
        <v>5.0038341356111791E-5</v>
      </c>
      <c r="AH252">
        <f t="shared" si="117"/>
        <v>3.471826358199596E-7</v>
      </c>
      <c r="AI252"/>
      <c r="AK252" s="67">
        <v>52.5</v>
      </c>
      <c r="AL252" s="68"/>
      <c r="AM252" s="69">
        <f t="shared" si="128"/>
        <v>1.7195999999999999E-2</v>
      </c>
      <c r="AN252">
        <f>IF($AU$154&lt;=$AU$141,(AK252/AM238)^AL238,0)</f>
        <v>1.0372296631017214E-2</v>
      </c>
      <c r="AO252">
        <f>IF($AU$154&lt;=$AU$141,((1/$F$128-AM203)^2),0)</f>
        <v>7.9854539120661171E-4</v>
      </c>
      <c r="AP252">
        <f>AN252*LN(AK252/AM238)</f>
        <v>-7.5159909882882101E-3</v>
      </c>
      <c r="AQ252">
        <f>-AN252*AL238/AM238</f>
        <v>-6.0351746169066446E-4</v>
      </c>
      <c r="AR252">
        <f t="shared" si="118"/>
        <v>6.8237033689827857E-3</v>
      </c>
      <c r="AS252">
        <f t="shared" si="119"/>
        <v>5.6490120536029586E-5</v>
      </c>
      <c r="AT252">
        <f t="shared" si="119"/>
        <v>3.6423332656554264E-7</v>
      </c>
      <c r="AU252"/>
      <c r="AV252"/>
      <c r="AW252"/>
      <c r="AX252"/>
      <c r="AY252"/>
      <c r="AZ252"/>
      <c r="BB252" s="67">
        <v>52.5</v>
      </c>
      <c r="BC252" s="68"/>
      <c r="BD252" s="69">
        <f t="shared" si="129"/>
        <v>1.7195999999999999E-2</v>
      </c>
      <c r="BE252">
        <f>IF($BL$154&lt;=$BL$141,(BB252/BD238)^BC238,0)</f>
        <v>1.095803341020259E-2</v>
      </c>
      <c r="BF252">
        <f>IF($BL$154&lt;=$BL$141,((1/$F$128-BD203)^2),0)</f>
        <v>7.9854539120661171E-4</v>
      </c>
      <c r="BG252">
        <f>BE252*LN(BB252/BD238)</f>
        <v>-8.0497705002931554E-3</v>
      </c>
      <c r="BH252">
        <f>-BE252*BC238/BD238</f>
        <v>-6.1520626146895497E-4</v>
      </c>
      <c r="BI252">
        <f t="shared" si="120"/>
        <v>6.2379665897974099E-3</v>
      </c>
      <c r="BJ252">
        <f t="shared" si="121"/>
        <v>6.4798805107389921E-5</v>
      </c>
      <c r="BK252">
        <f t="shared" si="121"/>
        <v>3.7847874415060821E-7</v>
      </c>
      <c r="BL252"/>
      <c r="BN252" s="67">
        <v>52.5</v>
      </c>
      <c r="BO252" s="68"/>
      <c r="BP252" s="69">
        <f t="shared" si="130"/>
        <v>1.7195999999999999E-2</v>
      </c>
      <c r="BQ252">
        <f>IF($BX$154&lt;=$BX$141,(BN252/BP238)^BO238,0)</f>
        <v>1.2672434447687427E-2</v>
      </c>
      <c r="BR252">
        <f>IF($BX$154&lt;=$BX$141,((1/$F$128-BP203)^2),0)</f>
        <v>7.9854539120661171E-4</v>
      </c>
      <c r="BS252">
        <f>BQ252*LN(BN252/BP238)</f>
        <v>-9.7728570669363742E-3</v>
      </c>
      <c r="BT252">
        <f>-BQ252*BO238/BP238</f>
        <v>-6.3231090505000138E-4</v>
      </c>
      <c r="BU252">
        <f t="shared" si="122"/>
        <v>4.5235655523125726E-3</v>
      </c>
      <c r="BV252">
        <f t="shared" si="123"/>
        <v>9.5508735250768236E-5</v>
      </c>
      <c r="BW252">
        <f t="shared" si="123"/>
        <v>3.9981708064515184E-7</v>
      </c>
      <c r="BX252"/>
      <c r="BZ252" s="67">
        <v>52.5</v>
      </c>
      <c r="CA252" s="68"/>
      <c r="CB252" s="69">
        <f t="shared" si="131"/>
        <v>1.7195999999999999E-2</v>
      </c>
      <c r="CC252">
        <f>IF($CJ$154&lt;=$CJ$141,(BZ252/CB238)^CA238,0)</f>
        <v>1.4363664316610904E-2</v>
      </c>
      <c r="CD252">
        <f>IF($CJ$154&lt;=$CJ$141,((1/$F$128-CB203)^2),0)</f>
        <v>7.9854539120661171E-4</v>
      </c>
      <c r="CE252">
        <f>CC252*LN(BZ252/CB238)</f>
        <v>-1.1683490721794854E-2</v>
      </c>
      <c r="CF252">
        <f>-CC252*CA238/CB238</f>
        <v>-6.3273134681621766E-4</v>
      </c>
      <c r="CG252">
        <f t="shared" si="124"/>
        <v>2.8323356833890954E-3</v>
      </c>
      <c r="CH252">
        <f t="shared" si="125"/>
        <v>1.3650395544626643E-4</v>
      </c>
      <c r="CI252">
        <f t="shared" si="125"/>
        <v>4.0034895724386469E-7</v>
      </c>
      <c r="CJ252"/>
      <c r="CL252" s="36"/>
      <c r="CM252" s="140"/>
      <c r="CN252" s="141"/>
      <c r="CO252" s="36"/>
      <c r="CP252" s="36"/>
      <c r="CQ252" s="36"/>
      <c r="CR252" s="36"/>
      <c r="CS252" s="36"/>
      <c r="CT252" s="36"/>
      <c r="CU252" s="36"/>
      <c r="CV252"/>
    </row>
    <row r="253" spans="1:100" ht="12.75" x14ac:dyDescent="0.2">
      <c r="A253" s="67">
        <v>57.5</v>
      </c>
      <c r="B253" s="68"/>
      <c r="C253" s="69">
        <f>$C$155</f>
        <v>2.2317E-2</v>
      </c>
      <c r="D253">
        <f>IF($K$155&lt;=$K$141,(A253/C238)^B238,0)</f>
        <v>2.1544011714107088E-2</v>
      </c>
      <c r="E253">
        <f>IF($K$155&lt;=$K$141,((1/$F$128-C204)^2),0)</f>
        <v>5.3534600966115709E-4</v>
      </c>
      <c r="F253">
        <f>D253*LN(A253/C238)</f>
        <v>-1.4016136081820415E-2</v>
      </c>
      <c r="G253">
        <f>-D253*B238/C238</f>
        <v>-1.1531325568262627E-3</v>
      </c>
      <c r="H253">
        <f t="shared" si="112"/>
        <v>7.7298828589291227E-4</v>
      </c>
      <c r="I253">
        <f t="shared" si="113"/>
        <v>1.9645207066410815E-4</v>
      </c>
      <c r="J253">
        <f t="shared" si="113"/>
        <v>1.329714693612674E-6</v>
      </c>
      <c r="K253"/>
      <c r="L253"/>
      <c r="M253" s="67">
        <v>57.5</v>
      </c>
      <c r="N253" s="68"/>
      <c r="O253" s="69">
        <f t="shared" si="126"/>
        <v>2.2317E-2</v>
      </c>
      <c r="P253">
        <f>IF($W$155&lt;=$W$141,(M253/O238)^N238,0)</f>
        <v>2.1130817627877819E-2</v>
      </c>
      <c r="Q253">
        <f>IF($W$155&lt;=$W$141,((1/$F$128-O204)^2),0)</f>
        <v>5.3534600966115709E-4</v>
      </c>
      <c r="R253">
        <f>P253*LN(M253/O238)</f>
        <v>-1.3623122452537245E-2</v>
      </c>
      <c r="S253">
        <f>-P253*N238/O238</f>
        <v>-1.1538488293253303E-3</v>
      </c>
      <c r="T253">
        <f t="shared" si="114"/>
        <v>1.1861823721221812E-3</v>
      </c>
      <c r="U253">
        <f t="shared" si="115"/>
        <v>1.8558946535682442E-4</v>
      </c>
      <c r="V253">
        <f t="shared" si="115"/>
        <v>1.331367120935435E-6</v>
      </c>
      <c r="W253"/>
      <c r="Y253" s="67">
        <v>57.5</v>
      </c>
      <c r="Z253" s="68"/>
      <c r="AA253" s="69">
        <f t="shared" si="127"/>
        <v>2.2317E-2</v>
      </c>
      <c r="AB253">
        <f>IF($AI$155&lt;=$AI$141,(Y253/AA238)^Z238,0)</f>
        <v>1.7695913455127832E-2</v>
      </c>
      <c r="AC253">
        <f>IF($AI$155&lt;=$AI$141,((1/$F$128-AA204)^2),0)</f>
        <v>5.3534600966115709E-4</v>
      </c>
      <c r="AD253">
        <f>AB253*LN(Y253/AA238)</f>
        <v>-1.1093379376487706E-2</v>
      </c>
      <c r="AE253">
        <f>-AB253*Z238/AA238</f>
        <v>-1.0581347021215207E-3</v>
      </c>
      <c r="AF253">
        <f t="shared" si="116"/>
        <v>4.6210865448721682E-3</v>
      </c>
      <c r="AG253">
        <f t="shared" si="117"/>
        <v>1.2306306599068278E-4</v>
      </c>
      <c r="AH253">
        <f t="shared" si="117"/>
        <v>1.1196490478337993E-6</v>
      </c>
      <c r="AI253"/>
      <c r="AK253" s="67">
        <v>57.5</v>
      </c>
      <c r="AL253" s="68"/>
      <c r="AM253" s="69">
        <f t="shared" si="128"/>
        <v>2.2317E-2</v>
      </c>
      <c r="AN253">
        <f>IF($AU$155&lt;=$AU$141,(AK253/AM238)^AL238,0)</f>
        <v>1.8406430788466103E-2</v>
      </c>
      <c r="AO253">
        <f>IF($AU$155&lt;=$AU$141,((1/$F$128-AM204)^2),0)</f>
        <v>5.3534600966115709E-4</v>
      </c>
      <c r="AP253">
        <f>AN253*LN(AK253/AM238)</f>
        <v>-1.1663233022564296E-2</v>
      </c>
      <c r="AQ253">
        <f>-AN253*AL238/AM238</f>
        <v>-1.0709877265774393E-3</v>
      </c>
      <c r="AR253">
        <f t="shared" si="118"/>
        <v>3.9105692115338972E-3</v>
      </c>
      <c r="AS253">
        <f t="shared" si="119"/>
        <v>1.3603100453863428E-4</v>
      </c>
      <c r="AT253">
        <f t="shared" si="119"/>
        <v>1.1470147104795119E-6</v>
      </c>
      <c r="AU253"/>
      <c r="AV253"/>
      <c r="AW253"/>
      <c r="AX253"/>
      <c r="AY253"/>
      <c r="AZ253"/>
      <c r="BB253" s="67">
        <v>57.5</v>
      </c>
      <c r="BC253" s="68"/>
      <c r="BD253" s="69">
        <f t="shared" si="129"/>
        <v>2.2317E-2</v>
      </c>
      <c r="BE253">
        <f>IF($BL$155&lt;=$BL$141,(BB253/BD238)^BC238,0)</f>
        <v>1.9164136720575875E-2</v>
      </c>
      <c r="BF253">
        <f>IF($BL$155&lt;=$BL$141,((1/$F$128-BD204)^2),0)</f>
        <v>5.3534600966115709E-4</v>
      </c>
      <c r="BG253">
        <f>BE253*LN(BB253/BD238)</f>
        <v>-1.2334577765669097E-2</v>
      </c>
      <c r="BH253">
        <f>-BE253*BC238/BD238</f>
        <v>-1.0759135754384813E-3</v>
      </c>
      <c r="BI253">
        <f t="shared" si="120"/>
        <v>3.152863279424125E-3</v>
      </c>
      <c r="BJ253">
        <f t="shared" si="121"/>
        <v>1.5214180865733844E-4</v>
      </c>
      <c r="BK253">
        <f t="shared" si="121"/>
        <v>1.1575900218128167E-6</v>
      </c>
      <c r="BL253"/>
      <c r="BN253" s="67">
        <v>57.5</v>
      </c>
      <c r="BO253" s="68"/>
      <c r="BP253" s="69">
        <f t="shared" si="130"/>
        <v>2.2317E-2</v>
      </c>
      <c r="BQ253">
        <f>IF($BX$155&lt;=$BX$141,(BN253/BP238)^BO238,0)</f>
        <v>2.1215440527290449E-2</v>
      </c>
      <c r="BR253">
        <f>IF($BX$155&lt;=$BX$141,((1/$F$128-BP204)^2),0)</f>
        <v>5.3534600966115709E-4</v>
      </c>
      <c r="BS253">
        <f>BQ253*LN(BN253/BP238)</f>
        <v>-1.4431133156291551E-2</v>
      </c>
      <c r="BT253">
        <f>-BQ253*BO238/BP238</f>
        <v>-1.058577533482017E-3</v>
      </c>
      <c r="BU253">
        <f t="shared" si="122"/>
        <v>1.1015594727095505E-3</v>
      </c>
      <c r="BV253">
        <f t="shared" si="123"/>
        <v>2.0825760417461737E-4</v>
      </c>
      <c r="BW253">
        <f t="shared" si="123"/>
        <v>1.1205863943928709E-6</v>
      </c>
      <c r="BX253"/>
      <c r="BZ253" s="67">
        <v>57.5</v>
      </c>
      <c r="CA253" s="68"/>
      <c r="CB253" s="69">
        <f t="shared" si="131"/>
        <v>2.2317E-2</v>
      </c>
      <c r="CC253">
        <f>IF($CJ$155&lt;=$CJ$141,(BZ253/CB238)^CA238,0)</f>
        <v>2.3086480165589961E-2</v>
      </c>
      <c r="CD253">
        <f>IF($CJ$155&lt;=$CJ$141,((1/$F$128-CB204)^2),0)</f>
        <v>5.3534600966115709E-4</v>
      </c>
      <c r="CE253">
        <f>CC253*LN(BZ253/CB238)</f>
        <v>-1.667846330776954E-2</v>
      </c>
      <c r="CF253">
        <f>-CC253*CA238/CB238</f>
        <v>-1.0169786320839242E-3</v>
      </c>
      <c r="CG253">
        <f t="shared" si="124"/>
        <v>-7.6948016558996135E-4</v>
      </c>
      <c r="CH253">
        <f t="shared" si="125"/>
        <v>2.7817113830861485E-4</v>
      </c>
      <c r="CI253">
        <f t="shared" si="125"/>
        <v>1.0342455381152897E-6</v>
      </c>
      <c r="CJ253"/>
      <c r="CL253" s="36"/>
      <c r="CM253" s="140"/>
      <c r="CN253" s="141"/>
      <c r="CO253" s="36"/>
      <c r="CP253" s="36"/>
      <c r="CQ253" s="36"/>
      <c r="CR253" s="36"/>
      <c r="CS253" s="36"/>
      <c r="CT253" s="36"/>
      <c r="CU253" s="36"/>
      <c r="CV253"/>
    </row>
    <row r="254" spans="1:100" ht="12.75" x14ac:dyDescent="0.2">
      <c r="A254" s="67">
        <v>62.5</v>
      </c>
      <c r="B254" s="68"/>
      <c r="C254" s="69">
        <f>$C$156</f>
        <v>3.1669999999999997E-2</v>
      </c>
      <c r="D254">
        <f>IF($K$156&lt;=$K$141,(A254/C238)^B238,0)</f>
        <v>3.5231840677643872E-2</v>
      </c>
      <c r="E254">
        <f>IF($K$156&lt;=$K$141,((1/$F$128-C205)^2),0)</f>
        <v>1.9001369338842987E-4</v>
      </c>
      <c r="F254">
        <f>D254*LN(A254/C238)</f>
        <v>-1.9983497216062254E-2</v>
      </c>
      <c r="G254">
        <f>-D254*B238/C238</f>
        <v>-1.88576682288491E-3</v>
      </c>
      <c r="H254">
        <f t="shared" si="112"/>
        <v>-3.5618406776438752E-3</v>
      </c>
      <c r="I254">
        <f t="shared" si="113"/>
        <v>3.9934016098436785E-4</v>
      </c>
      <c r="J254">
        <f t="shared" si="113"/>
        <v>3.5561165102934479E-6</v>
      </c>
      <c r="K254"/>
      <c r="L254"/>
      <c r="M254" s="67">
        <v>62.5</v>
      </c>
      <c r="N254" s="68"/>
      <c r="O254" s="69">
        <f t="shared" si="126"/>
        <v>3.1669999999999997E-2</v>
      </c>
      <c r="P254">
        <f>IF($W$156&lt;=$W$141,(M254/O238)^N238,0)</f>
        <v>3.4798472566792506E-2</v>
      </c>
      <c r="Q254">
        <f>IF($W$156&lt;=$W$141,((1/$F$128-O205)^2),0)</f>
        <v>1.9001369338842987E-4</v>
      </c>
      <c r="R254">
        <f>P254*LN(M254/O238)</f>
        <v>-1.9533161504630876E-2</v>
      </c>
      <c r="S254">
        <f>-P254*N238/O238</f>
        <v>-1.9001714718568444E-3</v>
      </c>
      <c r="T254">
        <f t="shared" si="114"/>
        <v>-3.128472566792509E-3</v>
      </c>
      <c r="U254">
        <f t="shared" si="115"/>
        <v>3.815443983659935E-4</v>
      </c>
      <c r="V254">
        <f t="shared" si="115"/>
        <v>3.6106516224586061E-6</v>
      </c>
      <c r="W254"/>
      <c r="Y254" s="67">
        <v>62.5</v>
      </c>
      <c r="Z254" s="68"/>
      <c r="AA254" s="69">
        <f t="shared" si="127"/>
        <v>3.1669999999999997E-2</v>
      </c>
      <c r="AB254">
        <f>IF($AI$156&lt;=$AI$141,(Y254/AA238)^Z238,0)</f>
        <v>3.0263612616485285E-2</v>
      </c>
      <c r="AC254">
        <f>IF($AI$156&lt;=$AI$141,((1/$F$128-AA205)^2),0)</f>
        <v>1.9001369338842987E-4</v>
      </c>
      <c r="AD254">
        <f>AB254*LN(Y254/AA238)</f>
        <v>-1.6448507204405362E-2</v>
      </c>
      <c r="AE254">
        <f>-AB254*Z238/AA238</f>
        <v>-1.8096256405337637E-3</v>
      </c>
      <c r="AF254">
        <f t="shared" si="116"/>
        <v>1.4063873835147116E-3</v>
      </c>
      <c r="AG254">
        <f t="shared" si="117"/>
        <v>2.7055338925337507E-4</v>
      </c>
      <c r="AH254">
        <f t="shared" si="117"/>
        <v>3.2747449588772343E-6</v>
      </c>
      <c r="AI254"/>
      <c r="AK254" s="67">
        <v>62.5</v>
      </c>
      <c r="AL254" s="68"/>
      <c r="AM254" s="69">
        <f t="shared" si="128"/>
        <v>3.1669999999999997E-2</v>
      </c>
      <c r="AN254">
        <f>IF($AU$156&lt;=$AU$141,(AK254/AM238)^AL238,0)</f>
        <v>3.1137317178189725E-2</v>
      </c>
      <c r="AO254">
        <f>IF($AU$156&lt;=$AU$141,((1/$F$128-AM205)^2),0)</f>
        <v>1.9001369338842987E-4</v>
      </c>
      <c r="AP254">
        <f>AN254*LN(AK254/AM238)</f>
        <v>-1.7133878301877372E-2</v>
      </c>
      <c r="AQ254">
        <f>-AN254*AL238/AM238</f>
        <v>-1.8117409572575305E-3</v>
      </c>
      <c r="AR254">
        <f t="shared" si="118"/>
        <v>5.3268282181027221E-4</v>
      </c>
      <c r="AS254">
        <f t="shared" si="119"/>
        <v>2.9356978566354424E-4</v>
      </c>
      <c r="AT254">
        <f t="shared" si="119"/>
        <v>3.2824052962044329E-6</v>
      </c>
      <c r="AU254"/>
      <c r="AV254"/>
      <c r="AW254"/>
      <c r="AX254"/>
      <c r="AY254"/>
      <c r="AZ254"/>
      <c r="BB254" s="67">
        <v>62.5</v>
      </c>
      <c r="BC254" s="68"/>
      <c r="BD254" s="69">
        <f t="shared" si="129"/>
        <v>3.1669999999999997E-2</v>
      </c>
      <c r="BE254">
        <f>IF($BL$156&lt;=$BL$141,(BB254/BD238)^BC238,0)</f>
        <v>3.1988337056115541E-2</v>
      </c>
      <c r="BF254">
        <f>IF($BL$156&lt;=$BL$141,((1/$F$128-BD205)^2),0)</f>
        <v>1.9001369338842987E-4</v>
      </c>
      <c r="BG254">
        <f>BE254*LN(BB254/BD238)</f>
        <v>-1.7921355026163766E-2</v>
      </c>
      <c r="BH254">
        <f>-BE254*BC238/BD238</f>
        <v>-1.7958902399931498E-3</v>
      </c>
      <c r="BI254">
        <f t="shared" si="120"/>
        <v>-3.1833705611554464E-4</v>
      </c>
      <c r="BJ254">
        <f t="shared" si="121"/>
        <v>3.2117496597380526E-4</v>
      </c>
      <c r="BK254">
        <f t="shared" si="121"/>
        <v>3.2252217541026532E-6</v>
      </c>
      <c r="BL254"/>
      <c r="BN254" s="67">
        <v>62.5</v>
      </c>
      <c r="BO254" s="68"/>
      <c r="BP254" s="69">
        <f t="shared" si="130"/>
        <v>3.1669999999999997E-2</v>
      </c>
      <c r="BQ254">
        <f>IF($BX$156&lt;=$BX$141,(BN254/BP238)^BO238,0)</f>
        <v>3.402296194555559E-2</v>
      </c>
      <c r="BR254">
        <f>IF($BX$156&lt;=$BX$141,((1/$F$128-BP205)^2),0)</f>
        <v>1.9001369338842987E-4</v>
      </c>
      <c r="BS254">
        <f>BQ254*LN(BN254/BP238)</f>
        <v>-2.0306155663347581E-2</v>
      </c>
      <c r="BT254">
        <f>-BQ254*BO238/BP238</f>
        <v>-1.697628813870243E-3</v>
      </c>
      <c r="BU254">
        <f t="shared" si="122"/>
        <v>-2.3529619455555928E-3</v>
      </c>
      <c r="BV254">
        <f t="shared" si="123"/>
        <v>4.1233995782410303E-4</v>
      </c>
      <c r="BW254">
        <f t="shared" si="123"/>
        <v>2.8819435896824883E-6</v>
      </c>
      <c r="BX254"/>
      <c r="BZ254" s="67">
        <v>62.5</v>
      </c>
      <c r="CA254" s="68"/>
      <c r="CB254" s="69">
        <f t="shared" si="131"/>
        <v>3.1669999999999997E-2</v>
      </c>
      <c r="CC254">
        <f>IF($CJ$156&lt;=$CJ$141,(BZ254/CB238)^CA238,0)</f>
        <v>3.5666049972233348E-2</v>
      </c>
      <c r="CD254">
        <f>IF($CJ$156&lt;=$CJ$141,((1/$F$128-CB205)^2),0)</f>
        <v>1.9001369338842987E-4</v>
      </c>
      <c r="CE254">
        <f>CC254*LN(BZ254/CB238)</f>
        <v>-2.2792482386934092E-2</v>
      </c>
      <c r="CF254">
        <f>-CC254*CA238/CB238</f>
        <v>-1.5711191334684717E-3</v>
      </c>
      <c r="CG254">
        <f t="shared" si="124"/>
        <v>-3.9960499722333509E-3</v>
      </c>
      <c r="CH254">
        <f t="shared" si="125"/>
        <v>5.1949725335870083E-4</v>
      </c>
      <c r="CI254">
        <f t="shared" si="125"/>
        <v>2.4684153315507215E-6</v>
      </c>
      <c r="CJ254"/>
      <c r="CL254" s="36"/>
      <c r="CM254" s="140"/>
      <c r="CN254" s="141"/>
      <c r="CO254" s="36"/>
      <c r="CP254" s="36"/>
      <c r="CQ254" s="36"/>
      <c r="CR254" s="36"/>
      <c r="CS254" s="36"/>
      <c r="CT254" s="36"/>
      <c r="CU254" s="36"/>
      <c r="CV254"/>
    </row>
    <row r="255" spans="1:100" ht="12.75" x14ac:dyDescent="0.2">
      <c r="A255" s="67">
        <v>67.5</v>
      </c>
      <c r="B255" s="68"/>
      <c r="C255" s="69">
        <f>$C$157</f>
        <v>4.6382E-2</v>
      </c>
      <c r="D255">
        <f>IF($K$157&lt;=$K$141,(A255/C238)^B238,0)</f>
        <v>5.5474799947656361E-2</v>
      </c>
      <c r="E255">
        <f>IF($K$157&lt;=$K$141,((1/$F$128-C206)^2),0)</f>
        <v>8.6017193388429443E-7</v>
      </c>
      <c r="F255">
        <f>D255*LN(A255/C238)</f>
        <v>-2.7195903735079234E-2</v>
      </c>
      <c r="G255">
        <f>-D255*B238/C238</f>
        <v>-2.969261192017398E-3</v>
      </c>
      <c r="H255">
        <f t="shared" si="112"/>
        <v>-9.0927999476563617E-3</v>
      </c>
      <c r="I255">
        <f t="shared" si="113"/>
        <v>7.3961717996769659E-4</v>
      </c>
      <c r="J255">
        <f t="shared" si="113"/>
        <v>8.8165120264205794E-6</v>
      </c>
      <c r="K255"/>
      <c r="L255"/>
      <c r="M255" s="67">
        <v>67.5</v>
      </c>
      <c r="N255" s="68"/>
      <c r="O255" s="69">
        <f t="shared" si="126"/>
        <v>4.6382E-2</v>
      </c>
      <c r="P255">
        <f>IF($W$157&lt;=$W$141,(M255/O238)^N238,0)</f>
        <v>5.5147014347247496E-2</v>
      </c>
      <c r="Q255">
        <f>IF($W$157&lt;=$W$141,((1/$F$128-O206)^2),0)</f>
        <v>8.6017193388429443E-7</v>
      </c>
      <c r="R255">
        <f>P255*LN(M255/O238)</f>
        <v>-2.6711081803535014E-2</v>
      </c>
      <c r="S255">
        <f>-P255*N238/O238</f>
        <v>-3.0113041088107315E-3</v>
      </c>
      <c r="T255">
        <f t="shared" si="114"/>
        <v>-8.7650143472474962E-3</v>
      </c>
      <c r="U255">
        <f t="shared" si="115"/>
        <v>7.1348189111513933E-4</v>
      </c>
      <c r="V255">
        <f t="shared" si="115"/>
        <v>9.0679524357403947E-6</v>
      </c>
      <c r="W255"/>
      <c r="Y255" s="67">
        <v>67.5</v>
      </c>
      <c r="Z255" s="68"/>
      <c r="AA255" s="69">
        <f t="shared" si="127"/>
        <v>4.6382E-2</v>
      </c>
      <c r="AB255">
        <f>IF($AI$157&lt;=$AI$141,(Y255/AA238)^Z238,0)</f>
        <v>4.966190324153235E-2</v>
      </c>
      <c r="AC255">
        <f>IF($AI$157&lt;=$AI$141,((1/$F$128-AA206)^2),0)</f>
        <v>8.6017193388429443E-7</v>
      </c>
      <c r="AD255">
        <f>AB255*LN(Y255/AA238)</f>
        <v>-2.3169596207605756E-2</v>
      </c>
      <c r="AE255">
        <f>-AB255*Z238/AA238</f>
        <v>-2.9695547125338836E-3</v>
      </c>
      <c r="AF255">
        <f t="shared" si="116"/>
        <v>-3.2799032415323504E-3</v>
      </c>
      <c r="AG255">
        <f t="shared" si="117"/>
        <v>5.3683018842349899E-4</v>
      </c>
      <c r="AH255">
        <f t="shared" si="117"/>
        <v>8.8182551907321958E-6</v>
      </c>
      <c r="AI255"/>
      <c r="AK255" s="67">
        <v>67.5</v>
      </c>
      <c r="AL255" s="68"/>
      <c r="AM255" s="69">
        <f t="shared" si="128"/>
        <v>4.6382E-2</v>
      </c>
      <c r="AN255">
        <f>IF($AU$157&lt;=$AU$141,(AK255/AM238)^AL238,0)</f>
        <v>5.0583898996988251E-2</v>
      </c>
      <c r="AO255">
        <f>IF($AU$157&lt;=$AU$141,((1/$F$128-AM206)^2),0)</f>
        <v>8.6017193388429443E-7</v>
      </c>
      <c r="AP255">
        <f>AN255*LN(AK255/AM238)</f>
        <v>-2.3941726108513771E-2</v>
      </c>
      <c r="AQ255">
        <f>-AN255*AL238/AM238</f>
        <v>-2.9432504112722607E-3</v>
      </c>
      <c r="AR255">
        <f t="shared" si="118"/>
        <v>-4.2018989969882514E-3</v>
      </c>
      <c r="AS255">
        <f t="shared" si="119"/>
        <v>5.7320624905508996E-4</v>
      </c>
      <c r="AT255">
        <f t="shared" si="119"/>
        <v>8.6627229834543317E-6</v>
      </c>
      <c r="AU255"/>
      <c r="AV255"/>
      <c r="AW255"/>
      <c r="AX255"/>
      <c r="AY255"/>
      <c r="AZ255"/>
      <c r="BB255" s="67">
        <v>67.5</v>
      </c>
      <c r="BC255" s="68"/>
      <c r="BD255" s="69">
        <f t="shared" si="129"/>
        <v>4.6382E-2</v>
      </c>
      <c r="BE255">
        <f>IF($BL$157&lt;=$BL$141,(BB255/BD238)^BC238,0)</f>
        <v>5.1328773932999644E-2</v>
      </c>
      <c r="BF255">
        <f>IF($BL$157&lt;=$BL$141,((1/$F$128-BD206)^2),0)</f>
        <v>8.6017193388429443E-7</v>
      </c>
      <c r="BG255">
        <f>BE255*LN(BB255/BD238)</f>
        <v>-2.4806451907876011E-2</v>
      </c>
      <c r="BH255">
        <f>-BE255*BC238/BD238</f>
        <v>-2.8817016644341531E-3</v>
      </c>
      <c r="BI255">
        <f t="shared" si="120"/>
        <v>-4.9467739329996444E-3</v>
      </c>
      <c r="BJ255">
        <f t="shared" si="121"/>
        <v>6.1536005625776539E-4</v>
      </c>
      <c r="BK255">
        <f t="shared" si="121"/>
        <v>8.304204482802568E-6</v>
      </c>
      <c r="BL255"/>
      <c r="BN255" s="67">
        <v>67.5</v>
      </c>
      <c r="BO255" s="68"/>
      <c r="BP255" s="69">
        <f t="shared" si="130"/>
        <v>4.6382E-2</v>
      </c>
      <c r="BQ255">
        <f>IF($BX$157&lt;=$BX$141,(BN255/BP238)^BO238,0)</f>
        <v>5.2613535616781157E-2</v>
      </c>
      <c r="BR255">
        <f>IF($BX$157&lt;=$BX$141,((1/$F$128-BP206)^2),0)</f>
        <v>8.6017193388429443E-7</v>
      </c>
      <c r="BS255">
        <f>BQ255*LN(BN255/BP238)</f>
        <v>-2.7352501645861924E-2</v>
      </c>
      <c r="BT255">
        <f>-BQ255*BO238/BP238</f>
        <v>-2.6252345167820869E-3</v>
      </c>
      <c r="BU255">
        <f t="shared" si="122"/>
        <v>-6.2315356167811572E-3</v>
      </c>
      <c r="BV255">
        <f t="shared" si="123"/>
        <v>7.4815934628687925E-4</v>
      </c>
      <c r="BW255">
        <f t="shared" si="123"/>
        <v>6.8918562681040777E-6</v>
      </c>
      <c r="BX255"/>
      <c r="BZ255" s="67">
        <v>67.5</v>
      </c>
      <c r="CA255" s="68"/>
      <c r="CB255" s="69">
        <f t="shared" si="131"/>
        <v>4.6382E-2</v>
      </c>
      <c r="CC255">
        <f>IF($CJ$157&lt;=$CJ$141,(BZ255/CB238)^CA238,0)</f>
        <v>5.328522395045926E-2</v>
      </c>
      <c r="CD255">
        <f>IF($CJ$157&lt;=$CJ$141,((1/$F$128-CB206)^2),0)</f>
        <v>8.6017193388429443E-7</v>
      </c>
      <c r="CE255">
        <f>CC255*LN(BZ255/CB238)</f>
        <v>-2.995117522287585E-2</v>
      </c>
      <c r="CF255">
        <f>-CC255*CA238/CB238</f>
        <v>-2.3472583856326817E-3</v>
      </c>
      <c r="CG255">
        <f t="shared" si="124"/>
        <v>-6.9032239504592599E-3</v>
      </c>
      <c r="CH255">
        <f t="shared" si="125"/>
        <v>8.9707289723141217E-4</v>
      </c>
      <c r="CI255">
        <f t="shared" si="125"/>
        <v>5.5096219289229428E-6</v>
      </c>
      <c r="CJ255"/>
      <c r="CL255" s="36"/>
      <c r="CM255" s="140"/>
      <c r="CN255" s="141"/>
      <c r="CO255" s="36"/>
      <c r="CP255" s="36"/>
      <c r="CQ255" s="36"/>
      <c r="CR255" s="36"/>
      <c r="CS255" s="36"/>
      <c r="CT255" s="36"/>
      <c r="CU255" s="36"/>
      <c r="CV255"/>
    </row>
    <row r="256" spans="1:100" ht="12.75" x14ac:dyDescent="0.2">
      <c r="A256" s="67">
        <v>72.5</v>
      </c>
      <c r="B256" s="68"/>
      <c r="C256" s="69">
        <f>$C$158</f>
        <v>7.1471999999999994E-2</v>
      </c>
      <c r="D256">
        <f>IF($K$158&lt;=$K$141,(A256/C238)^B238,0)</f>
        <v>8.4559191008940743E-2</v>
      </c>
      <c r="E256">
        <f>IF($K$158&lt;=$K$141,((1/$F$128-C207)^2),0)</f>
        <v>6.7690794102479306E-4</v>
      </c>
      <c r="F256">
        <f>D256*LN(A256/C238)</f>
        <v>-3.5411690818591822E-2</v>
      </c>
      <c r="G256">
        <f>-D256*B238/C238</f>
        <v>-4.5259888188536228E-3</v>
      </c>
      <c r="H256">
        <f t="shared" si="112"/>
        <v>-1.3087191008940749E-2</v>
      </c>
      <c r="I256">
        <f t="shared" si="113"/>
        <v>1.2539878466315403E-3</v>
      </c>
      <c r="J256">
        <f t="shared" si="113"/>
        <v>2.048457478838801E-5</v>
      </c>
      <c r="K256"/>
      <c r="L256"/>
      <c r="M256" s="67">
        <v>72.5</v>
      </c>
      <c r="N256" s="68"/>
      <c r="O256" s="69">
        <f t="shared" si="126"/>
        <v>7.1471999999999994E-2</v>
      </c>
      <c r="P256">
        <f>IF($W$158&lt;=$W$141,(M256/O238)^N238,0)</f>
        <v>8.4564524927063359E-2</v>
      </c>
      <c r="Q256">
        <f>IF($W$158&lt;=$W$141,((1/$F$128-O207)^2),0)</f>
        <v>6.7690794102479306E-4</v>
      </c>
      <c r="R256">
        <f>P256*LN(M256/O238)</f>
        <v>-3.4916893326407412E-2</v>
      </c>
      <c r="S256">
        <f>-P256*N238/O238</f>
        <v>-4.6176480157026582E-3</v>
      </c>
      <c r="T256">
        <f t="shared" si="114"/>
        <v>-1.3092524927063365E-2</v>
      </c>
      <c r="U256">
        <f t="shared" si="115"/>
        <v>1.2191894395677146E-3</v>
      </c>
      <c r="V256">
        <f t="shared" si="115"/>
        <v>2.1322673196922696E-5</v>
      </c>
      <c r="W256"/>
      <c r="Y256" s="67">
        <v>72.5</v>
      </c>
      <c r="Z256" s="68"/>
      <c r="AA256" s="69">
        <f t="shared" si="127"/>
        <v>7.1471999999999994E-2</v>
      </c>
      <c r="AB256">
        <f>IF($AI$158&lt;=$AI$141,(Y256/AA238)^Z238,0)</f>
        <v>7.8658904867149312E-2</v>
      </c>
      <c r="AC256">
        <f>IF($AI$158&lt;=$AI$141,((1/$F$128-AA207)^2),0)</f>
        <v>6.7690794102479306E-4</v>
      </c>
      <c r="AD256">
        <f>AB256*LN(Y256/AA238)</f>
        <v>-3.1077167270829043E-2</v>
      </c>
      <c r="AE256">
        <f>-AB256*Z238/AA238</f>
        <v>-4.7034428079601393E-3</v>
      </c>
      <c r="AF256">
        <f t="shared" si="116"/>
        <v>-7.1869048671493185E-3</v>
      </c>
      <c r="AG256">
        <f t="shared" si="117"/>
        <v>9.6579032557908779E-4</v>
      </c>
      <c r="AH256">
        <f t="shared" si="117"/>
        <v>2.2122374247751959E-5</v>
      </c>
      <c r="AI256"/>
      <c r="AK256" s="67">
        <v>72.5</v>
      </c>
      <c r="AL256" s="68"/>
      <c r="AM256" s="69">
        <f t="shared" si="128"/>
        <v>7.1471999999999994E-2</v>
      </c>
      <c r="AN256">
        <f>IF($AU$158&lt;=$AU$141,(AK256/AM238)^AL238,0)</f>
        <v>7.937392988594795E-2</v>
      </c>
      <c r="AO256">
        <f>IF($AU$158&lt;=$AU$141,((1/$F$128-AM207)^2),0)</f>
        <v>6.7690794102479306E-4</v>
      </c>
      <c r="AP256">
        <f>AN256*LN(AK256/AM238)</f>
        <v>-3.1896277647741784E-2</v>
      </c>
      <c r="AQ256">
        <f>-AN256*AL238/AM238</f>
        <v>-4.6184132977772508E-3</v>
      </c>
      <c r="AR256">
        <f t="shared" si="118"/>
        <v>-7.9019298859479559E-3</v>
      </c>
      <c r="AS256">
        <f t="shared" si="119"/>
        <v>1.0173725277818322E-3</v>
      </c>
      <c r="AT256">
        <f t="shared" si="119"/>
        <v>2.1329741389085742E-5</v>
      </c>
      <c r="AU256"/>
      <c r="AV256"/>
      <c r="AW256"/>
      <c r="AX256"/>
      <c r="AY256"/>
      <c r="AZ256"/>
      <c r="BB256" s="67">
        <v>72.5</v>
      </c>
      <c r="BC256" s="68"/>
      <c r="BD256" s="69">
        <f t="shared" si="129"/>
        <v>7.1471999999999994E-2</v>
      </c>
      <c r="BE256">
        <f>IF($BL$158&lt;=$BL$141,(BB256/BD238)^BC238,0)</f>
        <v>7.9624720076593283E-2</v>
      </c>
      <c r="BF256">
        <f>IF($BL$158&lt;=$BL$141,((1/$F$128-BD207)^2),0)</f>
        <v>6.7690794102479306E-4</v>
      </c>
      <c r="BG256">
        <f>BE256*LN(BB256/BD238)</f>
        <v>-3.2791572236779316E-2</v>
      </c>
      <c r="BH256">
        <f>-BE256*BC238/BD238</f>
        <v>-4.4702935759645002E-3</v>
      </c>
      <c r="BI256">
        <f t="shared" si="120"/>
        <v>-8.1527200765932895E-3</v>
      </c>
      <c r="BJ256">
        <f t="shared" si="121"/>
        <v>1.0752872097599161E-3</v>
      </c>
      <c r="BK256">
        <f t="shared" si="121"/>
        <v>1.9983524655309477E-5</v>
      </c>
      <c r="BL256"/>
      <c r="BN256" s="67">
        <v>72.5</v>
      </c>
      <c r="BO256" s="68"/>
      <c r="BP256" s="69">
        <f t="shared" si="130"/>
        <v>7.1471999999999994E-2</v>
      </c>
      <c r="BQ256">
        <f>IF($BX$158&lt;=$BX$141,(BN256/BP238)^BO238,0)</f>
        <v>7.8865608593775186E-2</v>
      </c>
      <c r="BR256">
        <f>IF($BX$158&lt;=$BX$141,((1/$F$128-BP207)^2),0)</f>
        <v>6.7690794102479306E-4</v>
      </c>
      <c r="BS256">
        <f>BQ256*LN(BN256/BP238)</f>
        <v>-3.5364663267995901E-2</v>
      </c>
      <c r="BT256">
        <f>-BQ256*BO238/BP238</f>
        <v>-3.9351226911534289E-3</v>
      </c>
      <c r="BU256">
        <f t="shared" si="122"/>
        <v>-7.3936085937751916E-3</v>
      </c>
      <c r="BV256">
        <f t="shared" si="123"/>
        <v>1.2506594080587386E-3</v>
      </c>
      <c r="BW256">
        <f t="shared" si="123"/>
        <v>1.5485190594430604E-5</v>
      </c>
      <c r="BX256"/>
      <c r="BZ256" s="67">
        <v>72.5</v>
      </c>
      <c r="CA256" s="68"/>
      <c r="CB256" s="69">
        <f t="shared" si="131"/>
        <v>7.1471999999999994E-2</v>
      </c>
      <c r="CC256">
        <f>IF($CJ$158&lt;=$CJ$141,(BZ256/CB238)^CA238,0)</f>
        <v>7.7355975720362624E-2</v>
      </c>
      <c r="CD256">
        <f>IF($CJ$158&lt;=$CJ$141,((1/$F$128-CB207)^2),0)</f>
        <v>6.7690794102479306E-4</v>
      </c>
      <c r="CE256">
        <f>CC256*LN(BZ256/CB238)</f>
        <v>-3.7953364009198569E-2</v>
      </c>
      <c r="CF256">
        <f>-CC256*CA238/CB238</f>
        <v>-3.4075949996425665E-3</v>
      </c>
      <c r="CG256">
        <f t="shared" si="124"/>
        <v>-5.8839757203626303E-3</v>
      </c>
      <c r="CH256">
        <f t="shared" si="125"/>
        <v>1.4404578396147293E-3</v>
      </c>
      <c r="CI256">
        <f t="shared" si="125"/>
        <v>1.1611703681589023E-5</v>
      </c>
      <c r="CJ256"/>
      <c r="CL256" s="36"/>
      <c r="CM256" s="140"/>
      <c r="CN256" s="141"/>
      <c r="CO256" s="36"/>
      <c r="CP256" s="36"/>
      <c r="CQ256" s="36"/>
      <c r="CR256" s="36"/>
      <c r="CS256" s="36"/>
      <c r="CT256" s="36"/>
      <c r="CU256" s="36"/>
      <c r="CV256"/>
    </row>
    <row r="257" spans="1:100" ht="12.75" x14ac:dyDescent="0.2">
      <c r="A257" s="67">
        <v>77.5</v>
      </c>
      <c r="B257" s="68"/>
      <c r="C257" s="69">
        <f>$C$159</f>
        <v>0.1106</v>
      </c>
      <c r="D257">
        <f>IF($K$159&lt;=$K$141,(A257/C238)^B238,0)</f>
        <v>0.12531763293059398</v>
      </c>
      <c r="E257">
        <f>IF($K$159&lt;=$K$141,((1/$F$128-C208)^2),0)</f>
        <v>4.2439302479338843E-3</v>
      </c>
      <c r="F257">
        <f>D257*LN(A257/C238)</f>
        <v>-4.412290247079502E-2</v>
      </c>
      <c r="G257">
        <f>-D257*B238/C238</f>
        <v>-6.707564236146729E-3</v>
      </c>
      <c r="H257">
        <f t="shared" si="112"/>
        <v>-1.4717632930593971E-2</v>
      </c>
      <c r="I257">
        <f t="shared" si="113"/>
        <v>1.9468305224472893E-3</v>
      </c>
      <c r="J257">
        <f t="shared" si="113"/>
        <v>4.4991417982034655E-5</v>
      </c>
      <c r="K257"/>
      <c r="L257"/>
      <c r="M257" s="67">
        <v>77.5</v>
      </c>
      <c r="N257" s="68"/>
      <c r="O257" s="69">
        <f t="shared" si="126"/>
        <v>0.1106</v>
      </c>
      <c r="P257">
        <f>IF($W$159&lt;=$W$141,(M257/O238)^N238,0)</f>
        <v>0.12602803621206754</v>
      </c>
      <c r="Q257">
        <f>IF($W$159&lt;=$W$141,((1/$F$128-O208)^2),0)</f>
        <v>4.2439302479338843E-3</v>
      </c>
      <c r="R257">
        <f>P257*LN(M257/O238)</f>
        <v>-4.3632292721724655E-2</v>
      </c>
      <c r="S257">
        <f>-P257*N238/O238</f>
        <v>-6.8817640948079482E-3</v>
      </c>
      <c r="T257">
        <f t="shared" si="114"/>
        <v>-1.5428036212067536E-2</v>
      </c>
      <c r="U257">
        <f t="shared" si="115"/>
        <v>1.9037769681542664E-3</v>
      </c>
      <c r="V257">
        <f t="shared" si="115"/>
        <v>4.735867705658786E-5</v>
      </c>
      <c r="W257"/>
      <c r="Y257" s="67">
        <v>77.5</v>
      </c>
      <c r="Z257" s="68"/>
      <c r="AA257" s="69">
        <f t="shared" si="127"/>
        <v>0.1106</v>
      </c>
      <c r="AB257">
        <f>IF($AI$159&lt;=$AI$141,(Y257/AA238)^Z238,0)</f>
        <v>0.12082233852151</v>
      </c>
      <c r="AC257">
        <f>IF($AI$159&lt;=$AI$141,((1/$F$128-AA208)^2),0)</f>
        <v>4.2439302479338843E-3</v>
      </c>
      <c r="AD257">
        <f>AB257*LN(Y257/AA238)</f>
        <v>-3.9677614255150304E-2</v>
      </c>
      <c r="AE257">
        <f>-AB257*Z238/AA238</f>
        <v>-7.2246233292939657E-3</v>
      </c>
      <c r="AF257">
        <f t="shared" si="116"/>
        <v>-1.0222338521509999E-2</v>
      </c>
      <c r="AG257">
        <f t="shared" si="117"/>
        <v>1.5743130729805065E-3</v>
      </c>
      <c r="AH257">
        <f t="shared" si="117"/>
        <v>5.2195182250178623E-5</v>
      </c>
      <c r="AI257"/>
      <c r="AK257" s="67">
        <v>77.5</v>
      </c>
      <c r="AL257" s="68"/>
      <c r="AM257" s="69">
        <f t="shared" si="128"/>
        <v>0.1106</v>
      </c>
      <c r="AN257">
        <f>IF($AU$159&lt;=$AU$141,(AK257/AM238)^AL238,0)</f>
        <v>0.1208618047539918</v>
      </c>
      <c r="AO257">
        <f>IF($AU$159&lt;=$AU$141,((1/$F$128-AM208)^2),0)</f>
        <v>4.2439302479338843E-3</v>
      </c>
      <c r="AP257">
        <f>AN257*LN(AK257/AM238)</f>
        <v>-4.0507669154127603E-2</v>
      </c>
      <c r="AQ257">
        <f>-AN257*AL238/AM238</f>
        <v>-7.0324068251534713E-3</v>
      </c>
      <c r="AR257">
        <f t="shared" si="118"/>
        <v>-1.0261804753991799E-2</v>
      </c>
      <c r="AS257">
        <f t="shared" si="119"/>
        <v>1.6408712603002609E-3</v>
      </c>
      <c r="AT257">
        <f t="shared" si="119"/>
        <v>4.9454745754465124E-5</v>
      </c>
      <c r="AU257"/>
      <c r="AV257"/>
      <c r="AW257"/>
      <c r="AX257"/>
      <c r="AY257"/>
      <c r="AZ257"/>
      <c r="BB257" s="67">
        <v>77.5</v>
      </c>
      <c r="BC257" s="68"/>
      <c r="BD257" s="69">
        <f t="shared" si="129"/>
        <v>0.1106</v>
      </c>
      <c r="BE257">
        <f>IF($BL$159&lt;=$BL$141,(BB257/BD238)^BC238,0)</f>
        <v>0.11995344224936158</v>
      </c>
      <c r="BF257">
        <f>IF($BL$159&lt;=$BL$141,((1/$F$128-BD208)^2),0)</f>
        <v>4.2439302479338843E-3</v>
      </c>
      <c r="BG257">
        <f>BE257*LN(BB257/BD238)</f>
        <v>-4.1400150042199012E-2</v>
      </c>
      <c r="BH257">
        <f>-BE257*BC238/BD238</f>
        <v>-6.7344299833812611E-3</v>
      </c>
      <c r="BI257">
        <f t="shared" si="120"/>
        <v>-9.3534422493615765E-3</v>
      </c>
      <c r="BJ257">
        <f t="shared" si="121"/>
        <v>1.7139724235165907E-3</v>
      </c>
      <c r="BK257">
        <f t="shared" si="121"/>
        <v>4.5352547201064532E-5</v>
      </c>
      <c r="BL257"/>
      <c r="BN257" s="67">
        <v>77.5</v>
      </c>
      <c r="BO257" s="68"/>
      <c r="BP257" s="69">
        <f t="shared" si="130"/>
        <v>0.1106</v>
      </c>
      <c r="BQ257">
        <f>IF($BX$159&lt;=$BX$141,(BN257/BP238)^BO238,0)</f>
        <v>0.11506665438298085</v>
      </c>
      <c r="BR257">
        <f>IF($BX$159&lt;=$BX$141,((1/$F$128-BP208)^2),0)</f>
        <v>4.2439302479338843E-3</v>
      </c>
      <c r="BS257">
        <f>BQ257*LN(BN257/BP238)</f>
        <v>-4.3923866777103984E-2</v>
      </c>
      <c r="BT257">
        <f>-BQ257*BO238/BP238</f>
        <v>-5.7414303995279936E-3</v>
      </c>
      <c r="BU257">
        <f t="shared" si="122"/>
        <v>-4.4666543829808419E-3</v>
      </c>
      <c r="BV257">
        <f t="shared" si="123"/>
        <v>1.9293060726527792E-3</v>
      </c>
      <c r="BW257">
        <f t="shared" si="123"/>
        <v>3.296402303262418E-5</v>
      </c>
      <c r="BX257"/>
      <c r="BZ257" s="67">
        <v>77.5</v>
      </c>
      <c r="CA257" s="68"/>
      <c r="CB257" s="69">
        <f t="shared" si="131"/>
        <v>0</v>
      </c>
      <c r="CC257">
        <f>IF($CJ$159&lt;=$CJ$141,(BZ257/CB238)^CA238,0)</f>
        <v>0</v>
      </c>
      <c r="CD257">
        <f>IF($CJ$159&lt;=$CJ$141,((1/$F$128-CB208)^2),0)</f>
        <v>0</v>
      </c>
      <c r="CE257">
        <f>CC257*LN(BZ257/CB238)</f>
        <v>0</v>
      </c>
      <c r="CF257">
        <f>-CC257*CA238/CB238</f>
        <v>0</v>
      </c>
      <c r="CG257">
        <f t="shared" si="124"/>
        <v>0</v>
      </c>
      <c r="CH257">
        <f t="shared" si="125"/>
        <v>0</v>
      </c>
      <c r="CI257">
        <f t="shared" si="125"/>
        <v>0</v>
      </c>
      <c r="CJ257"/>
      <c r="CL257" s="36"/>
      <c r="CM257" s="140"/>
      <c r="CN257" s="141"/>
      <c r="CO257" s="36"/>
      <c r="CP257" s="36"/>
      <c r="CQ257" s="36"/>
      <c r="CR257" s="36"/>
      <c r="CS257" s="36"/>
      <c r="CT257" s="36"/>
      <c r="CU257" s="36"/>
      <c r="CV257"/>
    </row>
    <row r="258" spans="1:100" ht="12.75" x14ac:dyDescent="0.2">
      <c r="A258" s="67">
        <v>82.5</v>
      </c>
      <c r="B258" s="68"/>
      <c r="C258" s="69">
        <f>$C$160</f>
        <v>0.18079400000000001</v>
      </c>
      <c r="D258">
        <f>IF($K$160&lt;=$K$141,(A258/C238)^B238,0)</f>
        <v>0.18120832523987124</v>
      </c>
      <c r="E258">
        <f>IF($K$160&lt;=$K$141,((1/$F$128-C209)^2),0)</f>
        <v>1.8316767956661154E-2</v>
      </c>
      <c r="F258">
        <f>D258*LN(A258/C238)</f>
        <v>-5.2472165568549597E-2</v>
      </c>
      <c r="G258">
        <f>-D258*B238/C238</f>
        <v>-9.6990858608395521E-3</v>
      </c>
      <c r="H258">
        <f t="shared" si="112"/>
        <v>-4.1432523987122716E-4</v>
      </c>
      <c r="I258">
        <f t="shared" si="113"/>
        <v>2.7533281594532819E-3</v>
      </c>
      <c r="J258">
        <f t="shared" si="113"/>
        <v>9.407226653593772E-5</v>
      </c>
      <c r="K258"/>
      <c r="L258"/>
      <c r="M258" s="67">
        <v>82.5</v>
      </c>
      <c r="N258" s="68"/>
      <c r="O258" s="69">
        <f t="shared" si="126"/>
        <v>0.18079400000000001</v>
      </c>
      <c r="P258">
        <f>IF($W$160&lt;=$W$141,(M258/O238)^N238,0)</f>
        <v>0.18319300970902391</v>
      </c>
      <c r="Q258">
        <f>IF($W$160&lt;=$W$141,((1/$F$128-O209)^2),0)</f>
        <v>1.8316767956661154E-2</v>
      </c>
      <c r="R258">
        <f>P258*LN(M258/O238)</f>
        <v>-5.1970143123098292E-2</v>
      </c>
      <c r="S258">
        <f>-P258*N238/O238</f>
        <v>-1.0003258913865786E-2</v>
      </c>
      <c r="T258">
        <f t="shared" si="114"/>
        <v>-2.3990097090239026E-3</v>
      </c>
      <c r="U258">
        <f t="shared" si="115"/>
        <v>2.7008957762353208E-3</v>
      </c>
      <c r="V258">
        <f t="shared" si="115"/>
        <v>1.0006518889783531E-4</v>
      </c>
      <c r="W258"/>
      <c r="Y258" s="67">
        <v>82.5</v>
      </c>
      <c r="Z258" s="68"/>
      <c r="AA258" s="69">
        <f t="shared" si="127"/>
        <v>0.18079400000000001</v>
      </c>
      <c r="AB258">
        <f>IF($AI$160&lt;=$AI$141,(Y258/AA238)^Z238,0)</f>
        <v>0.18067113617910402</v>
      </c>
      <c r="AC258">
        <f>IF($AI$160&lt;=$AI$141,((1/$F$128-AA209)^2),0)</f>
        <v>1.8316767956661154E-2</v>
      </c>
      <c r="AD258">
        <f>AB258*LN(Y258/AA238)</f>
        <v>-4.8036116674085264E-2</v>
      </c>
      <c r="AE258">
        <f>-AB258*Z238/AA238</f>
        <v>-1.0803307743768116E-2</v>
      </c>
      <c r="AF258">
        <f t="shared" si="116"/>
        <v>1.2286382089599091E-4</v>
      </c>
      <c r="AG258">
        <f t="shared" si="117"/>
        <v>2.3074685051263323E-3</v>
      </c>
      <c r="AH258">
        <f t="shared" si="117"/>
        <v>1.1671145820656015E-4</v>
      </c>
      <c r="AI258"/>
      <c r="AK258" s="67">
        <v>82.5</v>
      </c>
      <c r="AL258" s="68"/>
      <c r="AM258" s="69">
        <f t="shared" si="128"/>
        <v>0.18079400000000001</v>
      </c>
      <c r="AN258">
        <f>IF($AU$160&lt;=$AU$141,(AK258/AM238)^AL238,0)</f>
        <v>0.17925834495975326</v>
      </c>
      <c r="AO258">
        <f>IF($AU$160&lt;=$AU$141,((1/$F$128-AM209)^2),0)</f>
        <v>1.8316767956661154E-2</v>
      </c>
      <c r="AP258">
        <f>AN258*LN(AK258/AM238)</f>
        <v>-4.8872377471007637E-2</v>
      </c>
      <c r="AQ258">
        <f>-AN258*AL238/AM238</f>
        <v>-1.0430239819160478E-2</v>
      </c>
      <c r="AR258">
        <f t="shared" si="118"/>
        <v>1.5356550402467473E-3</v>
      </c>
      <c r="AS258">
        <f t="shared" si="119"/>
        <v>2.388509279668655E-3</v>
      </c>
      <c r="AT258">
        <f t="shared" si="119"/>
        <v>1.087899026852008E-4</v>
      </c>
      <c r="AU258"/>
      <c r="AV258"/>
      <c r="AW258"/>
      <c r="AX258"/>
      <c r="AY258"/>
      <c r="AZ258"/>
      <c r="BB258" s="67">
        <v>82.5</v>
      </c>
      <c r="BC258" s="68"/>
      <c r="BD258" s="69">
        <f t="shared" si="129"/>
        <v>0.18079400000000001</v>
      </c>
      <c r="BE258">
        <f>IF($BL$160&lt;=$BL$141,(BB258/BD238)^BC238,0)</f>
        <v>0.17613563227245854</v>
      </c>
      <c r="BF258">
        <f>IF($BL$160&lt;=$BL$141,((1/$F$128-BD209)^2),0)</f>
        <v>1.8316767956661154E-2</v>
      </c>
      <c r="BG258">
        <f>BE258*LN(BB258/BD238)</f>
        <v>-4.9778536371574325E-2</v>
      </c>
      <c r="BH258">
        <f>-BE258*BC238/BD238</f>
        <v>-9.8886122888547125E-3</v>
      </c>
      <c r="BI258">
        <f t="shared" si="120"/>
        <v>4.6583677275414681E-3</v>
      </c>
      <c r="BJ258">
        <f t="shared" si="121"/>
        <v>2.4779026832961481E-3</v>
      </c>
      <c r="BK258">
        <f t="shared" si="121"/>
        <v>9.7784652999288442E-5</v>
      </c>
      <c r="BL258"/>
      <c r="BN258" s="67">
        <v>82.5</v>
      </c>
      <c r="BO258" s="68"/>
      <c r="BP258" s="69">
        <f t="shared" si="130"/>
        <v>0</v>
      </c>
      <c r="BQ258">
        <f>IF($BX$160&lt;=$BX$141,(BN258/BP238)^BO238,0)</f>
        <v>0</v>
      </c>
      <c r="BR258">
        <f>IF($BX$160&lt;=$BX$141,((1/$F$128-BP209)^2),0)</f>
        <v>0</v>
      </c>
      <c r="BS258">
        <f>BQ258*LN(BN258/BP238)</f>
        <v>0</v>
      </c>
      <c r="BT258">
        <f>-BQ258*BO238/BP238</f>
        <v>0</v>
      </c>
      <c r="BU258">
        <f t="shared" si="122"/>
        <v>0</v>
      </c>
      <c r="BV258">
        <f t="shared" si="123"/>
        <v>0</v>
      </c>
      <c r="BW258">
        <f t="shared" si="123"/>
        <v>0</v>
      </c>
      <c r="BX258"/>
      <c r="BZ258" s="67">
        <v>82.5</v>
      </c>
      <c r="CA258" s="68"/>
      <c r="CB258" s="69">
        <f t="shared" si="131"/>
        <v>0</v>
      </c>
      <c r="CC258">
        <f>IF($CJ$160&lt;=$CJ$141,(BZ258/CB238)^CA238,0)</f>
        <v>0</v>
      </c>
      <c r="CD258">
        <f>IF($CJ$160&lt;=$CJ$141,((1/$F$128-CB209)^2),0)</f>
        <v>0</v>
      </c>
      <c r="CE258">
        <f>CC258*LN(BZ258/CB238)</f>
        <v>0</v>
      </c>
      <c r="CF258">
        <f>-CC258*CA238/CB238</f>
        <v>0</v>
      </c>
      <c r="CG258">
        <f t="shared" si="124"/>
        <v>0</v>
      </c>
      <c r="CH258">
        <f t="shared" si="125"/>
        <v>0</v>
      </c>
      <c r="CI258">
        <f t="shared" si="125"/>
        <v>0</v>
      </c>
      <c r="CJ258"/>
      <c r="CL258" s="36"/>
      <c r="CM258" s="140"/>
      <c r="CN258" s="141"/>
      <c r="CO258" s="36"/>
      <c r="CP258" s="36"/>
      <c r="CQ258" s="36"/>
      <c r="CR258" s="36"/>
      <c r="CS258" s="36"/>
      <c r="CT258" s="36"/>
      <c r="CU258" s="36"/>
      <c r="CV258"/>
    </row>
    <row r="259" spans="1:100" ht="12.75" x14ac:dyDescent="0.2">
      <c r="A259" s="67">
        <v>87.5</v>
      </c>
      <c r="B259" s="68"/>
      <c r="C259" s="69">
        <f>$C$161</f>
        <v>0.26824599999999998</v>
      </c>
      <c r="D259">
        <f>IF($K$161&lt;=$K$141,(A259/C238)^B238,0)</f>
        <v>0.25639938266175372</v>
      </c>
      <c r="E259">
        <f>IF($K$161&lt;=$K$141,((1/$F$128-C210)^2),0)</f>
        <v>4.9636032218479328E-2</v>
      </c>
      <c r="F259">
        <f>D259*LN(A259/C238)</f>
        <v>-5.9158435597671227E-2</v>
      </c>
      <c r="G259">
        <f>-D259*B238/C238</f>
        <v>-1.3723649969231248E-2</v>
      </c>
      <c r="H259">
        <f t="shared" si="112"/>
        <v>1.1846617338246268E-2</v>
      </c>
      <c r="I259">
        <f t="shared" si="113"/>
        <v>3.4997205023638142E-3</v>
      </c>
      <c r="J259">
        <f t="shared" si="113"/>
        <v>1.8833856847798083E-4</v>
      </c>
      <c r="K259"/>
      <c r="L259"/>
      <c r="M259" s="67">
        <v>87.5</v>
      </c>
      <c r="N259" s="68"/>
      <c r="O259" s="69">
        <f t="shared" si="126"/>
        <v>0.26824599999999998</v>
      </c>
      <c r="P259">
        <f>IF($W$161&lt;=$W$141,(M259/O238)^N238,0)</f>
        <v>0.26048909295558614</v>
      </c>
      <c r="Q259">
        <f>IF($W$161&lt;=$W$141,((1/$F$128-O210)^2),0)</f>
        <v>4.9636032218479328E-2</v>
      </c>
      <c r="R259">
        <f>P259*LN(M259/O238)</f>
        <v>-5.8571010371824925E-2</v>
      </c>
      <c r="S259">
        <f>-P259*N238/O238</f>
        <v>-1.4224013488351046E-2</v>
      </c>
      <c r="T259">
        <f t="shared" si="114"/>
        <v>7.756907044413841E-3</v>
      </c>
      <c r="U259">
        <f t="shared" si="115"/>
        <v>3.430563255976423E-3</v>
      </c>
      <c r="V259">
        <f t="shared" si="115"/>
        <v>2.0232255971679251E-4</v>
      </c>
      <c r="W259"/>
      <c r="Y259" s="67">
        <v>87.5</v>
      </c>
      <c r="Z259" s="68"/>
      <c r="AA259" s="69">
        <f t="shared" si="127"/>
        <v>0.26824599999999998</v>
      </c>
      <c r="AB259">
        <f>IF($AI$161&lt;=$AI$141,(Y259/AA238)^Z238,0)</f>
        <v>0.26384282126581371</v>
      </c>
      <c r="AC259">
        <f>IF($AI$161&lt;=$AI$141,((1/$F$128-AA210)^2),0)</f>
        <v>4.9636032218479328E-2</v>
      </c>
      <c r="AD259">
        <f>AB259*LN(Y259/AA238)</f>
        <v>-5.4624827015457511E-2</v>
      </c>
      <c r="AE259">
        <f>-AB259*Z238/AA238</f>
        <v>-1.5776594172147905E-2</v>
      </c>
      <c r="AF259">
        <f t="shared" si="116"/>
        <v>4.4031787341862749E-3</v>
      </c>
      <c r="AG259">
        <f t="shared" si="117"/>
        <v>2.9838717264686569E-3</v>
      </c>
      <c r="AH259">
        <f t="shared" si="117"/>
        <v>2.4890092367265126E-4</v>
      </c>
      <c r="AI259"/>
      <c r="AK259" s="67">
        <v>87.5</v>
      </c>
      <c r="AL259" s="68"/>
      <c r="AM259" s="69">
        <f t="shared" si="128"/>
        <v>0.26824599999999998</v>
      </c>
      <c r="AN259">
        <f>IF($AU$161&lt;=$AU$141,(AK259/AM238)^AL238,0)</f>
        <v>0.25977280158452665</v>
      </c>
      <c r="AO259">
        <f>IF($AU$161&lt;=$AU$141,((1/$F$128-AM210)^2),0)</f>
        <v>4.9636032218479328E-2</v>
      </c>
      <c r="AP259">
        <f>AN259*LN(AK259/AM238)</f>
        <v>-5.5538399946201709E-2</v>
      </c>
      <c r="AQ259">
        <f>-AN259*AL238/AM238</f>
        <v>-1.5115015257058932E-2</v>
      </c>
      <c r="AR259">
        <f t="shared" si="118"/>
        <v>8.4731984154733375E-3</v>
      </c>
      <c r="AS259">
        <f t="shared" si="119"/>
        <v>3.084513868584258E-3</v>
      </c>
      <c r="AT259">
        <f t="shared" si="119"/>
        <v>2.2846368622112429E-4</v>
      </c>
      <c r="AU259"/>
      <c r="AV259"/>
      <c r="AW259"/>
      <c r="AX259"/>
      <c r="AY259"/>
      <c r="AZ259"/>
      <c r="BB259" s="67">
        <v>87.5</v>
      </c>
      <c r="BC259" s="68"/>
      <c r="BD259" s="69">
        <f t="shared" si="129"/>
        <v>0</v>
      </c>
      <c r="BE259">
        <f>IF($BL$161&lt;=$BL$141,(BB259/BD238)^BC238,0)</f>
        <v>0</v>
      </c>
      <c r="BF259">
        <f>IF($BL$161&lt;=$BL$141,((1/$F$128-BD210)^2),0)</f>
        <v>0</v>
      </c>
      <c r="BG259">
        <f>BE259*LN(BB259/BD238)</f>
        <v>0</v>
      </c>
      <c r="BH259">
        <f>-BE259*BC238/BD238</f>
        <v>0</v>
      </c>
      <c r="BI259">
        <f t="shared" si="120"/>
        <v>0</v>
      </c>
      <c r="BJ259">
        <f t="shared" si="121"/>
        <v>0</v>
      </c>
      <c r="BK259">
        <f t="shared" si="121"/>
        <v>0</v>
      </c>
      <c r="BL259"/>
      <c r="BN259" s="67">
        <v>87.5</v>
      </c>
      <c r="BO259" s="68"/>
      <c r="BP259" s="69">
        <f t="shared" si="130"/>
        <v>0</v>
      </c>
      <c r="BQ259">
        <f>IF($BX$161&lt;=$BX$141,(BN259/BP238)^BO238,0)</f>
        <v>0</v>
      </c>
      <c r="BR259">
        <f>IF($BX$161&lt;=$BX$141,((1/$F$128-BP210)^2),0)</f>
        <v>0</v>
      </c>
      <c r="BS259">
        <f>BQ259*LN(BN259/BP238)</f>
        <v>0</v>
      </c>
      <c r="BT259">
        <f>-BQ259*BO238/BP238</f>
        <v>0</v>
      </c>
      <c r="BU259">
        <f t="shared" si="122"/>
        <v>0</v>
      </c>
      <c r="BV259">
        <f t="shared" si="123"/>
        <v>0</v>
      </c>
      <c r="BW259">
        <f t="shared" si="123"/>
        <v>0</v>
      </c>
      <c r="BX259"/>
      <c r="BZ259" s="67">
        <v>87.5</v>
      </c>
      <c r="CA259" s="68"/>
      <c r="CB259" s="69">
        <f t="shared" si="131"/>
        <v>0</v>
      </c>
      <c r="CC259">
        <f>IF($CJ$161&lt;=$CJ$141,(BZ259/CB238)^CA238,0)</f>
        <v>0</v>
      </c>
      <c r="CD259">
        <f>IF($CJ$161&lt;=$CJ$141,((1/$F$128-CB210)^2),0)</f>
        <v>0</v>
      </c>
      <c r="CE259">
        <f>CC259*LN(BZ259/CB238)</f>
        <v>0</v>
      </c>
      <c r="CF259">
        <f>-CC259*CA238/CB238</f>
        <v>0</v>
      </c>
      <c r="CG259">
        <f t="shared" si="124"/>
        <v>0</v>
      </c>
      <c r="CH259">
        <f t="shared" si="125"/>
        <v>0</v>
      </c>
      <c r="CI259">
        <f t="shared" si="125"/>
        <v>0</v>
      </c>
      <c r="CJ259"/>
      <c r="CL259" s="36"/>
      <c r="CM259" s="140"/>
      <c r="CN259" s="141"/>
      <c r="CO259" s="36"/>
      <c r="CP259" s="36"/>
      <c r="CQ259" s="36"/>
      <c r="CR259" s="36"/>
      <c r="CS259" s="36"/>
      <c r="CT259" s="36"/>
      <c r="CU259" s="36"/>
      <c r="CV259"/>
    </row>
    <row r="260" spans="1:100" ht="12.75" x14ac:dyDescent="0.2">
      <c r="A260" s="67">
        <v>92.5</v>
      </c>
      <c r="B260" s="68"/>
      <c r="C260" s="69">
        <f>$C$162</f>
        <v>0.37749100000000002</v>
      </c>
      <c r="D260">
        <f>IF($K$162&lt;=$K$141,(A260/C238)^B238,0)</f>
        <v>0.35585820752835234</v>
      </c>
      <c r="E260">
        <f>IF($K$162&lt;=$K$141,((1/$F$128-C211)^2),0)</f>
        <v>0.11024820714711571</v>
      </c>
      <c r="F260">
        <f>D260*LN(A260/C238)</f>
        <v>-6.2331352232501185E-2</v>
      </c>
      <c r="G260">
        <f>-D260*B238/C238</f>
        <v>-1.9047134310926878E-2</v>
      </c>
      <c r="H260">
        <f t="shared" si="112"/>
        <v>2.1632792471647677E-2</v>
      </c>
      <c r="I260">
        <f t="shared" si="113"/>
        <v>3.8851974711321302E-3</v>
      </c>
      <c r="J260">
        <f t="shared" si="113"/>
        <v>3.6279332545848794E-4</v>
      </c>
      <c r="K260"/>
      <c r="L260"/>
      <c r="M260" s="67">
        <v>92.5</v>
      </c>
      <c r="N260" s="68"/>
      <c r="O260" s="69">
        <f t="shared" si="126"/>
        <v>0.37749100000000002</v>
      </c>
      <c r="P260">
        <f>IF($W$162&lt;=$W$141,(M260/O238)^N238,0)</f>
        <v>0.36322214544198639</v>
      </c>
      <c r="Q260">
        <f>IF($W$162&lt;=$W$141,((1/$F$128-O211)^2),0)</f>
        <v>0.11024820714711571</v>
      </c>
      <c r="R260">
        <f>P260*LN(M260/O238)</f>
        <v>-6.1486351580999715E-2</v>
      </c>
      <c r="S260">
        <f>-P260*N238/O238</f>
        <v>-1.9833754409500411E-2</v>
      </c>
      <c r="T260">
        <f t="shared" si="114"/>
        <v>1.4268854558013633E-2</v>
      </c>
      <c r="U260">
        <f t="shared" si="115"/>
        <v>3.7805714307423063E-3</v>
      </c>
      <c r="V260">
        <f t="shared" si="115"/>
        <v>3.9337781397637701E-4</v>
      </c>
      <c r="W260"/>
      <c r="Y260" s="67">
        <v>92.5</v>
      </c>
      <c r="Z260" s="68"/>
      <c r="AA260" s="69">
        <f t="shared" si="127"/>
        <v>0.37749100000000002</v>
      </c>
      <c r="AB260">
        <f>IF($AI$162&lt;=$AI$141,(Y260/AA238)^Z238,0)</f>
        <v>0.37727712571198857</v>
      </c>
      <c r="AC260">
        <f>IF($AI$162&lt;=$AI$141,((1/$F$128-AA211)^2),0)</f>
        <v>0.11024820714711571</v>
      </c>
      <c r="AD260">
        <f>AB260*LN(Y260/AA238)</f>
        <v>-5.7144519769037373E-2</v>
      </c>
      <c r="AE260">
        <f>-AB260*Z238/AA238</f>
        <v>-2.2559446848833764E-2</v>
      </c>
      <c r="AF260">
        <f t="shared" si="116"/>
        <v>2.1387428801145081E-4</v>
      </c>
      <c r="AG260">
        <f t="shared" si="117"/>
        <v>3.2654961396339031E-3</v>
      </c>
      <c r="AH260">
        <f t="shared" si="117"/>
        <v>5.0892864212535567E-4</v>
      </c>
      <c r="AI260"/>
      <c r="AK260" s="67">
        <v>92.5</v>
      </c>
      <c r="AL260" s="68"/>
      <c r="AM260" s="69">
        <f t="shared" si="128"/>
        <v>0</v>
      </c>
      <c r="AN260">
        <f>IF($AU$162&lt;=$AU$141,(AK260/AM238)^AL238,0)</f>
        <v>0</v>
      </c>
      <c r="AO260">
        <f>IF($AU$162&lt;=$AU$141,((1/$F$128-AM211)^2),0)</f>
        <v>0</v>
      </c>
      <c r="AP260">
        <f>AN260*LN(AK260/AM238)</f>
        <v>0</v>
      </c>
      <c r="AQ260">
        <f>-AN260*AL238/AM238</f>
        <v>0</v>
      </c>
      <c r="AR260">
        <f t="shared" si="118"/>
        <v>0</v>
      </c>
      <c r="AS260">
        <f t="shared" si="119"/>
        <v>0</v>
      </c>
      <c r="AT260">
        <f t="shared" si="119"/>
        <v>0</v>
      </c>
      <c r="AU260"/>
      <c r="AV260"/>
      <c r="AW260"/>
      <c r="AX260"/>
      <c r="AY260"/>
      <c r="AZ260"/>
      <c r="BB260" s="67">
        <v>92.5</v>
      </c>
      <c r="BC260" s="68"/>
      <c r="BD260" s="69">
        <f t="shared" si="129"/>
        <v>0</v>
      </c>
      <c r="BE260">
        <f>IF($BL$162&lt;=$BL$141,(BB260/BD238)^BC238,0)</f>
        <v>0</v>
      </c>
      <c r="BF260">
        <f>IF($BL$162&lt;=$BL$141,((1/$F$128-BD211)^2),0)</f>
        <v>0</v>
      </c>
      <c r="BG260">
        <f>BE260*LN(BB260/BD238)</f>
        <v>0</v>
      </c>
      <c r="BH260">
        <f>-BE260*BC238/BD238</f>
        <v>0</v>
      </c>
      <c r="BI260">
        <f t="shared" si="120"/>
        <v>0</v>
      </c>
      <c r="BJ260">
        <f t="shared" si="121"/>
        <v>0</v>
      </c>
      <c r="BK260">
        <f t="shared" si="121"/>
        <v>0</v>
      </c>
      <c r="BL260"/>
      <c r="BN260" s="67">
        <v>92.5</v>
      </c>
      <c r="BO260" s="68"/>
      <c r="BP260" s="69">
        <f t="shared" si="130"/>
        <v>0</v>
      </c>
      <c r="BQ260">
        <f>IF($BX$162&lt;=$BX$141,(BN260/BP238)^BO238,0)</f>
        <v>0</v>
      </c>
      <c r="BR260">
        <f>IF($BX$162&lt;=$BX$141,((1/$F$128-BP211)^2),0)</f>
        <v>0</v>
      </c>
      <c r="BS260">
        <f>BQ260*LN(BN260/BP238)</f>
        <v>0</v>
      </c>
      <c r="BT260">
        <f>-BQ260*BO238/BP238</f>
        <v>0</v>
      </c>
      <c r="BU260">
        <f t="shared" si="122"/>
        <v>0</v>
      </c>
      <c r="BV260">
        <f t="shared" si="123"/>
        <v>0</v>
      </c>
      <c r="BW260">
        <f t="shared" si="123"/>
        <v>0</v>
      </c>
      <c r="BX260"/>
      <c r="BZ260" s="67">
        <v>92.5</v>
      </c>
      <c r="CA260" s="68"/>
      <c r="CB260" s="69">
        <f t="shared" si="131"/>
        <v>0</v>
      </c>
      <c r="CC260">
        <f>IF($CJ$162&lt;=$CJ$141,(BZ260/CB238)^CA238,0)</f>
        <v>0</v>
      </c>
      <c r="CD260">
        <f>IF($CJ$162&lt;=$CJ$141,((1/$F$128-CB211)^2),0)</f>
        <v>0</v>
      </c>
      <c r="CE260">
        <f>CC260*LN(BZ260/CB238)</f>
        <v>0</v>
      </c>
      <c r="CF260">
        <f>-CC260*CA238/CB238</f>
        <v>0</v>
      </c>
      <c r="CG260">
        <f t="shared" si="124"/>
        <v>0</v>
      </c>
      <c r="CH260">
        <f t="shared" si="125"/>
        <v>0</v>
      </c>
      <c r="CI260">
        <f t="shared" si="125"/>
        <v>0</v>
      </c>
      <c r="CJ260"/>
      <c r="CL260" s="36"/>
      <c r="CM260" s="140"/>
      <c r="CN260" s="141"/>
      <c r="CO260" s="36"/>
      <c r="CP260" s="36"/>
      <c r="CQ260" s="36"/>
      <c r="CR260" s="36"/>
      <c r="CS260" s="36"/>
      <c r="CT260" s="36"/>
      <c r="CU260" s="36"/>
      <c r="CV260"/>
    </row>
    <row r="261" spans="1:100" ht="12.75" x14ac:dyDescent="0.2">
      <c r="A261" s="67">
        <v>97.5</v>
      </c>
      <c r="B261" s="68"/>
      <c r="C261" s="69">
        <f>$C$163</f>
        <v>0.50020200000000004</v>
      </c>
      <c r="D261">
        <f>IF($K$163&lt;=$K$141,(A261/C238)^B238,0)</f>
        <v>0.48544586801989381</v>
      </c>
      <c r="E261">
        <f>IF($K$163&lt;=$K$141,((1/$F$128-C212)^2),0)</f>
        <v>0.20679524741557026</v>
      </c>
      <c r="F261">
        <f>D261*LN(A261/C238)</f>
        <v>-5.9473963037813007E-2</v>
      </c>
      <c r="G261">
        <f>-D261*B238/C238</f>
        <v>-2.5983249657443173E-2</v>
      </c>
      <c r="H261">
        <f t="shared" si="112"/>
        <v>1.4756131980106224E-2</v>
      </c>
      <c r="I261">
        <f t="shared" si="113"/>
        <v>3.5371522794231478E-3</v>
      </c>
      <c r="J261">
        <f t="shared" si="113"/>
        <v>6.7512926276102074E-4</v>
      </c>
      <c r="K261"/>
      <c r="L261"/>
      <c r="M261" s="67">
        <v>97.5</v>
      </c>
      <c r="N261" s="68"/>
      <c r="O261" s="69">
        <f t="shared" si="126"/>
        <v>0.50020200000000004</v>
      </c>
      <c r="P261">
        <f>IF($W$163&lt;=$W$141,(M261/O238)^N238,0)</f>
        <v>0.49768252720437367</v>
      </c>
      <c r="Q261">
        <f>IF($W$163&lt;=$W$141,((1/$F$128-O212)^2),0)</f>
        <v>0.20679524741557026</v>
      </c>
      <c r="R261">
        <f>P261*LN(M261/O238)</f>
        <v>-5.804797821950277E-2</v>
      </c>
      <c r="S261">
        <f>-P261*N238/O238</f>
        <v>-2.7175966945681817E-2</v>
      </c>
      <c r="T261">
        <f t="shared" si="114"/>
        <v>2.5194727956263652E-3</v>
      </c>
      <c r="U261">
        <f t="shared" si="115"/>
        <v>3.3695677753718678E-3</v>
      </c>
      <c r="V261">
        <f t="shared" si="115"/>
        <v>7.3853317943279066E-4</v>
      </c>
      <c r="W261"/>
      <c r="Y261" s="67">
        <v>97.5</v>
      </c>
      <c r="Z261" s="68"/>
      <c r="AA261" s="69">
        <f t="shared" si="127"/>
        <v>0</v>
      </c>
      <c r="AB261">
        <f>IF($AI$163&lt;=$AI$141,(Y261/AA238)^Z238,0)</f>
        <v>0</v>
      </c>
      <c r="AC261">
        <f>IF($AI$163&lt;=$AI$141,((1/$F$128-AA212)^2),0)</f>
        <v>0</v>
      </c>
      <c r="AD261">
        <f>AB261*LN(Y261/AA238)</f>
        <v>0</v>
      </c>
      <c r="AE261">
        <f>-AB261*Z238/AA238</f>
        <v>0</v>
      </c>
      <c r="AF261">
        <f t="shared" si="116"/>
        <v>0</v>
      </c>
      <c r="AG261">
        <f t="shared" si="117"/>
        <v>0</v>
      </c>
      <c r="AH261">
        <f t="shared" si="117"/>
        <v>0</v>
      </c>
      <c r="AI261"/>
      <c r="AK261" s="67">
        <v>97.5</v>
      </c>
      <c r="AL261" s="68"/>
      <c r="AM261" s="69">
        <f t="shared" si="128"/>
        <v>0</v>
      </c>
      <c r="AN261">
        <f>IF($AU$163&lt;=$AU$141,(AK261/AM238)^AL238,0)</f>
        <v>0</v>
      </c>
      <c r="AO261">
        <f>IF($AU$163&lt;=$AU$141,((1/$F$128-AM212)^2),0)</f>
        <v>0</v>
      </c>
      <c r="AP261">
        <f>AN261*LN(AK261/AM238)</f>
        <v>0</v>
      </c>
      <c r="AQ261">
        <f>-AN261*AL238/AM238</f>
        <v>0</v>
      </c>
      <c r="AR261">
        <f t="shared" si="118"/>
        <v>0</v>
      </c>
      <c r="AS261">
        <f t="shared" si="119"/>
        <v>0</v>
      </c>
      <c r="AT261">
        <f t="shared" si="119"/>
        <v>0</v>
      </c>
      <c r="AU261"/>
      <c r="AV261"/>
      <c r="AW261"/>
      <c r="AX261"/>
      <c r="AY261"/>
      <c r="AZ261"/>
      <c r="BB261" s="67">
        <v>97.5</v>
      </c>
      <c r="BC261" s="68"/>
      <c r="BD261" s="69">
        <f t="shared" si="129"/>
        <v>0</v>
      </c>
      <c r="BE261">
        <f>IF($BL$163&lt;=$BL$141,(BB261/BD238)^BC238,0)</f>
        <v>0</v>
      </c>
      <c r="BF261">
        <f>IF($BL$163&lt;=$BL$141,((1/$F$128-BD212)^2),0)</f>
        <v>0</v>
      </c>
      <c r="BG261">
        <f>BE261*LN(BB261/BD238)</f>
        <v>0</v>
      </c>
      <c r="BH261">
        <f>-BE261*BC238/BD238</f>
        <v>0</v>
      </c>
      <c r="BI261">
        <f t="shared" si="120"/>
        <v>0</v>
      </c>
      <c r="BJ261">
        <f t="shared" si="121"/>
        <v>0</v>
      </c>
      <c r="BK261">
        <f t="shared" si="121"/>
        <v>0</v>
      </c>
      <c r="BL261"/>
      <c r="BN261" s="67">
        <v>97.5</v>
      </c>
      <c r="BO261" s="68"/>
      <c r="BP261" s="69">
        <f t="shared" si="130"/>
        <v>0</v>
      </c>
      <c r="BQ261">
        <f>IF($BX$163&lt;=$BX$141,(BN261/BP238)^BO238,0)</f>
        <v>0</v>
      </c>
      <c r="BR261">
        <f>IF($BX$163&lt;=$BX$141,((1/$F$128-BP212)^2),0)</f>
        <v>0</v>
      </c>
      <c r="BS261">
        <f>BQ261*LN(BN261/BP238)</f>
        <v>0</v>
      </c>
      <c r="BT261">
        <f>-BQ261*BO238/BP238</f>
        <v>0</v>
      </c>
      <c r="BU261">
        <f t="shared" si="122"/>
        <v>0</v>
      </c>
      <c r="BV261">
        <f t="shared" si="123"/>
        <v>0</v>
      </c>
      <c r="BW261">
        <f t="shared" si="123"/>
        <v>0</v>
      </c>
      <c r="BX261"/>
      <c r="BZ261" s="67">
        <v>97.5</v>
      </c>
      <c r="CA261" s="68"/>
      <c r="CB261" s="69">
        <f t="shared" si="131"/>
        <v>0</v>
      </c>
      <c r="CC261">
        <f>IF($CJ$163&lt;=$CJ$141,(BZ261/CB238)^CA238,0)</f>
        <v>0</v>
      </c>
      <c r="CD261">
        <f>IF($CJ$163&lt;=$CJ$141,((1/$F$128-CB212)^2),0)</f>
        <v>0</v>
      </c>
      <c r="CE261">
        <f>CC261*LN(BZ261/CB238)</f>
        <v>0</v>
      </c>
      <c r="CF261">
        <f>-CC261*CA238/CB238</f>
        <v>0</v>
      </c>
      <c r="CG261">
        <f t="shared" si="124"/>
        <v>0</v>
      </c>
      <c r="CH261">
        <f t="shared" si="125"/>
        <v>0</v>
      </c>
      <c r="CI261">
        <f t="shared" si="125"/>
        <v>0</v>
      </c>
      <c r="CJ261"/>
      <c r="CL261" s="36"/>
      <c r="CM261" s="140"/>
      <c r="CN261" s="141"/>
      <c r="CO261" s="36"/>
      <c r="CP261" s="36"/>
      <c r="CQ261" s="36"/>
      <c r="CR261" s="36"/>
      <c r="CS261" s="36"/>
      <c r="CT261" s="36"/>
      <c r="CU261" s="36"/>
      <c r="CV261"/>
    </row>
    <row r="262" spans="1:100" ht="12.75" x14ac:dyDescent="0.2">
      <c r="A262" s="67">
        <v>102.5</v>
      </c>
      <c r="B262" s="68"/>
      <c r="C262" s="69">
        <f>$C$164</f>
        <v>0.63192499999999996</v>
      </c>
      <c r="D262">
        <f>IF($K$164&lt;=$K$141,(A262/C238)^B238,0)</f>
        <v>0.65201645246419671</v>
      </c>
      <c r="E262">
        <f>IF($K$164&lt;=$K$141,((1/$F$128-C213)^2),0)</f>
        <v>0.34394759405475206</v>
      </c>
      <c r="F262">
        <f>D262*LN(A262/C238)</f>
        <v>-4.7273591068665057E-2</v>
      </c>
      <c r="G262">
        <f>-D262*B238/C238</f>
        <v>-3.489885769188044E-2</v>
      </c>
      <c r="H262">
        <f t="shared" si="112"/>
        <v>-2.0091452464196746E-2</v>
      </c>
      <c r="I262">
        <f t="shared" si="113"/>
        <v>2.2347924125273688E-3</v>
      </c>
      <c r="J262">
        <f t="shared" si="113"/>
        <v>1.2179302681981227E-3</v>
      </c>
      <c r="K262"/>
      <c r="L262"/>
      <c r="M262" s="67">
        <v>102.5</v>
      </c>
      <c r="N262" s="68"/>
      <c r="O262" s="69">
        <f t="shared" si="126"/>
        <v>0</v>
      </c>
      <c r="P262">
        <f>IF($W$164&lt;=$W$141,(M262/O238)^N238,0)</f>
        <v>0</v>
      </c>
      <c r="Q262">
        <f>IF($W$164&lt;=$W$141,((1/$F$128-O213)^2),0)</f>
        <v>0</v>
      </c>
      <c r="R262">
        <f>P262*LN(M262/O238)</f>
        <v>0</v>
      </c>
      <c r="S262">
        <f>-P262*N238/O238</f>
        <v>0</v>
      </c>
      <c r="T262">
        <f t="shared" si="114"/>
        <v>0</v>
      </c>
      <c r="U262">
        <f t="shared" si="115"/>
        <v>0</v>
      </c>
      <c r="V262">
        <f t="shared" si="115"/>
        <v>0</v>
      </c>
      <c r="W262"/>
      <c r="Y262" s="67">
        <v>102.5</v>
      </c>
      <c r="Z262" s="68"/>
      <c r="AA262" s="69">
        <f t="shared" si="127"/>
        <v>0</v>
      </c>
      <c r="AB262">
        <f>IF($AI$164&lt;=$AI$141,(Y262/AA238)^Z238,0)</f>
        <v>0</v>
      </c>
      <c r="AC262">
        <f>IF($AI$164&lt;=$AI$141,((1/$F$128-AA213)^2),0)</f>
        <v>0</v>
      </c>
      <c r="AD262">
        <f>AB262*LN(Y262/AA238)</f>
        <v>0</v>
      </c>
      <c r="AE262">
        <f>-AB262*Z238/AA238</f>
        <v>0</v>
      </c>
      <c r="AF262">
        <f t="shared" si="116"/>
        <v>0</v>
      </c>
      <c r="AG262">
        <f t="shared" si="117"/>
        <v>0</v>
      </c>
      <c r="AH262">
        <f t="shared" si="117"/>
        <v>0</v>
      </c>
      <c r="AI262"/>
      <c r="AK262" s="67">
        <v>102.5</v>
      </c>
      <c r="AL262" s="68"/>
      <c r="AM262" s="69">
        <f t="shared" si="128"/>
        <v>0</v>
      </c>
      <c r="AN262">
        <f>IF($AU$164&lt;=$AU$141,(AK262/AM238)^AL238,0)</f>
        <v>0</v>
      </c>
      <c r="AO262">
        <f>IF($AU$164&lt;=$AU$141,((1/$F$128-AM213)^2),0)</f>
        <v>0</v>
      </c>
      <c r="AP262">
        <f>AN262*LN(AK262/AM238)</f>
        <v>0</v>
      </c>
      <c r="AQ262">
        <f>-AN262*AL238/AM238</f>
        <v>0</v>
      </c>
      <c r="AR262">
        <f t="shared" si="118"/>
        <v>0</v>
      </c>
      <c r="AS262">
        <f t="shared" si="119"/>
        <v>0</v>
      </c>
      <c r="AT262">
        <f t="shared" si="119"/>
        <v>0</v>
      </c>
      <c r="AU262"/>
      <c r="AV262"/>
      <c r="AW262"/>
      <c r="AX262"/>
      <c r="AY262"/>
      <c r="AZ262"/>
      <c r="BB262" s="67">
        <v>102.5</v>
      </c>
      <c r="BC262" s="68"/>
      <c r="BD262" s="69">
        <f t="shared" si="129"/>
        <v>0</v>
      </c>
      <c r="BE262">
        <f>IF($BL$164&lt;=$BL$141,(BB262/BD238)^BC238,0)</f>
        <v>0</v>
      </c>
      <c r="BF262">
        <f>IF($BL$164&lt;=$BL$141,((1/$F$128-BD213)^2),0)</f>
        <v>0</v>
      </c>
      <c r="BG262">
        <f>BE262*LN(BB262/BD238)</f>
        <v>0</v>
      </c>
      <c r="BH262">
        <f>-BE262*BC238/BD238</f>
        <v>0</v>
      </c>
      <c r="BI262">
        <f t="shared" si="120"/>
        <v>0</v>
      </c>
      <c r="BJ262">
        <f t="shared" si="121"/>
        <v>0</v>
      </c>
      <c r="BK262">
        <f t="shared" si="121"/>
        <v>0</v>
      </c>
      <c r="BL262"/>
      <c r="BN262" s="67">
        <v>102.5</v>
      </c>
      <c r="BO262" s="68"/>
      <c r="BP262" s="69">
        <f t="shared" si="130"/>
        <v>0</v>
      </c>
      <c r="BQ262">
        <f>IF($BX$164&lt;=$BX$141,(BN262/BP238)^BO238,0)</f>
        <v>0</v>
      </c>
      <c r="BR262">
        <f>IF($BX$164&lt;=$BX$141,((1/$F$128-BP213)^2),0)</f>
        <v>0</v>
      </c>
      <c r="BS262">
        <f>BQ262*LN(BN262/BP238)</f>
        <v>0</v>
      </c>
      <c r="BT262">
        <f>-BQ262*BO238/BP238</f>
        <v>0</v>
      </c>
      <c r="BU262">
        <f t="shared" si="122"/>
        <v>0</v>
      </c>
      <c r="BV262">
        <f t="shared" si="123"/>
        <v>0</v>
      </c>
      <c r="BW262">
        <f t="shared" si="123"/>
        <v>0</v>
      </c>
      <c r="BX262"/>
      <c r="BZ262" s="67">
        <v>102.5</v>
      </c>
      <c r="CA262" s="68"/>
      <c r="CB262" s="69">
        <f t="shared" si="131"/>
        <v>0</v>
      </c>
      <c r="CC262">
        <f>IF($CJ$164&lt;=$CJ$141,(BZ262/CB238)^CA238,0)</f>
        <v>0</v>
      </c>
      <c r="CD262">
        <f>IF($CJ$164&lt;=$CJ$141,((1/$F$128-CB213)^2),0)</f>
        <v>0</v>
      </c>
      <c r="CE262">
        <f>CC262*LN(BZ262/CB238)</f>
        <v>0</v>
      </c>
      <c r="CF262">
        <f>-CC262*CA238/CB238</f>
        <v>0</v>
      </c>
      <c r="CG262">
        <f t="shared" si="124"/>
        <v>0</v>
      </c>
      <c r="CH262">
        <f t="shared" si="125"/>
        <v>0</v>
      </c>
      <c r="CI262">
        <f t="shared" si="125"/>
        <v>0</v>
      </c>
      <c r="CJ262"/>
      <c r="CL262" s="36"/>
      <c r="CM262" s="140"/>
      <c r="CN262" s="141"/>
      <c r="CO262" s="36"/>
      <c r="CP262" s="36"/>
      <c r="CQ262" s="36"/>
      <c r="CR262" s="36"/>
      <c r="CS262" s="36"/>
      <c r="CT262" s="36"/>
      <c r="CU262" s="36"/>
      <c r="CV262"/>
    </row>
    <row r="263" spans="1:100" ht="12.75" x14ac:dyDescent="0.2">
      <c r="A263" t="s">
        <v>6</v>
      </c>
      <c r="B263" s="70" t="s">
        <v>6</v>
      </c>
      <c r="C263" s="70" t="s">
        <v>6</v>
      </c>
      <c r="D263" t="s">
        <v>6</v>
      </c>
      <c r="E263"/>
      <c r="F263"/>
      <c r="G263"/>
      <c r="H263"/>
      <c r="I263"/>
      <c r="J263"/>
      <c r="K263"/>
      <c r="L263"/>
      <c r="M263" t="s">
        <v>6</v>
      </c>
      <c r="N263" s="70" t="s">
        <v>6</v>
      </c>
      <c r="O263" s="70" t="s">
        <v>6</v>
      </c>
      <c r="P263" t="s">
        <v>6</v>
      </c>
      <c r="Q263"/>
      <c r="R263"/>
      <c r="S263"/>
      <c r="T263"/>
      <c r="U263"/>
      <c r="V263"/>
      <c r="W263"/>
      <c r="Y263" t="s">
        <v>6</v>
      </c>
      <c r="Z263" s="70" t="s">
        <v>6</v>
      </c>
      <c r="AA263" s="70" t="s">
        <v>6</v>
      </c>
      <c r="AB263" t="s">
        <v>6</v>
      </c>
      <c r="AC263"/>
      <c r="AD263"/>
      <c r="AE263"/>
      <c r="AF263"/>
      <c r="AG263"/>
      <c r="AH263"/>
      <c r="AI263"/>
      <c r="AK263" t="s">
        <v>6</v>
      </c>
      <c r="AL263" s="70" t="s">
        <v>6</v>
      </c>
      <c r="AM263" s="70" t="s">
        <v>6</v>
      </c>
      <c r="AN263" t="s">
        <v>6</v>
      </c>
      <c r="AO263"/>
      <c r="AP263"/>
      <c r="AQ263"/>
      <c r="AR263"/>
      <c r="AS263"/>
      <c r="AT263"/>
      <c r="AU263"/>
      <c r="AV263"/>
      <c r="AW263"/>
      <c r="AX263"/>
      <c r="AY263"/>
      <c r="AZ263"/>
      <c r="BB263" t="s">
        <v>6</v>
      </c>
      <c r="BC263" s="70" t="s">
        <v>6</v>
      </c>
      <c r="BD263" s="70" t="s">
        <v>6</v>
      </c>
      <c r="BE263" t="s">
        <v>6</v>
      </c>
      <c r="BF263"/>
      <c r="BG263"/>
      <c r="BH263"/>
      <c r="BI263"/>
      <c r="BJ263"/>
      <c r="BK263"/>
      <c r="BL263"/>
      <c r="BN263" t="s">
        <v>6</v>
      </c>
      <c r="BO263" s="70" t="s">
        <v>6</v>
      </c>
      <c r="BP263" s="70" t="s">
        <v>6</v>
      </c>
      <c r="BQ263" t="s">
        <v>6</v>
      </c>
      <c r="BR263"/>
      <c r="BS263"/>
      <c r="BT263"/>
      <c r="BU263"/>
      <c r="BV263"/>
      <c r="BW263"/>
      <c r="BX263"/>
      <c r="BZ263" t="s">
        <v>6</v>
      </c>
      <c r="CA263" s="70" t="s">
        <v>6</v>
      </c>
      <c r="CB263" s="70" t="s">
        <v>6</v>
      </c>
      <c r="CC263" t="s">
        <v>6</v>
      </c>
      <c r="CD263"/>
      <c r="CE263"/>
      <c r="CF263"/>
      <c r="CG263"/>
      <c r="CH263"/>
      <c r="CI263"/>
      <c r="CJ263"/>
      <c r="CL263" s="36"/>
      <c r="CM263" s="142"/>
      <c r="CN263" s="142"/>
      <c r="CO263" s="36"/>
      <c r="CP263" s="36"/>
      <c r="CQ263" s="36"/>
      <c r="CR263" s="36"/>
      <c r="CS263" s="36"/>
      <c r="CT263" s="36"/>
      <c r="CU263" s="36"/>
      <c r="CV263"/>
    </row>
    <row r="264" spans="1:100" ht="12.75" x14ac:dyDescent="0.2">
      <c r="A264"/>
      <c r="B264"/>
      <c r="C264" s="70" t="s">
        <v>6</v>
      </c>
      <c r="D264" t="s">
        <v>6</v>
      </c>
      <c r="E264"/>
      <c r="F264"/>
      <c r="G264"/>
      <c r="H264"/>
      <c r="I264"/>
      <c r="J264"/>
      <c r="K264"/>
      <c r="L264"/>
      <c r="M264"/>
      <c r="N264"/>
      <c r="O264" s="70" t="s">
        <v>6</v>
      </c>
      <c r="P264" t="s">
        <v>6</v>
      </c>
      <c r="Q264"/>
      <c r="R264"/>
      <c r="S264"/>
      <c r="T264"/>
      <c r="U264"/>
      <c r="V264"/>
      <c r="W264"/>
      <c r="Y264"/>
      <c r="Z264"/>
      <c r="AA264" s="70" t="s">
        <v>6</v>
      </c>
      <c r="AB264" t="s">
        <v>6</v>
      </c>
      <c r="AC264"/>
      <c r="AD264"/>
      <c r="AE264"/>
      <c r="AF264"/>
      <c r="AG264"/>
      <c r="AH264"/>
      <c r="AI264"/>
      <c r="AK264"/>
      <c r="AL264"/>
      <c r="AM264" s="70" t="s">
        <v>6</v>
      </c>
      <c r="AN264" t="s">
        <v>6</v>
      </c>
      <c r="AO264"/>
      <c r="AP264"/>
      <c r="AQ264"/>
      <c r="AR264"/>
      <c r="AS264"/>
      <c r="AT264"/>
      <c r="AU264"/>
      <c r="AV264"/>
      <c r="AW264"/>
      <c r="AX264"/>
      <c r="AY264"/>
      <c r="AZ264"/>
      <c r="BB264"/>
      <c r="BC264"/>
      <c r="BD264" s="70" t="s">
        <v>6</v>
      </c>
      <c r="BE264" t="s">
        <v>6</v>
      </c>
      <c r="BF264"/>
      <c r="BG264"/>
      <c r="BH264"/>
      <c r="BI264"/>
      <c r="BJ264"/>
      <c r="BK264"/>
      <c r="BL264"/>
      <c r="BN264"/>
      <c r="BO264"/>
      <c r="BP264" s="70" t="s">
        <v>6</v>
      </c>
      <c r="BQ264" t="s">
        <v>6</v>
      </c>
      <c r="BR264"/>
      <c r="BS264"/>
      <c r="BT264"/>
      <c r="BU264"/>
      <c r="BV264"/>
      <c r="BW264"/>
      <c r="BX264"/>
      <c r="BZ264"/>
      <c r="CA264"/>
      <c r="CB264" s="70" t="s">
        <v>6</v>
      </c>
      <c r="CC264" t="s">
        <v>6</v>
      </c>
      <c r="CD264"/>
      <c r="CE264"/>
      <c r="CF264"/>
      <c r="CG264"/>
      <c r="CH264"/>
      <c r="CI264"/>
      <c r="CJ264"/>
      <c r="CL264" s="36"/>
      <c r="CM264" s="36"/>
      <c r="CN264" s="142"/>
      <c r="CO264" s="36"/>
      <c r="CP264" s="36"/>
      <c r="CQ264" s="36"/>
      <c r="CR264" s="36"/>
      <c r="CS264" s="36"/>
      <c r="CT264" s="36"/>
      <c r="CU264" s="36"/>
      <c r="CV264"/>
    </row>
    <row r="265" spans="1:100" ht="12.75" x14ac:dyDescent="0.2">
      <c r="A265"/>
      <c r="B265"/>
      <c r="C265" s="70" t="s">
        <v>6</v>
      </c>
      <c r="D265" t="s">
        <v>6</v>
      </c>
      <c r="E265"/>
      <c r="F265"/>
      <c r="G265"/>
      <c r="H265"/>
      <c r="I265"/>
      <c r="J265"/>
      <c r="K265"/>
      <c r="L265"/>
      <c r="M265"/>
      <c r="N265"/>
      <c r="O265" s="70" t="s">
        <v>6</v>
      </c>
      <c r="P265" t="s">
        <v>6</v>
      </c>
      <c r="Q265"/>
      <c r="R265"/>
      <c r="S265"/>
      <c r="T265"/>
      <c r="U265"/>
      <c r="V265"/>
      <c r="W265"/>
      <c r="Y265"/>
      <c r="Z265"/>
      <c r="AA265" s="70" t="s">
        <v>6</v>
      </c>
      <c r="AB265" t="s">
        <v>6</v>
      </c>
      <c r="AC265"/>
      <c r="AD265"/>
      <c r="AE265"/>
      <c r="AF265"/>
      <c r="AG265"/>
      <c r="AH265"/>
      <c r="AI265"/>
      <c r="AK265"/>
      <c r="AL265"/>
      <c r="AM265" s="70" t="s">
        <v>6</v>
      </c>
      <c r="AN265" t="s">
        <v>6</v>
      </c>
      <c r="AO265"/>
      <c r="AP265"/>
      <c r="AQ265"/>
      <c r="AR265"/>
      <c r="AS265"/>
      <c r="AT265"/>
      <c r="AU265"/>
      <c r="AV265"/>
      <c r="AW265"/>
      <c r="AX265"/>
      <c r="AY265"/>
      <c r="AZ265"/>
      <c r="BB265"/>
      <c r="BC265"/>
      <c r="BD265" s="70" t="s">
        <v>6</v>
      </c>
      <c r="BE265" t="s">
        <v>6</v>
      </c>
      <c r="BF265"/>
      <c r="BG265"/>
      <c r="BH265"/>
      <c r="BI265"/>
      <c r="BJ265"/>
      <c r="BK265"/>
      <c r="BL265"/>
      <c r="BN265"/>
      <c r="BO265"/>
      <c r="BP265" s="70" t="s">
        <v>6</v>
      </c>
      <c r="BQ265" t="s">
        <v>6</v>
      </c>
      <c r="BR265"/>
      <c r="BS265"/>
      <c r="BT265"/>
      <c r="BU265"/>
      <c r="BV265"/>
      <c r="BW265"/>
      <c r="BX265"/>
      <c r="BZ265"/>
      <c r="CA265"/>
      <c r="CB265" s="70" t="s">
        <v>6</v>
      </c>
      <c r="CC265" t="s">
        <v>6</v>
      </c>
      <c r="CD265"/>
      <c r="CE265"/>
      <c r="CF265"/>
      <c r="CG265"/>
      <c r="CH265"/>
      <c r="CI265"/>
      <c r="CJ265"/>
      <c r="CL265" s="36"/>
      <c r="CM265" s="36"/>
      <c r="CN265" s="142"/>
      <c r="CO265" s="36"/>
      <c r="CP265" s="36"/>
      <c r="CQ265" s="36"/>
      <c r="CR265" s="36"/>
      <c r="CS265" s="36"/>
      <c r="CT265" s="36"/>
      <c r="CU265" s="36"/>
      <c r="CV265"/>
    </row>
    <row r="266" spans="1:100" ht="12.75" x14ac:dyDescent="0.2">
      <c r="A266"/>
      <c r="B266">
        <f>SUM(B241:B265)</f>
        <v>0</v>
      </c>
      <c r="C266">
        <f>SUM(C241:C265)</f>
        <v>2.472213</v>
      </c>
      <c r="D266" s="71">
        <f>SUM(D240:D265)</f>
        <v>2.2791152666904217</v>
      </c>
      <c r="E266">
        <f t="shared" ref="E266:J266" si="132">SUM(E241:E265)</f>
        <v>0.75466882952790915</v>
      </c>
      <c r="F266">
        <f t="shared" si="132"/>
        <v>-0.44344444299080155</v>
      </c>
      <c r="G266">
        <f t="shared" si="132"/>
        <v>-0.1219885158649256</v>
      </c>
      <c r="H266">
        <f t="shared" si="132"/>
        <v>0.19309773330957841</v>
      </c>
      <c r="I266">
        <f t="shared" si="132"/>
        <v>2.05845833340659E-2</v>
      </c>
      <c r="J266">
        <f t="shared" si="132"/>
        <v>2.618084237982452E-3</v>
      </c>
      <c r="K266"/>
      <c r="L266"/>
      <c r="M266"/>
      <c r="N266">
        <f>SUM(N241:N265)</f>
        <v>0</v>
      </c>
      <c r="O266">
        <f>SUM(O241:O265)</f>
        <v>1.8402879999999999</v>
      </c>
      <c r="P266" s="71">
        <f>SUM(P240:P265)</f>
        <v>1.6514053071199617</v>
      </c>
      <c r="Q266">
        <f t="shared" ref="Q266:V266" si="133">SUM(Q241:Q265)</f>
        <v>0.41072123547315703</v>
      </c>
      <c r="R266">
        <f t="shared" si="133"/>
        <v>-0.38953840219435781</v>
      </c>
      <c r="S266">
        <f t="shared" si="133"/>
        <v>-9.0175028430898099E-2</v>
      </c>
      <c r="T266">
        <f t="shared" si="133"/>
        <v>0.18888269288003834</v>
      </c>
      <c r="U266">
        <f t="shared" si="133"/>
        <v>1.7812960598752835E-2</v>
      </c>
      <c r="V266">
        <f t="shared" si="133"/>
        <v>1.5176191506768026E-3</v>
      </c>
      <c r="W266"/>
      <c r="Y266"/>
      <c r="Z266">
        <f>SUM(Z241:Z265)</f>
        <v>0</v>
      </c>
      <c r="AA266">
        <f>SUM(AA241:AA265)</f>
        <v>1.3400859999999999</v>
      </c>
      <c r="AB266" s="71">
        <f>SUM(AB240:AB265)</f>
        <v>1.1382372096129911</v>
      </c>
      <c r="AC266">
        <f t="shared" ref="AC266:AH266" si="134">SUM(AC241:AC265)</f>
        <v>0.20392598805758677</v>
      </c>
      <c r="AD266">
        <f t="shared" si="134"/>
        <v>-0.29695186407540841</v>
      </c>
      <c r="AE266">
        <f t="shared" si="134"/>
        <v>-6.8061380035087493E-2</v>
      </c>
      <c r="AF266">
        <f t="shared" si="134"/>
        <v>0.20184879038700881</v>
      </c>
      <c r="AG266">
        <f t="shared" si="134"/>
        <v>1.2102622087911288E-2</v>
      </c>
      <c r="AH266">
        <f t="shared" si="134"/>
        <v>9.6254241169318371E-4</v>
      </c>
      <c r="AI266"/>
      <c r="AK266"/>
      <c r="AL266">
        <f>SUM(AL241:AL265)</f>
        <v>0</v>
      </c>
      <c r="AM266">
        <f>SUM(AM241:AM265)</f>
        <v>0.96259499999999987</v>
      </c>
      <c r="AN266" s="71">
        <f>SUM(AN240:AN265)</f>
        <v>0.76000709156146795</v>
      </c>
      <c r="AO266">
        <f t="shared" ref="AO266:AT266" si="135">SUM(AO241:AO265)</f>
        <v>9.3677780910471076E-2</v>
      </c>
      <c r="AP266">
        <f t="shared" si="135"/>
        <v>-0.24644959113195636</v>
      </c>
      <c r="AQ266">
        <f t="shared" si="135"/>
        <v>-4.4221406992397107E-2</v>
      </c>
      <c r="AR266">
        <f t="shared" si="135"/>
        <v>0.20258790843853203</v>
      </c>
      <c r="AS266">
        <f t="shared" si="135"/>
        <v>9.2200138240027124E-3</v>
      </c>
      <c r="AT266">
        <f t="shared" si="135"/>
        <v>4.2162913014826491E-4</v>
      </c>
      <c r="AU266"/>
      <c r="AV266"/>
      <c r="AW266"/>
      <c r="AX266"/>
      <c r="AY266"/>
      <c r="AZ266"/>
      <c r="BB266"/>
      <c r="BC266">
        <f>SUM(BC241:BC265)</f>
        <v>0</v>
      </c>
      <c r="BD266">
        <f>SUM(BD241:BD265)</f>
        <v>0.69434899999999988</v>
      </c>
      <c r="BE266" s="71">
        <f>SUM(BE240:BE265)</f>
        <v>0.50031151951225361</v>
      </c>
      <c r="BF266">
        <f t="shared" ref="BF266:BK266" si="136">SUM(BF241:BF265)</f>
        <v>4.404174869199174E-2</v>
      </c>
      <c r="BG266">
        <f t="shared" si="136"/>
        <v>-0.19744764860381359</v>
      </c>
      <c r="BH266">
        <f t="shared" si="136"/>
        <v>-2.8088505297164928E-2</v>
      </c>
      <c r="BI266">
        <f t="shared" si="136"/>
        <v>0.19403748048774644</v>
      </c>
      <c r="BJ266">
        <f t="shared" si="136"/>
        <v>6.4558824923253919E-3</v>
      </c>
      <c r="BK266">
        <f t="shared" si="136"/>
        <v>1.7633230659545873E-4</v>
      </c>
      <c r="BL266"/>
      <c r="BN266"/>
      <c r="BO266">
        <f>SUM(BO241:BO265)</f>
        <v>0</v>
      </c>
      <c r="BP266">
        <f>SUM(BP241:BP265)</f>
        <v>0.51355499999999987</v>
      </c>
      <c r="BQ266" s="71">
        <f>SUM(BQ240:BQ265)</f>
        <v>0.32865453068298933</v>
      </c>
      <c r="BR266">
        <f t="shared" ref="BR266:BW266" si="137">SUM(BR241:BR265)</f>
        <v>2.5724980735330586E-2</v>
      </c>
      <c r="BS266">
        <f t="shared" si="137"/>
        <v>-0.16499676081030912</v>
      </c>
      <c r="BT266">
        <f t="shared" si="137"/>
        <v>-1.6398731009641777E-2</v>
      </c>
      <c r="BU266">
        <f t="shared" si="137"/>
        <v>0.1849004693170106</v>
      </c>
      <c r="BV266">
        <f t="shared" si="137"/>
        <v>4.7033074448083424E-3</v>
      </c>
      <c r="BW266">
        <f t="shared" si="137"/>
        <v>5.99194498393578E-5</v>
      </c>
      <c r="BX266"/>
      <c r="BZ266"/>
      <c r="CA266">
        <f>SUM(CA241:CA265)</f>
        <v>0</v>
      </c>
      <c r="CB266">
        <f>SUM(CB241:CB265)</f>
        <v>0.4029549999999999</v>
      </c>
      <c r="CC266" s="71">
        <f>SUM(CC240:CC265)</f>
        <v>0.22143037590630774</v>
      </c>
      <c r="CD266">
        <f t="shared" ref="CD266:CI266" si="138">SUM(CD241:CD265)</f>
        <v>2.1481050487396701E-2</v>
      </c>
      <c r="CE266">
        <f t="shared" si="138"/>
        <v>-0.13722399604668353</v>
      </c>
      <c r="CF266">
        <f t="shared" si="138"/>
        <v>-9.7541920282273303E-3</v>
      </c>
      <c r="CG266">
        <f t="shared" si="138"/>
        <v>0.18152462409369224</v>
      </c>
      <c r="CH266">
        <f t="shared" si="138"/>
        <v>3.3672747627209476E-3</v>
      </c>
      <c r="CI266">
        <f t="shared" si="138"/>
        <v>2.1224599713720692E-5</v>
      </c>
      <c r="CJ266"/>
      <c r="CL266" s="36"/>
      <c r="CM266" s="36"/>
      <c r="CN266" s="36"/>
      <c r="CO266" s="143"/>
      <c r="CP266" s="36"/>
      <c r="CQ266" s="36"/>
      <c r="CR266" s="36"/>
      <c r="CS266" s="36"/>
      <c r="CT266" s="36"/>
      <c r="CU266" s="36"/>
      <c r="CV266"/>
    </row>
    <row r="267" spans="1:100" ht="12.75" x14ac:dyDescent="0.2">
      <c r="A267"/>
      <c r="B267"/>
      <c r="C267" t="s">
        <v>6</v>
      </c>
      <c r="D267" t="s">
        <v>6</v>
      </c>
      <c r="E267"/>
      <c r="F267"/>
      <c r="G267"/>
      <c r="H267"/>
      <c r="I267"/>
      <c r="J267"/>
      <c r="K267"/>
      <c r="L267"/>
      <c r="M267"/>
      <c r="N267"/>
      <c r="O267" t="s">
        <v>6</v>
      </c>
      <c r="P267" t="s">
        <v>6</v>
      </c>
      <c r="Q267"/>
      <c r="R267"/>
      <c r="S267"/>
      <c r="T267"/>
      <c r="U267"/>
      <c r="V267"/>
      <c r="W267"/>
      <c r="Y267"/>
      <c r="Z267"/>
      <c r="AA267" t="s">
        <v>6</v>
      </c>
      <c r="AB267" t="s">
        <v>6</v>
      </c>
      <c r="AC267"/>
      <c r="AD267"/>
      <c r="AE267"/>
      <c r="AF267"/>
      <c r="AG267"/>
      <c r="AH267"/>
      <c r="AI267"/>
      <c r="AK267"/>
      <c r="AL267"/>
      <c r="AM267" t="s">
        <v>6</v>
      </c>
      <c r="AN267" t="s">
        <v>6</v>
      </c>
      <c r="AO267"/>
      <c r="AP267"/>
      <c r="AQ267"/>
      <c r="AR267"/>
      <c r="AS267"/>
      <c r="AT267"/>
      <c r="AU267"/>
      <c r="AV267"/>
      <c r="AW267"/>
      <c r="AX267"/>
      <c r="AY267"/>
      <c r="AZ267"/>
      <c r="BB267"/>
      <c r="BC267"/>
      <c r="BD267" t="s">
        <v>6</v>
      </c>
      <c r="BE267" t="s">
        <v>6</v>
      </c>
      <c r="BF267"/>
      <c r="BG267"/>
      <c r="BH267"/>
      <c r="BI267"/>
      <c r="BJ267"/>
      <c r="BK267"/>
      <c r="BL267"/>
      <c r="BN267"/>
      <c r="BO267"/>
      <c r="BP267" t="s">
        <v>6</v>
      </c>
      <c r="BQ267" t="s">
        <v>6</v>
      </c>
      <c r="BR267"/>
      <c r="BS267"/>
      <c r="BT267"/>
      <c r="BU267"/>
      <c r="BV267"/>
      <c r="BW267"/>
      <c r="BX267"/>
      <c r="BZ267"/>
      <c r="CA267"/>
      <c r="CB267" t="s">
        <v>6</v>
      </c>
      <c r="CC267" t="s">
        <v>6</v>
      </c>
      <c r="CD267"/>
      <c r="CE267"/>
      <c r="CF267"/>
      <c r="CG267"/>
      <c r="CH267"/>
      <c r="CI267"/>
      <c r="CJ267"/>
      <c r="CL267" s="36"/>
      <c r="CM267" s="36"/>
      <c r="CN267" s="36"/>
      <c r="CO267" s="36"/>
      <c r="CP267" s="36"/>
      <c r="CQ267" s="36"/>
      <c r="CR267" s="36"/>
      <c r="CS267" s="36"/>
      <c r="CT267" s="36"/>
      <c r="CU267" s="36"/>
      <c r="CV267"/>
    </row>
    <row r="268" spans="1:100" ht="12.75" x14ac:dyDescent="0.2">
      <c r="A268" s="73" t="s">
        <v>42</v>
      </c>
      <c r="B268" s="74">
        <f>SUMPRODUCT(H241:H262,H241:H262)</f>
        <v>1.7477824754429043E-2</v>
      </c>
      <c r="C268"/>
      <c r="D268"/>
      <c r="E268"/>
      <c r="F268" t="s">
        <v>38</v>
      </c>
      <c r="G268" t="s">
        <v>39</v>
      </c>
      <c r="H268" t="s">
        <v>40</v>
      </c>
      <c r="I268" t="s">
        <v>41</v>
      </c>
      <c r="J268" t="s">
        <v>58</v>
      </c>
      <c r="K268"/>
      <c r="L268"/>
      <c r="M268" s="73" t="s">
        <v>42</v>
      </c>
      <c r="N268" s="74">
        <f>SUMPRODUCT(T241:T262,T241:T262)</f>
        <v>1.6548938122063459E-2</v>
      </c>
      <c r="O268"/>
      <c r="P268"/>
      <c r="Q268"/>
      <c r="R268" t="s">
        <v>38</v>
      </c>
      <c r="S268" t="s">
        <v>39</v>
      </c>
      <c r="T268" t="s">
        <v>40</v>
      </c>
      <c r="U268" t="s">
        <v>41</v>
      </c>
      <c r="V268" t="s">
        <v>58</v>
      </c>
      <c r="W268"/>
      <c r="Y268" s="73" t="s">
        <v>42</v>
      </c>
      <c r="Z268" s="74">
        <f>SUMPRODUCT(AF241:AF262,AF241:AF262)</f>
        <v>1.6068203639582238E-2</v>
      </c>
      <c r="AA268"/>
      <c r="AB268"/>
      <c r="AC268"/>
      <c r="AD268" t="s">
        <v>38</v>
      </c>
      <c r="AE268" t="s">
        <v>39</v>
      </c>
      <c r="AF268" t="s">
        <v>40</v>
      </c>
      <c r="AG268" t="s">
        <v>41</v>
      </c>
      <c r="AH268" t="s">
        <v>58</v>
      </c>
      <c r="AI268"/>
      <c r="AK268" s="73" t="s">
        <v>42</v>
      </c>
      <c r="AL268" s="74">
        <f>SUMPRODUCT(AR241:AR262,AR241:AR262)</f>
        <v>1.6113886513640738E-2</v>
      </c>
      <c r="AM268"/>
      <c r="AN268"/>
      <c r="AO268"/>
      <c r="AP268" t="s">
        <v>38</v>
      </c>
      <c r="AQ268" t="s">
        <v>39</v>
      </c>
      <c r="AR268" t="s">
        <v>40</v>
      </c>
      <c r="AS268" t="s">
        <v>41</v>
      </c>
      <c r="AT268" t="s">
        <v>58</v>
      </c>
      <c r="AU268"/>
      <c r="AV268"/>
      <c r="AW268"/>
      <c r="AX268"/>
      <c r="AY268"/>
      <c r="AZ268"/>
      <c r="BB268" s="73" t="s">
        <v>42</v>
      </c>
      <c r="BC268" s="74">
        <f>SUMPRODUCT(BI241:BI262,BI241:BI262)</f>
        <v>1.602656848732889E-2</v>
      </c>
      <c r="BD268"/>
      <c r="BE268"/>
      <c r="BF268"/>
      <c r="BG268" t="s">
        <v>38</v>
      </c>
      <c r="BH268" t="s">
        <v>39</v>
      </c>
      <c r="BI268" t="s">
        <v>40</v>
      </c>
      <c r="BJ268" t="s">
        <v>41</v>
      </c>
      <c r="BK268" t="s">
        <v>58</v>
      </c>
      <c r="BL268"/>
      <c r="BN268" s="73" t="s">
        <v>42</v>
      </c>
      <c r="BO268" s="74">
        <f>SUMPRODUCT(BU241:BU262,BU241:BU262)</f>
        <v>1.587299528433633E-2</v>
      </c>
      <c r="BP268"/>
      <c r="BQ268"/>
      <c r="BR268"/>
      <c r="BS268" t="s">
        <v>38</v>
      </c>
      <c r="BT268" t="s">
        <v>39</v>
      </c>
      <c r="BU268" t="s">
        <v>40</v>
      </c>
      <c r="BV268" t="s">
        <v>41</v>
      </c>
      <c r="BW268" t="s">
        <v>58</v>
      </c>
      <c r="BX268"/>
      <c r="BZ268" s="73" t="s">
        <v>42</v>
      </c>
      <c r="CA268" s="74">
        <f>SUMPRODUCT(CG241:CG262,CG241:CG262)</f>
        <v>1.5793602571220807E-2</v>
      </c>
      <c r="CB268"/>
      <c r="CC268"/>
      <c r="CD268"/>
      <c r="CE268" t="s">
        <v>38</v>
      </c>
      <c r="CF268" t="s">
        <v>39</v>
      </c>
      <c r="CG268" t="s">
        <v>40</v>
      </c>
      <c r="CH268" t="s">
        <v>41</v>
      </c>
      <c r="CI268" t="s">
        <v>58</v>
      </c>
      <c r="CJ268"/>
      <c r="CL268" s="144"/>
      <c r="CM268" s="36"/>
      <c r="CN268" s="36"/>
      <c r="CO268" s="36"/>
      <c r="CP268" s="36"/>
      <c r="CQ268" s="36"/>
      <c r="CR268" s="36"/>
      <c r="CS268" s="36"/>
      <c r="CT268" s="36"/>
      <c r="CU268" s="36"/>
      <c r="CV268"/>
    </row>
    <row r="269" spans="1:100" ht="12.75" x14ac:dyDescent="0.2">
      <c r="A269" s="73" t="s">
        <v>43</v>
      </c>
      <c r="B269" s="74">
        <f>(B268/(A262-2-3))^0.5</f>
        <v>1.3388791621018945E-2</v>
      </c>
      <c r="C269"/>
      <c r="D269"/>
      <c r="E269"/>
      <c r="F269"/>
      <c r="G269"/>
      <c r="H269"/>
      <c r="I269"/>
      <c r="J269"/>
      <c r="K269"/>
      <c r="L269"/>
      <c r="M269" s="73" t="s">
        <v>43</v>
      </c>
      <c r="N269" s="74">
        <f>(N268/(M262-2-3))^0.5</f>
        <v>1.3028150240453567E-2</v>
      </c>
      <c r="O269"/>
      <c r="P269"/>
      <c r="Q269"/>
      <c r="R269"/>
      <c r="S269"/>
      <c r="T269"/>
      <c r="U269"/>
      <c r="V269"/>
      <c r="W269"/>
      <c r="Y269" s="73" t="s">
        <v>43</v>
      </c>
      <c r="Z269" s="74">
        <f>(Z268/(Y262-2-3))^0.5</f>
        <v>1.2837526576841033E-2</v>
      </c>
      <c r="AA269"/>
      <c r="AB269"/>
      <c r="AC269"/>
      <c r="AD269"/>
      <c r="AE269"/>
      <c r="AF269"/>
      <c r="AG269"/>
      <c r="AH269"/>
      <c r="AI269"/>
      <c r="AK269" s="73" t="s">
        <v>43</v>
      </c>
      <c r="AL269" s="74">
        <f>(AL268/(AK262-2-3))^0.5</f>
        <v>1.2855762556501104E-2</v>
      </c>
      <c r="AM269"/>
      <c r="AN269"/>
      <c r="AO269"/>
      <c r="AP269"/>
      <c r="AQ269"/>
      <c r="AR269"/>
      <c r="AS269"/>
      <c r="AT269"/>
      <c r="AU269"/>
      <c r="AV269"/>
      <c r="AW269"/>
      <c r="AX269"/>
      <c r="AY269"/>
      <c r="AZ269"/>
      <c r="BB269" s="73" t="s">
        <v>43</v>
      </c>
      <c r="BC269" s="74">
        <f>(BC268/(BB262-2-3))^0.5</f>
        <v>1.2820883799820566E-2</v>
      </c>
      <c r="BD269"/>
      <c r="BE269"/>
      <c r="BF269"/>
      <c r="BG269"/>
      <c r="BH269"/>
      <c r="BI269"/>
      <c r="BJ269"/>
      <c r="BK269"/>
      <c r="BL269"/>
      <c r="BN269" s="73" t="s">
        <v>43</v>
      </c>
      <c r="BO269" s="74">
        <f>(BO268/(BN262-2-3))^0.5</f>
        <v>1.275930843087582E-2</v>
      </c>
      <c r="BP269"/>
      <c r="BQ269"/>
      <c r="BR269"/>
      <c r="BS269"/>
      <c r="BT269"/>
      <c r="BU269"/>
      <c r="BV269"/>
      <c r="BW269"/>
      <c r="BX269"/>
      <c r="BZ269" s="73" t="s">
        <v>43</v>
      </c>
      <c r="CA269" s="74">
        <f>(CA268/(BZ262-2-3))^0.5</f>
        <v>1.2727359011088533E-2</v>
      </c>
      <c r="CB269"/>
      <c r="CC269"/>
      <c r="CD269"/>
      <c r="CE269"/>
      <c r="CF269"/>
      <c r="CG269"/>
      <c r="CH269"/>
      <c r="CI269"/>
      <c r="CJ269"/>
      <c r="CL269" s="144"/>
      <c r="CM269" s="36"/>
      <c r="CN269" s="36"/>
      <c r="CO269" s="36"/>
      <c r="CP269" s="36"/>
      <c r="CQ269" s="36"/>
      <c r="CR269" s="36"/>
      <c r="CS269" s="36"/>
      <c r="CT269" s="36"/>
      <c r="CU269" s="36"/>
      <c r="CV269"/>
    </row>
    <row r="270" spans="1:100" ht="12.75" x14ac:dyDescent="0.2">
      <c r="A270"/>
      <c r="B270"/>
      <c r="C270"/>
      <c r="D270"/>
      <c r="E270"/>
      <c r="F270"/>
      <c r="G270"/>
      <c r="H270"/>
      <c r="I270"/>
      <c r="J270"/>
      <c r="K270"/>
      <c r="L270"/>
      <c r="M270"/>
      <c r="N270"/>
      <c r="O270"/>
      <c r="P270"/>
      <c r="Q270"/>
      <c r="R270"/>
      <c r="S270"/>
      <c r="T270"/>
      <c r="U270"/>
      <c r="V270"/>
      <c r="W270"/>
      <c r="Y270"/>
      <c r="Z270"/>
      <c r="AA270"/>
      <c r="AB270"/>
      <c r="AC270"/>
      <c r="AD270"/>
      <c r="AE270"/>
      <c r="AF270"/>
      <c r="AG270"/>
      <c r="AH270"/>
      <c r="AI270"/>
      <c r="AK270"/>
      <c r="AL270"/>
      <c r="AM270"/>
      <c r="AN270"/>
      <c r="AO270"/>
      <c r="AP270"/>
      <c r="AQ270"/>
      <c r="AR270"/>
      <c r="AS270"/>
      <c r="AT270"/>
      <c r="AU270"/>
      <c r="AV270"/>
      <c r="AW270"/>
      <c r="AX270"/>
      <c r="AY270"/>
      <c r="AZ270"/>
      <c r="BB270"/>
      <c r="BC270"/>
      <c r="BD270"/>
      <c r="BE270"/>
      <c r="BF270"/>
      <c r="BG270"/>
      <c r="BH270"/>
      <c r="BI270"/>
      <c r="BJ270"/>
      <c r="BK270"/>
      <c r="BL270"/>
      <c r="BN270"/>
      <c r="BO270"/>
      <c r="BP270"/>
      <c r="BQ270"/>
      <c r="BR270"/>
      <c r="BS270"/>
      <c r="BT270"/>
      <c r="BU270"/>
      <c r="BV270"/>
      <c r="BW270"/>
      <c r="BX270"/>
      <c r="BZ270"/>
      <c r="CA270"/>
      <c r="CB270"/>
      <c r="CC270"/>
      <c r="CD270"/>
      <c r="CE270"/>
      <c r="CF270"/>
      <c r="CG270"/>
      <c r="CH270"/>
      <c r="CI270"/>
      <c r="CJ270"/>
      <c r="CL270" s="36"/>
      <c r="CM270" s="36"/>
      <c r="CN270" s="36"/>
      <c r="CO270" s="36"/>
      <c r="CP270" s="36"/>
      <c r="CQ270" s="36"/>
      <c r="CR270" s="36"/>
      <c r="CS270" s="36"/>
      <c r="CT270" s="36"/>
      <c r="CU270" s="36"/>
      <c r="CV270"/>
    </row>
    <row r="271" spans="1:100" ht="12.75" x14ac:dyDescent="0.2">
      <c r="A271"/>
      <c r="B271">
        <f>SUMPRODUCT(F241:F262,F241:F262)</f>
        <v>2.05845833340659E-2</v>
      </c>
      <c r="C271">
        <f>SUMPRODUCT(F241:F262,G241:G262)</f>
        <v>6.3033631058974698E-3</v>
      </c>
      <c r="D271">
        <f>SUMPRODUCT(F241:F262,H241:H262)</f>
        <v>-6.6813201207596349E-4</v>
      </c>
      <c r="E271"/>
      <c r="F271"/>
      <c r="G271"/>
      <c r="H271"/>
      <c r="I271"/>
      <c r="J271"/>
      <c r="K271"/>
      <c r="L271"/>
      <c r="M271"/>
      <c r="N271">
        <f>SUMPRODUCT(R241:R262,R241:R262)</f>
        <v>1.7812960598752835E-2</v>
      </c>
      <c r="O271">
        <f>SUMPRODUCT(R241:R262,S241:S262)</f>
        <v>4.7536990030889598E-3</v>
      </c>
      <c r="P271">
        <f>SUMPRODUCT(R241:R262,T241:T262)</f>
        <v>-7.621370229284337E-5</v>
      </c>
      <c r="Q271"/>
      <c r="R271"/>
      <c r="S271"/>
      <c r="T271"/>
      <c r="U271"/>
      <c r="V271"/>
      <c r="W271"/>
      <c r="Y271"/>
      <c r="Z271">
        <f>SUMPRODUCT(AD241:AD262,AD241:AD262)</f>
        <v>1.2102622087911288E-2</v>
      </c>
      <c r="AA271">
        <f>SUMPRODUCT(AD241:AD262,AE241:AE262)</f>
        <v>3.2189545226022124E-3</v>
      </c>
      <c r="AB271">
        <f>SUMPRODUCT(AD241:AD262,AF241:AF262)</f>
        <v>2.4763585859429918E-4</v>
      </c>
      <c r="AC271"/>
      <c r="AD271"/>
      <c r="AE271"/>
      <c r="AF271"/>
      <c r="AG271"/>
      <c r="AH271"/>
      <c r="AI271"/>
      <c r="AK271"/>
      <c r="AL271">
        <f>SUMPRODUCT(AP241:AP262,AP241:AP262)</f>
        <v>9.2200138240027124E-3</v>
      </c>
      <c r="AM271">
        <f>SUMPRODUCT(AP241:AP262,AQ241:AQ262)</f>
        <v>1.9019121781309787E-3</v>
      </c>
      <c r="AN271">
        <f>SUMPRODUCT(AP241:AP262,AR241:AR262)</f>
        <v>4.0162355996992952E-5</v>
      </c>
      <c r="AO271"/>
      <c r="AP271"/>
      <c r="AQ271"/>
      <c r="AR271"/>
      <c r="AS271"/>
      <c r="AT271"/>
      <c r="AU271"/>
      <c r="AV271"/>
      <c r="AW271"/>
      <c r="AX271"/>
      <c r="AY271"/>
      <c r="AZ271"/>
      <c r="BB271"/>
      <c r="BC271">
        <f>SUMPRODUCT(BG241:BG262,BG241:BG262)</f>
        <v>6.4558824923253919E-3</v>
      </c>
      <c r="BD271">
        <f>SUMPRODUCT(BG241:BG262,BH241:BH262)</f>
        <v>1.0417896248196632E-3</v>
      </c>
      <c r="BE271">
        <f>SUMPRODUCT(BG241:BG262,BI241:BI262)</f>
        <v>3.8050432520576796E-4</v>
      </c>
      <c r="BF271"/>
      <c r="BG271"/>
      <c r="BH271"/>
      <c r="BI271"/>
      <c r="BJ271"/>
      <c r="BK271"/>
      <c r="BL271"/>
      <c r="BN271"/>
      <c r="BO271">
        <f>SUMPRODUCT(BS241:BS262,BS241:BS262)</f>
        <v>4.7033074448083424E-3</v>
      </c>
      <c r="BP271">
        <f>SUMPRODUCT(BS241:BS262,BT241:BT262)</f>
        <v>5.222987668425346E-4</v>
      </c>
      <c r="BQ271">
        <f>SUMPRODUCT(BS241:BS262,BU241:BU262)</f>
        <v>5.1945260191574229E-4</v>
      </c>
      <c r="BR271"/>
      <c r="BS271"/>
      <c r="BT271"/>
      <c r="BU271"/>
      <c r="BV271"/>
      <c r="BW271"/>
      <c r="BX271"/>
      <c r="BZ271"/>
      <c r="CA271">
        <f>SUMPRODUCT(CE241:CE262,CE241:CE262)</f>
        <v>3.3672747627209476E-3</v>
      </c>
      <c r="CB271">
        <f>SUMPRODUCT(CE241:CE262,CF241:CF262)</f>
        <v>2.6415540071404422E-4</v>
      </c>
      <c r="CC271">
        <f>SUMPRODUCT(CE241:CE262,CG241:CG262)</f>
        <v>3.915721298806972E-4</v>
      </c>
      <c r="CD271"/>
      <c r="CE271"/>
      <c r="CF271"/>
      <c r="CG271"/>
      <c r="CH271"/>
      <c r="CI271"/>
      <c r="CJ271"/>
      <c r="CL271" s="36"/>
      <c r="CM271" s="36"/>
      <c r="CN271" s="36"/>
      <c r="CO271" s="36"/>
      <c r="CP271" s="36"/>
      <c r="CQ271" s="36"/>
      <c r="CR271" s="36"/>
      <c r="CS271" s="36"/>
      <c r="CT271" s="36"/>
      <c r="CU271" s="36"/>
      <c r="CV271"/>
    </row>
    <row r="272" spans="1:100" ht="12.75" x14ac:dyDescent="0.2">
      <c r="A272"/>
      <c r="B272">
        <f>SUMPRODUCT(F241:F262,G241:G262)</f>
        <v>6.3033631058974698E-3</v>
      </c>
      <c r="C272">
        <f>SUMPRODUCT(G241:G262,G241:G262)</f>
        <v>2.618084237982452E-3</v>
      </c>
      <c r="D272">
        <f>SUMPRODUCT(H241:H262,G241:G262)</f>
        <v>-7.0276941083538005E-5</v>
      </c>
      <c r="E272"/>
      <c r="F272" s="35" t="s">
        <v>44</v>
      </c>
      <c r="G272">
        <f>MDETERM(B271:C272)</f>
        <v>1.4159786727564808E-5</v>
      </c>
      <c r="H272"/>
      <c r="I272"/>
      <c r="J272" s="68"/>
      <c r="K272"/>
      <c r="L272"/>
      <c r="M272"/>
      <c r="N272">
        <f>SUMPRODUCT(R241:R262,S241:S262)</f>
        <v>4.7536990030889598E-3</v>
      </c>
      <c r="O272">
        <f>SUMPRODUCT(S241:S262,S241:S262)</f>
        <v>1.5176191506768026E-3</v>
      </c>
      <c r="P272">
        <f>SUMPRODUCT(T241:T262,S241:S262)</f>
        <v>-2.48629246361636E-4</v>
      </c>
      <c r="Q272"/>
      <c r="R272" s="35" t="s">
        <v>44</v>
      </c>
      <c r="S272">
        <f>MDETERM(N271:O272)</f>
        <v>4.4356359229496561E-6</v>
      </c>
      <c r="T272"/>
      <c r="U272"/>
      <c r="V272" s="68"/>
      <c r="W272"/>
      <c r="Y272"/>
      <c r="Z272">
        <f>SUMPRODUCT(AD241:AD262,AE241:AE262)</f>
        <v>3.2189545226022124E-3</v>
      </c>
      <c r="AA272">
        <f>SUMPRODUCT(AE241:AE262,AE241:AE262)</f>
        <v>9.6254241169318371E-4</v>
      </c>
      <c r="AB272">
        <f>SUMPRODUCT(AF241:AF262,AE241:AE262)</f>
        <v>2.5234597560672977E-5</v>
      </c>
      <c r="AC272"/>
      <c r="AD272" s="35" t="s">
        <v>44</v>
      </c>
      <c r="AE272">
        <f>MDETERM(Z271:AA272)</f>
        <v>1.2876188337280885E-6</v>
      </c>
      <c r="AF272"/>
      <c r="AG272"/>
      <c r="AH272" s="68"/>
      <c r="AI272"/>
      <c r="AK272"/>
      <c r="AL272">
        <f>SUMPRODUCT(AP241:AP262,AQ241:AQ262)</f>
        <v>1.9019121781309787E-3</v>
      </c>
      <c r="AM272">
        <f>SUMPRODUCT(AQ241:AQ262,AQ241:AQ262)</f>
        <v>4.2162913014826491E-4</v>
      </c>
      <c r="AN272">
        <f>SUMPRODUCT(AR241:AR262,AQ241:AQ262)</f>
        <v>-3.7199411029091792E-5</v>
      </c>
      <c r="AO272"/>
      <c r="AP272" s="35" t="s">
        <v>44</v>
      </c>
      <c r="AQ272">
        <f>MDETERM(AL271:AM272)</f>
        <v>2.7015647524631761E-7</v>
      </c>
      <c r="AR272"/>
      <c r="AS272"/>
      <c r="AT272" s="68"/>
      <c r="AU272"/>
      <c r="AV272"/>
      <c r="AW272"/>
      <c r="AX272"/>
      <c r="AY272"/>
      <c r="AZ272"/>
      <c r="BB272"/>
      <c r="BC272">
        <f>SUMPRODUCT(BG241:BG262,BH241:BH262)</f>
        <v>1.0417896248196632E-3</v>
      </c>
      <c r="BD272">
        <f>SUMPRODUCT(BH241:BH262,BH241:BH262)</f>
        <v>1.7633230659545873E-4</v>
      </c>
      <c r="BE272">
        <f>SUMPRODUCT(BI241:BI262,BH241:BH262)</f>
        <v>5.6044882007384508E-5</v>
      </c>
      <c r="BF272"/>
      <c r="BG272" s="35" t="s">
        <v>44</v>
      </c>
      <c r="BH272">
        <f>MDETERM(BC271:BD272)</f>
        <v>5.3055028599080533E-8</v>
      </c>
      <c r="BI272"/>
      <c r="BJ272"/>
      <c r="BK272" s="68"/>
      <c r="BL272"/>
      <c r="BN272"/>
      <c r="BO272">
        <f>SUMPRODUCT(BS241:BS262,BT241:BT262)</f>
        <v>5.222987668425346E-4</v>
      </c>
      <c r="BP272">
        <f>SUMPRODUCT(BT241:BT262,BT241:BT262)</f>
        <v>5.99194498393578E-5</v>
      </c>
      <c r="BQ272">
        <f>SUMPRODUCT(BU241:BU262,BT241:BT262)</f>
        <v>6.6173305280633338E-5</v>
      </c>
      <c r="BR272"/>
      <c r="BS272" s="35" t="s">
        <v>44</v>
      </c>
      <c r="BT272">
        <f>MDETERM(BO271:BP272)</f>
        <v>9.0235926730392617E-9</v>
      </c>
      <c r="BU272"/>
      <c r="BV272"/>
      <c r="BW272" s="68"/>
      <c r="BX272"/>
      <c r="BZ272"/>
      <c r="CA272">
        <f>SUMPRODUCT(CE241:CE262,CF241:CF262)</f>
        <v>2.6415540071404422E-4</v>
      </c>
      <c r="CB272">
        <f>SUMPRODUCT(CF241:CF262,CF241:CF262)</f>
        <v>2.1224599713720692E-5</v>
      </c>
      <c r="CC272">
        <f>SUMPRODUCT(CG241:CG262,CF241:CF262)</f>
        <v>3.6913801319491912E-5</v>
      </c>
      <c r="CD272"/>
      <c r="CE272" s="35" t="s">
        <v>44</v>
      </c>
      <c r="CF272">
        <f>MDETERM(CA271:CB272)</f>
        <v>1.6909832384686594E-9</v>
      </c>
      <c r="CG272"/>
      <c r="CH272"/>
      <c r="CI272" s="68"/>
      <c r="CJ272"/>
      <c r="CL272" s="36"/>
      <c r="CM272" s="36"/>
      <c r="CN272" s="36"/>
      <c r="CO272" s="36"/>
      <c r="CP272" s="36"/>
      <c r="CQ272" s="56"/>
      <c r="CR272" s="36"/>
      <c r="CS272" s="36"/>
      <c r="CT272" s="36"/>
      <c r="CU272" s="140"/>
      <c r="CV272"/>
    </row>
    <row r="273" spans="1:100" ht="12.75" x14ac:dyDescent="0.2">
      <c r="A273"/>
      <c r="B273"/>
      <c r="C273"/>
      <c r="D273"/>
      <c r="E273"/>
      <c r="F273"/>
      <c r="G273"/>
      <c r="H273"/>
      <c r="I273"/>
      <c r="J273"/>
      <c r="K273"/>
      <c r="L273"/>
      <c r="M273"/>
      <c r="N273"/>
      <c r="O273"/>
      <c r="P273"/>
      <c r="Q273"/>
      <c r="R273"/>
      <c r="S273"/>
      <c r="T273"/>
      <c r="U273"/>
      <c r="V273"/>
      <c r="W273"/>
      <c r="Y273"/>
      <c r="Z273"/>
      <c r="AA273"/>
      <c r="AB273"/>
      <c r="AC273"/>
      <c r="AD273"/>
      <c r="AE273"/>
      <c r="AF273"/>
      <c r="AG273"/>
      <c r="AH273"/>
      <c r="AI273"/>
      <c r="AK273"/>
      <c r="AL273"/>
      <c r="AM273"/>
      <c r="AN273"/>
      <c r="AO273"/>
      <c r="AP273"/>
      <c r="AQ273"/>
      <c r="AR273"/>
      <c r="AS273"/>
      <c r="AT273"/>
      <c r="AU273"/>
      <c r="AV273"/>
      <c r="AW273"/>
      <c r="AX273"/>
      <c r="AY273"/>
      <c r="AZ273"/>
      <c r="BB273"/>
      <c r="BC273"/>
      <c r="BD273"/>
      <c r="BE273"/>
      <c r="BF273"/>
      <c r="BG273"/>
      <c r="BH273"/>
      <c r="BI273"/>
      <c r="BJ273"/>
      <c r="BK273"/>
      <c r="BL273"/>
      <c r="BN273"/>
      <c r="BO273"/>
      <c r="BP273"/>
      <c r="BQ273"/>
      <c r="BR273"/>
      <c r="BS273"/>
      <c r="BT273"/>
      <c r="BU273"/>
      <c r="BV273"/>
      <c r="BW273"/>
      <c r="BX273"/>
      <c r="BZ273"/>
      <c r="CA273"/>
      <c r="CB273"/>
      <c r="CC273"/>
      <c r="CD273"/>
      <c r="CE273"/>
      <c r="CF273"/>
      <c r="CG273"/>
      <c r="CH273"/>
      <c r="CI273"/>
      <c r="CJ273"/>
      <c r="CL273" s="36"/>
      <c r="CM273" s="36"/>
      <c r="CN273" s="36"/>
      <c r="CO273" s="36"/>
      <c r="CP273" s="36"/>
      <c r="CQ273" s="36"/>
      <c r="CR273" s="36"/>
      <c r="CS273" s="36"/>
      <c r="CT273" s="36"/>
      <c r="CU273" s="36"/>
      <c r="CV273"/>
    </row>
    <row r="274" spans="1:100" ht="12.75" x14ac:dyDescent="0.2">
      <c r="A274"/>
      <c r="B274"/>
      <c r="C274"/>
      <c r="D274"/>
      <c r="E274"/>
      <c r="F274"/>
      <c r="G274" t="s">
        <v>6</v>
      </c>
      <c r="H274"/>
      <c r="I274"/>
      <c r="J274"/>
      <c r="K274"/>
      <c r="L274"/>
      <c r="M274"/>
      <c r="N274"/>
      <c r="O274"/>
      <c r="P274"/>
      <c r="Q274"/>
      <c r="R274"/>
      <c r="S274" t="s">
        <v>6</v>
      </c>
      <c r="T274"/>
      <c r="U274"/>
      <c r="V274"/>
      <c r="W274"/>
      <c r="Y274"/>
      <c r="Z274"/>
      <c r="AA274"/>
      <c r="AB274"/>
      <c r="AC274"/>
      <c r="AD274"/>
      <c r="AE274" t="s">
        <v>6</v>
      </c>
      <c r="AF274"/>
      <c r="AG274"/>
      <c r="AH274"/>
      <c r="AI274"/>
      <c r="AK274"/>
      <c r="AL274"/>
      <c r="AM274"/>
      <c r="AN274"/>
      <c r="AO274"/>
      <c r="AP274"/>
      <c r="AQ274" t="s">
        <v>6</v>
      </c>
      <c r="AR274"/>
      <c r="AS274"/>
      <c r="AT274"/>
      <c r="AU274"/>
      <c r="AV274"/>
      <c r="AW274"/>
      <c r="AX274"/>
      <c r="AY274"/>
      <c r="AZ274"/>
      <c r="BB274"/>
      <c r="BC274"/>
      <c r="BD274"/>
      <c r="BE274"/>
      <c r="BF274"/>
      <c r="BG274"/>
      <c r="BH274" t="s">
        <v>6</v>
      </c>
      <c r="BI274"/>
      <c r="BJ274"/>
      <c r="BK274"/>
      <c r="BL274"/>
      <c r="BN274"/>
      <c r="BO274"/>
      <c r="BP274"/>
      <c r="BQ274"/>
      <c r="BR274"/>
      <c r="BS274"/>
      <c r="BT274" t="s">
        <v>6</v>
      </c>
      <c r="BU274"/>
      <c r="BV274"/>
      <c r="BW274"/>
      <c r="BX274"/>
      <c r="BZ274"/>
      <c r="CA274"/>
      <c r="CB274"/>
      <c r="CC274"/>
      <c r="CD274"/>
      <c r="CE274"/>
      <c r="CF274" t="s">
        <v>6</v>
      </c>
      <c r="CG274"/>
      <c r="CH274"/>
      <c r="CI274"/>
      <c r="CJ274"/>
      <c r="CL274" s="36"/>
      <c r="CM274" s="36"/>
      <c r="CN274" s="36"/>
      <c r="CO274" s="36"/>
      <c r="CP274" s="36"/>
      <c r="CQ274" s="36"/>
      <c r="CR274" s="36"/>
      <c r="CS274" s="36"/>
      <c r="CT274" s="36"/>
      <c r="CU274" s="36"/>
      <c r="CV274"/>
    </row>
    <row r="275" spans="1:100" ht="12.75" x14ac:dyDescent="0.2">
      <c r="A275"/>
      <c r="B275"/>
      <c r="C275"/>
      <c r="D275"/>
      <c r="E275"/>
      <c r="F275"/>
      <c r="G275"/>
      <c r="H275"/>
      <c r="I275"/>
      <c r="J275"/>
      <c r="K275"/>
      <c r="L275"/>
      <c r="M275"/>
      <c r="N275"/>
      <c r="O275"/>
      <c r="P275"/>
      <c r="Q275"/>
      <c r="R275"/>
      <c r="S275"/>
      <c r="T275"/>
      <c r="U275"/>
      <c r="V275"/>
      <c r="W275"/>
      <c r="Y275"/>
      <c r="Z275"/>
      <c r="AA275"/>
      <c r="AB275"/>
      <c r="AC275"/>
      <c r="AD275"/>
      <c r="AE275"/>
      <c r="AF275"/>
      <c r="AG275"/>
      <c r="AH275"/>
      <c r="AI275"/>
      <c r="AK275"/>
      <c r="AL275"/>
      <c r="AM275"/>
      <c r="AN275"/>
      <c r="AO275"/>
      <c r="AP275"/>
      <c r="AQ275"/>
      <c r="AR275"/>
      <c r="AS275"/>
      <c r="AT275"/>
      <c r="AU275"/>
      <c r="AV275"/>
      <c r="AW275"/>
      <c r="AX275"/>
      <c r="AY275"/>
      <c r="AZ275"/>
      <c r="BB275"/>
      <c r="BC275"/>
      <c r="BD275"/>
      <c r="BE275"/>
      <c r="BF275"/>
      <c r="BG275"/>
      <c r="BH275"/>
      <c r="BI275"/>
      <c r="BJ275"/>
      <c r="BK275"/>
      <c r="BL275"/>
      <c r="BN275"/>
      <c r="BO275"/>
      <c r="BP275"/>
      <c r="BQ275"/>
      <c r="BR275"/>
      <c r="BS275"/>
      <c r="BT275"/>
      <c r="BU275"/>
      <c r="BV275"/>
      <c r="BW275"/>
      <c r="BX275"/>
      <c r="BZ275"/>
      <c r="CA275"/>
      <c r="CB275"/>
      <c r="CC275"/>
      <c r="CD275"/>
      <c r="CE275"/>
      <c r="CF275"/>
      <c r="CG275"/>
      <c r="CH275"/>
      <c r="CI275"/>
      <c r="CJ275"/>
      <c r="CL275" s="36"/>
      <c r="CM275" s="36"/>
      <c r="CN275" s="36"/>
      <c r="CO275" s="36"/>
      <c r="CP275" s="36"/>
      <c r="CQ275" s="36"/>
      <c r="CR275" s="36"/>
      <c r="CS275" s="36"/>
      <c r="CT275" s="36"/>
      <c r="CU275" s="36"/>
      <c r="CV275"/>
    </row>
    <row r="276" spans="1:100" ht="12.75" x14ac:dyDescent="0.2">
      <c r="A276"/>
      <c r="B276">
        <f>SUMPRODUCT(F241:F262,H241:H262)</f>
        <v>-6.6813201207596349E-4</v>
      </c>
      <c r="C276">
        <f>SUMPRODUCT(F241:F262,G241:G262)</f>
        <v>6.3033631058974698E-3</v>
      </c>
      <c r="D276"/>
      <c r="E276"/>
      <c r="F276"/>
      <c r="G276"/>
      <c r="H276"/>
      <c r="I276"/>
      <c r="J276"/>
      <c r="K276"/>
      <c r="L276"/>
      <c r="M276"/>
      <c r="N276">
        <f>SUMPRODUCT(R241:R262,T241:T262)</f>
        <v>-7.621370229284337E-5</v>
      </c>
      <c r="O276">
        <f>SUMPRODUCT(R241:R262,S241:S262)</f>
        <v>4.7536990030889598E-3</v>
      </c>
      <c r="P276"/>
      <c r="Q276"/>
      <c r="R276"/>
      <c r="S276"/>
      <c r="T276"/>
      <c r="U276"/>
      <c r="V276"/>
      <c r="W276"/>
      <c r="Y276"/>
      <c r="Z276">
        <f>SUMPRODUCT(AD241:AD262,AF241:AF262)</f>
        <v>2.4763585859429918E-4</v>
      </c>
      <c r="AA276">
        <f>SUMPRODUCT(AD241:AD262,AE241:AE262)</f>
        <v>3.2189545226022124E-3</v>
      </c>
      <c r="AB276"/>
      <c r="AC276"/>
      <c r="AD276"/>
      <c r="AE276"/>
      <c r="AF276"/>
      <c r="AG276"/>
      <c r="AH276"/>
      <c r="AI276"/>
      <c r="AK276"/>
      <c r="AL276">
        <f>SUMPRODUCT(AP241:AP262,AR241:AR262)</f>
        <v>4.0162355996992952E-5</v>
      </c>
      <c r="AM276">
        <f>SUMPRODUCT(AP241:AP262,AQ241:AQ262)</f>
        <v>1.9019121781309787E-3</v>
      </c>
      <c r="AN276"/>
      <c r="AO276"/>
      <c r="AP276"/>
      <c r="AQ276"/>
      <c r="AR276"/>
      <c r="AS276"/>
      <c r="AT276"/>
      <c r="AU276"/>
      <c r="AV276"/>
      <c r="AW276"/>
      <c r="AX276"/>
      <c r="AY276"/>
      <c r="AZ276"/>
      <c r="BB276"/>
      <c r="BC276">
        <f>SUMPRODUCT(BG241:BG262,BI241:BI262)</f>
        <v>3.8050432520576796E-4</v>
      </c>
      <c r="BD276">
        <f>SUMPRODUCT(BG241:BG262,BH241:BH262)</f>
        <v>1.0417896248196632E-3</v>
      </c>
      <c r="BE276"/>
      <c r="BF276"/>
      <c r="BG276"/>
      <c r="BH276"/>
      <c r="BI276"/>
      <c r="BJ276"/>
      <c r="BK276"/>
      <c r="BL276"/>
      <c r="BN276"/>
      <c r="BO276">
        <f>SUMPRODUCT(BS241:BS262,BU241:BU262)</f>
        <v>5.1945260191574229E-4</v>
      </c>
      <c r="BP276">
        <f>SUMPRODUCT(BS241:BS262,BT241:BT262)</f>
        <v>5.222987668425346E-4</v>
      </c>
      <c r="BQ276"/>
      <c r="BR276"/>
      <c r="BS276"/>
      <c r="BT276"/>
      <c r="BU276"/>
      <c r="BV276"/>
      <c r="BW276"/>
      <c r="BX276"/>
      <c r="BZ276"/>
      <c r="CA276">
        <f>SUMPRODUCT(CE241:CE262,CG241:CG262)</f>
        <v>3.915721298806972E-4</v>
      </c>
      <c r="CB276">
        <f>SUMPRODUCT(CE241:CE262,CF241:CF262)</f>
        <v>2.6415540071404422E-4</v>
      </c>
      <c r="CC276"/>
      <c r="CD276"/>
      <c r="CE276"/>
      <c r="CF276"/>
      <c r="CG276"/>
      <c r="CH276"/>
      <c r="CI276"/>
      <c r="CJ276"/>
      <c r="CL276" s="36"/>
      <c r="CM276" s="36"/>
      <c r="CN276" s="36"/>
      <c r="CO276" s="36"/>
      <c r="CP276" s="36"/>
      <c r="CQ276" s="36"/>
      <c r="CR276" s="36"/>
      <c r="CS276" s="36"/>
      <c r="CT276" s="36"/>
      <c r="CU276" s="36"/>
      <c r="CV276"/>
    </row>
    <row r="277" spans="1:100" ht="12.75" x14ac:dyDescent="0.2">
      <c r="A277"/>
      <c r="B277">
        <f>SUMPRODUCT(H241:H262,G241:G262)</f>
        <v>-7.0276941083538005E-5</v>
      </c>
      <c r="C277">
        <f>SUMPRODUCT(G241:G262,G241:G262)</f>
        <v>2.618084237982452E-3</v>
      </c>
      <c r="D277"/>
      <c r="E277"/>
      <c r="F277" s="35" t="s">
        <v>45</v>
      </c>
      <c r="G277">
        <f>MDETERM(B276:C277)/MDETERM(B271:C272)</f>
        <v>-9.2250316845762625E-2</v>
      </c>
      <c r="H277"/>
      <c r="I277"/>
      <c r="J277"/>
      <c r="K277"/>
      <c r="L277"/>
      <c r="M277"/>
      <c r="N277">
        <f>SUMPRODUCT(T241:T262,S241:S262)</f>
        <v>-2.48629246361636E-4</v>
      </c>
      <c r="O277">
        <f>SUMPRODUCT(S241:S262,S241:S262)</f>
        <v>1.5176191506768026E-3</v>
      </c>
      <c r="P277"/>
      <c r="Q277"/>
      <c r="R277" s="35" t="s">
        <v>45</v>
      </c>
      <c r="S277">
        <f>MDETERM(N276:O277)/MDETERM(N271:O272)</f>
        <v>0.24038159239079879</v>
      </c>
      <c r="T277"/>
      <c r="U277"/>
      <c r="V277"/>
      <c r="W277"/>
      <c r="Y277"/>
      <c r="Z277">
        <f>SUMPRODUCT(AF241:AF262,AE241:AE262)</f>
        <v>2.5234597560672977E-5</v>
      </c>
      <c r="AA277">
        <f>SUMPRODUCT(AE241:AE262,AE241:AE262)</f>
        <v>9.6254241169318371E-4</v>
      </c>
      <c r="AB277"/>
      <c r="AC277"/>
      <c r="AD277" s="35" t="s">
        <v>45</v>
      </c>
      <c r="AE277">
        <f>MDETERM(Z276:AA277)/MDETERM(Z271:AA272)</f>
        <v>0.12203222762294255</v>
      </c>
      <c r="AF277"/>
      <c r="AG277"/>
      <c r="AH277"/>
      <c r="AI277"/>
      <c r="AK277"/>
      <c r="AL277">
        <f>SUMPRODUCT(AR241:AR262,AQ241:AQ262)</f>
        <v>-3.7199411029091792E-5</v>
      </c>
      <c r="AM277">
        <f>SUMPRODUCT(AQ241:AQ262,AQ241:AQ262)</f>
        <v>4.2162913014826491E-4</v>
      </c>
      <c r="AN277"/>
      <c r="AO277"/>
      <c r="AP277" s="35" t="s">
        <v>45</v>
      </c>
      <c r="AQ277">
        <f>MDETERM(AL276:AM277)/MDETERM(AL271:AM272)</f>
        <v>0.32456609451726176</v>
      </c>
      <c r="AR277"/>
      <c r="AS277"/>
      <c r="AT277"/>
      <c r="AU277"/>
      <c r="AV277"/>
      <c r="AW277"/>
      <c r="AX277"/>
      <c r="AY277"/>
      <c r="AZ277"/>
      <c r="BB277"/>
      <c r="BC277">
        <f>SUMPRODUCT(BI241:BI262,BH241:BH262)</f>
        <v>5.6044882007384508E-5</v>
      </c>
      <c r="BD277">
        <f>SUMPRODUCT(BH241:BH262,BH241:BH262)</f>
        <v>1.7633230659545873E-4</v>
      </c>
      <c r="BE277"/>
      <c r="BF277"/>
      <c r="BG277" s="35" t="s">
        <v>45</v>
      </c>
      <c r="BH277">
        <f>MDETERM(BC276:BD277)/MDETERM(BC271:BD272)</f>
        <v>0.16413578436365475</v>
      </c>
      <c r="BI277"/>
      <c r="BJ277"/>
      <c r="BK277"/>
      <c r="BL277"/>
      <c r="BN277"/>
      <c r="BO277">
        <f>SUMPRODUCT(BU241:BU262,BT241:BT262)</f>
        <v>6.6173305280633338E-5</v>
      </c>
      <c r="BP277">
        <f>SUMPRODUCT(BT241:BT262,BT241:BT262)</f>
        <v>5.99194498393578E-5</v>
      </c>
      <c r="BQ277"/>
      <c r="BR277"/>
      <c r="BS277" s="35" t="s">
        <v>45</v>
      </c>
      <c r="BT277">
        <f>MDETERM(BO276:BP277)/MDETERM(BO271:BP272)</f>
        <v>-0.38088173370502609</v>
      </c>
      <c r="BU277"/>
      <c r="BV277"/>
      <c r="BW277"/>
      <c r="BX277"/>
      <c r="BZ277"/>
      <c r="CA277">
        <f>SUMPRODUCT(CG241:CG262,CF241:CF262)</f>
        <v>3.6913801319491912E-5</v>
      </c>
      <c r="CB277">
        <f>SUMPRODUCT(CF241:CF262,CF241:CF262)</f>
        <v>2.1224599713720692E-5</v>
      </c>
      <c r="CC277"/>
      <c r="CD277"/>
      <c r="CE277" s="35" t="s">
        <v>45</v>
      </c>
      <c r="CF277">
        <f>MDETERM(CA276:CB277)/MDETERM(CA271:CB272)</f>
        <v>-0.85158636165206514</v>
      </c>
      <c r="CG277"/>
      <c r="CH277"/>
      <c r="CI277"/>
      <c r="CJ277"/>
      <c r="CL277" s="36"/>
      <c r="CM277" s="36"/>
      <c r="CN277" s="36"/>
      <c r="CO277" s="36"/>
      <c r="CP277" s="36"/>
      <c r="CQ277" s="56"/>
      <c r="CR277" s="36"/>
      <c r="CS277" s="36"/>
      <c r="CT277" s="36"/>
      <c r="CU277" s="36"/>
      <c r="CV277"/>
    </row>
    <row r="278" spans="1:100" ht="12.75" x14ac:dyDescent="0.2">
      <c r="A278"/>
      <c r="B278"/>
      <c r="C278"/>
      <c r="D278"/>
      <c r="E278"/>
      <c r="F278"/>
      <c r="G278"/>
      <c r="H278"/>
      <c r="I278"/>
      <c r="J278"/>
      <c r="K278"/>
      <c r="L278"/>
      <c r="M278"/>
      <c r="N278"/>
      <c r="O278"/>
      <c r="P278"/>
      <c r="Q278"/>
      <c r="R278"/>
      <c r="S278"/>
      <c r="T278"/>
      <c r="U278"/>
      <c r="V278"/>
      <c r="W278"/>
      <c r="Y278"/>
      <c r="Z278"/>
      <c r="AA278"/>
      <c r="AB278"/>
      <c r="AC278"/>
      <c r="AD278"/>
      <c r="AE278"/>
      <c r="AF278"/>
      <c r="AG278"/>
      <c r="AH278"/>
      <c r="AI278"/>
      <c r="AK278"/>
      <c r="AL278"/>
      <c r="AM278"/>
      <c r="AN278"/>
      <c r="AO278"/>
      <c r="AP278"/>
      <c r="AQ278"/>
      <c r="AR278"/>
      <c r="AS278"/>
      <c r="AT278"/>
      <c r="AU278"/>
      <c r="AV278"/>
      <c r="AW278"/>
      <c r="AX278"/>
      <c r="AY278"/>
      <c r="AZ278"/>
      <c r="BB278"/>
      <c r="BC278"/>
      <c r="BD278"/>
      <c r="BE278"/>
      <c r="BF278"/>
      <c r="BG278"/>
      <c r="BH278"/>
      <c r="BI278"/>
      <c r="BJ278"/>
      <c r="BK278"/>
      <c r="BL278"/>
      <c r="BN278"/>
      <c r="BO278"/>
      <c r="BP278"/>
      <c r="BQ278"/>
      <c r="BR278"/>
      <c r="BS278"/>
      <c r="BT278"/>
      <c r="BU278"/>
      <c r="BV278"/>
      <c r="BW278"/>
      <c r="BX278"/>
      <c r="BZ278"/>
      <c r="CA278"/>
      <c r="CB278"/>
      <c r="CC278"/>
      <c r="CD278"/>
      <c r="CE278"/>
      <c r="CF278"/>
      <c r="CG278"/>
      <c r="CH278"/>
      <c r="CI278"/>
      <c r="CJ278"/>
      <c r="CL278" s="36"/>
      <c r="CM278" s="36"/>
      <c r="CN278" s="36"/>
      <c r="CO278" s="36"/>
      <c r="CP278" s="36"/>
      <c r="CQ278" s="36"/>
      <c r="CR278" s="36"/>
      <c r="CS278" s="36"/>
      <c r="CT278" s="36"/>
      <c r="CU278" s="36"/>
      <c r="CV278"/>
    </row>
    <row r="279" spans="1:100" ht="12.75" x14ac:dyDescent="0.2">
      <c r="A279"/>
      <c r="B279"/>
      <c r="C279"/>
      <c r="D279"/>
      <c r="E279"/>
      <c r="F279"/>
      <c r="G279"/>
      <c r="H279"/>
      <c r="I279"/>
      <c r="J279"/>
      <c r="K279"/>
      <c r="L279"/>
      <c r="M279"/>
      <c r="N279"/>
      <c r="O279"/>
      <c r="P279"/>
      <c r="Q279"/>
      <c r="R279"/>
      <c r="S279"/>
      <c r="T279"/>
      <c r="U279"/>
      <c r="V279"/>
      <c r="W279"/>
      <c r="Y279"/>
      <c r="Z279"/>
      <c r="AA279"/>
      <c r="AB279"/>
      <c r="AC279"/>
      <c r="AD279"/>
      <c r="AE279"/>
      <c r="AF279"/>
      <c r="AG279"/>
      <c r="AH279"/>
      <c r="AI279"/>
      <c r="AK279"/>
      <c r="AL279"/>
      <c r="AM279"/>
      <c r="AN279"/>
      <c r="AO279"/>
      <c r="AP279"/>
      <c r="AQ279"/>
      <c r="AR279"/>
      <c r="AS279"/>
      <c r="AT279"/>
      <c r="AU279"/>
      <c r="AV279"/>
      <c r="AW279"/>
      <c r="AX279"/>
      <c r="AY279"/>
      <c r="AZ279"/>
      <c r="BB279"/>
      <c r="BC279"/>
      <c r="BD279"/>
      <c r="BE279"/>
      <c r="BF279"/>
      <c r="BG279"/>
      <c r="BH279"/>
      <c r="BI279"/>
      <c r="BJ279"/>
      <c r="BK279"/>
      <c r="BL279"/>
      <c r="BN279"/>
      <c r="BO279"/>
      <c r="BP279"/>
      <c r="BQ279"/>
      <c r="BR279"/>
      <c r="BS279"/>
      <c r="BT279"/>
      <c r="BU279"/>
      <c r="BV279"/>
      <c r="BW279"/>
      <c r="BX279"/>
      <c r="BZ279"/>
      <c r="CA279"/>
      <c r="CB279"/>
      <c r="CC279"/>
      <c r="CD279"/>
      <c r="CE279"/>
      <c r="CF279"/>
      <c r="CG279"/>
      <c r="CH279"/>
      <c r="CI279"/>
      <c r="CJ279"/>
      <c r="CL279" s="36"/>
      <c r="CM279" s="36"/>
      <c r="CN279" s="36"/>
      <c r="CO279" s="36"/>
      <c r="CP279" s="36"/>
      <c r="CQ279" s="36"/>
      <c r="CR279" s="36"/>
      <c r="CS279" s="36"/>
      <c r="CT279" s="36"/>
      <c r="CU279" s="36"/>
      <c r="CV279"/>
    </row>
    <row r="280" spans="1:100" ht="12.75" x14ac:dyDescent="0.2">
      <c r="A280"/>
      <c r="B280"/>
      <c r="C280"/>
      <c r="D280"/>
      <c r="E280"/>
      <c r="F280"/>
      <c r="G280"/>
      <c r="H280"/>
      <c r="I280"/>
      <c r="J280"/>
      <c r="K280"/>
      <c r="L280"/>
      <c r="M280"/>
      <c r="N280"/>
      <c r="O280"/>
      <c r="P280"/>
      <c r="Q280"/>
      <c r="R280"/>
      <c r="S280"/>
      <c r="T280"/>
      <c r="U280"/>
      <c r="V280"/>
      <c r="W280"/>
      <c r="Y280"/>
      <c r="Z280"/>
      <c r="AA280"/>
      <c r="AB280"/>
      <c r="AC280"/>
      <c r="AD280"/>
      <c r="AE280"/>
      <c r="AF280"/>
      <c r="AG280"/>
      <c r="AH280"/>
      <c r="AI280"/>
      <c r="AK280"/>
      <c r="AL280"/>
      <c r="AM280"/>
      <c r="AN280"/>
      <c r="AO280"/>
      <c r="AP280"/>
      <c r="AQ280"/>
      <c r="AR280"/>
      <c r="AS280"/>
      <c r="AT280"/>
      <c r="AU280"/>
      <c r="AV280"/>
      <c r="AW280"/>
      <c r="AX280"/>
      <c r="AY280"/>
      <c r="AZ280"/>
      <c r="BB280"/>
      <c r="BC280"/>
      <c r="BD280"/>
      <c r="BE280"/>
      <c r="BF280"/>
      <c r="BG280"/>
      <c r="BH280"/>
      <c r="BI280"/>
      <c r="BJ280"/>
      <c r="BK280"/>
      <c r="BL280"/>
      <c r="BN280"/>
      <c r="BO280"/>
      <c r="BP280"/>
      <c r="BQ280"/>
      <c r="BR280"/>
      <c r="BS280"/>
      <c r="BT280"/>
      <c r="BU280"/>
      <c r="BV280"/>
      <c r="BW280"/>
      <c r="BX280"/>
      <c r="BZ280"/>
      <c r="CA280"/>
      <c r="CB280"/>
      <c r="CC280"/>
      <c r="CD280"/>
      <c r="CE280"/>
      <c r="CF280"/>
      <c r="CG280"/>
      <c r="CH280"/>
      <c r="CI280"/>
      <c r="CJ280"/>
      <c r="CL280" s="36"/>
      <c r="CM280" s="36"/>
      <c r="CN280" s="36"/>
      <c r="CO280" s="36"/>
      <c r="CP280" s="36"/>
      <c r="CQ280" s="36"/>
      <c r="CR280" s="36"/>
      <c r="CS280" s="36"/>
      <c r="CT280" s="36"/>
      <c r="CU280" s="36"/>
      <c r="CV280"/>
    </row>
    <row r="281" spans="1:100" ht="12.75" x14ac:dyDescent="0.2">
      <c r="A281"/>
      <c r="B281">
        <f>SUMPRODUCT(F241:F262,F241:F262)</f>
        <v>2.05845833340659E-2</v>
      </c>
      <c r="C281">
        <f>SUMPRODUCT(F241:F262,H241:H262)</f>
        <v>-6.6813201207596349E-4</v>
      </c>
      <c r="D281"/>
      <c r="E281"/>
      <c r="F281"/>
      <c r="G281"/>
      <c r="H281"/>
      <c r="I281"/>
      <c r="J281"/>
      <c r="K281"/>
      <c r="L281"/>
      <c r="M281"/>
      <c r="N281">
        <f>SUMPRODUCT(R241:R262,R241:R262)</f>
        <v>1.7812960598752835E-2</v>
      </c>
      <c r="O281">
        <f>SUMPRODUCT(R241:R262,T241:T262)</f>
        <v>-7.621370229284337E-5</v>
      </c>
      <c r="P281"/>
      <c r="Q281"/>
      <c r="R281"/>
      <c r="S281"/>
      <c r="T281"/>
      <c r="U281"/>
      <c r="V281"/>
      <c r="W281"/>
      <c r="Y281"/>
      <c r="Z281">
        <f>SUMPRODUCT(AD241:AD262,AD241:AD262)</f>
        <v>1.2102622087911288E-2</v>
      </c>
      <c r="AA281">
        <f>SUMPRODUCT(AD241:AD262,AF241:AF262)</f>
        <v>2.4763585859429918E-4</v>
      </c>
      <c r="AB281"/>
      <c r="AC281"/>
      <c r="AD281"/>
      <c r="AE281"/>
      <c r="AF281"/>
      <c r="AG281"/>
      <c r="AH281"/>
      <c r="AI281"/>
      <c r="AK281"/>
      <c r="AL281">
        <f>SUMPRODUCT(AP241:AP262,AP241:AP262)</f>
        <v>9.2200138240027124E-3</v>
      </c>
      <c r="AM281">
        <f>SUMPRODUCT(AP241:AP262,AR241:AR262)</f>
        <v>4.0162355996992952E-5</v>
      </c>
      <c r="AN281"/>
      <c r="AO281"/>
      <c r="AP281"/>
      <c r="AQ281"/>
      <c r="AR281"/>
      <c r="AS281"/>
      <c r="AT281"/>
      <c r="AU281"/>
      <c r="AV281"/>
      <c r="AW281"/>
      <c r="AX281"/>
      <c r="AY281"/>
      <c r="AZ281"/>
      <c r="BB281"/>
      <c r="BC281">
        <f>SUMPRODUCT(BG241:BG262,BG241:BG262)</f>
        <v>6.4558824923253919E-3</v>
      </c>
      <c r="BD281">
        <f>SUMPRODUCT(BG241:BG262,BI241:BI262)</f>
        <v>3.8050432520576796E-4</v>
      </c>
      <c r="BE281"/>
      <c r="BF281"/>
      <c r="BG281"/>
      <c r="BH281"/>
      <c r="BI281"/>
      <c r="BJ281"/>
      <c r="BK281"/>
      <c r="BL281"/>
      <c r="BN281"/>
      <c r="BO281">
        <f>SUMPRODUCT(BS241:BS262,BS241:BS262)</f>
        <v>4.7033074448083424E-3</v>
      </c>
      <c r="BP281">
        <f>SUMPRODUCT(BS241:BS262,BU241:BU262)</f>
        <v>5.1945260191574229E-4</v>
      </c>
      <c r="BQ281"/>
      <c r="BR281"/>
      <c r="BS281"/>
      <c r="BT281"/>
      <c r="BU281"/>
      <c r="BV281"/>
      <c r="BW281"/>
      <c r="BX281"/>
      <c r="BZ281"/>
      <c r="CA281">
        <f>SUMPRODUCT(CE241:CE262,CE241:CE262)</f>
        <v>3.3672747627209476E-3</v>
      </c>
      <c r="CB281">
        <f>SUMPRODUCT(CE241:CE262,CG241:CG262)</f>
        <v>3.915721298806972E-4</v>
      </c>
      <c r="CC281"/>
      <c r="CD281"/>
      <c r="CE281"/>
      <c r="CF281"/>
      <c r="CG281"/>
      <c r="CH281"/>
      <c r="CI281"/>
      <c r="CJ281"/>
      <c r="CL281" s="36"/>
      <c r="CM281" s="36"/>
      <c r="CN281" s="36"/>
      <c r="CO281" s="36"/>
      <c r="CP281" s="36"/>
      <c r="CQ281" s="36"/>
      <c r="CR281" s="36"/>
      <c r="CS281" s="36"/>
      <c r="CT281" s="36"/>
      <c r="CU281" s="36"/>
      <c r="CV281"/>
    </row>
    <row r="282" spans="1:100" ht="12.75" x14ac:dyDescent="0.2">
      <c r="A282"/>
      <c r="B282">
        <f>SUMPRODUCT(F241:F262,G241:G262)</f>
        <v>6.3033631058974698E-3</v>
      </c>
      <c r="C282">
        <f>SUMPRODUCT(H241:H262,G241:G262)</f>
        <v>-7.0276941083538005E-5</v>
      </c>
      <c r="D282"/>
      <c r="E282"/>
      <c r="F282" s="35" t="s">
        <v>46</v>
      </c>
      <c r="G282">
        <f>MDETERM(B281:C282)/MDETERM(B271:C272)</f>
        <v>0.19526121245943662</v>
      </c>
      <c r="H282"/>
      <c r="I282"/>
      <c r="J282" t="s">
        <v>6</v>
      </c>
      <c r="K282"/>
      <c r="L282"/>
      <c r="M282"/>
      <c r="N282">
        <f>SUMPRODUCT(R241:R262,S241:S262)</f>
        <v>4.7536990030889598E-3</v>
      </c>
      <c r="O282">
        <f>SUMPRODUCT(T241:T262,S241:S262)</f>
        <v>-2.48629246361636E-4</v>
      </c>
      <c r="P282"/>
      <c r="Q282"/>
      <c r="R282" s="35" t="s">
        <v>46</v>
      </c>
      <c r="S282">
        <f>MDETERM(N281:O282)/MDETERM(N271:O272)</f>
        <v>-0.91678533566885345</v>
      </c>
      <c r="T282"/>
      <c r="U282"/>
      <c r="V282" t="s">
        <v>6</v>
      </c>
      <c r="W282"/>
      <c r="Y282"/>
      <c r="Z282">
        <f>SUMPRODUCT(AD241:AD262,AE241:AE262)</f>
        <v>3.2189545226022124E-3</v>
      </c>
      <c r="AA282">
        <f>SUMPRODUCT(AF241:AF262,AE241:AE262)</f>
        <v>2.5234597560672977E-5</v>
      </c>
      <c r="AB282"/>
      <c r="AC282"/>
      <c r="AD282" s="35" t="s">
        <v>46</v>
      </c>
      <c r="AE282">
        <f>MDETERM(Z281:AA282)/MDETERM(Z271:AA272)</f>
        <v>-0.38188612676590244</v>
      </c>
      <c r="AF282"/>
      <c r="AG282"/>
      <c r="AH282" t="s">
        <v>6</v>
      </c>
      <c r="AI282"/>
      <c r="AK282"/>
      <c r="AL282">
        <f>SUMPRODUCT(AP241:AP262,AQ241:AQ262)</f>
        <v>1.9019121781309787E-3</v>
      </c>
      <c r="AM282">
        <f>SUMPRODUCT(AR241:AR262,AQ241:AQ262)</f>
        <v>-3.7199411029091792E-5</v>
      </c>
      <c r="AN282"/>
      <c r="AO282"/>
      <c r="AP282" s="35" t="s">
        <v>46</v>
      </c>
      <c r="AQ282">
        <f>MDETERM(AL281:AM282)/MDETERM(AL271:AM272)</f>
        <v>-1.5523017078296517</v>
      </c>
      <c r="AR282"/>
      <c r="AS282"/>
      <c r="AT282" t="s">
        <v>6</v>
      </c>
      <c r="AU282"/>
      <c r="AV282"/>
      <c r="AW282"/>
      <c r="AX282"/>
      <c r="AY282"/>
      <c r="AZ282"/>
      <c r="BB282"/>
      <c r="BC282">
        <f>SUMPRODUCT(BG241:BG262,BH241:BH262)</f>
        <v>1.0417896248196632E-3</v>
      </c>
      <c r="BD282">
        <f>SUMPRODUCT(BI241:BI262,BH241:BH262)</f>
        <v>5.6044882007384508E-5</v>
      </c>
      <c r="BE282"/>
      <c r="BF282"/>
      <c r="BG282" s="35" t="s">
        <v>46</v>
      </c>
      <c r="BH282">
        <f>MDETERM(BC281:BD282)/MDETERM(BC271:BD272)</f>
        <v>-0.65189458145084378</v>
      </c>
      <c r="BI282"/>
      <c r="BJ282"/>
      <c r="BK282" t="s">
        <v>6</v>
      </c>
      <c r="BL282"/>
      <c r="BN282"/>
      <c r="BO282">
        <f>SUMPRODUCT(BS241:BS262,BT241:BT262)</f>
        <v>5.222987668425346E-4</v>
      </c>
      <c r="BP282">
        <f>SUMPRODUCT(BU241:BU262,BT241:BT262)</f>
        <v>6.6173305280633338E-5</v>
      </c>
      <c r="BQ282"/>
      <c r="BR282"/>
      <c r="BS282" s="35" t="s">
        <v>46</v>
      </c>
      <c r="BT282">
        <f>MDETERM(BO281:BP282)/MDETERM(BO271:BP272)</f>
        <v>4.4243958483991337</v>
      </c>
      <c r="BU282"/>
      <c r="BV282"/>
      <c r="BW282" t="s">
        <v>6</v>
      </c>
      <c r="BX282"/>
      <c r="BZ282"/>
      <c r="CA282">
        <f>SUMPRODUCT(CE241:CE262,CF241:CF262)</f>
        <v>2.6415540071404422E-4</v>
      </c>
      <c r="CB282">
        <f>SUMPRODUCT(CG241:CG262,CF241:CF262)</f>
        <v>3.6913801319491912E-5</v>
      </c>
      <c r="CC282"/>
      <c r="CD282"/>
      <c r="CE282" s="35" t="s">
        <v>46</v>
      </c>
      <c r="CF282">
        <f>MDETERM(CA281:CB282)/MDETERM(CA271:CB272)</f>
        <v>12.3378033723305</v>
      </c>
      <c r="CG282"/>
      <c r="CH282"/>
      <c r="CI282" t="s">
        <v>6</v>
      </c>
      <c r="CJ282"/>
      <c r="CL282" s="36"/>
      <c r="CM282" s="36"/>
      <c r="CN282" s="36"/>
      <c r="CO282" s="36"/>
      <c r="CP282" s="36"/>
      <c r="CQ282" s="56"/>
      <c r="CR282" s="36"/>
      <c r="CS282" s="36"/>
      <c r="CT282" s="36"/>
      <c r="CU282" s="36"/>
      <c r="CV282"/>
    </row>
    <row r="283" spans="1:100" ht="12.75" x14ac:dyDescent="0.2">
      <c r="A283"/>
      <c r="B283"/>
      <c r="C283"/>
      <c r="D283"/>
      <c r="E283"/>
      <c r="F283"/>
      <c r="G283"/>
      <c r="H283"/>
      <c r="I283"/>
      <c r="J283"/>
      <c r="K283"/>
      <c r="L283"/>
      <c r="M283"/>
      <c r="N283"/>
      <c r="O283"/>
      <c r="P283"/>
      <c r="Q283"/>
      <c r="R283"/>
      <c r="S283"/>
      <c r="T283"/>
      <c r="U283"/>
      <c r="V283"/>
      <c r="W283"/>
      <c r="Y283"/>
      <c r="Z283"/>
      <c r="AA283"/>
      <c r="AB283"/>
      <c r="AC283"/>
      <c r="AD283"/>
      <c r="AE283"/>
      <c r="AF283"/>
      <c r="AG283"/>
      <c r="AH283"/>
      <c r="AI283"/>
      <c r="AK283"/>
      <c r="AL283"/>
      <c r="AM283"/>
      <c r="AN283"/>
      <c r="AO283"/>
      <c r="AP283"/>
      <c r="AQ283"/>
      <c r="AR283"/>
      <c r="AS283"/>
      <c r="AT283"/>
      <c r="AU283"/>
      <c r="AV283"/>
      <c r="AW283"/>
      <c r="AX283"/>
      <c r="AY283"/>
      <c r="AZ283"/>
      <c r="BB283"/>
      <c r="BC283"/>
      <c r="BD283"/>
      <c r="BE283"/>
      <c r="BF283"/>
      <c r="BG283"/>
      <c r="BH283"/>
      <c r="BI283"/>
      <c r="BJ283"/>
      <c r="BK283"/>
      <c r="BL283"/>
      <c r="BN283"/>
      <c r="BO283"/>
      <c r="BP283"/>
      <c r="BQ283"/>
      <c r="BR283"/>
      <c r="BS283"/>
      <c r="BT283"/>
      <c r="BU283"/>
      <c r="BV283"/>
      <c r="BW283"/>
      <c r="BX283"/>
      <c r="BZ283"/>
      <c r="CA283"/>
      <c r="CB283"/>
      <c r="CC283"/>
      <c r="CD283"/>
      <c r="CE283"/>
      <c r="CF283"/>
      <c r="CG283"/>
      <c r="CH283"/>
      <c r="CI283"/>
      <c r="CJ283"/>
      <c r="CL283" s="36"/>
      <c r="CM283" s="36"/>
      <c r="CN283" s="36"/>
      <c r="CO283" s="36"/>
      <c r="CP283" s="36"/>
      <c r="CQ283" s="36"/>
      <c r="CR283" s="36"/>
      <c r="CS283" s="36"/>
      <c r="CT283" s="36"/>
      <c r="CU283" s="36"/>
      <c r="CV283"/>
    </row>
    <row r="284" spans="1:100" ht="12.75" x14ac:dyDescent="0.2">
      <c r="A284"/>
      <c r="B284"/>
      <c r="C284"/>
      <c r="D284"/>
      <c r="E284"/>
      <c r="F284"/>
      <c r="G284"/>
      <c r="H284"/>
      <c r="I284"/>
      <c r="J284"/>
      <c r="K284"/>
      <c r="L284"/>
      <c r="M284"/>
      <c r="N284"/>
      <c r="O284"/>
      <c r="P284"/>
      <c r="Q284"/>
      <c r="R284"/>
      <c r="S284"/>
      <c r="T284"/>
      <c r="U284"/>
      <c r="V284"/>
      <c r="W284"/>
      <c r="Y284"/>
      <c r="Z284"/>
      <c r="AA284"/>
      <c r="AB284"/>
      <c r="AC284"/>
      <c r="AD284"/>
      <c r="AE284"/>
      <c r="AF284"/>
      <c r="AG284"/>
      <c r="AH284"/>
      <c r="AI284"/>
      <c r="AK284"/>
      <c r="AL284"/>
      <c r="AM284"/>
      <c r="AN284"/>
      <c r="AO284"/>
      <c r="AP284"/>
      <c r="AQ284"/>
      <c r="AR284"/>
      <c r="AS284"/>
      <c r="AT284"/>
      <c r="AU284"/>
      <c r="AV284"/>
      <c r="AW284"/>
      <c r="AX284"/>
      <c r="AY284"/>
      <c r="AZ284"/>
      <c r="BB284"/>
      <c r="BC284"/>
      <c r="BD284"/>
      <c r="BE284"/>
      <c r="BF284"/>
      <c r="BG284"/>
      <c r="BH284"/>
      <c r="BI284"/>
      <c r="BJ284"/>
      <c r="BK284"/>
      <c r="BL284"/>
      <c r="BN284"/>
      <c r="BO284"/>
      <c r="BP284"/>
      <c r="BQ284"/>
      <c r="BR284"/>
      <c r="BS284"/>
      <c r="BT284"/>
      <c r="BU284"/>
      <c r="BV284"/>
      <c r="BW284"/>
      <c r="BX284"/>
      <c r="BZ284"/>
      <c r="CA284"/>
      <c r="CB284"/>
      <c r="CC284"/>
      <c r="CD284"/>
      <c r="CE284"/>
      <c r="CF284"/>
      <c r="CG284"/>
      <c r="CH284"/>
      <c r="CI284"/>
      <c r="CJ284"/>
      <c r="CL284" s="36"/>
      <c r="CM284" s="36"/>
      <c r="CN284" s="36"/>
      <c r="CO284" s="36"/>
      <c r="CP284" s="36"/>
      <c r="CQ284" s="36"/>
      <c r="CR284" s="36"/>
      <c r="CS284" s="36"/>
      <c r="CT284" s="36"/>
      <c r="CU284" s="36"/>
      <c r="CV284"/>
    </row>
    <row r="285" spans="1:100" ht="12.75" x14ac:dyDescent="0.2">
      <c r="A285" s="35" t="s">
        <v>31</v>
      </c>
      <c r="B285">
        <f>1-SUMPRODUCT(H241:H262,H241:H262)/SUM(E241:E262)</f>
        <v>0.97684040459791821</v>
      </c>
      <c r="C285"/>
      <c r="D285"/>
      <c r="E285"/>
      <c r="F285"/>
      <c r="G285"/>
      <c r="H285"/>
      <c r="I285"/>
      <c r="J285"/>
      <c r="K285"/>
      <c r="L285"/>
      <c r="M285" s="35" t="s">
        <v>31</v>
      </c>
      <c r="N285">
        <f>1-SUMPRODUCT(T241:T262,T241:T262)/SUM(Q241:Q262)</f>
        <v>0.95970761506159075</v>
      </c>
      <c r="O285"/>
      <c r="P285"/>
      <c r="Q285"/>
      <c r="R285"/>
      <c r="S285"/>
      <c r="T285"/>
      <c r="U285"/>
      <c r="V285"/>
      <c r="W285"/>
      <c r="Y285" s="35" t="s">
        <v>31</v>
      </c>
      <c r="Z285">
        <f>1-SUMPRODUCT(AF241:AF262,AF241:AF262)/SUM(AC241:AC262)</f>
        <v>0.92120570902888199</v>
      </c>
      <c r="AA285"/>
      <c r="AB285"/>
      <c r="AC285"/>
      <c r="AD285"/>
      <c r="AE285"/>
      <c r="AF285"/>
      <c r="AG285"/>
      <c r="AH285"/>
      <c r="AI285"/>
      <c r="AK285" s="35" t="s">
        <v>31</v>
      </c>
      <c r="AL285">
        <f>1-SUMPRODUCT(AR241:AR262,AR241:AR262)/SUM(AO241:AO262)</f>
        <v>0.82798603514059577</v>
      </c>
      <c r="AM285"/>
      <c r="AN285"/>
      <c r="AO285"/>
      <c r="AP285"/>
      <c r="AQ285"/>
      <c r="AR285"/>
      <c r="AS285"/>
      <c r="AT285"/>
      <c r="AU285"/>
      <c r="AV285"/>
      <c r="AW285"/>
      <c r="AX285"/>
      <c r="AY285"/>
      <c r="AZ285"/>
      <c r="BB285" s="35" t="s">
        <v>31</v>
      </c>
      <c r="BC285">
        <f>1-SUMPRODUCT(BI241:BI262,BI241:BI262)/SUM(BF241:BF262)</f>
        <v>0.63610508294274304</v>
      </c>
      <c r="BD285"/>
      <c r="BE285"/>
      <c r="BF285"/>
      <c r="BG285"/>
      <c r="BH285"/>
      <c r="BI285"/>
      <c r="BJ285"/>
      <c r="BK285"/>
      <c r="BL285"/>
      <c r="BN285" s="35" t="s">
        <v>31</v>
      </c>
      <c r="BO285">
        <f>1-SUMPRODUCT(BU241:BU262,BU241:BU262)/SUM(BR241:BR262)</f>
        <v>0.38297348217110927</v>
      </c>
      <c r="BP285"/>
      <c r="BQ285"/>
      <c r="BR285"/>
      <c r="BS285"/>
      <c r="BT285"/>
      <c r="BU285"/>
      <c r="BV285"/>
      <c r="BW285"/>
      <c r="BX285"/>
      <c r="BZ285" s="35" t="s">
        <v>31</v>
      </c>
      <c r="CA285">
        <f>1-SUMPRODUCT(CG241:CG262,CG241:CG262)/SUM(CD241:CD262)</f>
        <v>0.26476581857636883</v>
      </c>
      <c r="CB285"/>
      <c r="CC285"/>
      <c r="CD285"/>
      <c r="CE285"/>
      <c r="CF285"/>
      <c r="CG285"/>
      <c r="CH285"/>
      <c r="CI285"/>
      <c r="CJ285"/>
      <c r="CL285" s="56"/>
      <c r="CM285" s="36"/>
      <c r="CN285" s="36"/>
      <c r="CO285" s="36"/>
      <c r="CP285" s="36"/>
      <c r="CQ285" s="36"/>
      <c r="CR285" s="36"/>
      <c r="CS285" s="36"/>
      <c r="CT285" s="36"/>
      <c r="CU285" s="36"/>
      <c r="CV285"/>
    </row>
    <row r="286" spans="1:100" ht="12.75" x14ac:dyDescent="0.2">
      <c r="A286"/>
      <c r="B286"/>
      <c r="C286"/>
      <c r="D286"/>
      <c r="E286"/>
      <c r="F286"/>
      <c r="G286"/>
      <c r="H286"/>
      <c r="I286"/>
      <c r="J286"/>
      <c r="K286"/>
      <c r="L286"/>
      <c r="M286"/>
      <c r="N286"/>
      <c r="O286"/>
      <c r="P286"/>
      <c r="Q286"/>
      <c r="R286"/>
      <c r="S286"/>
      <c r="T286"/>
      <c r="U286"/>
      <c r="V286"/>
      <c r="W286"/>
      <c r="Y286"/>
      <c r="Z286"/>
      <c r="AA286"/>
      <c r="AB286"/>
      <c r="AC286"/>
      <c r="AD286"/>
      <c r="AE286"/>
      <c r="AF286"/>
      <c r="AG286"/>
      <c r="AH286"/>
      <c r="AI286"/>
      <c r="AK286"/>
      <c r="AL286"/>
      <c r="AM286"/>
      <c r="AN286"/>
      <c r="AO286"/>
      <c r="AP286"/>
      <c r="AQ286"/>
      <c r="AR286"/>
      <c r="AS286"/>
      <c r="AT286"/>
      <c r="AU286"/>
      <c r="AV286"/>
      <c r="AW286"/>
      <c r="AX286"/>
      <c r="AY286"/>
      <c r="AZ286"/>
      <c r="BB286"/>
      <c r="BC286"/>
      <c r="BD286"/>
      <c r="BE286"/>
      <c r="BF286"/>
      <c r="BG286"/>
      <c r="BH286"/>
      <c r="BI286"/>
      <c r="BJ286"/>
      <c r="BK286"/>
      <c r="BL286"/>
      <c r="BN286"/>
      <c r="BO286"/>
      <c r="BP286"/>
      <c r="BQ286"/>
      <c r="BR286"/>
      <c r="BS286"/>
      <c r="BT286"/>
      <c r="BU286"/>
      <c r="BV286"/>
      <c r="BW286"/>
      <c r="BX286"/>
      <c r="BZ286"/>
      <c r="CA286"/>
      <c r="CB286"/>
      <c r="CC286"/>
      <c r="CD286"/>
      <c r="CE286"/>
      <c r="CF286"/>
      <c r="CG286"/>
      <c r="CH286"/>
      <c r="CI286"/>
      <c r="CJ286"/>
      <c r="CL286" s="36"/>
      <c r="CM286" s="36"/>
      <c r="CN286" s="36"/>
      <c r="CO286" s="36"/>
      <c r="CP286" s="36"/>
      <c r="CQ286" s="36"/>
      <c r="CR286" s="36"/>
      <c r="CS286" s="36"/>
      <c r="CT286" s="36"/>
      <c r="CU286" s="36"/>
      <c r="CV286"/>
    </row>
    <row r="287" spans="1:100" ht="12.75" x14ac:dyDescent="0.2">
      <c r="A287"/>
      <c r="B287">
        <f>B238+$B$127*G277</f>
        <v>5.8711357513365536</v>
      </c>
      <c r="C287">
        <f>C238+$B$127*G282</f>
        <v>110.26624635613619</v>
      </c>
      <c r="D287" t="s">
        <v>6</v>
      </c>
      <c r="E287"/>
      <c r="F287"/>
      <c r="G287"/>
      <c r="H287"/>
      <c r="I287"/>
      <c r="J287"/>
      <c r="K287"/>
      <c r="L287"/>
      <c r="M287"/>
      <c r="N287">
        <f>N238+$B$127*S277</f>
        <v>6.0547403157961863</v>
      </c>
      <c r="O287">
        <f>O238+$B$127*S282</f>
        <v>109.2867824705574</v>
      </c>
      <c r="P287" t="s">
        <v>6</v>
      </c>
      <c r="Q287"/>
      <c r="R287"/>
      <c r="S287"/>
      <c r="T287"/>
      <c r="U287"/>
      <c r="V287"/>
      <c r="W287"/>
      <c r="Y287"/>
      <c r="Z287">
        <f>Z238+$B$127*AE277</f>
        <v>6.4722296959184771</v>
      </c>
      <c r="AA287">
        <f>AA238+$B$127*AE282</f>
        <v>107.51272850429029</v>
      </c>
      <c r="AB287" t="s">
        <v>6</v>
      </c>
      <c r="AC287"/>
      <c r="AD287"/>
      <c r="AE287"/>
      <c r="AF287"/>
      <c r="AG287"/>
      <c r="AH287"/>
      <c r="AI287"/>
      <c r="AK287"/>
      <c r="AL287">
        <f>AL238+$B$127*AQ277</f>
        <v>6.402200268756256</v>
      </c>
      <c r="AM287">
        <f>AM238+$B$127*AQ282</f>
        <v>107.89169048688665</v>
      </c>
      <c r="AN287" t="s">
        <v>6</v>
      </c>
      <c r="AO287"/>
      <c r="AP287"/>
      <c r="AQ287"/>
      <c r="AR287"/>
      <c r="AS287"/>
      <c r="AT287"/>
      <c r="AU287"/>
      <c r="AV287"/>
      <c r="AW287"/>
      <c r="AX287"/>
      <c r="AY287"/>
      <c r="AZ287"/>
      <c r="BB287"/>
      <c r="BC287">
        <f>BC238+$B$127*BH277</f>
        <v>6.1936498280640668</v>
      </c>
      <c r="BD287">
        <f>BD238+$B$127*BH282</f>
        <v>109.24844145016117</v>
      </c>
      <c r="BE287" t="s">
        <v>6</v>
      </c>
      <c r="BF287"/>
      <c r="BG287"/>
      <c r="BH287"/>
      <c r="BI287"/>
      <c r="BJ287"/>
      <c r="BK287"/>
      <c r="BL287"/>
      <c r="BN287"/>
      <c r="BO287">
        <f>BO238+$B$127*BT277</f>
        <v>5.5501309105217569</v>
      </c>
      <c r="BP287">
        <f>BP238+$B$127*BT282</f>
        <v>114.85007980005942</v>
      </c>
      <c r="BQ287" t="s">
        <v>6</v>
      </c>
      <c r="BR287"/>
      <c r="BS287"/>
      <c r="BT287"/>
      <c r="BU287"/>
      <c r="BV287"/>
      <c r="BW287"/>
      <c r="BX287"/>
      <c r="BZ287"/>
      <c r="CA287">
        <f>CA238+$B$127*CF277</f>
        <v>4.9609271893753544</v>
      </c>
      <c r="CB287">
        <f>CB238+$B$127*CF282</f>
        <v>122.11915516768246</v>
      </c>
      <c r="CC287" t="s">
        <v>6</v>
      </c>
      <c r="CD287"/>
      <c r="CE287"/>
      <c r="CF287"/>
      <c r="CG287"/>
      <c r="CH287"/>
      <c r="CI287"/>
      <c r="CJ287"/>
      <c r="CL287" s="36"/>
      <c r="CM287" s="36"/>
      <c r="CN287" s="36"/>
      <c r="CO287" s="36"/>
      <c r="CP287" s="36"/>
      <c r="CQ287" s="36"/>
      <c r="CR287" s="36"/>
      <c r="CS287" s="36"/>
      <c r="CT287" s="36"/>
      <c r="CU287" s="36"/>
      <c r="CV287"/>
    </row>
    <row r="288" spans="1:100" ht="12.75" x14ac:dyDescent="0.2">
      <c r="A288"/>
      <c r="B288"/>
      <c r="C288"/>
      <c r="D288"/>
      <c r="E288"/>
      <c r="F288"/>
      <c r="G288"/>
      <c r="H288"/>
      <c r="I288"/>
      <c r="J288"/>
      <c r="K288"/>
      <c r="L288"/>
      <c r="M288"/>
      <c r="N288"/>
      <c r="O288"/>
      <c r="P288"/>
      <c r="Q288"/>
      <c r="R288"/>
      <c r="S288"/>
      <c r="T288"/>
      <c r="U288"/>
      <c r="V288"/>
      <c r="W288"/>
      <c r="Y288"/>
      <c r="Z288"/>
      <c r="AA288"/>
      <c r="AB288"/>
      <c r="AC288"/>
      <c r="AD288"/>
      <c r="AE288"/>
      <c r="AF288"/>
      <c r="AG288"/>
      <c r="AH288"/>
      <c r="AI288"/>
      <c r="AK288"/>
      <c r="AL288"/>
      <c r="AM288"/>
      <c r="AN288"/>
      <c r="AO288"/>
      <c r="AP288"/>
      <c r="AQ288"/>
      <c r="AR288"/>
      <c r="AS288"/>
      <c r="AT288"/>
      <c r="AU288"/>
      <c r="AV288"/>
      <c r="AW288"/>
      <c r="AX288"/>
      <c r="AY288"/>
      <c r="AZ288"/>
      <c r="BB288"/>
      <c r="BC288"/>
      <c r="BD288"/>
      <c r="BE288"/>
      <c r="BF288"/>
      <c r="BG288"/>
      <c r="BH288"/>
      <c r="BI288"/>
      <c r="BJ288"/>
      <c r="BK288"/>
      <c r="BL288"/>
      <c r="BN288"/>
      <c r="BO288"/>
      <c r="BP288"/>
      <c r="BQ288"/>
      <c r="BR288"/>
      <c r="BS288"/>
      <c r="BT288"/>
      <c r="BU288"/>
      <c r="BV288"/>
      <c r="BW288"/>
      <c r="BX288"/>
      <c r="BZ288"/>
      <c r="CA288"/>
      <c r="CB288"/>
      <c r="CC288"/>
      <c r="CD288"/>
      <c r="CE288"/>
      <c r="CF288"/>
      <c r="CG288"/>
      <c r="CH288"/>
      <c r="CI288"/>
      <c r="CJ288"/>
      <c r="CL288" s="36"/>
      <c r="CM288" s="36"/>
      <c r="CN288" s="36"/>
      <c r="CO288" s="36"/>
      <c r="CP288" s="36"/>
      <c r="CQ288" s="36"/>
      <c r="CR288" s="36"/>
      <c r="CS288" s="36"/>
      <c r="CT288" s="36"/>
      <c r="CU288" s="36"/>
      <c r="CV288"/>
    </row>
    <row r="289" spans="1:100" ht="38.25" x14ac:dyDescent="0.2">
      <c r="A289" s="63" t="s">
        <v>34</v>
      </c>
      <c r="B289" s="64"/>
      <c r="C289" s="65" t="s">
        <v>36</v>
      </c>
      <c r="D289" s="66" t="s">
        <v>37</v>
      </c>
      <c r="E289" s="66"/>
      <c r="F289" s="66" t="s">
        <v>38</v>
      </c>
      <c r="G289" s="66" t="s">
        <v>39</v>
      </c>
      <c r="H289" s="66" t="s">
        <v>40</v>
      </c>
      <c r="I289" s="66" t="s">
        <v>41</v>
      </c>
      <c r="J289" s="66" t="s">
        <v>58</v>
      </c>
      <c r="K289"/>
      <c r="L289"/>
      <c r="M289" s="63" t="s">
        <v>34</v>
      </c>
      <c r="N289" s="64"/>
      <c r="O289" s="65" t="s">
        <v>36</v>
      </c>
      <c r="P289" s="66" t="s">
        <v>37</v>
      </c>
      <c r="Q289" s="66"/>
      <c r="R289" s="66" t="s">
        <v>38</v>
      </c>
      <c r="S289" s="66" t="s">
        <v>39</v>
      </c>
      <c r="T289" s="66" t="s">
        <v>40</v>
      </c>
      <c r="U289" s="66" t="s">
        <v>41</v>
      </c>
      <c r="V289" s="66" t="s">
        <v>58</v>
      </c>
      <c r="W289"/>
      <c r="Y289" s="63" t="s">
        <v>34</v>
      </c>
      <c r="Z289" s="64"/>
      <c r="AA289" s="65" t="s">
        <v>36</v>
      </c>
      <c r="AB289" s="66" t="s">
        <v>37</v>
      </c>
      <c r="AC289" s="66"/>
      <c r="AD289" s="66" t="s">
        <v>38</v>
      </c>
      <c r="AE289" s="66" t="s">
        <v>39</v>
      </c>
      <c r="AF289" s="66" t="s">
        <v>40</v>
      </c>
      <c r="AG289" s="66" t="s">
        <v>41</v>
      </c>
      <c r="AH289" s="66" t="s">
        <v>58</v>
      </c>
      <c r="AI289"/>
      <c r="AK289" s="63" t="s">
        <v>34</v>
      </c>
      <c r="AL289" s="64"/>
      <c r="AM289" s="65" t="s">
        <v>36</v>
      </c>
      <c r="AN289" s="66" t="s">
        <v>37</v>
      </c>
      <c r="AO289" s="66"/>
      <c r="AP289" s="66" t="s">
        <v>38</v>
      </c>
      <c r="AQ289" s="66" t="s">
        <v>39</v>
      </c>
      <c r="AR289" s="66" t="s">
        <v>40</v>
      </c>
      <c r="AS289" s="66" t="s">
        <v>41</v>
      </c>
      <c r="AT289" s="66" t="s">
        <v>58</v>
      </c>
      <c r="AU289"/>
      <c r="AV289"/>
      <c r="AW289"/>
      <c r="AX289"/>
      <c r="AY289"/>
      <c r="AZ289"/>
      <c r="BB289" s="63" t="s">
        <v>34</v>
      </c>
      <c r="BC289" s="64"/>
      <c r="BD289" s="65" t="s">
        <v>36</v>
      </c>
      <c r="BE289" s="66" t="s">
        <v>37</v>
      </c>
      <c r="BF289" s="66"/>
      <c r="BG289" s="66" t="s">
        <v>38</v>
      </c>
      <c r="BH289" s="66" t="s">
        <v>39</v>
      </c>
      <c r="BI289" s="66" t="s">
        <v>40</v>
      </c>
      <c r="BJ289" s="66" t="s">
        <v>41</v>
      </c>
      <c r="BK289" s="66" t="s">
        <v>58</v>
      </c>
      <c r="BL289"/>
      <c r="BN289" s="63" t="s">
        <v>34</v>
      </c>
      <c r="BO289" s="64"/>
      <c r="BP289" s="65" t="s">
        <v>36</v>
      </c>
      <c r="BQ289" s="66" t="s">
        <v>37</v>
      </c>
      <c r="BR289" s="66"/>
      <c r="BS289" s="66" t="s">
        <v>38</v>
      </c>
      <c r="BT289" s="66" t="s">
        <v>39</v>
      </c>
      <c r="BU289" s="66" t="s">
        <v>40</v>
      </c>
      <c r="BV289" s="66" t="s">
        <v>41</v>
      </c>
      <c r="BW289" s="66" t="s">
        <v>58</v>
      </c>
      <c r="BX289"/>
      <c r="BZ289" s="63" t="s">
        <v>34</v>
      </c>
      <c r="CA289" s="64"/>
      <c r="CB289" s="65" t="s">
        <v>36</v>
      </c>
      <c r="CC289" s="66" t="s">
        <v>37</v>
      </c>
      <c r="CD289" s="66"/>
      <c r="CE289" s="66" t="s">
        <v>38</v>
      </c>
      <c r="CF289" s="66" t="s">
        <v>39</v>
      </c>
      <c r="CG289" s="66" t="s">
        <v>40</v>
      </c>
      <c r="CH289" s="66" t="s">
        <v>41</v>
      </c>
      <c r="CI289" s="66" t="s">
        <v>58</v>
      </c>
      <c r="CJ289"/>
      <c r="CL289" s="137"/>
      <c r="CM289" s="138"/>
      <c r="CN289" s="138"/>
      <c r="CO289" s="137"/>
      <c r="CP289" s="137"/>
      <c r="CQ289" s="137"/>
      <c r="CR289" s="137"/>
      <c r="CS289" s="137"/>
      <c r="CT289" s="137"/>
      <c r="CU289" s="137"/>
      <c r="CV289"/>
    </row>
    <row r="290" spans="1:100" ht="12.75" x14ac:dyDescent="0.2">
      <c r="A290" s="67">
        <v>0.5</v>
      </c>
      <c r="B290" s="68"/>
      <c r="C290" s="69">
        <f>$C$143</f>
        <v>0.1222</v>
      </c>
      <c r="D290">
        <f>IF($K$143&lt;=$K$141,(A290/C287)^B287,0)</f>
        <v>1.7424258911335956E-14</v>
      </c>
      <c r="E290">
        <f>IF($K$143&lt;=$K$141,((1/$F$128-C241)^2),0)</f>
        <v>5.8898647933884303E-3</v>
      </c>
      <c r="F290">
        <v>0</v>
      </c>
      <c r="G290">
        <f>-D290*B287/C287</f>
        <v>-9.2775616125066522E-16</v>
      </c>
      <c r="H290">
        <f t="shared" ref="H290:H311" si="139">C290-D290</f>
        <v>0.12219999999998257</v>
      </c>
      <c r="I290">
        <f t="shared" ref="I290:J311" si="140">F290*F290</f>
        <v>0</v>
      </c>
      <c r="J290">
        <f t="shared" si="140"/>
        <v>8.6073149473857029E-31</v>
      </c>
      <c r="K290"/>
      <c r="L290"/>
      <c r="M290" s="67">
        <v>0.5</v>
      </c>
      <c r="N290" s="68"/>
      <c r="O290" s="69">
        <f>O241</f>
        <v>0.1222</v>
      </c>
      <c r="P290">
        <f>IF($W$143&lt;=$W$141,(M290/O287)^N287,0)</f>
        <v>6.8287918092851208E-15</v>
      </c>
      <c r="Q290">
        <f>IF($W$143&lt;=$W$141,((1/$F$128-O241)^2),0)</f>
        <v>5.8898647933884303E-3</v>
      </c>
      <c r="R290">
        <v>0</v>
      </c>
      <c r="S290">
        <f>-P290*N287/O287</f>
        <v>-3.7833084789550328E-16</v>
      </c>
      <c r="T290">
        <f t="shared" ref="T290:T311" si="141">O290-P290</f>
        <v>0.12219999999999318</v>
      </c>
      <c r="U290">
        <f t="shared" ref="U290:V311" si="142">R290*R290</f>
        <v>0</v>
      </c>
      <c r="V290">
        <f t="shared" si="142"/>
        <v>1.4313423046933044E-31</v>
      </c>
      <c r="W290"/>
      <c r="Y290" s="67">
        <v>0.5</v>
      </c>
      <c r="Z290" s="68"/>
      <c r="AA290" s="69">
        <f>AA241</f>
        <v>0.1222</v>
      </c>
      <c r="AB290">
        <f>IF($AI$143&lt;=$AI$141,(Y290/AA287)^Z287,0)</f>
        <v>8.0092110390835338E-16</v>
      </c>
      <c r="AC290">
        <f>IF($AI$143&lt;=$AI$141,((1/$F$128-AA241)^2),0)</f>
        <v>5.8898647933884303E-3</v>
      </c>
      <c r="AD290">
        <v>0</v>
      </c>
      <c r="AE290">
        <f>-AB290*Z287/AA287</f>
        <v>-4.8215178099554937E-17</v>
      </c>
      <c r="AF290">
        <f t="shared" ref="AF290:AF311" si="143">AA290-AB290</f>
        <v>0.1221999999999992</v>
      </c>
      <c r="AG290">
        <f t="shared" ref="AG290:AH311" si="144">AD290*AD290</f>
        <v>0</v>
      </c>
      <c r="AH290">
        <f t="shared" si="144"/>
        <v>2.3247033991718019E-33</v>
      </c>
      <c r="AI290"/>
      <c r="AK290" s="67">
        <v>0.5</v>
      </c>
      <c r="AL290" s="68"/>
      <c r="AM290" s="69">
        <f>AM241</f>
        <v>0.1222</v>
      </c>
      <c r="AN290">
        <f>IF($AU$143&lt;=$AU$141,(AK290/AM287)^AL287,0)</f>
        <v>1.1406420416662481E-15</v>
      </c>
      <c r="AO290">
        <f>IF($AU$143&lt;=$AU$141,((1/$F$128-AM241)^2),0)</f>
        <v>5.8898647933884303E-3</v>
      </c>
      <c r="AP290">
        <v>0</v>
      </c>
      <c r="AQ290">
        <f>-AN290*AL287/AM287</f>
        <v>-6.7684719302807774E-17</v>
      </c>
      <c r="AR290">
        <f t="shared" ref="AR290:AR311" si="145">AM290-AN290</f>
        <v>0.12219999999999887</v>
      </c>
      <c r="AS290">
        <f t="shared" ref="AS290:AT311" si="146">AP290*AP290</f>
        <v>0</v>
      </c>
      <c r="AT290">
        <f t="shared" si="146"/>
        <v>4.5812212270998794E-33</v>
      </c>
      <c r="AU290"/>
      <c r="AV290"/>
      <c r="AW290"/>
      <c r="AX290"/>
      <c r="AY290"/>
      <c r="AZ290"/>
      <c r="BB290" s="67">
        <v>0.5</v>
      </c>
      <c r="BC290" s="68"/>
      <c r="BD290" s="69">
        <f>BD241</f>
        <v>0.1222</v>
      </c>
      <c r="BE290">
        <f>IF($BL$143&lt;=$BL$141,(BB290/BD287)^BC287,0)</f>
        <v>3.238138024449647E-15</v>
      </c>
      <c r="BF290">
        <f>IF($BL$143&lt;=$BL$141,((1/$F$128-BD241)^2),0)</f>
        <v>5.8898647933884303E-3</v>
      </c>
      <c r="BG290">
        <v>0</v>
      </c>
      <c r="BH290">
        <f>-BE290*BC287/BD287</f>
        <v>-1.8358058707436769E-16</v>
      </c>
      <c r="BI290">
        <f t="shared" ref="BI290:BI311" si="147">BD290-BE290</f>
        <v>0.12219999999999677</v>
      </c>
      <c r="BJ290">
        <f t="shared" ref="BJ290:BK311" si="148">BG290*BG290</f>
        <v>0</v>
      </c>
      <c r="BK290">
        <f t="shared" si="148"/>
        <v>3.3701831950569496E-32</v>
      </c>
      <c r="BL290"/>
      <c r="BN290" s="67">
        <v>0.5</v>
      </c>
      <c r="BO290" s="68"/>
      <c r="BP290" s="69">
        <f>BP241</f>
        <v>0.1222</v>
      </c>
      <c r="BQ290">
        <f>IF($BX$143&lt;=$BX$141,(BN290/BP287)^BO287,0)</f>
        <v>7.8568000547817344E-14</v>
      </c>
      <c r="BR290">
        <f>IF($BX$143&lt;=$BX$141,((1/$F$128-BP241)^2),0)</f>
        <v>5.8898647933884303E-3</v>
      </c>
      <c r="BS290">
        <v>0</v>
      </c>
      <c r="BT290">
        <f>-BQ290*BO287/BP287</f>
        <v>-3.7967991766088943E-15</v>
      </c>
      <c r="BU290">
        <f t="shared" ref="BU290:BU311" si="149">BP290-BQ290</f>
        <v>0.12219999999992144</v>
      </c>
      <c r="BV290">
        <f t="shared" ref="BV290:BW311" si="150">BS290*BS290</f>
        <v>0</v>
      </c>
      <c r="BW290">
        <f t="shared" si="150"/>
        <v>1.4415683987497978E-29</v>
      </c>
      <c r="BX290"/>
      <c r="BZ290" s="67">
        <v>0.5</v>
      </c>
      <c r="CA290" s="68"/>
      <c r="CB290" s="69">
        <f>CB241</f>
        <v>0.1222</v>
      </c>
      <c r="CC290">
        <f>IF($CJ$143&lt;=$CJ$141,(BZ290/CB287)^CA287,0)</f>
        <v>1.4263616770187932E-12</v>
      </c>
      <c r="CD290">
        <f>IF($CJ$143&lt;=$CJ$141,((1/$F$128-CB241)^2),0)</f>
        <v>5.8898647933884303E-3</v>
      </c>
      <c r="CE290">
        <v>0</v>
      </c>
      <c r="CF290">
        <f>-CC290*CA287/CB287</f>
        <v>-5.7944033560413682E-14</v>
      </c>
      <c r="CG290">
        <f t="shared" ref="CG290:CG311" si="151">CB290-CC290</f>
        <v>0.12219999999857364</v>
      </c>
      <c r="CH290">
        <f t="shared" ref="CH290:CI311" si="152">CE290*CE290</f>
        <v>0</v>
      </c>
      <c r="CI290">
        <f t="shared" si="152"/>
        <v>3.3575110252503473E-27</v>
      </c>
      <c r="CJ290"/>
      <c r="CL290" s="36"/>
      <c r="CM290" s="140"/>
      <c r="CN290" s="141"/>
      <c r="CO290" s="36"/>
      <c r="CP290" s="36"/>
      <c r="CQ290" s="36"/>
      <c r="CR290" s="36"/>
      <c r="CS290" s="36"/>
      <c r="CT290" s="36"/>
      <c r="CU290" s="36"/>
      <c r="CV290"/>
    </row>
    <row r="291" spans="1:100" ht="12.75" x14ac:dyDescent="0.2">
      <c r="A291" s="67">
        <v>3</v>
      </c>
      <c r="B291" s="68"/>
      <c r="C291" s="69">
        <f>$C$144</f>
        <v>2.0514000000000001E-2</v>
      </c>
      <c r="D291">
        <f>IF($K$144&lt;=$K$141,(A291/C287)^B287,0)</f>
        <v>6.4533607276386689E-10</v>
      </c>
      <c r="E291">
        <f>IF($K$144&lt;=$K$141,((1/$F$128-C242)^2),0)</f>
        <v>6.2203080757024796E-4</v>
      </c>
      <c r="F291">
        <f>D291*LN(A291/C287)</f>
        <v>-2.3259754974716398E-9</v>
      </c>
      <c r="G291">
        <f>-D291*B287/C287</f>
        <v>-3.4360974583227219E-11</v>
      </c>
      <c r="H291">
        <f t="shared" si="139"/>
        <v>2.0513999354663928E-2</v>
      </c>
      <c r="I291">
        <f t="shared" si="140"/>
        <v>5.410162014838442E-18</v>
      </c>
      <c r="J291">
        <f t="shared" si="140"/>
        <v>1.1806765743091869E-21</v>
      </c>
      <c r="K291"/>
      <c r="L291"/>
      <c r="M291" s="67">
        <v>3</v>
      </c>
      <c r="N291" s="68"/>
      <c r="O291" s="69">
        <f t="shared" ref="O291:O311" si="153">O242</f>
        <v>2.0514000000000001E-2</v>
      </c>
      <c r="P291">
        <f>IF($W$144&lt;=$W$141,(M291/O287)^N287,0)</f>
        <v>3.514371108737583E-10</v>
      </c>
      <c r="Q291">
        <f>IF($W$144&lt;=$W$141,((1/$F$128-O242)^2),0)</f>
        <v>6.2203080757024796E-4</v>
      </c>
      <c r="R291">
        <f>P291*LN(M291/O287)</f>
        <v>-1.263544045110651E-9</v>
      </c>
      <c r="S291">
        <f>-P291*N287/O287</f>
        <v>-1.9470428130204481E-11</v>
      </c>
      <c r="T291">
        <f t="shared" si="141"/>
        <v>2.0513999648562889E-2</v>
      </c>
      <c r="U291">
        <f t="shared" si="142"/>
        <v>1.596543553934587E-18</v>
      </c>
      <c r="V291">
        <f t="shared" si="142"/>
        <v>3.7909757157345794E-22</v>
      </c>
      <c r="W291"/>
      <c r="Y291" s="67">
        <v>3</v>
      </c>
      <c r="Z291" s="68"/>
      <c r="AA291" s="69">
        <f t="shared" ref="AA291:AA311" si="154">AA242</f>
        <v>2.0514000000000001E-2</v>
      </c>
      <c r="AB291">
        <f>IF($AI$144&lt;=$AI$141,(Y291/AA287)^Z287,0)</f>
        <v>8.7089012860990862E-11</v>
      </c>
      <c r="AC291">
        <f>IF($AI$144&lt;=$AI$141,((1/$F$128-AA242)^2),0)</f>
        <v>6.2203080757024796E-4</v>
      </c>
      <c r="AD291">
        <f>AB291*LN(Y291/AA287)</f>
        <v>-3.1169131198116455E-10</v>
      </c>
      <c r="AE291">
        <f>-AB291*Z287/AA287</f>
        <v>-5.2427289593402735E-12</v>
      </c>
      <c r="AF291">
        <f t="shared" si="143"/>
        <v>2.0513999912910988E-2</v>
      </c>
      <c r="AG291">
        <f t="shared" si="144"/>
        <v>9.7151473964539648E-20</v>
      </c>
      <c r="AH291">
        <f t="shared" si="144"/>
        <v>2.7486206941105149E-23</v>
      </c>
      <c r="AI291"/>
      <c r="AK291" s="67">
        <v>3</v>
      </c>
      <c r="AL291" s="68"/>
      <c r="AM291" s="69">
        <f t="shared" ref="AM291:AM311" si="155">AM242</f>
        <v>2.0514000000000001E-2</v>
      </c>
      <c r="AN291">
        <f>IF($AU$144&lt;=$AU$141,(AK291/AM287)^AL287,0)</f>
        <v>1.0940307251856033E-10</v>
      </c>
      <c r="AO291">
        <f>IF($AU$144&lt;=$AU$141,((1/$F$128-AM242)^2),0)</f>
        <v>6.2203080757024796E-4</v>
      </c>
      <c r="AP291">
        <f>AN291*LN(AK291/AM287)</f>
        <v>-3.9193821063657435E-10</v>
      </c>
      <c r="AQ291">
        <f>-AN291*AL287/AM287</f>
        <v>-6.4918843807180634E-12</v>
      </c>
      <c r="AR291">
        <f t="shared" si="145"/>
        <v>2.0513999890596928E-2</v>
      </c>
      <c r="AS291">
        <f t="shared" si="146"/>
        <v>1.5361556095699973E-19</v>
      </c>
      <c r="AT291">
        <f t="shared" si="146"/>
        <v>4.2144562812611151E-23</v>
      </c>
      <c r="AU291"/>
      <c r="AV291"/>
      <c r="AW291"/>
      <c r="AX291"/>
      <c r="AY291"/>
      <c r="AZ291"/>
      <c r="BB291" s="67">
        <v>3</v>
      </c>
      <c r="BC291" s="68"/>
      <c r="BD291" s="69">
        <f t="shared" ref="BD291:BD311" si="156">BD242</f>
        <v>2.0514000000000001E-2</v>
      </c>
      <c r="BE291">
        <f>IF($BL$144&lt;=$BL$141,(BB291/BD287)^BC287,0)</f>
        <v>2.1374290843040728E-10</v>
      </c>
      <c r="BF291">
        <f>IF($BL$144&lt;=$BL$141,((1/$F$128-BD242)^2),0)</f>
        <v>6.2203080757024796E-4</v>
      </c>
      <c r="BG291">
        <f>BE291*LN(BB291/BD287)</f>
        <v>-7.6840838042133981E-10</v>
      </c>
      <c r="BH291">
        <f>-BE291*BC287/BD287</f>
        <v>-1.2117781365822428E-11</v>
      </c>
      <c r="BI291">
        <f t="shared" si="147"/>
        <v>2.0513999786257092E-2</v>
      </c>
      <c r="BJ291">
        <f t="shared" si="148"/>
        <v>5.9045143910174651E-19</v>
      </c>
      <c r="BK291">
        <f t="shared" si="148"/>
        <v>1.4684062522987328E-22</v>
      </c>
      <c r="BL291"/>
      <c r="BN291" s="67">
        <v>3</v>
      </c>
      <c r="BO291" s="68"/>
      <c r="BP291" s="69">
        <f t="shared" ref="BP291:BP311" si="157">BP242</f>
        <v>2.0514000000000001E-2</v>
      </c>
      <c r="BQ291">
        <f>IF($BX$144&lt;=$BX$141,(BN291/BP287)^BO287,0)</f>
        <v>1.6371444828512904E-9</v>
      </c>
      <c r="BR291">
        <f>IF($BX$144&lt;=$BX$141,((1/$F$128-BP242)^2),0)</f>
        <v>6.2203080757024796E-4</v>
      </c>
      <c r="BS291">
        <f>BQ291*LN(BN291/BP287)</f>
        <v>-5.9674167460728089E-9</v>
      </c>
      <c r="BT291">
        <f>-BQ291*BO287/BP287</f>
        <v>-7.9115018597125981E-11</v>
      </c>
      <c r="BU291">
        <f t="shared" si="149"/>
        <v>2.0513998362855519E-2</v>
      </c>
      <c r="BV291">
        <f t="shared" si="150"/>
        <v>3.5610062621310194E-17</v>
      </c>
      <c r="BW291">
        <f t="shared" si="150"/>
        <v>6.25918616762359E-21</v>
      </c>
      <c r="BX291"/>
      <c r="BZ291" s="67">
        <v>3</v>
      </c>
      <c r="CA291" s="68"/>
      <c r="CB291" s="69">
        <f t="shared" ref="CB291:CB311" si="158">CB242</f>
        <v>2.0514000000000001E-2</v>
      </c>
      <c r="CC291">
        <f>IF($CJ$144&lt;=$CJ$141,(BZ291/CB287)^CA287,0)</f>
        <v>1.0341448114302691E-8</v>
      </c>
      <c r="CD291">
        <f>IF($CJ$144&lt;=$CJ$141,((1/$F$128-CB242)^2),0)</f>
        <v>6.2203080757024796E-4</v>
      </c>
      <c r="CE291">
        <f>CC291*LN(BZ291/CB287)</f>
        <v>-3.8329387767097872E-8</v>
      </c>
      <c r="CF291">
        <f>-CC291*CA287/CB287</f>
        <v>-4.2010748483572495E-10</v>
      </c>
      <c r="CG291">
        <f t="shared" si="151"/>
        <v>2.0513989658551886E-2</v>
      </c>
      <c r="CH291">
        <f t="shared" si="152"/>
        <v>1.4691419666005519E-15</v>
      </c>
      <c r="CI291">
        <f t="shared" si="152"/>
        <v>1.7649029881499887E-19</v>
      </c>
      <c r="CJ291"/>
      <c r="CL291" s="36"/>
      <c r="CM291" s="140"/>
      <c r="CN291" s="141"/>
      <c r="CO291" s="36"/>
      <c r="CP291" s="36"/>
      <c r="CQ291" s="36"/>
      <c r="CR291" s="36"/>
      <c r="CS291" s="36"/>
      <c r="CT291" s="36"/>
      <c r="CU291" s="36"/>
      <c r="CV291"/>
    </row>
    <row r="292" spans="1:100" ht="12.75" x14ac:dyDescent="0.2">
      <c r="A292" s="67">
        <v>7.5</v>
      </c>
      <c r="B292" s="68"/>
      <c r="C292" s="69">
        <f>$C$145</f>
        <v>6.7749999999999998E-3</v>
      </c>
      <c r="D292">
        <f>IF($K$145&lt;=$K$141,(A292/C287)^B287,0)</f>
        <v>1.400057117074268E-7</v>
      </c>
      <c r="E292">
        <f>IF($K$145&lt;=$K$141,((1/$F$128-C243)^2),0)</f>
        <v>1.4961072365702478E-3</v>
      </c>
      <c r="F292">
        <f>D292*LN(A292/C287)</f>
        <v>-3.7633463094358332E-7</v>
      </c>
      <c r="G292">
        <f>-D292*B287/C287</f>
        <v>-7.4546161364914297E-9</v>
      </c>
      <c r="H292">
        <f t="shared" si="139"/>
        <v>6.7748599942882926E-3</v>
      </c>
      <c r="I292">
        <f t="shared" si="140"/>
        <v>1.4162775444744305E-13</v>
      </c>
      <c r="J292">
        <f t="shared" si="140"/>
        <v>5.5571301742438404E-17</v>
      </c>
      <c r="K292"/>
      <c r="L292"/>
      <c r="M292" s="67">
        <v>7.5</v>
      </c>
      <c r="N292" s="68"/>
      <c r="O292" s="69">
        <f t="shared" si="153"/>
        <v>6.7749999999999998E-3</v>
      </c>
      <c r="P292">
        <f>IF($W$145&lt;=$W$141,(M292/O287)^N287,0)</f>
        <v>9.0213396418863082E-8</v>
      </c>
      <c r="Q292">
        <f>IF($W$145&lt;=$W$141,((1/$F$128-O243)^2),0)</f>
        <v>1.4961072365702478E-3</v>
      </c>
      <c r="R292">
        <f>P292*LN(M292/O287)</f>
        <v>-2.4168822392217658E-7</v>
      </c>
      <c r="S292">
        <f>-P292*N287/O287</f>
        <v>-4.9980306490343297E-9</v>
      </c>
      <c r="T292">
        <f t="shared" si="141"/>
        <v>6.7749097866035808E-3</v>
      </c>
      <c r="U292">
        <f t="shared" si="142"/>
        <v>5.841319758265616E-14</v>
      </c>
      <c r="V292">
        <f t="shared" si="142"/>
        <v>2.4980310368686523E-17</v>
      </c>
      <c r="W292"/>
      <c r="Y292" s="67">
        <v>7.5</v>
      </c>
      <c r="Z292" s="68"/>
      <c r="AA292" s="69">
        <f t="shared" si="154"/>
        <v>6.7749999999999998E-3</v>
      </c>
      <c r="AB292">
        <f>IF($AI$145&lt;=$AI$141,(Y292/AA287)^Z287,0)</f>
        <v>3.2773476267968817E-8</v>
      </c>
      <c r="AC292">
        <f>IF($AI$145&lt;=$AI$141,((1/$F$128-AA243)^2),0)</f>
        <v>1.4961072365702478E-3</v>
      </c>
      <c r="AD292">
        <f>AB292*LN(Y292/AA287)</f>
        <v>-8.726613926401568E-8</v>
      </c>
      <c r="AE292">
        <f>-AB292*Z287/AA287</f>
        <v>-1.9729521266085501E-9</v>
      </c>
      <c r="AF292">
        <f t="shared" si="143"/>
        <v>6.7749672265237319E-3</v>
      </c>
      <c r="AG292">
        <f t="shared" si="144"/>
        <v>7.6153790620465786E-15</v>
      </c>
      <c r="AH292">
        <f t="shared" si="144"/>
        <v>3.8925400938892E-18</v>
      </c>
      <c r="AI292"/>
      <c r="AK292" s="67">
        <v>7.5</v>
      </c>
      <c r="AL292" s="68"/>
      <c r="AM292" s="69">
        <f t="shared" si="155"/>
        <v>6.7749999999999998E-3</v>
      </c>
      <c r="AN292">
        <f>IF($AU$145&lt;=$AU$141,(AK292/AM287)^AL287,0)</f>
        <v>3.861189793577547E-8</v>
      </c>
      <c r="AO292">
        <f>IF($AU$145&lt;=$AU$141,((1/$F$128-AM243)^2),0)</f>
        <v>1.4961072365702478E-3</v>
      </c>
      <c r="AP292">
        <f>AN292*LN(AK292/AM287)</f>
        <v>-1.0294800129989558E-7</v>
      </c>
      <c r="AQ292">
        <f>-AN292*AL287/AM287</f>
        <v>-2.2911968681374598E-9</v>
      </c>
      <c r="AR292">
        <f t="shared" si="145"/>
        <v>6.7749613881020639E-3</v>
      </c>
      <c r="AS292">
        <f t="shared" si="146"/>
        <v>1.0598290971643302E-14</v>
      </c>
      <c r="AT292">
        <f t="shared" si="146"/>
        <v>5.249583088562904E-18</v>
      </c>
      <c r="AU292"/>
      <c r="AV292"/>
      <c r="AW292"/>
      <c r="AX292"/>
      <c r="AY292"/>
      <c r="AZ292"/>
      <c r="BB292" s="67">
        <v>7.5</v>
      </c>
      <c r="BC292" s="68"/>
      <c r="BD292" s="69">
        <f t="shared" si="156"/>
        <v>6.7749999999999998E-3</v>
      </c>
      <c r="BE292">
        <f>IF($BL$145&lt;=$BL$141,(BB292/BD287)^BC287,0)</f>
        <v>6.2315026047757558E-8</v>
      </c>
      <c r="BF292">
        <f>IF($BL$145&lt;=$BL$141,((1/$F$128-BD243)^2),0)</f>
        <v>1.4961072365702478E-3</v>
      </c>
      <c r="BG292">
        <f>BE292*LN(BB292/BD287)</f>
        <v>-1.6692460300274384E-7</v>
      </c>
      <c r="BH292">
        <f>-BE292*BC287/BD287</f>
        <v>-3.5328417068775681E-9</v>
      </c>
      <c r="BI292">
        <f t="shared" si="147"/>
        <v>6.7749376849739517E-3</v>
      </c>
      <c r="BJ292">
        <f t="shared" si="148"/>
        <v>2.7863823087623637E-14</v>
      </c>
      <c r="BK292">
        <f t="shared" si="148"/>
        <v>1.2480970525853608E-17</v>
      </c>
      <c r="BL292"/>
      <c r="BN292" s="67">
        <v>7.5</v>
      </c>
      <c r="BO292" s="68"/>
      <c r="BP292" s="69">
        <f t="shared" si="157"/>
        <v>6.7749999999999998E-3</v>
      </c>
      <c r="BQ292">
        <f>IF($BX$145&lt;=$BX$141,(BN292/BP287)^BO287,0)</f>
        <v>2.6467087401790384E-7</v>
      </c>
      <c r="BR292">
        <f>IF($BX$145&lt;=$BX$141,((1/$F$128-BP243)^2),0)</f>
        <v>1.4961072365702478E-3</v>
      </c>
      <c r="BS292">
        <f>BQ292*LN(BN292/BP287)</f>
        <v>-7.2221392573933065E-7</v>
      </c>
      <c r="BT292">
        <f>-BQ292*BO287/BP287</f>
        <v>-1.2790221840149021E-8</v>
      </c>
      <c r="BU292">
        <f t="shared" si="149"/>
        <v>6.7747353291259822E-3</v>
      </c>
      <c r="BV292">
        <f t="shared" si="150"/>
        <v>5.215929545318154E-13</v>
      </c>
      <c r="BW292">
        <f t="shared" si="150"/>
        <v>1.6358977472022501E-16</v>
      </c>
      <c r="BX292"/>
      <c r="BZ292" s="67">
        <v>7.5</v>
      </c>
      <c r="CA292" s="68"/>
      <c r="CB292" s="69">
        <f t="shared" si="158"/>
        <v>6.7749999999999998E-3</v>
      </c>
      <c r="CC292">
        <f>IF($CJ$145&lt;=$CJ$141,(BZ292/CB287)^CA287,0)</f>
        <v>9.743898830374689E-7</v>
      </c>
      <c r="CD292">
        <f>IF($CJ$145&lt;=$CJ$141,((1/$F$128-CB243)^2),0)</f>
        <v>1.4961072365702478E-3</v>
      </c>
      <c r="CE292">
        <f>CC292*LN(BZ292/CB287)</f>
        <v>-2.7186395897024834E-6</v>
      </c>
      <c r="CF292">
        <f>-CC292*CA287/CB287</f>
        <v>-3.9583284515647264E-8</v>
      </c>
      <c r="CG292">
        <f t="shared" si="151"/>
        <v>6.7740256101169625E-3</v>
      </c>
      <c r="CH292">
        <f t="shared" si="152"/>
        <v>7.3910012186976869E-12</v>
      </c>
      <c r="CI292">
        <f t="shared" si="152"/>
        <v>1.5668364130466805E-15</v>
      </c>
      <c r="CJ292"/>
      <c r="CL292" s="36"/>
      <c r="CM292" s="140"/>
      <c r="CN292" s="141"/>
      <c r="CO292" s="36"/>
      <c r="CP292" s="36"/>
      <c r="CQ292" s="36"/>
      <c r="CR292" s="36"/>
      <c r="CS292" s="36"/>
      <c r="CT292" s="36"/>
      <c r="CU292" s="36"/>
      <c r="CV292"/>
    </row>
    <row r="293" spans="1:100" ht="12.75" x14ac:dyDescent="0.2">
      <c r="A293" s="67">
        <v>12.5</v>
      </c>
      <c r="B293" s="68"/>
      <c r="C293" s="69">
        <f>$C$146</f>
        <v>3.4659999999999999E-3</v>
      </c>
      <c r="D293">
        <f>IF($K$146&lt;=$K$141,(A293/C287)^B287,0)</f>
        <v>2.8096348354286842E-6</v>
      </c>
      <c r="E293">
        <f>IF($K$146&lt;=$K$141,((1/$F$128-C244)^2),0)</f>
        <v>1.7630379493884301E-3</v>
      </c>
      <c r="F293">
        <f>D293*LN(A293/C287)</f>
        <v>-6.1170504786445264E-6</v>
      </c>
      <c r="G293">
        <f>-D293*B287/C287</f>
        <v>-1.4959924796213915E-7</v>
      </c>
      <c r="H293">
        <f t="shared" si="139"/>
        <v>3.4631903651645714E-3</v>
      </c>
      <c r="I293">
        <f t="shared" si="140"/>
        <v>3.7418306558285227E-11</v>
      </c>
      <c r="J293">
        <f t="shared" si="140"/>
        <v>2.2379934990837596E-14</v>
      </c>
      <c r="K293"/>
      <c r="L293"/>
      <c r="M293" s="67">
        <v>12.5</v>
      </c>
      <c r="N293" s="68"/>
      <c r="O293" s="69">
        <f t="shared" si="153"/>
        <v>3.4659999999999999E-3</v>
      </c>
      <c r="P293">
        <f>IF($W$146&lt;=$W$141,(M293/O287)^N287,0)</f>
        <v>1.9884176161766134E-6</v>
      </c>
      <c r="Q293">
        <f>IF($W$146&lt;=$W$141,((1/$F$128-O244)^2),0)</f>
        <v>1.7630379493884301E-3</v>
      </c>
      <c r="R293">
        <f>P293*LN(M293/O287)</f>
        <v>-4.3113801624800116E-6</v>
      </c>
      <c r="S293">
        <f>-P293*N287/O287</f>
        <v>-1.1016293126341579E-7</v>
      </c>
      <c r="T293">
        <f t="shared" si="141"/>
        <v>3.4640115823838234E-3</v>
      </c>
      <c r="U293">
        <f t="shared" si="142"/>
        <v>1.8587998905426171E-11</v>
      </c>
      <c r="V293">
        <f t="shared" si="142"/>
        <v>1.2135871424548073E-14</v>
      </c>
      <c r="W293"/>
      <c r="Y293" s="67">
        <v>12.5</v>
      </c>
      <c r="Z293" s="68"/>
      <c r="AA293" s="69">
        <f t="shared" si="154"/>
        <v>3.4659999999999999E-3</v>
      </c>
      <c r="AB293">
        <f>IF($AI$146&lt;=$AI$141,(Y293/AA287)^Z287,0)</f>
        <v>8.9408451765012637E-7</v>
      </c>
      <c r="AC293">
        <f>IF($AI$146&lt;=$AI$141,((1/$F$128-AA244)^2),0)</f>
        <v>1.7630379493884301E-3</v>
      </c>
      <c r="AD293">
        <f>AB293*LN(Y293/AA287)</f>
        <v>-1.923963129133224E-6</v>
      </c>
      <c r="AE293">
        <f>-AB293*Z287/AA287</f>
        <v>-5.3823583926299265E-8</v>
      </c>
      <c r="AF293">
        <f t="shared" si="143"/>
        <v>3.4651059154823497E-3</v>
      </c>
      <c r="AG293">
        <f t="shared" si="144"/>
        <v>3.7016341222641064E-12</v>
      </c>
      <c r="AH293">
        <f t="shared" si="144"/>
        <v>2.8969781866713808E-15</v>
      </c>
      <c r="AI293"/>
      <c r="AK293" s="67">
        <v>12.5</v>
      </c>
      <c r="AL293" s="68"/>
      <c r="AM293" s="69">
        <f t="shared" si="155"/>
        <v>3.4659999999999999E-3</v>
      </c>
      <c r="AN293">
        <f>IF($AU$146&lt;=$AU$141,(AK293/AM287)^AL287,0)</f>
        <v>1.0163452784665653E-6</v>
      </c>
      <c r="AO293">
        <f>IF($AU$146&lt;=$AU$141,((1/$F$128-AM244)^2),0)</f>
        <v>1.7630379493884301E-3</v>
      </c>
      <c r="AP293">
        <f>AN293*LN(AK293/AM287)</f>
        <v>-2.1906298141026907E-6</v>
      </c>
      <c r="AQ293">
        <f>-AN293*AL287/AM287</f>
        <v>-6.0309056106027461E-8</v>
      </c>
      <c r="AR293">
        <f t="shared" si="145"/>
        <v>3.4649836547215335E-3</v>
      </c>
      <c r="AS293">
        <f t="shared" si="146"/>
        <v>4.798858982435589E-12</v>
      </c>
      <c r="AT293">
        <f t="shared" si="146"/>
        <v>3.6371822483999685E-15</v>
      </c>
      <c r="AU293"/>
      <c r="AV293"/>
      <c r="AW293"/>
      <c r="AX293"/>
      <c r="AY293"/>
      <c r="AZ293"/>
      <c r="BB293" s="67">
        <v>12.5</v>
      </c>
      <c r="BC293" s="68"/>
      <c r="BD293" s="69">
        <f t="shared" si="156"/>
        <v>3.4659999999999999E-3</v>
      </c>
      <c r="BE293">
        <f>IF($BL$146&lt;=$BL$141,(BB293/BD287)^BC287,0)</f>
        <v>1.4745050042156579E-6</v>
      </c>
      <c r="BF293">
        <f>IF($BL$146&lt;=$BL$141,((1/$F$128-BD244)^2),0)</f>
        <v>1.7630379493884301E-3</v>
      </c>
      <c r="BG293">
        <f>BE293*LN(BB293/BD287)</f>
        <v>-3.1965733880602177E-6</v>
      </c>
      <c r="BH293">
        <f>-BE293*BC287/BD287</f>
        <v>-8.3594489263319767E-8</v>
      </c>
      <c r="BI293">
        <f t="shared" si="147"/>
        <v>3.4645254949957844E-3</v>
      </c>
      <c r="BJ293">
        <f t="shared" si="148"/>
        <v>1.0218081425254779E-11</v>
      </c>
      <c r="BK293">
        <f t="shared" si="148"/>
        <v>6.9880386351952842E-15</v>
      </c>
      <c r="BL293"/>
      <c r="BN293" s="67">
        <v>12.5</v>
      </c>
      <c r="BO293" s="68"/>
      <c r="BP293" s="69">
        <f t="shared" si="157"/>
        <v>3.4659999999999999E-3</v>
      </c>
      <c r="BQ293">
        <f>IF($BX$146&lt;=$BX$141,(BN293/BP287)^BO287,0)</f>
        <v>4.5081229728679834E-6</v>
      </c>
      <c r="BR293">
        <f>IF($BX$146&lt;=$BX$141,((1/$F$128-BP244)^2),0)</f>
        <v>1.7630379493884301E-3</v>
      </c>
      <c r="BS293">
        <f>BQ293*LN(BN293/BP287)</f>
        <v>-9.9985613416446536E-6</v>
      </c>
      <c r="BT293">
        <f>-BQ293*BO287/BP287</f>
        <v>-2.1785507422986472E-7</v>
      </c>
      <c r="BU293">
        <f t="shared" si="149"/>
        <v>3.461491877027132E-3</v>
      </c>
      <c r="BV293">
        <f t="shared" si="150"/>
        <v>9.9971228902630939E-11</v>
      </c>
      <c r="BW293">
        <f t="shared" si="150"/>
        <v>4.7460833367699871E-14</v>
      </c>
      <c r="BX293"/>
      <c r="BZ293" s="67">
        <v>12.5</v>
      </c>
      <c r="CA293" s="68"/>
      <c r="CB293" s="69">
        <f t="shared" si="158"/>
        <v>3.4659999999999999E-3</v>
      </c>
      <c r="CC293">
        <f>IF($CJ$146&lt;=$CJ$141,(BZ293/CB287)^CA287,0)</f>
        <v>1.2283107704838979E-5</v>
      </c>
      <c r="CD293">
        <f>IF($CJ$146&lt;=$CJ$141,((1/$F$128-CB244)^2),0)</f>
        <v>1.7630379493884301E-3</v>
      </c>
      <c r="CE293">
        <f>CC293*LN(BZ293/CB287)</f>
        <v>-2.7996501769418971E-5</v>
      </c>
      <c r="CF293">
        <f>-CC293*CA287/CB287</f>
        <v>-4.989848062680305E-7</v>
      </c>
      <c r="CG293">
        <f t="shared" si="151"/>
        <v>3.4537168922951608E-3</v>
      </c>
      <c r="CH293">
        <f t="shared" si="152"/>
        <v>7.8380411132507958E-10</v>
      </c>
      <c r="CI293">
        <f t="shared" si="152"/>
        <v>2.4898583688634392E-13</v>
      </c>
      <c r="CJ293"/>
      <c r="CL293" s="36"/>
      <c r="CM293" s="140"/>
      <c r="CN293" s="141"/>
      <c r="CO293" s="36"/>
      <c r="CP293" s="36"/>
      <c r="CQ293" s="36"/>
      <c r="CR293" s="36"/>
      <c r="CS293" s="36"/>
      <c r="CT293" s="36"/>
      <c r="CU293" s="36"/>
      <c r="CV293"/>
    </row>
    <row r="294" spans="1:100" ht="12.75" x14ac:dyDescent="0.2">
      <c r="A294" s="67">
        <v>17.5</v>
      </c>
      <c r="B294" s="68"/>
      <c r="C294" s="69">
        <f>$C$147</f>
        <v>4.352E-3</v>
      </c>
      <c r="D294">
        <f>IF($K$147&lt;=$K$141,(A294/C287)^B287,0)</f>
        <v>2.0257573038602226E-5</v>
      </c>
      <c r="E294">
        <f>IF($K$147&lt;=$K$141,((1/$F$128-C245)^2),0)</f>
        <v>1.6894192428429753E-3</v>
      </c>
      <c r="F294">
        <f>D294*LN(A294/C287)</f>
        <v>-3.728805355035338E-5</v>
      </c>
      <c r="G294">
        <f>-D294*B287/C287</f>
        <v>-1.07861621513908E-6</v>
      </c>
      <c r="H294">
        <f t="shared" si="139"/>
        <v>4.3317424269613981E-3</v>
      </c>
      <c r="I294">
        <f t="shared" si="140"/>
        <v>1.3903989375740212E-9</v>
      </c>
      <c r="J294">
        <f t="shared" si="140"/>
        <v>1.1634129395609543E-12</v>
      </c>
      <c r="K294"/>
      <c r="L294"/>
      <c r="M294" s="67">
        <v>17.5</v>
      </c>
      <c r="N294" s="68"/>
      <c r="O294" s="69">
        <f t="shared" si="153"/>
        <v>4.352E-3</v>
      </c>
      <c r="P294">
        <f>IF($W$147&lt;=$W$141,(M294/O287)^N287,0)</f>
        <v>1.5250177935530044E-5</v>
      </c>
      <c r="Q294">
        <f>IF($W$147&lt;=$W$141,((1/$F$128-O245)^2),0)</f>
        <v>1.6894192428429753E-3</v>
      </c>
      <c r="R294">
        <f>P294*LN(M294/O287)</f>
        <v>-2.7934888252804775E-5</v>
      </c>
      <c r="S294">
        <f>-P294*N287/O287</f>
        <v>-8.4489510151143041E-7</v>
      </c>
      <c r="T294">
        <f t="shared" si="141"/>
        <v>4.3367498220644703E-3</v>
      </c>
      <c r="U294">
        <f t="shared" si="142"/>
        <v>7.8035798169669021E-10</v>
      </c>
      <c r="V294">
        <f t="shared" si="142"/>
        <v>7.1384773255801028E-13</v>
      </c>
      <c r="W294"/>
      <c r="Y294" s="67">
        <v>17.5</v>
      </c>
      <c r="Z294" s="68"/>
      <c r="AA294" s="69">
        <f t="shared" si="154"/>
        <v>4.352E-3</v>
      </c>
      <c r="AB294">
        <f>IF($AI$147&lt;=$AI$141,(Y294/AA287)^Z287,0)</f>
        <v>7.8913769041069926E-6</v>
      </c>
      <c r="AC294">
        <f>IF($AI$147&lt;=$AI$141,((1/$F$128-AA245)^2),0)</f>
        <v>1.6894192428429753E-3</v>
      </c>
      <c r="AD294">
        <f>AB294*LN(Y294/AA287)</f>
        <v>-1.4326071637717812E-5</v>
      </c>
      <c r="AE294">
        <f>-AB294*Z287/AA287</f>
        <v>-4.7505820613982796E-7</v>
      </c>
      <c r="AF294">
        <f t="shared" si="143"/>
        <v>4.3441086230958928E-3</v>
      </c>
      <c r="AG294">
        <f t="shared" si="144"/>
        <v>2.0523632856902269E-10</v>
      </c>
      <c r="AH294">
        <f t="shared" si="144"/>
        <v>2.2568029922079127E-13</v>
      </c>
      <c r="AI294"/>
      <c r="AK294" s="67">
        <v>17.5</v>
      </c>
      <c r="AL294" s="68"/>
      <c r="AM294" s="69">
        <f t="shared" si="155"/>
        <v>4.352E-3</v>
      </c>
      <c r="AN294">
        <f>IF($AU$147&lt;=$AU$141,(AK294/AM287)^AL287,0)</f>
        <v>8.7615758135246161E-6</v>
      </c>
      <c r="AO294">
        <f>IF($AU$147&lt;=$AU$141,((1/$F$128-AM245)^2),0)</f>
        <v>1.6894192428429753E-3</v>
      </c>
      <c r="AP294">
        <f>AN294*LN(AK294/AM287)</f>
        <v>-1.5936666609356017E-5</v>
      </c>
      <c r="AQ294">
        <f>-AN294*AL287/AM287</f>
        <v>-5.1990438536036563E-7</v>
      </c>
      <c r="AR294">
        <f t="shared" si="145"/>
        <v>4.3432384241864751E-3</v>
      </c>
      <c r="AS294">
        <f t="shared" si="146"/>
        <v>2.53977342617763E-10</v>
      </c>
      <c r="AT294">
        <f t="shared" si="146"/>
        <v>2.7030056991693959E-13</v>
      </c>
      <c r="AU294"/>
      <c r="AV294"/>
      <c r="AW294"/>
      <c r="AX294"/>
      <c r="AY294"/>
      <c r="AZ294"/>
      <c r="BB294" s="67">
        <v>17.5</v>
      </c>
      <c r="BC294" s="68"/>
      <c r="BD294" s="69">
        <f t="shared" si="156"/>
        <v>4.352E-3</v>
      </c>
      <c r="BE294">
        <f>IF($BL$147&lt;=$BL$141,(BB294/BD287)^BC287,0)</f>
        <v>1.1849830380582207E-5</v>
      </c>
      <c r="BF294">
        <f>IF($BL$147&lt;=$BL$141,((1/$F$128-BD245)^2),0)</f>
        <v>1.6894192428429753E-3</v>
      </c>
      <c r="BG294">
        <f>BE294*LN(BB294/BD287)</f>
        <v>-2.1702060046428848E-5</v>
      </c>
      <c r="BH294">
        <f>-BE294*BC287/BD287</f>
        <v>-6.718054639961462E-7</v>
      </c>
      <c r="BI294">
        <f t="shared" si="147"/>
        <v>4.3401501696194176E-3</v>
      </c>
      <c r="BJ294">
        <f t="shared" si="148"/>
        <v>4.7097941025880333E-10</v>
      </c>
      <c r="BK294">
        <f t="shared" si="148"/>
        <v>4.5132258145507729E-13</v>
      </c>
      <c r="BL294"/>
      <c r="BN294" s="67">
        <v>17.5</v>
      </c>
      <c r="BO294" s="68"/>
      <c r="BP294" s="69">
        <f t="shared" si="157"/>
        <v>4.352E-3</v>
      </c>
      <c r="BQ294">
        <f>IF($BX$147&lt;=$BX$141,(BN294/BP287)^BO287,0)</f>
        <v>2.9175981972482268E-5</v>
      </c>
      <c r="BR294">
        <f>IF($BX$147&lt;=$BX$141,((1/$F$128-BP245)^2),0)</f>
        <v>1.6894192428429753E-3</v>
      </c>
      <c r="BS294">
        <f>BQ294*LN(BN294/BP287)</f>
        <v>-5.4892472737050564E-5</v>
      </c>
      <c r="BT294">
        <f>-BQ294*BO287/BP287</f>
        <v>-1.4099295331113526E-6</v>
      </c>
      <c r="BU294">
        <f t="shared" si="149"/>
        <v>4.3228240180275181E-3</v>
      </c>
      <c r="BV294">
        <f t="shared" si="150"/>
        <v>3.0131835631878394E-9</v>
      </c>
      <c r="BW294">
        <f t="shared" si="150"/>
        <v>1.9879012883395968E-12</v>
      </c>
      <c r="BX294"/>
      <c r="BZ294" s="67">
        <v>17.5</v>
      </c>
      <c r="CA294" s="68"/>
      <c r="CB294" s="69">
        <f t="shared" si="158"/>
        <v>4.352E-3</v>
      </c>
      <c r="CC294">
        <f>IF($CJ$147&lt;=$CJ$141,(BZ294/CB287)^CA287,0)</f>
        <v>6.5198680321033363E-5</v>
      </c>
      <c r="CD294">
        <f>IF($CJ$147&lt;=$CJ$141,((1/$F$128-CB245)^2),0)</f>
        <v>1.6894192428429753E-3</v>
      </c>
      <c r="CE294">
        <f>CC294*LN(BZ294/CB287)</f>
        <v>-1.2666775938235383E-4</v>
      </c>
      <c r="CF294">
        <f>-CC294*CA287/CB287</f>
        <v>-2.6486091020846073E-6</v>
      </c>
      <c r="CG294">
        <f t="shared" si="151"/>
        <v>4.2868013196789663E-3</v>
      </c>
      <c r="CH294">
        <f t="shared" si="152"/>
        <v>1.6044721266945887E-8</v>
      </c>
      <c r="CI294">
        <f t="shared" si="152"/>
        <v>7.0151301756454298E-12</v>
      </c>
      <c r="CJ294"/>
      <c r="CL294" s="36"/>
      <c r="CM294" s="140"/>
      <c r="CN294" s="141"/>
      <c r="CO294" s="36"/>
      <c r="CP294" s="36"/>
      <c r="CQ294" s="36"/>
      <c r="CR294" s="36"/>
      <c r="CS294" s="36"/>
      <c r="CT294" s="36"/>
      <c r="CU294" s="36"/>
      <c r="CV294"/>
    </row>
    <row r="295" spans="1:100" ht="12.75" x14ac:dyDescent="0.2">
      <c r="A295" s="67">
        <v>22.5</v>
      </c>
      <c r="B295" s="68"/>
      <c r="C295" s="69">
        <f>$C$148</f>
        <v>6.4250000000000002E-3</v>
      </c>
      <c r="D295">
        <f>IF($K$148&lt;=$K$141,(A295/C287)^B287,0)</f>
        <v>8.8590960421640767E-5</v>
      </c>
      <c r="E295">
        <f>IF($K$148&lt;=$K$141,((1/$F$128-C246)^2),0)</f>
        <v>1.5233054183884298E-3</v>
      </c>
      <c r="F295">
        <f>D295*LN(A295/C287)</f>
        <v>-1.4080492689192984E-4</v>
      </c>
      <c r="G295">
        <f>-D295*B287/C287</f>
        <v>-4.7170332913739579E-6</v>
      </c>
      <c r="H295">
        <f t="shared" si="139"/>
        <v>6.3364090395783591E-3</v>
      </c>
      <c r="I295">
        <f t="shared" si="140"/>
        <v>1.9826027437041707E-8</v>
      </c>
      <c r="J295">
        <f t="shared" si="140"/>
        <v>2.2250403071930234E-11</v>
      </c>
      <c r="K295"/>
      <c r="L295"/>
      <c r="M295" s="67">
        <v>22.5</v>
      </c>
      <c r="N295" s="68"/>
      <c r="O295" s="69">
        <f t="shared" si="153"/>
        <v>6.4250000000000002E-3</v>
      </c>
      <c r="P295">
        <f>IF($W$148&lt;=$W$141,(M295/O287)^N287,0)</f>
        <v>6.984194578426091E-5</v>
      </c>
      <c r="Q295">
        <f>IF($W$148&lt;=$W$141,((1/$F$128-O246)^2),0)</f>
        <v>1.5233054183884298E-3</v>
      </c>
      <c r="R295">
        <f>P295*LN(M295/O287)</f>
        <v>-1.1038241209326708E-4</v>
      </c>
      <c r="S295">
        <f>-P295*N287/O287</f>
        <v>-3.8694052044906832E-6</v>
      </c>
      <c r="T295">
        <f t="shared" si="141"/>
        <v>6.3551580542157392E-3</v>
      </c>
      <c r="U295">
        <f t="shared" si="142"/>
        <v>1.2184276899527834E-8</v>
      </c>
      <c r="V295">
        <f t="shared" si="142"/>
        <v>1.4972296636539588E-11</v>
      </c>
      <c r="W295"/>
      <c r="Y295" s="67">
        <v>22.5</v>
      </c>
      <c r="Z295" s="68"/>
      <c r="AA295" s="69">
        <f t="shared" si="154"/>
        <v>6.4250000000000002E-3</v>
      </c>
      <c r="AB295">
        <f>IF($AI$148&lt;=$AI$141,(Y295/AA287)^Z287,0)</f>
        <v>4.0138474490530533E-5</v>
      </c>
      <c r="AC295">
        <f>IF($AI$148&lt;=$AI$141,((1/$F$128-AA246)^2),0)</f>
        <v>1.5233054183884298E-3</v>
      </c>
      <c r="AD295">
        <f>AB295*LN(Y295/AA287)</f>
        <v>-6.2780344552500252E-5</v>
      </c>
      <c r="AE295">
        <f>-AB295*Z287/AA287</f>
        <v>-2.4163225151160707E-6</v>
      </c>
      <c r="AF295">
        <f t="shared" si="143"/>
        <v>6.3848615255094696E-3</v>
      </c>
      <c r="AG295">
        <f t="shared" si="144"/>
        <v>3.9413716621306481E-9</v>
      </c>
      <c r="AH295">
        <f t="shared" si="144"/>
        <v>5.8386144970568535E-12</v>
      </c>
      <c r="AI295"/>
      <c r="AK295" s="67">
        <v>22.5</v>
      </c>
      <c r="AL295" s="68"/>
      <c r="AM295" s="69">
        <f t="shared" si="155"/>
        <v>6.4250000000000002E-3</v>
      </c>
      <c r="AN295">
        <f>IF($AU$148&lt;=$AU$141,(AK295/AM287)^AL287,0)</f>
        <v>4.3787179823375455E-5</v>
      </c>
      <c r="AO295">
        <f>IF($AU$148&lt;=$AU$141,((1/$F$128-AM246)^2),0)</f>
        <v>1.5233054183884298E-3</v>
      </c>
      <c r="AP295">
        <f>AN295*LN(AK295/AM287)</f>
        <v>-6.8641332569667127E-5</v>
      </c>
      <c r="AQ295">
        <f>-AN295*AL287/AM287</f>
        <v>-2.5982936514222583E-6</v>
      </c>
      <c r="AR295">
        <f t="shared" si="145"/>
        <v>6.3812128201766244E-3</v>
      </c>
      <c r="AS295">
        <f t="shared" si="146"/>
        <v>4.7116325369396451E-9</v>
      </c>
      <c r="AT295">
        <f t="shared" si="146"/>
        <v>6.7511298990212124E-12</v>
      </c>
      <c r="AU295"/>
      <c r="AV295"/>
      <c r="AW295"/>
      <c r="AX295"/>
      <c r="AY295"/>
      <c r="AZ295"/>
      <c r="BB295" s="67">
        <v>22.5</v>
      </c>
      <c r="BC295" s="68"/>
      <c r="BD295" s="69">
        <f t="shared" si="156"/>
        <v>6.4250000000000002E-3</v>
      </c>
      <c r="BE295">
        <f>IF($BL$148&lt;=$BL$141,(BB295/BD287)^BC287,0)</f>
        <v>5.6197210425784318E-5</v>
      </c>
      <c r="BF295">
        <f>IF($BL$148&lt;=$BL$141,((1/$F$128-BD246)^2),0)</f>
        <v>1.5233054183884298E-3</v>
      </c>
      <c r="BG295">
        <f>BE295*LN(BB295/BD287)</f>
        <v>-8.8797732510330493E-5</v>
      </c>
      <c r="BH295">
        <f>-BE295*BC287/BD287</f>
        <v>-3.1860028213777852E-6</v>
      </c>
      <c r="BI295">
        <f t="shared" si="147"/>
        <v>6.3688027895742157E-3</v>
      </c>
      <c r="BJ295">
        <f t="shared" si="148"/>
        <v>7.8850372989762046E-9</v>
      </c>
      <c r="BK295">
        <f t="shared" si="148"/>
        <v>1.0150613977827208E-11</v>
      </c>
      <c r="BL295"/>
      <c r="BN295" s="67">
        <v>22.5</v>
      </c>
      <c r="BO295" s="68"/>
      <c r="BP295" s="69">
        <f t="shared" si="157"/>
        <v>6.4250000000000002E-3</v>
      </c>
      <c r="BQ295">
        <f>IF($BX$148&lt;=$BX$141,(BN295/BP287)^BO287,0)</f>
        <v>1.1770409579743002E-4</v>
      </c>
      <c r="BR295">
        <f>IF($BX$148&lt;=$BX$141,((1/$F$128-BP246)^2),0)</f>
        <v>1.5233054183884298E-3</v>
      </c>
      <c r="BS295">
        <f>BQ295*LN(BN295/BP287)</f>
        <v>-1.91870896055238E-4</v>
      </c>
      <c r="BT295">
        <f>-BQ295*BO287/BP287</f>
        <v>-5.6880512535786005E-6</v>
      </c>
      <c r="BU295">
        <f t="shared" si="149"/>
        <v>6.3072959042025705E-3</v>
      </c>
      <c r="BV295">
        <f t="shared" si="150"/>
        <v>3.6814440753039947E-8</v>
      </c>
      <c r="BW295">
        <f t="shared" si="150"/>
        <v>3.2353927063337086E-11</v>
      </c>
      <c r="BX295"/>
      <c r="BZ295" s="67">
        <v>22.5</v>
      </c>
      <c r="CA295" s="68"/>
      <c r="CB295" s="69">
        <f t="shared" si="158"/>
        <v>6.4250000000000002E-3</v>
      </c>
      <c r="CC295">
        <f>IF($CJ$148&lt;=$CJ$141,(BZ295/CB287)^CA287,0)</f>
        <v>2.2682795181500748E-4</v>
      </c>
      <c r="CD295">
        <f>IF($CJ$148&lt;=$CJ$141,((1/$F$128-CB246)^2),0)</f>
        <v>1.5233054183884298E-3</v>
      </c>
      <c r="CE295">
        <f>CC295*LN(BZ295/CB287)</f>
        <v>-3.8367538411427808E-4</v>
      </c>
      <c r="CF295">
        <f>-CC295*CA287/CB287</f>
        <v>-9.2145818723055334E-6</v>
      </c>
      <c r="CG295">
        <f t="shared" si="151"/>
        <v>6.1981720481849925E-3</v>
      </c>
      <c r="CH295">
        <f t="shared" si="152"/>
        <v>1.4720680037523882E-7</v>
      </c>
      <c r="CI295">
        <f t="shared" si="152"/>
        <v>8.4908519081421752E-11</v>
      </c>
      <c r="CJ295"/>
      <c r="CL295" s="36"/>
      <c r="CM295" s="140"/>
      <c r="CN295" s="141"/>
      <c r="CO295" s="36"/>
      <c r="CP295" s="36"/>
      <c r="CQ295" s="36"/>
      <c r="CR295" s="36"/>
      <c r="CS295" s="36"/>
      <c r="CT295" s="36"/>
      <c r="CU295" s="36"/>
      <c r="CV295"/>
    </row>
    <row r="296" spans="1:100" ht="12.75" x14ac:dyDescent="0.2">
      <c r="A296" s="67">
        <v>27.5</v>
      </c>
      <c r="B296" s="68"/>
      <c r="C296" s="69">
        <f>$C$149</f>
        <v>7.4770000000000001E-3</v>
      </c>
      <c r="D296">
        <f>IF($K$149&lt;=$K$141,(A296/C287)^B287,0)</f>
        <v>2.8777954548071149E-4</v>
      </c>
      <c r="E296">
        <f>IF($K$149&lt;=$K$141,((1/$F$128-C247)^2),0)</f>
        <v>1.4422939587520663E-3</v>
      </c>
      <c r="F296">
        <f>D296*LN(A296/C287)</f>
        <v>-3.9964286730969283E-4</v>
      </c>
      <c r="G296">
        <f>-D296*B287/C287</f>
        <v>-1.5322846599114011E-5</v>
      </c>
      <c r="H296">
        <f t="shared" si="139"/>
        <v>7.189220454519289E-3</v>
      </c>
      <c r="I296">
        <f t="shared" si="140"/>
        <v>1.5971442139151275E-7</v>
      </c>
      <c r="J296">
        <f t="shared" si="140"/>
        <v>2.3478962789997979E-10</v>
      </c>
      <c r="K296"/>
      <c r="L296"/>
      <c r="M296" s="67">
        <v>27.5</v>
      </c>
      <c r="N296" s="68"/>
      <c r="O296" s="69">
        <f t="shared" si="153"/>
        <v>7.4770000000000001E-3</v>
      </c>
      <c r="P296">
        <f>IF($W$149&lt;=$W$141,(M296/O287)^N287,0)</f>
        <v>2.3539000205164537E-4</v>
      </c>
      <c r="Q296">
        <f>IF($W$149&lt;=$W$141,((1/$F$128-O247)^2),0)</f>
        <v>1.4422939587520663E-3</v>
      </c>
      <c r="R296">
        <f>P296*LN(M296/O287)</f>
        <v>-3.2478864247647334E-4</v>
      </c>
      <c r="S296">
        <f>-P296*N287/O287</f>
        <v>-1.3041150111097925E-5</v>
      </c>
      <c r="T296">
        <f t="shared" si="141"/>
        <v>7.2416099979483546E-3</v>
      </c>
      <c r="U296">
        <f t="shared" si="142"/>
        <v>1.0548766228171043E-7</v>
      </c>
      <c r="V296">
        <f t="shared" si="142"/>
        <v>1.7007159622018943E-10</v>
      </c>
      <c r="W296"/>
      <c r="Y296" s="67">
        <v>27.5</v>
      </c>
      <c r="Z296" s="68"/>
      <c r="AA296" s="69">
        <f t="shared" si="154"/>
        <v>7.4770000000000001E-3</v>
      </c>
      <c r="AB296">
        <f>IF($AI$149&lt;=$AI$141,(Y296/AA287)^Z287,0)</f>
        <v>1.471014040157621E-4</v>
      </c>
      <c r="AC296">
        <f>IF($AI$149&lt;=$AI$141,((1/$F$128-AA247)^2),0)</f>
        <v>1.4422939587520663E-3</v>
      </c>
      <c r="AD296">
        <f>AB296*LN(Y296/AA287)</f>
        <v>-2.0056147295659431E-4</v>
      </c>
      <c r="AE296">
        <f>-AB296*Z287/AA287</f>
        <v>-8.8554544994560768E-6</v>
      </c>
      <c r="AF296">
        <f t="shared" si="143"/>
        <v>7.3298985959842381E-3</v>
      </c>
      <c r="AG296">
        <f t="shared" si="144"/>
        <v>4.0224904434518711E-8</v>
      </c>
      <c r="AH296">
        <f t="shared" si="144"/>
        <v>7.8419074391936871E-11</v>
      </c>
      <c r="AI296"/>
      <c r="AK296" s="67">
        <v>27.5</v>
      </c>
      <c r="AL296" s="68"/>
      <c r="AM296" s="69">
        <f t="shared" si="155"/>
        <v>7.4770000000000001E-3</v>
      </c>
      <c r="AN296">
        <f>IF($AU$149&lt;=$AU$141,(AK296/AM287)^AL287,0)</f>
        <v>1.5823401689832022E-4</v>
      </c>
      <c r="AO296">
        <f>IF($AU$149&lt;=$AU$141,((1/$F$128-AM247)^2),0)</f>
        <v>1.4422939587520663E-3</v>
      </c>
      <c r="AP296">
        <f>AN296*LN(AK296/AM287)</f>
        <v>-2.1629670032724326E-4</v>
      </c>
      <c r="AQ296">
        <f>-AN296*AL287/AM287</f>
        <v>-9.3894706899224557E-6</v>
      </c>
      <c r="AR296">
        <f t="shared" si="145"/>
        <v>7.3187659831016796E-3</v>
      </c>
      <c r="AS296">
        <f t="shared" si="146"/>
        <v>4.6784262572453276E-8</v>
      </c>
      <c r="AT296">
        <f t="shared" si="146"/>
        <v>8.8162159836912879E-11</v>
      </c>
      <c r="AU296"/>
      <c r="AV296"/>
      <c r="AW296"/>
      <c r="AX296"/>
      <c r="AY296"/>
      <c r="AZ296"/>
      <c r="BB296" s="67">
        <v>27.5</v>
      </c>
      <c r="BC296" s="68"/>
      <c r="BD296" s="69">
        <f t="shared" si="156"/>
        <v>7.4770000000000001E-3</v>
      </c>
      <c r="BE296">
        <f>IF($BL$149&lt;=$BL$141,(BB296/BD287)^BC287,0)</f>
        <v>1.9475670980064841E-4</v>
      </c>
      <c r="BF296">
        <f>IF($BL$149&lt;=$BL$141,((1/$F$128-BD247)^2),0)</f>
        <v>1.4422939587520663E-3</v>
      </c>
      <c r="BG296">
        <f>BE296*LN(BB296/BD287)</f>
        <v>-2.6865491596024673E-4</v>
      </c>
      <c r="BH296">
        <f>-BE296*BC287/BD287</f>
        <v>-1.1041391951768937E-5</v>
      </c>
      <c r="BI296">
        <f t="shared" si="147"/>
        <v>7.2822432901993514E-3</v>
      </c>
      <c r="BJ296">
        <f t="shared" si="148"/>
        <v>7.217546386960723E-8</v>
      </c>
      <c r="BK296">
        <f t="shared" si="148"/>
        <v>1.2191233623258783E-10</v>
      </c>
      <c r="BL296"/>
      <c r="BN296" s="67">
        <v>27.5</v>
      </c>
      <c r="BO296" s="68"/>
      <c r="BP296" s="69">
        <f t="shared" si="157"/>
        <v>7.4770000000000001E-3</v>
      </c>
      <c r="BQ296">
        <f>IF($BX$149&lt;=$BX$141,(BN296/BP287)^BO287,0)</f>
        <v>3.5849777083968315E-4</v>
      </c>
      <c r="BR296">
        <f>IF($BX$149&lt;=$BX$141,((1/$F$128-BP247)^2),0)</f>
        <v>1.4422939587520663E-3</v>
      </c>
      <c r="BS296">
        <f>BQ296*LN(BN296/BP287)</f>
        <v>-5.1245163405813123E-4</v>
      </c>
      <c r="BT296">
        <f>-BQ296*BO287/BP287</f>
        <v>-1.7324407286040399E-5</v>
      </c>
      <c r="BU296">
        <f t="shared" si="149"/>
        <v>7.1185022291603171E-3</v>
      </c>
      <c r="BV296">
        <f t="shared" si="150"/>
        <v>2.6260667724884881E-7</v>
      </c>
      <c r="BW296">
        <f t="shared" si="150"/>
        <v>3.0013508781260969E-10</v>
      </c>
      <c r="BX296"/>
      <c r="BZ296" s="67">
        <v>27.5</v>
      </c>
      <c r="CA296" s="68"/>
      <c r="CB296" s="69">
        <f t="shared" si="158"/>
        <v>7.4770000000000001E-3</v>
      </c>
      <c r="CC296">
        <f>IF($CJ$149&lt;=$CJ$141,(BZ296/CB287)^CA287,0)</f>
        <v>6.1382171395024361E-4</v>
      </c>
      <c r="CD296">
        <f>IF($CJ$149&lt;=$CJ$141,((1/$F$128-CB247)^2),0)</f>
        <v>1.4422939587520663E-3</v>
      </c>
      <c r="CE296">
        <f>CC296*LN(BZ296/CB287)</f>
        <v>-9.1509231365573219E-4</v>
      </c>
      <c r="CF296">
        <f>-CC296*CA287/CB287</f>
        <v>-2.4935685363884705E-5</v>
      </c>
      <c r="CG296">
        <f t="shared" si="151"/>
        <v>6.8631782860497561E-3</v>
      </c>
      <c r="CH296">
        <f t="shared" si="152"/>
        <v>8.3739394251180099E-7</v>
      </c>
      <c r="CI296">
        <f t="shared" si="152"/>
        <v>6.2178840456665394E-10</v>
      </c>
      <c r="CJ296"/>
      <c r="CL296" s="36"/>
      <c r="CM296" s="140"/>
      <c r="CN296" s="141"/>
      <c r="CO296" s="36"/>
      <c r="CP296" s="36"/>
      <c r="CQ296" s="36"/>
      <c r="CR296" s="36"/>
      <c r="CS296" s="36"/>
      <c r="CT296" s="36"/>
      <c r="CU296" s="36"/>
      <c r="CV296"/>
    </row>
    <row r="297" spans="1:100" ht="12.75" x14ac:dyDescent="0.2">
      <c r="A297" s="67">
        <v>32.5</v>
      </c>
      <c r="B297" s="68"/>
      <c r="C297" s="69">
        <f>$C$150</f>
        <v>8.2810000000000002E-3</v>
      </c>
      <c r="D297">
        <f>IF($K$150&lt;=$K$141,(A297/C287)^B287,0)</f>
        <v>7.6738753061520132E-4</v>
      </c>
      <c r="E297">
        <f>IF($K$150&lt;=$K$141,((1/$F$128-C248)^2),0)</f>
        <v>1.3818724816611573E-3</v>
      </c>
      <c r="F297">
        <f>D297*LN(A297/C287)</f>
        <v>-9.3748494196656002E-4</v>
      </c>
      <c r="G297">
        <f>-D297*B287/C287</f>
        <v>-4.0859614932145185E-5</v>
      </c>
      <c r="H297">
        <f t="shared" si="139"/>
        <v>7.5136124693847986E-3</v>
      </c>
      <c r="I297">
        <f t="shared" si="140"/>
        <v>8.7887801641404436E-7</v>
      </c>
      <c r="J297">
        <f t="shared" si="140"/>
        <v>1.6695081324031819E-9</v>
      </c>
      <c r="K297"/>
      <c r="L297"/>
      <c r="M297" s="67">
        <v>32.5</v>
      </c>
      <c r="N297" s="68"/>
      <c r="O297" s="69">
        <f t="shared" si="153"/>
        <v>8.2810000000000002E-3</v>
      </c>
      <c r="P297">
        <f>IF($W$150&lt;=$W$141,(M297/O287)^N287,0)</f>
        <v>6.4723718745904075E-4</v>
      </c>
      <c r="Q297">
        <f>IF($W$150&lt;=$W$141,((1/$F$128-O248)^2),0)</f>
        <v>1.3818724816611573E-3</v>
      </c>
      <c r="R297">
        <f>P297*LN(M297/O287)</f>
        <v>-7.8492742977022889E-4</v>
      </c>
      <c r="S297">
        <f>-P297*N287/O287</f>
        <v>-3.5858435981007618E-5</v>
      </c>
      <c r="T297">
        <f t="shared" si="141"/>
        <v>7.6337628125409595E-3</v>
      </c>
      <c r="U297">
        <f t="shared" si="142"/>
        <v>6.1611107000569761E-7</v>
      </c>
      <c r="V297">
        <f t="shared" si="142"/>
        <v>1.2858274310040217E-9</v>
      </c>
      <c r="W297"/>
      <c r="Y297" s="67">
        <v>32.5</v>
      </c>
      <c r="Z297" s="68"/>
      <c r="AA297" s="69">
        <f t="shared" si="154"/>
        <v>8.2810000000000002E-3</v>
      </c>
      <c r="AB297">
        <f>IF($AI$150&lt;=$AI$141,(Y297/AA287)^Z287,0)</f>
        <v>4.3369198917380194E-4</v>
      </c>
      <c r="AC297">
        <f>IF($AI$150&lt;=$AI$141,((1/$F$128-AA248)^2),0)</f>
        <v>1.3818724816611573E-3</v>
      </c>
      <c r="AD297">
        <f>AB297*LN(Y297/AA287)</f>
        <v>-5.1885571901444524E-4</v>
      </c>
      <c r="AE297">
        <f>-AB297*Z287/AA287</f>
        <v>-2.610811026994468E-5</v>
      </c>
      <c r="AF297">
        <f t="shared" si="143"/>
        <v>7.8473080108261983E-3</v>
      </c>
      <c r="AG297">
        <f t="shared" si="144"/>
        <v>2.6921125715399696E-7</v>
      </c>
      <c r="AH297">
        <f t="shared" si="144"/>
        <v>6.816334218675909E-10</v>
      </c>
      <c r="AI297"/>
      <c r="AK297" s="67">
        <v>32.5</v>
      </c>
      <c r="AL297" s="68"/>
      <c r="AM297" s="69">
        <f t="shared" si="155"/>
        <v>8.2810000000000002E-3</v>
      </c>
      <c r="AN297">
        <f>IF($AU$150&lt;=$AU$141,(AK297/AM287)^AL287,0)</f>
        <v>4.6108793011641076E-4</v>
      </c>
      <c r="AO297">
        <f>IF($AU$150&lt;=$AU$141,((1/$F$128-AM248)^2),0)</f>
        <v>1.3818724816611573E-3</v>
      </c>
      <c r="AP297">
        <f>AN297*LN(AK297/AM287)</f>
        <v>-5.5325376765107473E-4</v>
      </c>
      <c r="AQ297">
        <f>-AN297*AL287/AM287</f>
        <v>-2.7360561844846982E-5</v>
      </c>
      <c r="AR297">
        <f t="shared" si="145"/>
        <v>7.8199120698835903E-3</v>
      </c>
      <c r="AS297">
        <f t="shared" si="146"/>
        <v>3.0608973142010938E-7</v>
      </c>
      <c r="AT297">
        <f t="shared" si="146"/>
        <v>7.486003444656965E-10</v>
      </c>
      <c r="AU297"/>
      <c r="AV297"/>
      <c r="AW297"/>
      <c r="AX297"/>
      <c r="AY297"/>
      <c r="AZ297"/>
      <c r="BB297" s="67">
        <v>32.5</v>
      </c>
      <c r="BC297" s="68"/>
      <c r="BD297" s="69">
        <f t="shared" si="156"/>
        <v>8.2810000000000002E-3</v>
      </c>
      <c r="BE297">
        <f>IF($BL$150&lt;=$BL$141,(BB297/BD287)^BC287,0)</f>
        <v>5.4808239983889558E-4</v>
      </c>
      <c r="BF297">
        <f>IF($BL$150&lt;=$BL$141,((1/$F$128-BD248)^2),0)</f>
        <v>1.3818724816611573E-3</v>
      </c>
      <c r="BG297">
        <f>BE297*LN(BB297/BD287)</f>
        <v>-6.6448659457815596E-4</v>
      </c>
      <c r="BH297">
        <f>-BE297*BC287/BD287</f>
        <v>-3.1072575649289585E-5</v>
      </c>
      <c r="BI297">
        <f t="shared" si="147"/>
        <v>7.7329176001611046E-3</v>
      </c>
      <c r="BJ297">
        <f t="shared" si="148"/>
        <v>4.4154243437407459E-7</v>
      </c>
      <c r="BK297">
        <f t="shared" si="148"/>
        <v>9.6550495748082413E-10</v>
      </c>
      <c r="BL297"/>
      <c r="BN297" s="67">
        <v>32.5</v>
      </c>
      <c r="BO297" s="68"/>
      <c r="BP297" s="69">
        <f t="shared" si="157"/>
        <v>8.2810000000000002E-3</v>
      </c>
      <c r="BQ297">
        <f>IF($BX$150&lt;=$BX$141,(BN297/BP287)^BO287,0)</f>
        <v>9.0604998990635309E-4</v>
      </c>
      <c r="BR297">
        <f>IF($BX$150&lt;=$BX$141,((1/$F$128-BP248)^2),0)</f>
        <v>1.3818724816611573E-3</v>
      </c>
      <c r="BS297">
        <f>BQ297*LN(BN297/BP287)</f>
        <v>-1.14378621299947E-3</v>
      </c>
      <c r="BT297">
        <f>-BQ297*BO287/BP287</f>
        <v>-4.3784872106415153E-5</v>
      </c>
      <c r="BU297">
        <f t="shared" si="149"/>
        <v>7.3749500100936472E-3</v>
      </c>
      <c r="BV297">
        <f t="shared" si="150"/>
        <v>1.3082469010476689E-6</v>
      </c>
      <c r="BW297">
        <f t="shared" si="150"/>
        <v>1.9171150253751315E-9</v>
      </c>
      <c r="BX297"/>
      <c r="BZ297" s="67">
        <v>32.5</v>
      </c>
      <c r="CA297" s="68"/>
      <c r="CB297" s="69">
        <f t="shared" si="158"/>
        <v>8.2810000000000002E-3</v>
      </c>
      <c r="CC297">
        <f>IF($CJ$150&lt;=$CJ$141,(BZ297/CB287)^CA287,0)</f>
        <v>1.4059206984290528E-3</v>
      </c>
      <c r="CD297">
        <f>IF($CJ$150&lt;=$CJ$141,((1/$F$128-CB248)^2),0)</f>
        <v>1.3818724816611573E-3</v>
      </c>
      <c r="CE297">
        <f>CC297*LN(BZ297/CB287)</f>
        <v>-1.86109759157965E-3</v>
      </c>
      <c r="CF297">
        <f>-CC297*CA287/CB287</f>
        <v>-5.7113646170949342E-5</v>
      </c>
      <c r="CG297">
        <f t="shared" si="151"/>
        <v>6.8750793015709471E-3</v>
      </c>
      <c r="CH297">
        <f t="shared" si="152"/>
        <v>3.4636842453835737E-6</v>
      </c>
      <c r="CI297">
        <f t="shared" si="152"/>
        <v>3.2619685789403965E-9</v>
      </c>
      <c r="CJ297"/>
      <c r="CL297" s="36"/>
      <c r="CM297" s="140"/>
      <c r="CN297" s="141"/>
      <c r="CO297" s="36"/>
      <c r="CP297" s="36"/>
      <c r="CQ297" s="36"/>
      <c r="CR297" s="36"/>
      <c r="CS297" s="36"/>
      <c r="CT297" s="36"/>
      <c r="CU297" s="36"/>
      <c r="CV297"/>
    </row>
    <row r="298" spans="1:100" ht="12.75" x14ac:dyDescent="0.2">
      <c r="A298" s="67">
        <v>37.5</v>
      </c>
      <c r="B298" s="68"/>
      <c r="C298" s="69">
        <f>$C$151</f>
        <v>9.5639999999999996E-3</v>
      </c>
      <c r="D298">
        <f>IF($K$151&lt;=$K$141,(A298/C287)^B287,0)</f>
        <v>1.7778435284474348E-3</v>
      </c>
      <c r="E298">
        <f>IF($K$151&lt;=$K$141,((1/$F$128-C249)^2),0)</f>
        <v>1.2881312530247933E-3</v>
      </c>
      <c r="F298">
        <f>D298*LN(A298/C287)</f>
        <v>-1.9175054575890414E-3</v>
      </c>
      <c r="G298">
        <f>-D298*B287/C287</f>
        <v>-9.4661431263722332E-5</v>
      </c>
      <c r="H298">
        <f t="shared" si="139"/>
        <v>7.786156471552565E-3</v>
      </c>
      <c r="I298">
        <f t="shared" si="140"/>
        <v>3.6768271798837591E-6</v>
      </c>
      <c r="J298">
        <f t="shared" si="140"/>
        <v>8.9607865688964272E-9</v>
      </c>
      <c r="K298"/>
      <c r="L298"/>
      <c r="M298" s="67">
        <v>37.5</v>
      </c>
      <c r="N298" s="68"/>
      <c r="O298" s="69">
        <f t="shared" si="153"/>
        <v>9.5639999999999996E-3</v>
      </c>
      <c r="P298">
        <f>IF($W$151&lt;=$W$141,(M298/O287)^N287,0)</f>
        <v>1.539405020299609E-3</v>
      </c>
      <c r="Q298">
        <f>IF($W$151&lt;=$W$141,((1/$F$128-O249)^2),0)</f>
        <v>1.2881312530247933E-3</v>
      </c>
      <c r="R298">
        <f>P298*LN(M298/O287)</f>
        <v>-1.6466007591909259E-3</v>
      </c>
      <c r="S298">
        <f>-P298*N287/O287</f>
        <v>-8.5286595762466957E-5</v>
      </c>
      <c r="T298">
        <f t="shared" si="141"/>
        <v>8.0245949797003897E-3</v>
      </c>
      <c r="U298">
        <f t="shared" si="142"/>
        <v>2.7112940601681333E-6</v>
      </c>
      <c r="V298">
        <f t="shared" si="142"/>
        <v>7.2738034167504468E-9</v>
      </c>
      <c r="W298"/>
      <c r="Y298" s="67">
        <v>37.5</v>
      </c>
      <c r="Z298" s="68"/>
      <c r="AA298" s="69">
        <f t="shared" si="154"/>
        <v>9.5639999999999996E-3</v>
      </c>
      <c r="AB298">
        <f>IF($AI$151&lt;=$AI$141,(Y298/AA287)^Z287,0)</f>
        <v>1.095007081661105E-3</v>
      </c>
      <c r="AC298">
        <f>IF($AI$151&lt;=$AI$141,((1/$F$128-AA249)^2),0)</f>
        <v>1.2881312530247933E-3</v>
      </c>
      <c r="AD298">
        <f>AB298*LN(Y298/AA287)</f>
        <v>-1.1533362608283314E-3</v>
      </c>
      <c r="AE298">
        <f>-AB298*Z287/AA287</f>
        <v>-6.5919053955413478E-5</v>
      </c>
      <c r="AF298">
        <f t="shared" si="143"/>
        <v>8.4689929183388944E-3</v>
      </c>
      <c r="AG298">
        <f t="shared" si="144"/>
        <v>1.3301845305414768E-6</v>
      </c>
      <c r="AH298">
        <f t="shared" si="144"/>
        <v>4.3453216743767134E-9</v>
      </c>
      <c r="AI298"/>
      <c r="AK298" s="67">
        <v>37.5</v>
      </c>
      <c r="AL298" s="68"/>
      <c r="AM298" s="69">
        <f t="shared" si="155"/>
        <v>9.5639999999999996E-3</v>
      </c>
      <c r="AN298">
        <f>IF($AU$151&lt;=$AU$141,(AK298/AM287)^AL287,0)</f>
        <v>1.1525694371428538E-3</v>
      </c>
      <c r="AO298">
        <f>IF($AU$151&lt;=$AU$141,((1/$F$128-AM249)^2),0)</f>
        <v>1.2881312530247933E-3</v>
      </c>
      <c r="AP298">
        <f>AN298*LN(AK298/AM287)</f>
        <v>-1.2180203114185351E-3</v>
      </c>
      <c r="AQ298">
        <f>-AN298*AL287/AM287</f>
        <v>-6.8392480708540578E-5</v>
      </c>
      <c r="AR298">
        <f t="shared" si="145"/>
        <v>8.4114305628571456E-3</v>
      </c>
      <c r="AS298">
        <f t="shared" si="146"/>
        <v>1.4835734790281051E-6</v>
      </c>
      <c r="AT298">
        <f t="shared" si="146"/>
        <v>4.6775314174680951E-9</v>
      </c>
      <c r="AU298"/>
      <c r="AV298"/>
      <c r="AW298"/>
      <c r="AX298"/>
      <c r="AY298"/>
      <c r="AZ298"/>
      <c r="BB298" s="67">
        <v>37.5</v>
      </c>
      <c r="BC298" s="68"/>
      <c r="BD298" s="69">
        <f t="shared" si="156"/>
        <v>9.5639999999999996E-3</v>
      </c>
      <c r="BE298">
        <f>IF($BL$151&lt;=$BL$141,(BB298/BD287)^BC287,0)</f>
        <v>1.3297445776926072E-3</v>
      </c>
      <c r="BF298">
        <f>IF($BL$151&lt;=$BL$141,((1/$F$128-BD249)^2),0)</f>
        <v>1.2881312530247933E-3</v>
      </c>
      <c r="BG298">
        <f>BE298*LN(BB298/BD287)</f>
        <v>-1.4218741156502555E-3</v>
      </c>
      <c r="BH298">
        <f>-BE298*BC287/BD287</f>
        <v>-7.5387549384419998E-5</v>
      </c>
      <c r="BI298">
        <f t="shared" si="147"/>
        <v>8.2342554223073933E-3</v>
      </c>
      <c r="BJ298">
        <f t="shared" si="148"/>
        <v>2.0217260007561962E-6</v>
      </c>
      <c r="BK298">
        <f t="shared" si="148"/>
        <v>5.6832826021883636E-9</v>
      </c>
      <c r="BL298"/>
      <c r="BN298" s="67">
        <v>37.5</v>
      </c>
      <c r="BO298" s="68"/>
      <c r="BP298" s="69">
        <f t="shared" si="157"/>
        <v>9.5639999999999996E-3</v>
      </c>
      <c r="BQ298">
        <f>IF($BX$151&lt;=$BX$141,(BN298/BP287)^BO287,0)</f>
        <v>2.004846737420581E-3</v>
      </c>
      <c r="BR298">
        <f>IF($BX$151&lt;=$BX$141,((1/$F$128-BP249)^2),0)</f>
        <v>1.2881312530247933E-3</v>
      </c>
      <c r="BS298">
        <f>BQ298*LN(BN298/BP287)</f>
        <v>-2.2439982706462182E-3</v>
      </c>
      <c r="BT298">
        <f>-BQ298*BO287/BP287</f>
        <v>-9.6884232623849751E-5</v>
      </c>
      <c r="BU298">
        <f t="shared" si="149"/>
        <v>7.559153262579419E-3</v>
      </c>
      <c r="BV298">
        <f t="shared" si="150"/>
        <v>5.035528238663218E-6</v>
      </c>
      <c r="BW298">
        <f t="shared" si="150"/>
        <v>9.3865545311122317E-9</v>
      </c>
      <c r="BX298"/>
      <c r="BZ298" s="67">
        <v>37.5</v>
      </c>
      <c r="CA298" s="68"/>
      <c r="CB298" s="69">
        <f t="shared" si="158"/>
        <v>9.5639999999999996E-3</v>
      </c>
      <c r="CC298">
        <f>IF($CJ$151&lt;=$CJ$141,(BZ298/CB287)^CA287,0)</f>
        <v>2.8593812508874617E-3</v>
      </c>
      <c r="CD298">
        <f>IF($CJ$151&lt;=$CJ$141,((1/$F$128-CB249)^2),0)</f>
        <v>1.2881312530247933E-3</v>
      </c>
      <c r="CE298">
        <f>CC298*LN(BZ298/CB287)</f>
        <v>-3.3759465360454033E-3</v>
      </c>
      <c r="CF298">
        <f>-CC298*CA287/CB287</f>
        <v>-1.1615853526696914E-4</v>
      </c>
      <c r="CG298">
        <f t="shared" si="151"/>
        <v>6.7046187491125384E-3</v>
      </c>
      <c r="CH298">
        <f t="shared" si="152"/>
        <v>1.1397015014236957E-5</v>
      </c>
      <c r="CI298">
        <f t="shared" si="152"/>
        <v>1.3492805315367715E-8</v>
      </c>
      <c r="CJ298"/>
      <c r="CL298" s="36"/>
      <c r="CM298" s="140"/>
      <c r="CN298" s="141"/>
      <c r="CO298" s="36"/>
      <c r="CP298" s="36"/>
      <c r="CQ298" s="36"/>
      <c r="CR298" s="36"/>
      <c r="CS298" s="36"/>
      <c r="CT298" s="36"/>
      <c r="CU298" s="36"/>
      <c r="CV298"/>
    </row>
    <row r="299" spans="1:100" ht="12.75" x14ac:dyDescent="0.2">
      <c r="A299" s="67">
        <v>42.5</v>
      </c>
      <c r="B299" s="68"/>
      <c r="C299" s="69">
        <f>$C$152</f>
        <v>1.1351E-2</v>
      </c>
      <c r="D299">
        <f>IF($K$152&lt;=$K$141,(A299/C287)^B287,0)</f>
        <v>3.7071038276647291E-3</v>
      </c>
      <c r="E299">
        <f>IF($K$152&lt;=$K$141,((1/$F$128-C250)^2),0)</f>
        <v>1.1630518125702481E-3</v>
      </c>
      <c r="F299">
        <f>D299*LN(A299/C287)</f>
        <v>-3.5343297562424572E-3</v>
      </c>
      <c r="G299">
        <f>-D299*B287/C287</f>
        <v>-1.9738506148312158E-4</v>
      </c>
      <c r="H299">
        <f t="shared" si="139"/>
        <v>7.6438961723352709E-3</v>
      </c>
      <c r="I299">
        <f t="shared" si="140"/>
        <v>1.2491486825860866E-5</v>
      </c>
      <c r="J299">
        <f t="shared" si="140"/>
        <v>3.896086249669569E-8</v>
      </c>
      <c r="K299"/>
      <c r="L299"/>
      <c r="M299" s="67">
        <v>42.5</v>
      </c>
      <c r="N299" s="68"/>
      <c r="O299" s="69">
        <f t="shared" si="153"/>
        <v>1.1351E-2</v>
      </c>
      <c r="P299">
        <f>IF($W$152&lt;=$W$141,(M299/O287)^N287,0)</f>
        <v>3.2845390386926606E-3</v>
      </c>
      <c r="Q299">
        <f>IF($W$152&lt;=$W$141,((1/$F$128-O250)^2),0)</f>
        <v>1.1630518125702481E-3</v>
      </c>
      <c r="R299">
        <f>P299*LN(M299/O287)</f>
        <v>-3.1021531285015083E-3</v>
      </c>
      <c r="S299">
        <f>-P299*N287/O287</f>
        <v>-1.8197105346876328E-4</v>
      </c>
      <c r="T299">
        <f t="shared" si="141"/>
        <v>8.0664609613073403E-3</v>
      </c>
      <c r="U299">
        <f t="shared" si="142"/>
        <v>9.6233540326716965E-6</v>
      </c>
      <c r="V299">
        <f t="shared" si="142"/>
        <v>3.3113464300531507E-8</v>
      </c>
      <c r="W299"/>
      <c r="Y299" s="67">
        <v>42.5</v>
      </c>
      <c r="Z299" s="68"/>
      <c r="AA299" s="69">
        <f t="shared" si="154"/>
        <v>1.1351E-2</v>
      </c>
      <c r="AB299">
        <f>IF($AI$152&lt;=$AI$141,(Y299/AA287)^Z287,0)</f>
        <v>2.4616834401860401E-3</v>
      </c>
      <c r="AC299">
        <f>IF($AI$152&lt;=$AI$141,((1/$F$128-AA250)^2),0)</f>
        <v>1.1630518125702481E-3</v>
      </c>
      <c r="AD299">
        <f>AB299*LN(Y299/AA287)</f>
        <v>-2.2847011260639797E-3</v>
      </c>
      <c r="AE299">
        <f>-AB299*Z287/AA287</f>
        <v>-1.4819250599604173E-4</v>
      </c>
      <c r="AF299">
        <f t="shared" si="143"/>
        <v>8.8893165598139604E-3</v>
      </c>
      <c r="AG299">
        <f t="shared" si="144"/>
        <v>5.2198592354380171E-6</v>
      </c>
      <c r="AH299">
        <f t="shared" si="144"/>
        <v>2.1961018833386866E-8</v>
      </c>
      <c r="AI299"/>
      <c r="AK299" s="67">
        <v>42.5</v>
      </c>
      <c r="AL299" s="68"/>
      <c r="AM299" s="69">
        <f t="shared" si="155"/>
        <v>1.1351E-2</v>
      </c>
      <c r="AN299">
        <f>IF($AU$152&lt;=$AU$141,(AK299/AM287)^AL287,0)</f>
        <v>2.568477345300376E-3</v>
      </c>
      <c r="AO299">
        <f>IF($AU$152&lt;=$AU$141,((1/$F$128-AM250)^2),0)</f>
        <v>1.1630518125702481E-3</v>
      </c>
      <c r="AP299">
        <f>AN299*LN(AK299/AM287)</f>
        <v>-2.3928545787317798E-3</v>
      </c>
      <c r="AQ299">
        <f>-AN299*AL287/AM287</f>
        <v>-1.5241124016288397E-4</v>
      </c>
      <c r="AR299">
        <f t="shared" si="145"/>
        <v>8.7825226546996236E-3</v>
      </c>
      <c r="AS299">
        <f t="shared" si="146"/>
        <v>5.7257530349576436E-6</v>
      </c>
      <c r="AT299">
        <f t="shared" si="146"/>
        <v>2.3229186127988295E-8</v>
      </c>
      <c r="AU299"/>
      <c r="AV299"/>
      <c r="AW299"/>
      <c r="AX299"/>
      <c r="AY299"/>
      <c r="AZ299"/>
      <c r="BB299" s="67">
        <v>42.5</v>
      </c>
      <c r="BC299" s="68"/>
      <c r="BD299" s="69">
        <f t="shared" si="156"/>
        <v>1.1351E-2</v>
      </c>
      <c r="BE299">
        <f>IF($BL$152&lt;=$BL$141,(BB299/BD287)^BC287,0)</f>
        <v>2.8869585865675031E-3</v>
      </c>
      <c r="BF299">
        <f>IF($BL$152&lt;=$BL$141,((1/$F$128-BD250)^2),0)</f>
        <v>1.1630518125702481E-3</v>
      </c>
      <c r="BG299">
        <f>BE299*LN(BB299/BD287)</f>
        <v>-2.7256367612525471E-3</v>
      </c>
      <c r="BH299">
        <f>-BE299*BC287/BD287</f>
        <v>-1.6367108139917101E-4</v>
      </c>
      <c r="BI299">
        <f t="shared" si="147"/>
        <v>8.4640414134324968E-3</v>
      </c>
      <c r="BJ299">
        <f t="shared" si="148"/>
        <v>7.4290957542912745E-6</v>
      </c>
      <c r="BK299">
        <f t="shared" si="148"/>
        <v>2.6788222886374064E-8</v>
      </c>
      <c r="BL299"/>
      <c r="BN299" s="67">
        <v>42.5</v>
      </c>
      <c r="BO299" s="68"/>
      <c r="BP299" s="69">
        <f t="shared" si="157"/>
        <v>1.1351E-2</v>
      </c>
      <c r="BQ299">
        <f>IF($BX$152&lt;=$BX$141,(BN299/BP287)^BO287,0)</f>
        <v>4.0158115087457679E-3</v>
      </c>
      <c r="BR299">
        <f>IF($BX$152&lt;=$BX$141,((1/$F$128-BP250)^2),0)</f>
        <v>1.1630518125702481E-3</v>
      </c>
      <c r="BS299">
        <f>BQ299*LN(BN299/BP287)</f>
        <v>-3.9922127852713273E-3</v>
      </c>
      <c r="BT299">
        <f>-BQ299*BO287/BP287</f>
        <v>-1.9406411927897822E-4</v>
      </c>
      <c r="BU299">
        <f t="shared" si="149"/>
        <v>7.335188491254232E-3</v>
      </c>
      <c r="BV299">
        <f t="shared" si="150"/>
        <v>1.5937762922883848E-5</v>
      </c>
      <c r="BW299">
        <f t="shared" si="150"/>
        <v>3.7660882391525486E-8</v>
      </c>
      <c r="BX299"/>
      <c r="BZ299" s="67">
        <v>42.5</v>
      </c>
      <c r="CA299" s="68"/>
      <c r="CB299" s="69">
        <f t="shared" si="158"/>
        <v>1.1351E-2</v>
      </c>
      <c r="CC299">
        <f>IF($CJ$152&lt;=$CJ$141,(BZ299/CB287)^CA287,0)</f>
        <v>5.3203042659735788E-3</v>
      </c>
      <c r="CD299">
        <f>IF($CJ$152&lt;=$CJ$141,((1/$F$128-CB250)^2),0)</f>
        <v>1.1630518125702481E-3</v>
      </c>
      <c r="CE299">
        <f>CC299*LN(BZ299/CB287)</f>
        <v>-5.6155448356037469E-3</v>
      </c>
      <c r="CF299">
        <f>-CC299*CA287/CB287</f>
        <v>-2.1613023814795281E-4</v>
      </c>
      <c r="CG299">
        <f t="shared" si="151"/>
        <v>6.0306957340264212E-3</v>
      </c>
      <c r="CH299">
        <f t="shared" si="152"/>
        <v>3.153434380067591E-5</v>
      </c>
      <c r="CI299">
        <f t="shared" si="152"/>
        <v>4.6712279841890797E-8</v>
      </c>
      <c r="CJ299"/>
      <c r="CL299" s="36"/>
      <c r="CM299" s="140"/>
      <c r="CN299" s="141"/>
      <c r="CO299" s="36"/>
      <c r="CP299" s="36"/>
      <c r="CQ299" s="36"/>
      <c r="CR299" s="36"/>
      <c r="CS299" s="36"/>
      <c r="CT299" s="36"/>
      <c r="CU299" s="36"/>
      <c r="CV299"/>
    </row>
    <row r="300" spans="1:100" ht="12.75" x14ac:dyDescent="0.2">
      <c r="A300" s="67">
        <v>47.5</v>
      </c>
      <c r="B300" s="68"/>
      <c r="C300" s="69">
        <f>$C$153</f>
        <v>1.3513000000000001E-2</v>
      </c>
      <c r="D300">
        <f>IF($K$153&lt;=$K$141,(A300/C287)^B287,0)</f>
        <v>7.1225922205123806E-3</v>
      </c>
      <c r="E300">
        <f>IF($K$153&lt;=$K$141,((1/$F$128-C251)^2),0)</f>
        <v>1.0202623260247936E-3</v>
      </c>
      <c r="F300">
        <f>D300*LN(A300/C287)</f>
        <v>-5.9984203254436468E-3</v>
      </c>
      <c r="G300">
        <f>-D300*B287/C287</f>
        <v>-3.7924303411018161E-4</v>
      </c>
      <c r="H300">
        <f t="shared" si="139"/>
        <v>6.3904077794876201E-3</v>
      </c>
      <c r="I300">
        <f t="shared" si="140"/>
        <v>3.5981046400695467E-5</v>
      </c>
      <c r="J300">
        <f t="shared" si="140"/>
        <v>1.4382527892109638E-7</v>
      </c>
      <c r="K300"/>
      <c r="L300"/>
      <c r="M300" s="67">
        <v>47.5</v>
      </c>
      <c r="N300" s="68"/>
      <c r="O300" s="69">
        <f t="shared" si="153"/>
        <v>1.3513000000000001E-2</v>
      </c>
      <c r="P300">
        <f>IF($W$153&lt;=$W$141,(M300/O287)^N287,0)</f>
        <v>6.4409024099324049E-3</v>
      </c>
      <c r="Q300">
        <f>IF($W$153&lt;=$W$141,((1/$F$128-O251)^2),0)</f>
        <v>1.0202623260247936E-3</v>
      </c>
      <c r="R300">
        <f>P300*LN(M300/O287)</f>
        <v>-5.3668545458648151E-3</v>
      </c>
      <c r="S300">
        <f>-P300*N287/O287</f>
        <v>-3.5684087874060039E-4</v>
      </c>
      <c r="T300">
        <f t="shared" si="141"/>
        <v>7.0720975900675958E-3</v>
      </c>
      <c r="U300">
        <f t="shared" si="142"/>
        <v>2.8803127716469831E-5</v>
      </c>
      <c r="V300">
        <f t="shared" si="142"/>
        <v>1.2733541274036387E-7</v>
      </c>
      <c r="W300"/>
      <c r="Y300" s="67">
        <v>47.5</v>
      </c>
      <c r="Z300" s="68"/>
      <c r="AA300" s="69">
        <f t="shared" si="154"/>
        <v>1.3513000000000001E-2</v>
      </c>
      <c r="AB300">
        <f>IF($AI$153&lt;=$AI$141,(Y300/AA287)^Z287,0)</f>
        <v>5.056746537321302E-3</v>
      </c>
      <c r="AC300">
        <f>IF($AI$153&lt;=$AI$141,((1/$F$128-AA251)^2),0)</f>
        <v>1.0202623260247936E-3</v>
      </c>
      <c r="AD300">
        <f>AB300*LN(Y300/AA287)</f>
        <v>-4.1307527560195557E-3</v>
      </c>
      <c r="AE300">
        <f>-AB300*Z287/AA287</f>
        <v>-3.0441442198425681E-4</v>
      </c>
      <c r="AF300">
        <f t="shared" si="143"/>
        <v>8.4562534626786978E-3</v>
      </c>
      <c r="AG300">
        <f t="shared" si="144"/>
        <v>1.7063118331363153E-5</v>
      </c>
      <c r="AH300">
        <f t="shared" si="144"/>
        <v>9.2668140312009177E-8</v>
      </c>
      <c r="AI300"/>
      <c r="AK300" s="67">
        <v>47.5</v>
      </c>
      <c r="AL300" s="68"/>
      <c r="AM300" s="69">
        <f t="shared" si="155"/>
        <v>1.3513000000000001E-2</v>
      </c>
      <c r="AN300">
        <f>IF($AU$153&lt;=$AU$141,(AK300/AM287)^AL287,0)</f>
        <v>5.2351842613849071E-3</v>
      </c>
      <c r="AO300">
        <f>IF($AU$153&lt;=$AU$141,((1/$F$128-AM251)^2),0)</f>
        <v>1.0202623260247936E-3</v>
      </c>
      <c r="AP300">
        <f>AN300*LN(AK300/AM287)</f>
        <v>-4.2949354673224487E-3</v>
      </c>
      <c r="AQ300">
        <f>-AN300*AL287/AM287</f>
        <v>-3.1065133870805981E-4</v>
      </c>
      <c r="AR300">
        <f t="shared" si="145"/>
        <v>8.2778157386150936E-3</v>
      </c>
      <c r="AS300">
        <f t="shared" si="146"/>
        <v>1.8446470668464302E-5</v>
      </c>
      <c r="AT300">
        <f t="shared" si="146"/>
        <v>9.6504254241109699E-8</v>
      </c>
      <c r="AU300"/>
      <c r="AV300"/>
      <c r="AW300"/>
      <c r="AX300"/>
      <c r="AY300"/>
      <c r="AZ300"/>
      <c r="BB300" s="67">
        <v>47.5</v>
      </c>
      <c r="BC300" s="68"/>
      <c r="BD300" s="69">
        <f t="shared" si="156"/>
        <v>1.3513000000000001E-2</v>
      </c>
      <c r="BE300">
        <f>IF($BL$153&lt;=$BL$141,(BB300/BD287)^BC287,0)</f>
        <v>5.7494039671901536E-3</v>
      </c>
      <c r="BF300">
        <f>IF($BL$153&lt;=$BL$141,((1/$F$128-BD251)^2),0)</f>
        <v>1.0202623260247936E-3</v>
      </c>
      <c r="BG300">
        <f>BE300*LN(BB300/BD287)</f>
        <v>-4.7886489946909645E-3</v>
      </c>
      <c r="BH300">
        <f>-BE300*BC287/BD287</f>
        <v>-3.2595242934521169E-4</v>
      </c>
      <c r="BI300">
        <f t="shared" si="147"/>
        <v>7.7635960328098471E-3</v>
      </c>
      <c r="BJ300">
        <f t="shared" si="148"/>
        <v>2.2931159194354786E-5</v>
      </c>
      <c r="BK300">
        <f t="shared" si="148"/>
        <v>1.0624498619604522E-7</v>
      </c>
      <c r="BL300"/>
      <c r="BN300" s="67">
        <v>47.5</v>
      </c>
      <c r="BO300" s="68"/>
      <c r="BP300" s="69">
        <f t="shared" si="157"/>
        <v>1.3513000000000001E-2</v>
      </c>
      <c r="BQ300">
        <f>IF($BX$153&lt;=$BX$141,(BN300/BP287)^BO287,0)</f>
        <v>7.4451013684328658E-3</v>
      </c>
      <c r="BR300">
        <f>IF($BX$153&lt;=$BX$141,((1/$F$128-BP251)^2),0)</f>
        <v>1.0202623260247936E-3</v>
      </c>
      <c r="BS300">
        <f>BQ300*LN(BN300/BP287)</f>
        <v>-6.5732644596234154E-3</v>
      </c>
      <c r="BT300">
        <f>-BQ300*BO287/BP287</f>
        <v>-3.5978457576035317E-4</v>
      </c>
      <c r="BU300">
        <f t="shared" si="149"/>
        <v>6.0678986315671349E-3</v>
      </c>
      <c r="BV300">
        <f t="shared" si="150"/>
        <v>4.320780565614831E-5</v>
      </c>
      <c r="BW300">
        <f t="shared" si="150"/>
        <v>1.2944494095505731E-7</v>
      </c>
      <c r="BX300"/>
      <c r="BZ300" s="67">
        <v>47.5</v>
      </c>
      <c r="CA300" s="68"/>
      <c r="CB300" s="69">
        <f t="shared" si="158"/>
        <v>1.3513000000000001E-2</v>
      </c>
      <c r="CC300">
        <f>IF($CJ$153&lt;=$CJ$141,(BZ300/CB287)^CA287,0)</f>
        <v>9.2378832318241785E-3</v>
      </c>
      <c r="CD300">
        <f>IF($CJ$153&lt;=$CJ$141,((1/$F$128-CB251)^2),0)</f>
        <v>1.0202623260247936E-3</v>
      </c>
      <c r="CE300">
        <f>CC300*LN(BZ300/CB287)</f>
        <v>-8.7230332625904908E-3</v>
      </c>
      <c r="CF300">
        <f>-CC300*CA287/CB287</f>
        <v>-3.7527663890324104E-4</v>
      </c>
      <c r="CG300">
        <f t="shared" si="151"/>
        <v>4.2751167681758222E-3</v>
      </c>
      <c r="CH300">
        <f t="shared" si="152"/>
        <v>7.6091309300260101E-5</v>
      </c>
      <c r="CI300">
        <f t="shared" si="152"/>
        <v>1.4083255570651357E-7</v>
      </c>
      <c r="CJ300"/>
      <c r="CL300" s="36"/>
      <c r="CM300" s="140"/>
      <c r="CN300" s="141"/>
      <c r="CO300" s="36"/>
      <c r="CP300" s="36"/>
      <c r="CQ300" s="36"/>
      <c r="CR300" s="36"/>
      <c r="CS300" s="36"/>
      <c r="CT300" s="36"/>
      <c r="CU300" s="36"/>
      <c r="CV300"/>
    </row>
    <row r="301" spans="1:100" ht="12.75" x14ac:dyDescent="0.2">
      <c r="A301" s="67">
        <v>52.5</v>
      </c>
      <c r="B301" s="68"/>
      <c r="C301" s="69">
        <f>$C$154</f>
        <v>1.7195999999999999E-2</v>
      </c>
      <c r="D301">
        <f>IF($K$154&lt;=$K$141,(A301/C287)^B287,0)</f>
        <v>1.2818318834388737E-2</v>
      </c>
      <c r="E301">
        <f>IF($K$154&lt;=$K$141,((1/$F$128-C252)^2),0)</f>
        <v>7.9854539120661171E-4</v>
      </c>
      <c r="F301">
        <f>D301*LN(A301/C287)</f>
        <v>-9.5122781984342836E-3</v>
      </c>
      <c r="G301">
        <f>-D301*B287/C287</f>
        <v>-6.825124865277722E-4</v>
      </c>
      <c r="H301">
        <f t="shared" si="139"/>
        <v>4.3776811656112621E-3</v>
      </c>
      <c r="I301">
        <f t="shared" si="140"/>
        <v>9.0483436524408181E-5</v>
      </c>
      <c r="J301">
        <f t="shared" si="140"/>
        <v>4.6582329426632241E-7</v>
      </c>
      <c r="K301"/>
      <c r="L301"/>
      <c r="M301" s="67">
        <v>52.5</v>
      </c>
      <c r="N301" s="68"/>
      <c r="O301" s="69">
        <f t="shared" si="153"/>
        <v>1.7195999999999999E-2</v>
      </c>
      <c r="P301">
        <f>IF($W$154&lt;=$W$141,(M301/O287)^N287,0)</f>
        <v>1.1806473792742769E-2</v>
      </c>
      <c r="Q301">
        <f>IF($W$154&lt;=$W$141,((1/$F$128-O252)^2),0)</f>
        <v>7.9854539120661171E-4</v>
      </c>
      <c r="R301">
        <f>P301*LN(M301/O287)</f>
        <v>-8.656061355230173E-3</v>
      </c>
      <c r="S301">
        <f>-P301*N287/O287</f>
        <v>-6.5410593343773595E-4</v>
      </c>
      <c r="T301">
        <f t="shared" si="141"/>
        <v>5.3895262072572309E-3</v>
      </c>
      <c r="U301">
        <f t="shared" si="142"/>
        <v>7.4927398185509219E-5</v>
      </c>
      <c r="V301">
        <f t="shared" si="142"/>
        <v>4.2785457215845183E-7</v>
      </c>
      <c r="W301"/>
      <c r="Y301" s="67">
        <v>52.5</v>
      </c>
      <c r="Z301" s="68"/>
      <c r="AA301" s="69">
        <f t="shared" si="154"/>
        <v>1.7195999999999999E-2</v>
      </c>
      <c r="AB301">
        <f>IF($AI$154&lt;=$AI$141,(Y301/AA287)^Z287,0)</f>
        <v>9.6647614665837153E-3</v>
      </c>
      <c r="AC301">
        <f>IF($AI$154&lt;=$AI$141,((1/$F$128-AA252)^2),0)</f>
        <v>7.9854539120661171E-4</v>
      </c>
      <c r="AD301">
        <f>AB301*LN(Y301/AA287)</f>
        <v>-6.927663091359196E-3</v>
      </c>
      <c r="AE301">
        <f>-AB301*Z287/AA287</f>
        <v>-5.8181535375595624E-4</v>
      </c>
      <c r="AF301">
        <f t="shared" si="143"/>
        <v>7.5312385334162842E-3</v>
      </c>
      <c r="AG301">
        <f t="shared" si="144"/>
        <v>4.7992515907380453E-5</v>
      </c>
      <c r="AH301">
        <f t="shared" si="144"/>
        <v>3.3850910586616849E-7</v>
      </c>
      <c r="AI301"/>
      <c r="AK301" s="67">
        <v>52.5</v>
      </c>
      <c r="AL301" s="68"/>
      <c r="AM301" s="69">
        <f t="shared" si="155"/>
        <v>1.7195999999999999E-2</v>
      </c>
      <c r="AN301">
        <f>IF($AU$154&lt;=$AU$141,(AK301/AM287)^AL287,0)</f>
        <v>9.9359191387346345E-3</v>
      </c>
      <c r="AO301">
        <f>IF($AU$154&lt;=$AU$141,((1/$F$128-AM252)^2),0)</f>
        <v>7.9854539120661171E-4</v>
      </c>
      <c r="AP301">
        <f>AN301*LN(AK301/AM287)</f>
        <v>-7.1569884989620318E-3</v>
      </c>
      <c r="AQ301">
        <f>-AN301*AL287/AM287</f>
        <v>-5.8958890988994924E-4</v>
      </c>
      <c r="AR301">
        <f t="shared" si="145"/>
        <v>7.2600808612653649E-3</v>
      </c>
      <c r="AS301">
        <f t="shared" si="146"/>
        <v>5.1222484374274799E-5</v>
      </c>
      <c r="AT301">
        <f t="shared" si="146"/>
        <v>3.4761508266521869E-7</v>
      </c>
      <c r="AU301"/>
      <c r="AV301"/>
      <c r="AW301"/>
      <c r="AX301"/>
      <c r="AY301"/>
      <c r="AZ301"/>
      <c r="BB301" s="67">
        <v>52.5</v>
      </c>
      <c r="BC301" s="68"/>
      <c r="BD301" s="69">
        <f t="shared" si="156"/>
        <v>1.7195999999999999E-2</v>
      </c>
      <c r="BE301">
        <f>IF($BL$154&lt;=$BL$141,(BB301/BD287)^BC287,0)</f>
        <v>1.0686466068345548E-2</v>
      </c>
      <c r="BF301">
        <f>IF($BL$154&lt;=$BL$141,((1/$F$128-BD252)^2),0)</f>
        <v>7.9854539120661171E-4</v>
      </c>
      <c r="BG301">
        <f>BE301*LN(BB301/BD287)</f>
        <v>-7.8311641432200416E-3</v>
      </c>
      <c r="BH301">
        <f>-BE301*BC287/BD287</f>
        <v>-6.0585055354785784E-4</v>
      </c>
      <c r="BI301">
        <f t="shared" si="147"/>
        <v>6.5095339316544511E-3</v>
      </c>
      <c r="BJ301">
        <f t="shared" si="148"/>
        <v>6.1327131838055288E-5</v>
      </c>
      <c r="BK301">
        <f t="shared" si="148"/>
        <v>3.6705489323424575E-7</v>
      </c>
      <c r="BL301"/>
      <c r="BN301" s="67">
        <v>52.5</v>
      </c>
      <c r="BO301" s="68"/>
      <c r="BP301" s="69">
        <f t="shared" si="157"/>
        <v>1.7195999999999999E-2</v>
      </c>
      <c r="BQ301">
        <f>IF($BX$154&lt;=$BX$141,(BN301/BP287)^BO287,0)</f>
        <v>1.2975105741483462E-2</v>
      </c>
      <c r="BR301">
        <f>IF($BX$154&lt;=$BX$141,((1/$F$128-BP252)^2),0)</f>
        <v>7.9854539120661171E-4</v>
      </c>
      <c r="BS301">
        <f>BQ301*LN(BN301/BP287)</f>
        <v>-1.0157100321245503E-2</v>
      </c>
      <c r="BT301">
        <f>-BQ301*BO287/BP287</f>
        <v>-6.2702207580928851E-4</v>
      </c>
      <c r="BU301">
        <f t="shared" si="149"/>
        <v>4.2208942585165374E-3</v>
      </c>
      <c r="BV301">
        <f t="shared" si="150"/>
        <v>1.0316668693584549E-4</v>
      </c>
      <c r="BW301">
        <f t="shared" si="150"/>
        <v>3.9315668355218914E-7</v>
      </c>
      <c r="BX301"/>
      <c r="BZ301" s="67">
        <v>52.5</v>
      </c>
      <c r="CA301" s="68"/>
      <c r="CB301" s="69">
        <f t="shared" si="158"/>
        <v>1.7195999999999999E-2</v>
      </c>
      <c r="CC301">
        <f>IF($CJ$154&lt;=$CJ$141,(BZ301/CB287)^CA287,0)</f>
        <v>1.5177582788688236E-2</v>
      </c>
      <c r="CD301">
        <f>IF($CJ$154&lt;=$CJ$141,((1/$F$128-CB252)^2),0)</f>
        <v>7.9854539120661171E-4</v>
      </c>
      <c r="CE301">
        <f>CC301*LN(BZ301/CB287)</f>
        <v>-1.2812673766048405E-2</v>
      </c>
      <c r="CF301">
        <f>-CC301*CA287/CB287</f>
        <v>-6.1656898151654497E-4</v>
      </c>
      <c r="CG301">
        <f t="shared" si="151"/>
        <v>2.018417211311763E-3</v>
      </c>
      <c r="CH301">
        <f t="shared" si="152"/>
        <v>1.6416460903518503E-4</v>
      </c>
      <c r="CI301">
        <f t="shared" si="152"/>
        <v>3.8015730896834957E-7</v>
      </c>
      <c r="CJ301"/>
      <c r="CL301" s="36"/>
      <c r="CM301" s="140"/>
      <c r="CN301" s="141"/>
      <c r="CO301" s="36"/>
      <c r="CP301" s="36"/>
      <c r="CQ301" s="36"/>
      <c r="CR301" s="36"/>
      <c r="CS301" s="36"/>
      <c r="CT301" s="36"/>
      <c r="CU301" s="36"/>
      <c r="CV301"/>
    </row>
    <row r="302" spans="1:100" ht="12.75" x14ac:dyDescent="0.2">
      <c r="A302" s="67">
        <v>57.5</v>
      </c>
      <c r="B302" s="68"/>
      <c r="C302" s="69">
        <f>$C$155</f>
        <v>2.2317E-2</v>
      </c>
      <c r="D302">
        <f>IF($K$155&lt;=$K$141,(A302/C287)^B287,0)</f>
        <v>2.1867094357367303E-2</v>
      </c>
      <c r="E302">
        <f>IF($K$155&lt;=$K$141,((1/$F$128-C253)^2),0)</f>
        <v>5.3534600966115709E-4</v>
      </c>
      <c r="F302">
        <f>D302*LN(A302/C287)</f>
        <v>-1.4237947547564729E-2</v>
      </c>
      <c r="G302">
        <f>-D302*B287/C287</f>
        <v>-1.1643153159012431E-3</v>
      </c>
      <c r="H302">
        <f t="shared" si="139"/>
        <v>4.499056426326975E-4</v>
      </c>
      <c r="I302">
        <f t="shared" si="140"/>
        <v>2.0271915036720447E-4</v>
      </c>
      <c r="J302">
        <f t="shared" si="140"/>
        <v>1.3556301548422115E-6</v>
      </c>
      <c r="K302"/>
      <c r="L302"/>
      <c r="M302" s="67">
        <v>57.5</v>
      </c>
      <c r="N302" s="68"/>
      <c r="O302" s="69">
        <f t="shared" si="153"/>
        <v>2.2317E-2</v>
      </c>
      <c r="P302">
        <f>IF($W$155&lt;=$W$141,(M302/O287)^N287,0)</f>
        <v>2.0480198666493317E-2</v>
      </c>
      <c r="Q302">
        <f>IF($W$155&lt;=$W$141,((1/$F$128-O253)^2),0)</f>
        <v>5.3534600966115709E-4</v>
      </c>
      <c r="R302">
        <f>P302*LN(M302/O287)</f>
        <v>-1.315218925030485E-2</v>
      </c>
      <c r="S302">
        <f>-P302*N287/O287</f>
        <v>-1.1346503368322646E-3</v>
      </c>
      <c r="T302">
        <f t="shared" si="141"/>
        <v>1.8368013335066831E-3</v>
      </c>
      <c r="U302">
        <f t="shared" si="142"/>
        <v>1.7298008207583445E-4</v>
      </c>
      <c r="V302">
        <f t="shared" si="142"/>
        <v>1.2874313868735716E-6</v>
      </c>
      <c r="W302"/>
      <c r="Y302" s="67">
        <v>57.5</v>
      </c>
      <c r="Z302" s="68"/>
      <c r="AA302" s="69">
        <f t="shared" si="154"/>
        <v>2.2317E-2</v>
      </c>
      <c r="AB302">
        <f>IF($AI$155&lt;=$AI$141,(Y302/AA287)^Z287,0)</f>
        <v>1.7414038244966214E-2</v>
      </c>
      <c r="AC302">
        <f>IF($AI$155&lt;=$AI$141,((1/$F$128-AA253)^2),0)</f>
        <v>5.3534600966115709E-4</v>
      </c>
      <c r="AD302">
        <f>AB302*LN(Y302/AA287)</f>
        <v>-1.0898128250357294E-2</v>
      </c>
      <c r="AE302">
        <f>-AB302*Z287/AA287</f>
        <v>-1.048319180648762E-3</v>
      </c>
      <c r="AF302">
        <f t="shared" si="143"/>
        <v>4.9029617550337863E-3</v>
      </c>
      <c r="AG302">
        <f t="shared" si="144"/>
        <v>1.1876919936123573E-4</v>
      </c>
      <c r="AH302">
        <f t="shared" si="144"/>
        <v>1.0989731045160917E-6</v>
      </c>
      <c r="AI302"/>
      <c r="AK302" s="67">
        <v>57.5</v>
      </c>
      <c r="AL302" s="68"/>
      <c r="AM302" s="69">
        <f t="shared" si="155"/>
        <v>2.2317E-2</v>
      </c>
      <c r="AN302">
        <f>IF($AU$155&lt;=$AU$141,(AK302/AM287)^AL287,0)</f>
        <v>1.7788922459371789E-2</v>
      </c>
      <c r="AO302">
        <f>IF($AU$155&lt;=$AU$141,((1/$F$128-AM253)^2),0)</f>
        <v>5.3534600966115709E-4</v>
      </c>
      <c r="AP302">
        <f>AN302*LN(AK302/AM287)</f>
        <v>-1.119533223083399E-2</v>
      </c>
      <c r="AQ302">
        <f>-AN302*AL287/AM287</f>
        <v>-1.0555793836979175E-3</v>
      </c>
      <c r="AR302">
        <f t="shared" si="145"/>
        <v>4.5280775406282107E-3</v>
      </c>
      <c r="AS302">
        <f t="shared" si="146"/>
        <v>1.2533546375875036E-4</v>
      </c>
      <c r="AT302">
        <f t="shared" si="146"/>
        <v>1.1142478352880753E-6</v>
      </c>
      <c r="AU302"/>
      <c r="AV302"/>
      <c r="AW302"/>
      <c r="AX302"/>
      <c r="AY302"/>
      <c r="AZ302"/>
      <c r="BB302" s="67">
        <v>57.5</v>
      </c>
      <c r="BC302" s="68"/>
      <c r="BD302" s="69">
        <f t="shared" si="156"/>
        <v>2.2317E-2</v>
      </c>
      <c r="BE302">
        <f>IF($BL$155&lt;=$BL$141,(BB302/BD287)^BC287,0)</f>
        <v>1.8773108105388413E-2</v>
      </c>
      <c r="BF302">
        <f>IF($BL$155&lt;=$BL$141,((1/$F$128-BD253)^2),0)</f>
        <v>5.3534600966115709E-4</v>
      </c>
      <c r="BG302">
        <f>BE302*LN(BB302/BD287)</f>
        <v>-1.2049324575739448E-2</v>
      </c>
      <c r="BH302">
        <f>-BE302*BC287/BD287</f>
        <v>-1.064308618464008E-3</v>
      </c>
      <c r="BI302">
        <f t="shared" si="147"/>
        <v>3.5438918946115866E-3</v>
      </c>
      <c r="BJ302">
        <f t="shared" si="148"/>
        <v>1.4518622273151861E-4</v>
      </c>
      <c r="BK302">
        <f t="shared" si="148"/>
        <v>1.1327528353367654E-6</v>
      </c>
      <c r="BL302"/>
      <c r="BN302" s="67">
        <v>57.5</v>
      </c>
      <c r="BO302" s="68"/>
      <c r="BP302" s="69">
        <f t="shared" si="157"/>
        <v>2.2317E-2</v>
      </c>
      <c r="BQ302">
        <f>IF($BX$155&lt;=$BX$141,(BN302/BP287)^BO287,0)</f>
        <v>2.149752595939056E-2</v>
      </c>
      <c r="BR302">
        <f>IF($BX$155&lt;=$BX$141,((1/$F$128-BP253)^2),0)</f>
        <v>5.3534600966115709E-4</v>
      </c>
      <c r="BS302">
        <f>BQ302*LN(BN302/BP287)</f>
        <v>-1.4872905890379134E-2</v>
      </c>
      <c r="BT302">
        <f>-BQ302*BO287/BP287</f>
        <v>-1.0388680925139044E-3</v>
      </c>
      <c r="BU302">
        <f t="shared" si="149"/>
        <v>8.1947404060944001E-4</v>
      </c>
      <c r="BV302">
        <f t="shared" si="150"/>
        <v>2.2120332962407432E-4</v>
      </c>
      <c r="BW302">
        <f t="shared" si="150"/>
        <v>1.0792469136434782E-6</v>
      </c>
      <c r="BX302"/>
      <c r="BZ302" s="67">
        <v>57.5</v>
      </c>
      <c r="CA302" s="68"/>
      <c r="CB302" s="69">
        <f t="shared" si="158"/>
        <v>2.2317E-2</v>
      </c>
      <c r="CC302">
        <f>IF($CJ$155&lt;=$CJ$141,(BZ302/CB287)^CA287,0)</f>
        <v>2.3834256407651088E-2</v>
      </c>
      <c r="CD302">
        <f>IF($CJ$155&lt;=$CJ$141,((1/$F$128-CB253)^2),0)</f>
        <v>5.3534600966115709E-4</v>
      </c>
      <c r="CE302">
        <f>CC302*LN(BZ302/CB287)</f>
        <v>-1.7952255135003439E-2</v>
      </c>
      <c r="CF302">
        <f>-CC302*CA287/CB287</f>
        <v>-9.6823475800257585E-4</v>
      </c>
      <c r="CG302">
        <f t="shared" si="151"/>
        <v>-1.517256407651088E-3</v>
      </c>
      <c r="CH302">
        <f t="shared" si="152"/>
        <v>3.2228346443225733E-4</v>
      </c>
      <c r="CI302">
        <f t="shared" si="152"/>
        <v>9.3747854660430668E-7</v>
      </c>
      <c r="CJ302"/>
      <c r="CL302" s="36"/>
      <c r="CM302" s="140"/>
      <c r="CN302" s="141"/>
      <c r="CO302" s="36"/>
      <c r="CP302" s="36"/>
      <c r="CQ302" s="36"/>
      <c r="CR302" s="36"/>
      <c r="CS302" s="36"/>
      <c r="CT302" s="36"/>
      <c r="CU302" s="36"/>
      <c r="CV302"/>
    </row>
    <row r="303" spans="1:100" ht="12.75" x14ac:dyDescent="0.2">
      <c r="A303" s="67">
        <v>62.5</v>
      </c>
      <c r="B303" s="68"/>
      <c r="C303" s="69">
        <f>$C$156</f>
        <v>3.1669999999999997E-2</v>
      </c>
      <c r="D303">
        <f>IF($K$156&lt;=$K$141,(A303/C287)^B287,0)</f>
        <v>3.5677766632162329E-2</v>
      </c>
      <c r="E303">
        <f>IF($K$156&lt;=$K$141,((1/$F$128-C254)^2),0)</f>
        <v>1.9001369338842987E-4</v>
      </c>
      <c r="F303">
        <f>D303*LN(A303/C287)</f>
        <v>-2.0255385044085632E-2</v>
      </c>
      <c r="G303">
        <f>-D303*B287/C287</f>
        <v>-1.8996657465367131E-3</v>
      </c>
      <c r="H303">
        <f t="shared" si="139"/>
        <v>-4.0077666321623323E-3</v>
      </c>
      <c r="I303">
        <f t="shared" si="140"/>
        <v>4.1028062328416788E-4</v>
      </c>
      <c r="J303">
        <f t="shared" si="140"/>
        <v>3.6087299485648876E-6</v>
      </c>
      <c r="K303"/>
      <c r="L303"/>
      <c r="M303" s="67">
        <v>62.5</v>
      </c>
      <c r="N303" s="68"/>
      <c r="O303" s="69">
        <f t="shared" si="153"/>
        <v>3.1669999999999997E-2</v>
      </c>
      <c r="P303">
        <f>IF($W$156&lt;=$W$141,(M303/O287)^N287,0)</f>
        <v>3.3930438075762639E-2</v>
      </c>
      <c r="Q303">
        <f>IF($W$156&lt;=$W$141,((1/$F$128-O254)^2),0)</f>
        <v>1.9001369338842987E-4</v>
      </c>
      <c r="R303">
        <f>P303*LN(M303/O287)</f>
        <v>-1.8960630853011289E-2</v>
      </c>
      <c r="S303">
        <f>-P303*N287/O287</f>
        <v>-1.879824684245718E-3</v>
      </c>
      <c r="T303">
        <f t="shared" si="141"/>
        <v>-2.2604380757626427E-3</v>
      </c>
      <c r="U303">
        <f t="shared" si="142"/>
        <v>3.5950552234416362E-4</v>
      </c>
      <c r="V303">
        <f t="shared" si="142"/>
        <v>3.5337408434995133E-6</v>
      </c>
      <c r="W303"/>
      <c r="Y303" s="67">
        <v>62.5</v>
      </c>
      <c r="Z303" s="68"/>
      <c r="AA303" s="69">
        <f t="shared" si="154"/>
        <v>3.1669999999999997E-2</v>
      </c>
      <c r="AB303">
        <f>IF($AI$156&lt;=$AI$141,(Y303/AA287)^Z287,0)</f>
        <v>2.9872597902813835E-2</v>
      </c>
      <c r="AC303">
        <f>IF($AI$156&lt;=$AI$141,((1/$F$128-AA254)^2),0)</f>
        <v>1.9001369338842987E-4</v>
      </c>
      <c r="AD303">
        <f>AB303*LN(Y303/AA287)</f>
        <v>-1.6204172319095444E-2</v>
      </c>
      <c r="AE303">
        <f>-AB303*Z287/AA287</f>
        <v>-1.798320235478987E-3</v>
      </c>
      <c r="AF303">
        <f t="shared" si="143"/>
        <v>1.7974020971861619E-3</v>
      </c>
      <c r="AG303">
        <f t="shared" si="144"/>
        <v>2.62575200546939E-4</v>
      </c>
      <c r="AH303">
        <f t="shared" si="144"/>
        <v>3.2339556693331989E-6</v>
      </c>
      <c r="AI303"/>
      <c r="AK303" s="67">
        <v>62.5</v>
      </c>
      <c r="AL303" s="68"/>
      <c r="AM303" s="69">
        <f t="shared" si="155"/>
        <v>3.1669999999999997E-2</v>
      </c>
      <c r="AN303">
        <f>IF($AU$156&lt;=$AU$141,(AK303/AM287)^AL287,0)</f>
        <v>3.0338019319678368E-2</v>
      </c>
      <c r="AO303">
        <f>IF($AU$156&lt;=$AU$141,((1/$F$128-AM254)^2),0)</f>
        <v>1.9001369338842987E-4</v>
      </c>
      <c r="AP303">
        <f>AN303*LN(AK303/AM287)</f>
        <v>-1.6563384507038842E-2</v>
      </c>
      <c r="AQ303">
        <f>-AN303*AL287/AM287</f>
        <v>-1.8002320156952627E-3</v>
      </c>
      <c r="AR303">
        <f t="shared" si="145"/>
        <v>1.3319806803216289E-3</v>
      </c>
      <c r="AS303">
        <f t="shared" si="146"/>
        <v>2.7434570632801436E-4</v>
      </c>
      <c r="AT303">
        <f t="shared" si="146"/>
        <v>3.2408353103342285E-6</v>
      </c>
      <c r="AU303"/>
      <c r="AV303"/>
      <c r="AW303"/>
      <c r="AX303"/>
      <c r="AY303"/>
      <c r="AZ303"/>
      <c r="BB303" s="67">
        <v>62.5</v>
      </c>
      <c r="BC303" s="68"/>
      <c r="BD303" s="69">
        <f t="shared" si="156"/>
        <v>3.1669999999999997E-2</v>
      </c>
      <c r="BE303">
        <f>IF($BL$156&lt;=$BL$141,(BB303/BD287)^BC287,0)</f>
        <v>3.1464562537993838E-2</v>
      </c>
      <c r="BF303">
        <f>IF($BL$156&lt;=$BL$141,((1/$F$128-BD254)^2),0)</f>
        <v>1.9001369338842987E-4</v>
      </c>
      <c r="BG303">
        <f>BE303*LN(BB303/BD287)</f>
        <v>-1.7571637019163876E-2</v>
      </c>
      <c r="BH303">
        <f>-BE303*BC287/BD287</f>
        <v>-1.7838284900609824E-3</v>
      </c>
      <c r="BI303">
        <f t="shared" si="147"/>
        <v>2.0543746200615831E-4</v>
      </c>
      <c r="BJ303">
        <f t="shared" si="148"/>
        <v>3.0876242753325036E-4</v>
      </c>
      <c r="BK303">
        <f t="shared" si="148"/>
        <v>3.182044081953244E-6</v>
      </c>
      <c r="BL303"/>
      <c r="BN303" s="67">
        <v>62.5</v>
      </c>
      <c r="BO303" s="68"/>
      <c r="BP303" s="69">
        <f t="shared" si="157"/>
        <v>3.1669999999999997E-2</v>
      </c>
      <c r="BQ303">
        <f>IF($BX$156&lt;=$BX$141,(BN303/BP287)^BO287,0)</f>
        <v>3.4148433096698641E-2</v>
      </c>
      <c r="BR303">
        <f>IF($BX$156&lt;=$BX$141,((1/$F$128-BP254)^2),0)</f>
        <v>1.9001369338842987E-4</v>
      </c>
      <c r="BS303">
        <f>BQ303*LN(BN303/BP287)</f>
        <v>-2.0777992045647026E-2</v>
      </c>
      <c r="BT303">
        <f>-BQ303*BO287/BP287</f>
        <v>-1.6502232685063688E-3</v>
      </c>
      <c r="BU303">
        <f t="shared" si="149"/>
        <v>-2.4784330966986443E-3</v>
      </c>
      <c r="BV303">
        <f t="shared" si="150"/>
        <v>4.3172495344897112E-4</v>
      </c>
      <c r="BW303">
        <f t="shared" si="150"/>
        <v>2.723236835919843E-6</v>
      </c>
      <c r="BX303"/>
      <c r="BZ303" s="67">
        <v>62.5</v>
      </c>
      <c r="CA303" s="68"/>
      <c r="CB303" s="69">
        <f t="shared" si="158"/>
        <v>3.1669999999999997E-2</v>
      </c>
      <c r="CC303">
        <f>IF($CJ$156&lt;=$CJ$141,(BZ303/CB287)^CA287,0)</f>
        <v>3.6045209915728661E-2</v>
      </c>
      <c r="CD303">
        <f>IF($CJ$156&lt;=$CJ$141,((1/$F$128-CB254)^2),0)</f>
        <v>1.9001369338842987E-4</v>
      </c>
      <c r="CE303">
        <f>CC303*LN(BZ303/CB287)</f>
        <v>-2.4144187938984166E-2</v>
      </c>
      <c r="CF303">
        <f>-CC303*CA287/CB287</f>
        <v>-1.4642883966249599E-3</v>
      </c>
      <c r="CG303">
        <f t="shared" si="151"/>
        <v>-4.3752099157286645E-3</v>
      </c>
      <c r="CH303">
        <f t="shared" si="152"/>
        <v>5.8294181123298846E-4</v>
      </c>
      <c r="CI303">
        <f t="shared" si="152"/>
        <v>2.1441405084904959E-6</v>
      </c>
      <c r="CJ303"/>
      <c r="CL303" s="36"/>
      <c r="CM303" s="140"/>
      <c r="CN303" s="141"/>
      <c r="CO303" s="36"/>
      <c r="CP303" s="36"/>
      <c r="CQ303" s="36"/>
      <c r="CR303" s="36"/>
      <c r="CS303" s="36"/>
      <c r="CT303" s="36"/>
      <c r="CU303" s="36"/>
      <c r="CV303"/>
    </row>
    <row r="304" spans="1:100" ht="12.75" x14ac:dyDescent="0.2">
      <c r="A304" s="67">
        <v>67.5</v>
      </c>
      <c r="B304" s="68"/>
      <c r="C304" s="69">
        <f>$C$157</f>
        <v>4.6382E-2</v>
      </c>
      <c r="D304">
        <f>IF($K$157&lt;=$K$141,(A304/C287)^B287,0)</f>
        <v>5.6057414891969713E-2</v>
      </c>
      <c r="E304">
        <f>IF($K$157&lt;=$K$141,((1/$F$128-C255)^2),0)</f>
        <v>8.6017193388429443E-7</v>
      </c>
      <c r="F304">
        <f>D304*LN(A304/C287)</f>
        <v>-2.7511312352300997E-2</v>
      </c>
      <c r="G304">
        <f>-D304*B287/C287</f>
        <v>-2.9847818673065254E-3</v>
      </c>
      <c r="H304">
        <f t="shared" si="139"/>
        <v>-9.6754148919697136E-3</v>
      </c>
      <c r="I304">
        <f t="shared" si="140"/>
        <v>7.5687230734586936E-4</v>
      </c>
      <c r="J304">
        <f t="shared" si="140"/>
        <v>8.9089227954018292E-6</v>
      </c>
      <c r="K304"/>
      <c r="L304"/>
      <c r="M304" s="67">
        <v>67.5</v>
      </c>
      <c r="N304" s="68"/>
      <c r="O304" s="69">
        <f t="shared" si="153"/>
        <v>4.6382E-2</v>
      </c>
      <c r="P304">
        <f>IF($W$157&lt;=$W$141,(M304/O287)^N287,0)</f>
        <v>5.40706545210142E-2</v>
      </c>
      <c r="Q304">
        <f>IF($W$157&lt;=$W$141,((1/$F$128-O255)^2),0)</f>
        <v>8.6017193388429443E-7</v>
      </c>
      <c r="R304">
        <f>P304*LN(M304/O287)</f>
        <v>-2.605382922843643E-2</v>
      </c>
      <c r="S304">
        <f>-P304*N287/O287</f>
        <v>-2.995639220306183E-3</v>
      </c>
      <c r="T304">
        <f t="shared" si="141"/>
        <v>-7.6886545210142002E-3</v>
      </c>
      <c r="U304">
        <f t="shared" si="142"/>
        <v>6.7880201746452846E-4</v>
      </c>
      <c r="V304">
        <f t="shared" si="142"/>
        <v>8.9738543382366355E-6</v>
      </c>
      <c r="W304"/>
      <c r="Y304" s="67">
        <v>67.5</v>
      </c>
      <c r="Z304" s="68"/>
      <c r="AA304" s="69">
        <f t="shared" si="154"/>
        <v>4.6382E-2</v>
      </c>
      <c r="AB304">
        <f>IF($AI$157&lt;=$AI$141,(Y304/AA287)^Z287,0)</f>
        <v>4.915856716736465E-2</v>
      </c>
      <c r="AC304">
        <f>IF($AI$157&lt;=$AI$141,((1/$F$128-AA255)^2),0)</f>
        <v>8.6017193388429443E-7</v>
      </c>
      <c r="AD304">
        <f>AB304*LN(Y304/AA287)</f>
        <v>-2.2882410827464013E-2</v>
      </c>
      <c r="AE304">
        <f>-AB304*Z287/AA287</f>
        <v>-2.9593290269507408E-3</v>
      </c>
      <c r="AF304">
        <f t="shared" si="143"/>
        <v>-2.7765671673646505E-3</v>
      </c>
      <c r="AG304">
        <f t="shared" si="144"/>
        <v>5.2360472527684227E-4</v>
      </c>
      <c r="AH304">
        <f t="shared" si="144"/>
        <v>8.7576282897532192E-6</v>
      </c>
      <c r="AI304"/>
      <c r="AK304" s="67">
        <v>67.5</v>
      </c>
      <c r="AL304" s="68"/>
      <c r="AM304" s="69">
        <f t="shared" si="155"/>
        <v>4.6382E-2</v>
      </c>
      <c r="AN304">
        <f>IF($AU$157&lt;=$AU$141,(AK304/AM287)^AL287,0)</f>
        <v>4.9656122060452938E-2</v>
      </c>
      <c r="AO304">
        <f>IF($AU$157&lt;=$AU$141,((1/$F$128-AM255)^2),0)</f>
        <v>8.6017193388429443E-7</v>
      </c>
      <c r="AP304">
        <f>AN304*LN(AK304/AM287)</f>
        <v>-2.3288734165740527E-2</v>
      </c>
      <c r="AQ304">
        <f>-AN304*AL287/AM287</f>
        <v>-2.9465516442108617E-3</v>
      </c>
      <c r="AR304">
        <f t="shared" si="145"/>
        <v>-3.2741220604529386E-3</v>
      </c>
      <c r="AS304">
        <f t="shared" si="146"/>
        <v>5.4236513904253015E-4</v>
      </c>
      <c r="AT304">
        <f t="shared" si="146"/>
        <v>8.6821665920017318E-6</v>
      </c>
      <c r="AU304"/>
      <c r="AV304"/>
      <c r="AW304"/>
      <c r="AX304"/>
      <c r="AY304"/>
      <c r="AZ304"/>
      <c r="BB304" s="67">
        <v>67.5</v>
      </c>
      <c r="BC304" s="68"/>
      <c r="BD304" s="69">
        <f t="shared" si="156"/>
        <v>4.6382E-2</v>
      </c>
      <c r="BE304">
        <f>IF($BL$157&lt;=$BL$141,(BB304/BD287)^BC287,0)</f>
        <v>5.0680015077254739E-2</v>
      </c>
      <c r="BF304">
        <f>IF($BL$157&lt;=$BL$141,((1/$F$128-BD255)^2),0)</f>
        <v>8.6017193388429443E-7</v>
      </c>
      <c r="BG304">
        <f>BE304*LN(BB304/BD287)</f>
        <v>-2.440227370396782E-2</v>
      </c>
      <c r="BH304">
        <f>-BE304*BC287/BD287</f>
        <v>-2.8732150546305121E-3</v>
      </c>
      <c r="BI304">
        <f t="shared" si="147"/>
        <v>-4.2980150772547396E-3</v>
      </c>
      <c r="BJ304">
        <f t="shared" si="148"/>
        <v>5.954709619233594E-4</v>
      </c>
      <c r="BK304">
        <f t="shared" si="148"/>
        <v>8.2553647501554162E-6</v>
      </c>
      <c r="BL304"/>
      <c r="BN304" s="67">
        <v>67.5</v>
      </c>
      <c r="BO304" s="68"/>
      <c r="BP304" s="69">
        <f t="shared" si="157"/>
        <v>4.6382E-2</v>
      </c>
      <c r="BQ304">
        <f>IF($BX$157&lt;=$BX$141,(BN304/BP287)^BO287,0)</f>
        <v>5.234521637070437E-2</v>
      </c>
      <c r="BR304">
        <f>IF($BX$157&lt;=$BX$141,((1/$F$128-BP255)^2),0)</f>
        <v>8.6017193388429443E-7</v>
      </c>
      <c r="BS304">
        <f>BQ304*LN(BN304/BP287)</f>
        <v>-2.78214838659952E-2</v>
      </c>
      <c r="BT304">
        <f>-BQ304*BO287/BP287</f>
        <v>-2.5295829476371465E-3</v>
      </c>
      <c r="BU304">
        <f t="shared" si="149"/>
        <v>-5.9632163707043703E-3</v>
      </c>
      <c r="BV304">
        <f t="shared" si="150"/>
        <v>7.7403496450583126E-4</v>
      </c>
      <c r="BW304">
        <f t="shared" si="150"/>
        <v>6.3987898889766351E-6</v>
      </c>
      <c r="BX304"/>
      <c r="BZ304" s="67">
        <v>67.5</v>
      </c>
      <c r="CA304" s="68"/>
      <c r="CB304" s="69">
        <f t="shared" si="158"/>
        <v>4.6382E-2</v>
      </c>
      <c r="CC304">
        <f>IF($CJ$157&lt;=$CJ$141,(BZ304/CB287)^CA287,0)</f>
        <v>5.2803216269244599E-2</v>
      </c>
      <c r="CD304">
        <f>IF($CJ$157&lt;=$CJ$141,((1/$F$128-CB255)^2),0)</f>
        <v>8.6017193388429443E-7</v>
      </c>
      <c r="CE304">
        <f>CC304*LN(BZ304/CB287)</f>
        <v>-3.1305424449478314E-2</v>
      </c>
      <c r="CF304">
        <f>-CC304*CA287/CB287</f>
        <v>-2.1450599696409109E-3</v>
      </c>
      <c r="CG304">
        <f t="shared" si="151"/>
        <v>-6.4212162692445993E-3</v>
      </c>
      <c r="CH304">
        <f t="shared" si="152"/>
        <v>9.8002959996199468E-4</v>
      </c>
      <c r="CI304">
        <f t="shared" si="152"/>
        <v>4.6012822733558655E-6</v>
      </c>
      <c r="CJ304"/>
      <c r="CL304" s="36"/>
      <c r="CM304" s="140"/>
      <c r="CN304" s="141"/>
      <c r="CO304" s="36"/>
      <c r="CP304" s="36"/>
      <c r="CQ304" s="36"/>
      <c r="CR304" s="36"/>
      <c r="CS304" s="36"/>
      <c r="CT304" s="36"/>
      <c r="CU304" s="36"/>
      <c r="CV304"/>
    </row>
    <row r="305" spans="1:100" ht="12.75" x14ac:dyDescent="0.2">
      <c r="A305" s="67">
        <v>72.5</v>
      </c>
      <c r="B305" s="68"/>
      <c r="C305" s="69">
        <f>$C$158</f>
        <v>7.1471999999999994E-2</v>
      </c>
      <c r="D305">
        <f>IF($K$158&lt;=$K$141,(A305/C287)^B287,0)</f>
        <v>8.5278443586707414E-2</v>
      </c>
      <c r="E305">
        <f>IF($K$158&lt;=$K$141,((1/$F$128-C256)^2),0)</f>
        <v>6.7690794102479306E-4</v>
      </c>
      <c r="F305">
        <f>D305*LN(A305/C287)</f>
        <v>-3.5758215114750254E-2</v>
      </c>
      <c r="G305">
        <f>-D305*B287/C287</f>
        <v>-4.5406580481860484E-3</v>
      </c>
      <c r="H305">
        <f t="shared" si="139"/>
        <v>-1.380644358670742E-2</v>
      </c>
      <c r="I305">
        <f t="shared" si="140"/>
        <v>1.2786499481927535E-3</v>
      </c>
      <c r="J305">
        <f t="shared" si="140"/>
        <v>2.0617575510556734E-5</v>
      </c>
      <c r="K305"/>
      <c r="L305"/>
      <c r="M305" s="67">
        <v>72.5</v>
      </c>
      <c r="N305" s="68"/>
      <c r="O305" s="69">
        <f t="shared" si="153"/>
        <v>7.1471999999999994E-2</v>
      </c>
      <c r="P305">
        <f>IF($W$158&lt;=$W$141,(M305/O287)^N287,0)</f>
        <v>8.3342371268570137E-2</v>
      </c>
      <c r="Q305">
        <f>IF($W$158&lt;=$W$141,((1/$F$128-O256)^2),0)</f>
        <v>6.7690794102479306E-4</v>
      </c>
      <c r="R305">
        <f>P305*LN(M305/O287)</f>
        <v>-3.4202783826875617E-2</v>
      </c>
      <c r="S305">
        <f>-P305*N287/O287</f>
        <v>-4.6173599764437433E-3</v>
      </c>
      <c r="T305">
        <f t="shared" si="141"/>
        <v>-1.1870371268570143E-2</v>
      </c>
      <c r="U305">
        <f t="shared" si="142"/>
        <v>1.1698304215079843E-3</v>
      </c>
      <c r="V305">
        <f t="shared" si="142"/>
        <v>2.1320013152064567E-5</v>
      </c>
      <c r="W305"/>
      <c r="Y305" s="67">
        <v>72.5</v>
      </c>
      <c r="Z305" s="68"/>
      <c r="AA305" s="69">
        <f t="shared" si="154"/>
        <v>7.1471999999999994E-2</v>
      </c>
      <c r="AB305">
        <f>IF($AI$158&lt;=$AI$141,(Y305/AA287)^Z287,0)</f>
        <v>7.806563652069122E-2</v>
      </c>
      <c r="AC305">
        <f>IF($AI$158&lt;=$AI$141,((1/$F$128-AA256)^2),0)</f>
        <v>6.7690794102479306E-4</v>
      </c>
      <c r="AD305">
        <f>AB305*LN(Y305/AA287)</f>
        <v>-3.0759631582343606E-2</v>
      </c>
      <c r="AE305">
        <f>-AB305*Z287/AA287</f>
        <v>-4.6995247720815992E-3</v>
      </c>
      <c r="AF305">
        <f t="shared" si="143"/>
        <v>-6.5936365206912262E-3</v>
      </c>
      <c r="AG305">
        <f t="shared" si="144"/>
        <v>9.4615493508151021E-4</v>
      </c>
      <c r="AH305">
        <f t="shared" si="144"/>
        <v>2.2085533083408606E-5</v>
      </c>
      <c r="AI305"/>
      <c r="AK305" s="67">
        <v>72.5</v>
      </c>
      <c r="AL305" s="68"/>
      <c r="AM305" s="69">
        <f t="shared" si="155"/>
        <v>7.1471999999999994E-2</v>
      </c>
      <c r="AN305">
        <f>IF($AU$158&lt;=$AU$141,(AK305/AM287)^AL287,0)</f>
        <v>7.8462145507001632E-2</v>
      </c>
      <c r="AO305">
        <f>IF($AU$158&lt;=$AU$141,((1/$F$128-AM256)^2),0)</f>
        <v>6.7690794102479306E-4</v>
      </c>
      <c r="AP305">
        <f>AN305*LN(AK305/AM287)</f>
        <v>-3.1191943027094181E-2</v>
      </c>
      <c r="AQ305">
        <f>-AN305*AL287/AM287</f>
        <v>-4.6558763402930695E-3</v>
      </c>
      <c r="AR305">
        <f t="shared" si="145"/>
        <v>-6.9901455070016383E-3</v>
      </c>
      <c r="AS305">
        <f t="shared" si="146"/>
        <v>9.7293730980548931E-4</v>
      </c>
      <c r="AT305">
        <f t="shared" si="146"/>
        <v>2.1677184496100786E-5</v>
      </c>
      <c r="AU305"/>
      <c r="AV305"/>
      <c r="AW305"/>
      <c r="AX305"/>
      <c r="AY305"/>
      <c r="AZ305"/>
      <c r="BB305" s="67">
        <v>72.5</v>
      </c>
      <c r="BC305" s="68"/>
      <c r="BD305" s="69">
        <f t="shared" si="156"/>
        <v>7.1471999999999994E-2</v>
      </c>
      <c r="BE305">
        <f>IF($BL$158&lt;=$BL$141,(BB305/BD287)^BC287,0)</f>
        <v>7.8895441690634963E-2</v>
      </c>
      <c r="BF305">
        <f>IF($BL$158&lt;=$BL$141,((1/$F$128-BD256)^2),0)</f>
        <v>6.7690794102479306E-4</v>
      </c>
      <c r="BG305">
        <f>BE305*LN(BB305/BD287)</f>
        <v>-3.2350129602066457E-2</v>
      </c>
      <c r="BH305">
        <f>-BE305*BC287/BD287</f>
        <v>-4.4728394508507562E-3</v>
      </c>
      <c r="BI305">
        <f t="shared" si="147"/>
        <v>-7.4234416906349687E-3</v>
      </c>
      <c r="BJ305">
        <f t="shared" si="148"/>
        <v>1.0465308852704964E-3</v>
      </c>
      <c r="BK305">
        <f t="shared" si="148"/>
        <v>2.0006292753086893E-5</v>
      </c>
      <c r="BL305"/>
      <c r="BN305" s="67">
        <v>72.5</v>
      </c>
      <c r="BO305" s="68"/>
      <c r="BP305" s="69">
        <f t="shared" si="157"/>
        <v>7.1471999999999994E-2</v>
      </c>
      <c r="BQ305">
        <f>IF($BX$158&lt;=$BX$141,(BN305/BP287)^BO287,0)</f>
        <v>7.7825345840813367E-2</v>
      </c>
      <c r="BR305">
        <f>IF($BX$158&lt;=$BX$141,((1/$F$128-BP256)^2),0)</f>
        <v>6.7690794102479306E-4</v>
      </c>
      <c r="BS305">
        <f>BQ305*LN(BN305/BP287)</f>
        <v>-3.5802854758447168E-2</v>
      </c>
      <c r="BT305">
        <f>-BQ305*BO287/BP287</f>
        <v>-3.760910382692835E-3</v>
      </c>
      <c r="BU305">
        <f t="shared" si="149"/>
        <v>-6.3533458408133736E-3</v>
      </c>
      <c r="BV305">
        <f t="shared" si="150"/>
        <v>1.281844408854463E-3</v>
      </c>
      <c r="BW305">
        <f t="shared" si="150"/>
        <v>1.4144446906646767E-5</v>
      </c>
      <c r="BX305"/>
      <c r="BZ305" s="67">
        <v>72.5</v>
      </c>
      <c r="CA305" s="68"/>
      <c r="CB305" s="69">
        <f t="shared" si="158"/>
        <v>7.1471999999999994E-2</v>
      </c>
      <c r="CC305">
        <f>IF($CJ$158&lt;=$CJ$141,(BZ305/CB287)^CA287,0)</f>
        <v>7.5269486008850708E-2</v>
      </c>
      <c r="CD305">
        <f>IF($CJ$158&lt;=$CJ$141,((1/$F$128-CB256)^2),0)</f>
        <v>6.7690794102479306E-4</v>
      </c>
      <c r="CE305">
        <f>CC305*LN(BZ305/CB287)</f>
        <v>-3.9246314480140029E-2</v>
      </c>
      <c r="CF305">
        <f>-CC305*CA287/CB287</f>
        <v>-3.0577221006719947E-3</v>
      </c>
      <c r="CG305">
        <f t="shared" si="151"/>
        <v>-3.7974860088507145E-3</v>
      </c>
      <c r="CH305">
        <f t="shared" si="152"/>
        <v>1.5402732002740489E-3</v>
      </c>
      <c r="CI305">
        <f t="shared" si="152"/>
        <v>9.3496644449379567E-6</v>
      </c>
      <c r="CJ305"/>
      <c r="CL305" s="36"/>
      <c r="CM305" s="140"/>
      <c r="CN305" s="141"/>
      <c r="CO305" s="36"/>
      <c r="CP305" s="36"/>
      <c r="CQ305" s="36"/>
      <c r="CR305" s="36"/>
      <c r="CS305" s="36"/>
      <c r="CT305" s="36"/>
      <c r="CU305" s="36"/>
      <c r="CV305"/>
    </row>
    <row r="306" spans="1:100" ht="12.75" x14ac:dyDescent="0.2">
      <c r="A306" s="67">
        <v>77.5</v>
      </c>
      <c r="B306" s="68"/>
      <c r="C306" s="69">
        <f>$C$159</f>
        <v>0.1106</v>
      </c>
      <c r="D306">
        <f>IF($K$159&lt;=$K$141,(A306/C287)^B287,0)</f>
        <v>0.12615052322889106</v>
      </c>
      <c r="E306">
        <f>IF($K$159&lt;=$K$141,((1/$F$128-C257)^2),0)</f>
        <v>4.2439302479338843E-3</v>
      </c>
      <c r="F306">
        <f>D306*LN(A306/C287)</f>
        <v>-4.448318821007112E-2</v>
      </c>
      <c r="G306">
        <f>-D306*B287/C287</f>
        <v>-6.7168954367669781E-3</v>
      </c>
      <c r="H306">
        <f t="shared" si="139"/>
        <v>-1.5550523228891056E-2</v>
      </c>
      <c r="I306">
        <f t="shared" si="140"/>
        <v>1.9787540333326102E-3</v>
      </c>
      <c r="J306">
        <f t="shared" si="140"/>
        <v>4.5116684308461052E-5</v>
      </c>
      <c r="K306"/>
      <c r="L306"/>
      <c r="M306" s="67">
        <v>77.5</v>
      </c>
      <c r="N306" s="68"/>
      <c r="O306" s="69">
        <f t="shared" si="153"/>
        <v>0.1106</v>
      </c>
      <c r="P306">
        <f>IF($W$159&lt;=$W$141,(M306/O287)^N287,0)</f>
        <v>0.12480543846491761</v>
      </c>
      <c r="Q306">
        <f>IF($W$159&lt;=$W$141,((1/$F$128-O257)^2),0)</f>
        <v>4.2439302479338843E-3</v>
      </c>
      <c r="R306">
        <f>P306*LN(M306/O287)</f>
        <v>-4.2895320007966566E-2</v>
      </c>
      <c r="S306">
        <f>-P306*N287/O287</f>
        <v>-6.9145097222323097E-3</v>
      </c>
      <c r="T306">
        <f t="shared" si="141"/>
        <v>-1.4205438464917605E-2</v>
      </c>
      <c r="U306">
        <f t="shared" si="142"/>
        <v>1.8400084785858567E-3</v>
      </c>
      <c r="V306">
        <f t="shared" si="142"/>
        <v>4.7810444698845129E-5</v>
      </c>
      <c r="W306"/>
      <c r="Y306" s="67">
        <v>77.5</v>
      </c>
      <c r="Z306" s="68"/>
      <c r="AA306" s="69">
        <f t="shared" si="154"/>
        <v>0.1106</v>
      </c>
      <c r="AB306">
        <f>IF($AI$159&lt;=$AI$141,(Y306/AA287)^Z287,0)</f>
        <v>0.12020418773012008</v>
      </c>
      <c r="AC306">
        <f>IF($AI$159&lt;=$AI$141,((1/$F$128-AA257)^2),0)</f>
        <v>4.2439302479338843E-3</v>
      </c>
      <c r="AD306">
        <f>AB306*LN(Y306/AA287)</f>
        <v>-3.9346594103784306E-2</v>
      </c>
      <c r="AE306">
        <f>-AB306*Z287/AA287</f>
        <v>-7.2362512255430009E-3</v>
      </c>
      <c r="AF306">
        <f t="shared" si="143"/>
        <v>-9.6041877301200757E-3</v>
      </c>
      <c r="AG306">
        <f t="shared" si="144"/>
        <v>1.5481544675679539E-3</v>
      </c>
      <c r="AH306">
        <f t="shared" si="144"/>
        <v>5.2363331799172583E-5</v>
      </c>
      <c r="AI306"/>
      <c r="AK306" s="67">
        <v>77.5</v>
      </c>
      <c r="AL306" s="68"/>
      <c r="AM306" s="69">
        <f t="shared" si="155"/>
        <v>0.1106</v>
      </c>
      <c r="AN306">
        <f>IF($AU$159&lt;=$AU$141,(AK306/AM287)^AL287,0)</f>
        <v>0.12025179322875469</v>
      </c>
      <c r="AO306">
        <f>IF($AU$159&lt;=$AU$141,((1/$F$128-AM257)^2),0)</f>
        <v>4.2439302479338843E-3</v>
      </c>
      <c r="AP306">
        <f>AN306*LN(AK306/AM287)</f>
        <v>-3.978529637357657E-2</v>
      </c>
      <c r="AQ306">
        <f>-AN306*AL287/AM287</f>
        <v>-7.1356381520514519E-3</v>
      </c>
      <c r="AR306">
        <f t="shared" si="145"/>
        <v>-9.6517932287546876E-3</v>
      </c>
      <c r="AS306">
        <f t="shared" si="146"/>
        <v>1.5828698075333249E-3</v>
      </c>
      <c r="AT306">
        <f t="shared" si="146"/>
        <v>5.0917331837012262E-5</v>
      </c>
      <c r="AU306"/>
      <c r="AV306"/>
      <c r="AW306"/>
      <c r="AX306"/>
      <c r="AY306"/>
      <c r="AZ306"/>
      <c r="BB306" s="67">
        <v>77.5</v>
      </c>
      <c r="BC306" s="68"/>
      <c r="BD306" s="69">
        <f t="shared" si="156"/>
        <v>0.1106</v>
      </c>
      <c r="BE306">
        <f>IF($BL$159&lt;=$BL$141,(BB306/BD287)^BC287,0)</f>
        <v>0.11924574802175512</v>
      </c>
      <c r="BF306">
        <f>IF($BL$159&lt;=$BL$141,((1/$F$128-BD257)^2),0)</f>
        <v>4.2439302479338843E-3</v>
      </c>
      <c r="BG306">
        <f>BE306*LN(BB306/BD287)</f>
        <v>-4.0942625917349693E-2</v>
      </c>
      <c r="BH306">
        <f>-BE306*BC287/BD287</f>
        <v>-6.7604296860312336E-3</v>
      </c>
      <c r="BI306">
        <f t="shared" si="147"/>
        <v>-8.6457480217551202E-3</v>
      </c>
      <c r="BJ306">
        <f t="shared" si="148"/>
        <v>1.6762986170080348E-3</v>
      </c>
      <c r="BK306">
        <f t="shared" si="148"/>
        <v>4.5703409539772367E-5</v>
      </c>
      <c r="BL306"/>
      <c r="BN306" s="67">
        <v>77.5</v>
      </c>
      <c r="BO306" s="68"/>
      <c r="BP306" s="69">
        <f t="shared" si="157"/>
        <v>0.1106</v>
      </c>
      <c r="BQ306">
        <f>IF($BX$159&lt;=$BX$141,(BN306/BP287)^BO287,0)</f>
        <v>0.1126868822771287</v>
      </c>
      <c r="BR306">
        <f>IF($BX$159&lt;=$BX$141,((1/$F$128-BP257)^2),0)</f>
        <v>4.2439302479338843E-3</v>
      </c>
      <c r="BS306">
        <f>BQ306*LN(BN306/BP287)</f>
        <v>-4.4325349939809487E-2</v>
      </c>
      <c r="BT306">
        <f>-BQ306*BO287/BP287</f>
        <v>-5.4455943750793519E-3</v>
      </c>
      <c r="BU306">
        <f t="shared" si="149"/>
        <v>-2.0868822771286932E-3</v>
      </c>
      <c r="BV306">
        <f t="shared" si="150"/>
        <v>1.9647366472865689E-3</v>
      </c>
      <c r="BW306">
        <f t="shared" si="150"/>
        <v>2.9654498097895877E-5</v>
      </c>
      <c r="BX306"/>
      <c r="BZ306" s="67">
        <v>77.5</v>
      </c>
      <c r="CA306" s="68"/>
      <c r="CB306" s="69">
        <f t="shared" si="158"/>
        <v>0</v>
      </c>
      <c r="CC306">
        <f>IF($CJ$159&lt;=$CJ$141,(BZ306/CB287)^CA287,0)</f>
        <v>0</v>
      </c>
      <c r="CD306">
        <f>IF($CJ$159&lt;=$CJ$141,((1/$F$128-CB257)^2),0)</f>
        <v>0</v>
      </c>
      <c r="CE306">
        <f>CC306*LN(BZ306/CB287)</f>
        <v>0</v>
      </c>
      <c r="CF306">
        <f>-CC306*CA287/CB287</f>
        <v>0</v>
      </c>
      <c r="CG306">
        <f t="shared" si="151"/>
        <v>0</v>
      </c>
      <c r="CH306">
        <f t="shared" si="152"/>
        <v>0</v>
      </c>
      <c r="CI306">
        <f t="shared" si="152"/>
        <v>0</v>
      </c>
      <c r="CJ306"/>
      <c r="CL306" s="36"/>
      <c r="CM306" s="140"/>
      <c r="CN306" s="141"/>
      <c r="CO306" s="36"/>
      <c r="CP306" s="36"/>
      <c r="CQ306" s="36"/>
      <c r="CR306" s="36"/>
      <c r="CS306" s="36"/>
      <c r="CT306" s="36"/>
      <c r="CU306" s="36"/>
      <c r="CV306"/>
    </row>
    <row r="307" spans="1:100" ht="12.75" x14ac:dyDescent="0.2">
      <c r="A307" s="67">
        <v>82.5</v>
      </c>
      <c r="B307" s="68"/>
      <c r="C307" s="69">
        <f>$C$160</f>
        <v>0.18079400000000001</v>
      </c>
      <c r="D307">
        <f>IF($K$160&lt;=$K$141,(A307/C287)^B287,0)</f>
        <v>0.18209733026546993</v>
      </c>
      <c r="E307">
        <f>IF($K$160&lt;=$K$141,((1/$F$128-C258)^2),0)</f>
        <v>1.8316767956661154E-2</v>
      </c>
      <c r="F307">
        <f>D307*LN(A307/C287)</f>
        <v>-5.282635709332012E-2</v>
      </c>
      <c r="G307">
        <f>-D307*B287/C287</f>
        <v>-9.6957879793197928E-3</v>
      </c>
      <c r="H307">
        <f t="shared" si="139"/>
        <v>-1.3033302654699153E-3</v>
      </c>
      <c r="I307">
        <f t="shared" si="140"/>
        <v>2.7906240037509729E-3</v>
      </c>
      <c r="J307">
        <f t="shared" si="140"/>
        <v>9.4008304539922196E-5</v>
      </c>
      <c r="K307"/>
      <c r="L307"/>
      <c r="M307" s="67">
        <v>82.5</v>
      </c>
      <c r="N307" s="68"/>
      <c r="O307" s="69">
        <f t="shared" si="153"/>
        <v>0.18079400000000001</v>
      </c>
      <c r="P307">
        <f>IF($W$160&lt;=$W$141,(M307/O287)^N287,0)</f>
        <v>0.18223563699027914</v>
      </c>
      <c r="Q307">
        <f>IF($W$160&lt;=$W$141,((1/$F$128-O258)^2),0)</f>
        <v>1.8316767956661154E-2</v>
      </c>
      <c r="R307">
        <f>P307*LN(M307/O287)</f>
        <v>-5.1240499884467647E-2</v>
      </c>
      <c r="S307">
        <f>-P307*N287/O287</f>
        <v>-1.0096275444444551E-2</v>
      </c>
      <c r="T307">
        <f t="shared" si="141"/>
        <v>-1.4416369902791326E-3</v>
      </c>
      <c r="U307">
        <f t="shared" si="142"/>
        <v>2.625588828410129E-3</v>
      </c>
      <c r="V307">
        <f t="shared" si="142"/>
        <v>1.01934777850094E-4</v>
      </c>
      <c r="W307"/>
      <c r="Y307" s="67">
        <v>82.5</v>
      </c>
      <c r="Z307" s="68"/>
      <c r="AA307" s="69">
        <f t="shared" si="154"/>
        <v>0.18079400000000001</v>
      </c>
      <c r="AB307">
        <f>IF($AI$160&lt;=$AI$141,(Y307/AA287)^Z287,0)</f>
        <v>0.18015867173597955</v>
      </c>
      <c r="AC307">
        <f>IF($AI$160&lt;=$AI$141,((1/$F$128-AA258)^2),0)</f>
        <v>1.8316767956661154E-2</v>
      </c>
      <c r="AD307">
        <f>AB307*LN(Y307/AA287)</f>
        <v>-4.7707989357042839E-2</v>
      </c>
      <c r="AE307">
        <f>-AB307*Z287/AA287</f>
        <v>-1.0845490774985823E-2</v>
      </c>
      <c r="AF307">
        <f t="shared" si="143"/>
        <v>6.3532826402046272E-4</v>
      </c>
      <c r="AG307">
        <f t="shared" si="144"/>
        <v>2.2760522484917126E-3</v>
      </c>
      <c r="AH307">
        <f t="shared" si="144"/>
        <v>1.1762467015030258E-4</v>
      </c>
      <c r="AI307"/>
      <c r="AK307" s="67">
        <v>82.5</v>
      </c>
      <c r="AL307" s="68"/>
      <c r="AM307" s="69">
        <f t="shared" si="155"/>
        <v>0.18079400000000001</v>
      </c>
      <c r="AN307">
        <f>IF($AU$160&lt;=$AU$141,(AK307/AM287)^AL287,0)</f>
        <v>0.17944265168281545</v>
      </c>
      <c r="AO307">
        <f>IF($AU$160&lt;=$AU$141,((1/$F$128-AM258)^2),0)</f>
        <v>1.8316767956661154E-2</v>
      </c>
      <c r="AP307">
        <f>AN307*LN(AK307/AM287)</f>
        <v>-4.8149768617354254E-2</v>
      </c>
      <c r="AQ307">
        <f>-AN307*AL287/AM287</f>
        <v>-1.0647972866545148E-2</v>
      </c>
      <c r="AR307">
        <f t="shared" si="145"/>
        <v>1.3513483171845586E-3</v>
      </c>
      <c r="AS307">
        <f t="shared" si="146"/>
        <v>2.3184002179047524E-3</v>
      </c>
      <c r="AT307">
        <f t="shared" si="146"/>
        <v>1.133793261666817E-4</v>
      </c>
      <c r="AU307"/>
      <c r="AV307"/>
      <c r="AW307"/>
      <c r="AX307"/>
      <c r="AY307"/>
      <c r="AZ307"/>
      <c r="BB307" s="67">
        <v>82.5</v>
      </c>
      <c r="BC307" s="68"/>
      <c r="BD307" s="69">
        <f t="shared" si="156"/>
        <v>0.18079400000000001</v>
      </c>
      <c r="BE307">
        <f>IF($BL$160&lt;=$BL$141,(BB307/BD287)^BC287,0)</f>
        <v>0.17563635124075005</v>
      </c>
      <c r="BF307">
        <f>IF($BL$160&lt;=$BL$141,((1/$F$128-BD258)^2),0)</f>
        <v>1.8316767956661154E-2</v>
      </c>
      <c r="BG307">
        <f>BE307*LN(BB307/BD287)</f>
        <v>-4.9323302208702388E-2</v>
      </c>
      <c r="BH307">
        <f>-BE307*BC287/BD287</f>
        <v>-9.9573965744887694E-3</v>
      </c>
      <c r="BI307">
        <f t="shared" si="147"/>
        <v>5.1576487592499554E-3</v>
      </c>
      <c r="BJ307">
        <f t="shared" si="148"/>
        <v>2.432788140770986E-3</v>
      </c>
      <c r="BK307">
        <f t="shared" si="148"/>
        <v>9.9149746541640676E-5</v>
      </c>
      <c r="BL307"/>
      <c r="BN307" s="67">
        <v>82.5</v>
      </c>
      <c r="BO307" s="68"/>
      <c r="BP307" s="69">
        <f t="shared" si="157"/>
        <v>0</v>
      </c>
      <c r="BQ307">
        <f>IF($BX$160&lt;=$BX$141,(BN307/BP287)^BO287,0)</f>
        <v>0</v>
      </c>
      <c r="BR307">
        <f>IF($BX$160&lt;=$BX$141,((1/$F$128-BP258)^2),0)</f>
        <v>0</v>
      </c>
      <c r="BS307">
        <f>BQ307*LN(BN307/BP287)</f>
        <v>0</v>
      </c>
      <c r="BT307">
        <f>-BQ307*BO287/BP287</f>
        <v>0</v>
      </c>
      <c r="BU307">
        <f t="shared" si="149"/>
        <v>0</v>
      </c>
      <c r="BV307">
        <f t="shared" si="150"/>
        <v>0</v>
      </c>
      <c r="BW307">
        <f t="shared" si="150"/>
        <v>0</v>
      </c>
      <c r="BX307"/>
      <c r="BZ307" s="67">
        <v>82.5</v>
      </c>
      <c r="CA307" s="68"/>
      <c r="CB307" s="69">
        <f t="shared" si="158"/>
        <v>0</v>
      </c>
      <c r="CC307">
        <f>IF($CJ$160&lt;=$CJ$141,(BZ307/CB287)^CA287,0)</f>
        <v>0</v>
      </c>
      <c r="CD307">
        <f>IF($CJ$160&lt;=$CJ$141,((1/$F$128-CB258)^2),0)</f>
        <v>0</v>
      </c>
      <c r="CE307">
        <f>CC307*LN(BZ307/CB287)</f>
        <v>0</v>
      </c>
      <c r="CF307">
        <f>-CC307*CA287/CB287</f>
        <v>0</v>
      </c>
      <c r="CG307">
        <f t="shared" si="151"/>
        <v>0</v>
      </c>
      <c r="CH307">
        <f t="shared" si="152"/>
        <v>0</v>
      </c>
      <c r="CI307">
        <f t="shared" si="152"/>
        <v>0</v>
      </c>
      <c r="CJ307"/>
      <c r="CL307" s="36"/>
      <c r="CM307" s="140"/>
      <c r="CN307" s="141"/>
      <c r="CO307" s="36"/>
      <c r="CP307" s="36"/>
      <c r="CQ307" s="36"/>
      <c r="CR307" s="36"/>
      <c r="CS307" s="36"/>
      <c r="CT307" s="36"/>
      <c r="CU307" s="36"/>
      <c r="CV307"/>
    </row>
    <row r="308" spans="1:100" ht="12.75" x14ac:dyDescent="0.2">
      <c r="A308" s="67">
        <v>87.5</v>
      </c>
      <c r="B308" s="68"/>
      <c r="C308" s="69">
        <f>$C$161</f>
        <v>0.26824599999999998</v>
      </c>
      <c r="D308">
        <f>IF($K$161&lt;=$K$141,(A308/C287)^B287,0)</f>
        <v>0.25723804185925803</v>
      </c>
      <c r="E308">
        <f>IF($K$161&lt;=$K$141,((1/$F$128-C259)^2),0)</f>
        <v>4.9636032218479328E-2</v>
      </c>
      <c r="F308">
        <f>D308*LN(A308/C287)</f>
        <v>-5.9488630160865127E-2</v>
      </c>
      <c r="G308">
        <f>-D308*B287/C287</f>
        <v>-1.3696661617425715E-2</v>
      </c>
      <c r="H308">
        <f t="shared" si="139"/>
        <v>1.1007958140741958E-2</v>
      </c>
      <c r="I308">
        <f t="shared" si="140"/>
        <v>3.5388971184161923E-3</v>
      </c>
      <c r="J308">
        <f t="shared" si="140"/>
        <v>1.8759853946226281E-4</v>
      </c>
      <c r="K308"/>
      <c r="L308"/>
      <c r="M308" s="67">
        <v>87.5</v>
      </c>
      <c r="N308" s="68"/>
      <c r="O308" s="69">
        <f t="shared" si="153"/>
        <v>0.26824599999999998</v>
      </c>
      <c r="P308">
        <f>IF($W$161&lt;=$W$141,(M308/O287)^N287,0)</f>
        <v>0.26022964888071215</v>
      </c>
      <c r="Q308">
        <f>IF($W$161&lt;=$W$141,((1/$F$128-O259)^2),0)</f>
        <v>4.9636032218479328E-2</v>
      </c>
      <c r="R308">
        <f>P308*LN(M308/O287)</f>
        <v>-5.7858592422469365E-2</v>
      </c>
      <c r="S308">
        <f>-P308*N287/O287</f>
        <v>-1.4417323951027815E-2</v>
      </c>
      <c r="T308">
        <f t="shared" si="141"/>
        <v>8.0163511192878345E-3</v>
      </c>
      <c r="U308">
        <f t="shared" si="142"/>
        <v>3.3476167171094294E-3</v>
      </c>
      <c r="V308">
        <f t="shared" si="142"/>
        <v>2.0785922990888028E-4</v>
      </c>
      <c r="W308"/>
      <c r="Y308" s="67">
        <v>87.5</v>
      </c>
      <c r="Z308" s="68"/>
      <c r="AA308" s="69">
        <f t="shared" si="154"/>
        <v>0.26824599999999998</v>
      </c>
      <c r="AB308">
        <f>IF($AI$161&lt;=$AI$141,(Y308/AA287)^Z287,0)</f>
        <v>0.26366179539213053</v>
      </c>
      <c r="AC308">
        <f>IF($AI$161&lt;=$AI$141,((1/$F$128-AA259)^2),0)</f>
        <v>4.9636032218479328E-2</v>
      </c>
      <c r="AD308">
        <f>AB308*LN(Y308/AA287)</f>
        <v>-5.4306539141975148E-2</v>
      </c>
      <c r="AE308">
        <f>-AB308*Z287/AA287</f>
        <v>-1.5872350423587582E-2</v>
      </c>
      <c r="AF308">
        <f t="shared" si="143"/>
        <v>4.5842046078694576E-3</v>
      </c>
      <c r="AG308">
        <f t="shared" si="144"/>
        <v>2.949200193578879E-3</v>
      </c>
      <c r="AH308">
        <f t="shared" si="144"/>
        <v>2.5193150796916087E-4</v>
      </c>
      <c r="AI308"/>
      <c r="AK308" s="67">
        <v>87.5</v>
      </c>
      <c r="AL308" s="68"/>
      <c r="AM308" s="69">
        <f t="shared" si="155"/>
        <v>0.26824599999999998</v>
      </c>
      <c r="AN308">
        <f>IF($AU$161&lt;=$AU$141,(AK308/AM287)^AL287,0)</f>
        <v>0.26153401007832905</v>
      </c>
      <c r="AO308">
        <f>IF($AU$161&lt;=$AU$141,((1/$F$128-AM259)^2),0)</f>
        <v>4.9636032218479328E-2</v>
      </c>
      <c r="AP308">
        <f>AN308*LN(AK308/AM287)</f>
        <v>-5.4788515156473205E-2</v>
      </c>
      <c r="AQ308">
        <f>-AN308*AL287/AM287</f>
        <v>-1.5519203583299944E-2</v>
      </c>
      <c r="AR308">
        <f t="shared" si="145"/>
        <v>6.7119899216709356E-3</v>
      </c>
      <c r="AS308">
        <f t="shared" si="146"/>
        <v>3.0017813930510941E-3</v>
      </c>
      <c r="AT308">
        <f t="shared" si="146"/>
        <v>2.408456798599098E-4</v>
      </c>
      <c r="AU308"/>
      <c r="AV308"/>
      <c r="AW308"/>
      <c r="AX308"/>
      <c r="AY308"/>
      <c r="AZ308"/>
      <c r="BB308" s="67">
        <v>87.5</v>
      </c>
      <c r="BC308" s="68"/>
      <c r="BD308" s="69">
        <f t="shared" si="156"/>
        <v>0</v>
      </c>
      <c r="BE308">
        <f>IF($BL$161&lt;=$BL$141,(BB308/BD287)^BC287,0)</f>
        <v>0</v>
      </c>
      <c r="BF308">
        <f>IF($BL$161&lt;=$BL$141,((1/$F$128-BD259)^2),0)</f>
        <v>0</v>
      </c>
      <c r="BG308">
        <f>BE308*LN(BB308/BD287)</f>
        <v>0</v>
      </c>
      <c r="BH308">
        <f>-BE308*BC287/BD287</f>
        <v>0</v>
      </c>
      <c r="BI308">
        <f t="shared" si="147"/>
        <v>0</v>
      </c>
      <c r="BJ308">
        <f t="shared" si="148"/>
        <v>0</v>
      </c>
      <c r="BK308">
        <f t="shared" si="148"/>
        <v>0</v>
      </c>
      <c r="BL308"/>
      <c r="BN308" s="67">
        <v>87.5</v>
      </c>
      <c r="BO308" s="68"/>
      <c r="BP308" s="69">
        <f t="shared" si="157"/>
        <v>0</v>
      </c>
      <c r="BQ308">
        <f>IF($BX$161&lt;=$BX$141,(BN308/BP287)^BO287,0)</f>
        <v>0</v>
      </c>
      <c r="BR308">
        <f>IF($BX$161&lt;=$BX$141,((1/$F$128-BP259)^2),0)</f>
        <v>0</v>
      </c>
      <c r="BS308">
        <f>BQ308*LN(BN308/BP287)</f>
        <v>0</v>
      </c>
      <c r="BT308">
        <f>-BQ308*BO287/BP287</f>
        <v>0</v>
      </c>
      <c r="BU308">
        <f t="shared" si="149"/>
        <v>0</v>
      </c>
      <c r="BV308">
        <f t="shared" si="150"/>
        <v>0</v>
      </c>
      <c r="BW308">
        <f t="shared" si="150"/>
        <v>0</v>
      </c>
      <c r="BX308"/>
      <c r="BZ308" s="67">
        <v>87.5</v>
      </c>
      <c r="CA308" s="68"/>
      <c r="CB308" s="69">
        <f t="shared" si="158"/>
        <v>0</v>
      </c>
      <c r="CC308">
        <f>IF($CJ$161&lt;=$CJ$141,(BZ308/CB287)^CA287,0)</f>
        <v>0</v>
      </c>
      <c r="CD308">
        <f>IF($CJ$161&lt;=$CJ$141,((1/$F$128-CB259)^2),0)</f>
        <v>0</v>
      </c>
      <c r="CE308">
        <f>CC308*LN(BZ308/CB287)</f>
        <v>0</v>
      </c>
      <c r="CF308">
        <f>-CC308*CA287/CB287</f>
        <v>0</v>
      </c>
      <c r="CG308">
        <f t="shared" si="151"/>
        <v>0</v>
      </c>
      <c r="CH308">
        <f t="shared" si="152"/>
        <v>0</v>
      </c>
      <c r="CI308">
        <f t="shared" si="152"/>
        <v>0</v>
      </c>
      <c r="CJ308"/>
      <c r="CL308" s="36"/>
      <c r="CM308" s="140"/>
      <c r="CN308" s="141"/>
      <c r="CO308" s="36"/>
      <c r="CP308" s="36"/>
      <c r="CQ308" s="36"/>
      <c r="CR308" s="36"/>
      <c r="CS308" s="36"/>
      <c r="CT308" s="36"/>
      <c r="CU308" s="36"/>
      <c r="CV308"/>
    </row>
    <row r="309" spans="1:100" ht="12.75" x14ac:dyDescent="0.2">
      <c r="A309" s="67">
        <v>92.5</v>
      </c>
      <c r="B309" s="68"/>
      <c r="C309" s="69">
        <f>$C$162</f>
        <v>0.37749100000000002</v>
      </c>
      <c r="D309">
        <f>IF($K$162&lt;=$K$141,(A309/C287)^B287,0)</f>
        <v>0.35647354478820653</v>
      </c>
      <c r="E309">
        <f>IF($K$162&lt;=$K$141,((1/$F$128-C260)^2),0)</f>
        <v>0.11024820714711571</v>
      </c>
      <c r="F309">
        <f>D309*LN(A309/C287)</f>
        <v>-6.2628558389828393E-2</v>
      </c>
      <c r="G309">
        <f>-D309*B287/C287</f>
        <v>-1.898046448821774E-2</v>
      </c>
      <c r="H309">
        <f t="shared" si="139"/>
        <v>2.101745521179349E-2</v>
      </c>
      <c r="I309">
        <f t="shared" si="140"/>
        <v>3.9223363259881447E-3</v>
      </c>
      <c r="J309">
        <f t="shared" si="140"/>
        <v>3.6025803218849467E-4</v>
      </c>
      <c r="K309"/>
      <c r="L309"/>
      <c r="M309" s="67">
        <v>92.5</v>
      </c>
      <c r="N309" s="68"/>
      <c r="O309" s="69">
        <f t="shared" si="153"/>
        <v>0.37749100000000002</v>
      </c>
      <c r="P309">
        <f>IF($W$162&lt;=$W$141,(M309/O287)^N287,0)</f>
        <v>0.36431742131821826</v>
      </c>
      <c r="Q309">
        <f>IF($W$162&lt;=$W$141,((1/$F$128-O260)^2),0)</f>
        <v>0.11024820714711571</v>
      </c>
      <c r="R309">
        <f>P309*LN(M309/O287)</f>
        <v>-6.0756055800227415E-2</v>
      </c>
      <c r="S309">
        <f>-P309*N287/O287</f>
        <v>-2.0184027095834681E-2</v>
      </c>
      <c r="T309">
        <f t="shared" si="141"/>
        <v>1.3173578681781761E-2</v>
      </c>
      <c r="U309">
        <f t="shared" si="142"/>
        <v>3.6912983164003473E-3</v>
      </c>
      <c r="V309">
        <f t="shared" si="142"/>
        <v>4.0739494980538858E-4</v>
      </c>
      <c r="W309"/>
      <c r="Y309" s="67">
        <v>92.5</v>
      </c>
      <c r="Z309" s="68"/>
      <c r="AA309" s="69">
        <f t="shared" si="154"/>
        <v>0.37749100000000002</v>
      </c>
      <c r="AB309">
        <f>IF($AI$162&lt;=$AI$141,(Y309/AA287)^Z287,0)</f>
        <v>0.37778605550019845</v>
      </c>
      <c r="AC309">
        <f>IF($AI$162&lt;=$AI$141,((1/$F$128-AA260)^2),0)</f>
        <v>0.11024820714711571</v>
      </c>
      <c r="AD309">
        <f>AB309*LN(Y309/AA287)</f>
        <v>-5.6819249695073251E-2</v>
      </c>
      <c r="AE309">
        <f>-AB309*Z287/AA287</f>
        <v>-2.2742592073781459E-2</v>
      </c>
      <c r="AF309">
        <f t="shared" si="143"/>
        <v>-2.9505550019842675E-4</v>
      </c>
      <c r="AG309">
        <f t="shared" si="144"/>
        <v>3.2284271359110817E-3</v>
      </c>
      <c r="AH309">
        <f t="shared" si="144"/>
        <v>5.1722549423442721E-4</v>
      </c>
      <c r="AI309"/>
      <c r="AK309" s="67">
        <v>92.5</v>
      </c>
      <c r="AL309" s="68"/>
      <c r="AM309" s="69">
        <f t="shared" si="155"/>
        <v>0</v>
      </c>
      <c r="AN309">
        <f>IF($AU$162&lt;=$AU$141,(AK309/AM287)^AL287,0)</f>
        <v>0</v>
      </c>
      <c r="AO309">
        <f>IF($AU$162&lt;=$AU$141,((1/$F$128-AM260)^2),0)</f>
        <v>0</v>
      </c>
      <c r="AP309">
        <f>AN309*LN(AK309/AM287)</f>
        <v>0</v>
      </c>
      <c r="AQ309">
        <f>-AN309*AL287/AM287</f>
        <v>0</v>
      </c>
      <c r="AR309">
        <f t="shared" si="145"/>
        <v>0</v>
      </c>
      <c r="AS309">
        <f t="shared" si="146"/>
        <v>0</v>
      </c>
      <c r="AT309">
        <f t="shared" si="146"/>
        <v>0</v>
      </c>
      <c r="AU309"/>
      <c r="AV309"/>
      <c r="AW309"/>
      <c r="AX309"/>
      <c r="AY309"/>
      <c r="AZ309"/>
      <c r="BB309" s="67">
        <v>92.5</v>
      </c>
      <c r="BC309" s="68"/>
      <c r="BD309" s="69">
        <f t="shared" si="156"/>
        <v>0</v>
      </c>
      <c r="BE309">
        <f>IF($BL$162&lt;=$BL$141,(BB309/BD287)^BC287,0)</f>
        <v>0</v>
      </c>
      <c r="BF309">
        <f>IF($BL$162&lt;=$BL$141,((1/$F$128-BD260)^2),0)</f>
        <v>0</v>
      </c>
      <c r="BG309">
        <f>BE309*LN(BB309/BD287)</f>
        <v>0</v>
      </c>
      <c r="BH309">
        <f>-BE309*BC287/BD287</f>
        <v>0</v>
      </c>
      <c r="BI309">
        <f t="shared" si="147"/>
        <v>0</v>
      </c>
      <c r="BJ309">
        <f t="shared" si="148"/>
        <v>0</v>
      </c>
      <c r="BK309">
        <f t="shared" si="148"/>
        <v>0</v>
      </c>
      <c r="BL309"/>
      <c r="BN309" s="67">
        <v>92.5</v>
      </c>
      <c r="BO309" s="68"/>
      <c r="BP309" s="69">
        <f t="shared" si="157"/>
        <v>0</v>
      </c>
      <c r="BQ309">
        <f>IF($BX$162&lt;=$BX$141,(BN309/BP287)^BO287,0)</f>
        <v>0</v>
      </c>
      <c r="BR309">
        <f>IF($BX$162&lt;=$BX$141,((1/$F$128-BP260)^2),0)</f>
        <v>0</v>
      </c>
      <c r="BS309">
        <f>BQ309*LN(BN309/BP287)</f>
        <v>0</v>
      </c>
      <c r="BT309">
        <f>-BQ309*BO287/BP287</f>
        <v>0</v>
      </c>
      <c r="BU309">
        <f t="shared" si="149"/>
        <v>0</v>
      </c>
      <c r="BV309">
        <f t="shared" si="150"/>
        <v>0</v>
      </c>
      <c r="BW309">
        <f t="shared" si="150"/>
        <v>0</v>
      </c>
      <c r="BX309"/>
      <c r="BZ309" s="67">
        <v>92.5</v>
      </c>
      <c r="CA309" s="68"/>
      <c r="CB309" s="69">
        <f t="shared" si="158"/>
        <v>0</v>
      </c>
      <c r="CC309">
        <f>IF($CJ$162&lt;=$CJ$141,(BZ309/CB287)^CA287,0)</f>
        <v>0</v>
      </c>
      <c r="CD309">
        <f>IF($CJ$162&lt;=$CJ$141,((1/$F$128-CB260)^2),0)</f>
        <v>0</v>
      </c>
      <c r="CE309">
        <f>CC309*LN(BZ309/CB287)</f>
        <v>0</v>
      </c>
      <c r="CF309">
        <f>-CC309*CA287/CB287</f>
        <v>0</v>
      </c>
      <c r="CG309">
        <f t="shared" si="151"/>
        <v>0</v>
      </c>
      <c r="CH309">
        <f t="shared" si="152"/>
        <v>0</v>
      </c>
      <c r="CI309">
        <f t="shared" si="152"/>
        <v>0</v>
      </c>
      <c r="CJ309"/>
      <c r="CL309" s="36"/>
      <c r="CM309" s="140"/>
      <c r="CN309" s="141"/>
      <c r="CO309" s="36"/>
      <c r="CP309" s="36"/>
      <c r="CQ309" s="36"/>
      <c r="CR309" s="36"/>
      <c r="CS309" s="36"/>
      <c r="CT309" s="36"/>
      <c r="CU309" s="36"/>
      <c r="CV309"/>
    </row>
    <row r="310" spans="1:100" ht="12.75" x14ac:dyDescent="0.2">
      <c r="A310" s="67">
        <v>97.5</v>
      </c>
      <c r="B310" s="68"/>
      <c r="C310" s="69">
        <f>$C$163</f>
        <v>0.50020200000000004</v>
      </c>
      <c r="D310">
        <f>IF($K$163&lt;=$K$141,(A310/C287)^B287,0)</f>
        <v>0.48557732055145658</v>
      </c>
      <c r="E310">
        <f>IF($K$163&lt;=$K$141,((1/$F$128-C261)^2),0)</f>
        <v>0.20679524741557026</v>
      </c>
      <c r="F310">
        <f>D310*LN(A310/C287)</f>
        <v>-5.9748096769581246E-2</v>
      </c>
      <c r="G310">
        <f>-D310*B287/C287</f>
        <v>-2.5854606109653042E-2</v>
      </c>
      <c r="H310">
        <f t="shared" si="139"/>
        <v>1.4624679448543454E-2</v>
      </c>
      <c r="I310">
        <f t="shared" si="140"/>
        <v>3.5698350675872452E-3</v>
      </c>
      <c r="J310">
        <f t="shared" si="140"/>
        <v>6.6846065708530843E-4</v>
      </c>
      <c r="K310"/>
      <c r="L310"/>
      <c r="M310" s="67">
        <v>97.5</v>
      </c>
      <c r="N310" s="68"/>
      <c r="O310" s="69">
        <f t="shared" si="153"/>
        <v>0.50020200000000004</v>
      </c>
      <c r="P310">
        <f>IF($W$163&lt;=$W$141,(M310/O287)^N287,0)</f>
        <v>0.50108194958304308</v>
      </c>
      <c r="Q310">
        <f>IF($W$163&lt;=$W$141,((1/$F$128-O261)^2),0)</f>
        <v>0.20679524741557026</v>
      </c>
      <c r="R310">
        <f>P310*LN(M310/O287)</f>
        <v>-5.7185015899884312E-2</v>
      </c>
      <c r="S310">
        <f>-P310*N287/O287</f>
        <v>-2.7761098031004454E-2</v>
      </c>
      <c r="T310">
        <f t="shared" si="141"/>
        <v>-8.7994958304304927E-4</v>
      </c>
      <c r="U310">
        <f t="shared" si="142"/>
        <v>3.2701260434700214E-3</v>
      </c>
      <c r="V310">
        <f t="shared" si="142"/>
        <v>7.7067856388703939E-4</v>
      </c>
      <c r="W310"/>
      <c r="Y310" s="67">
        <v>97.5</v>
      </c>
      <c r="Z310" s="68"/>
      <c r="AA310" s="69">
        <f t="shared" si="154"/>
        <v>0</v>
      </c>
      <c r="AB310">
        <f>IF($AI$163&lt;=$AI$141,(Y310/AA287)^Z287,0)</f>
        <v>0</v>
      </c>
      <c r="AC310">
        <f>IF($AI$163&lt;=$AI$141,((1/$F$128-AA261)^2),0)</f>
        <v>0</v>
      </c>
      <c r="AD310">
        <f>AB310*LN(Y310/AA287)</f>
        <v>0</v>
      </c>
      <c r="AE310">
        <f>-AB310*Z287/AA287</f>
        <v>0</v>
      </c>
      <c r="AF310">
        <f t="shared" si="143"/>
        <v>0</v>
      </c>
      <c r="AG310">
        <f t="shared" si="144"/>
        <v>0</v>
      </c>
      <c r="AH310">
        <f t="shared" si="144"/>
        <v>0</v>
      </c>
      <c r="AI310"/>
      <c r="AK310" s="67">
        <v>97.5</v>
      </c>
      <c r="AL310" s="68"/>
      <c r="AM310" s="69">
        <f t="shared" si="155"/>
        <v>0</v>
      </c>
      <c r="AN310">
        <f>IF($AU$163&lt;=$AU$141,(AK310/AM287)^AL287,0)</f>
        <v>0</v>
      </c>
      <c r="AO310">
        <f>IF($AU$163&lt;=$AU$141,((1/$F$128-AM261)^2),0)</f>
        <v>0</v>
      </c>
      <c r="AP310">
        <f>AN310*LN(AK310/AM287)</f>
        <v>0</v>
      </c>
      <c r="AQ310">
        <f>-AN310*AL287/AM287</f>
        <v>0</v>
      </c>
      <c r="AR310">
        <f t="shared" si="145"/>
        <v>0</v>
      </c>
      <c r="AS310">
        <f t="shared" si="146"/>
        <v>0</v>
      </c>
      <c r="AT310">
        <f t="shared" si="146"/>
        <v>0</v>
      </c>
      <c r="AU310"/>
      <c r="AV310"/>
      <c r="AW310"/>
      <c r="AX310"/>
      <c r="AY310"/>
      <c r="AZ310"/>
      <c r="BB310" s="67">
        <v>97.5</v>
      </c>
      <c r="BC310" s="68"/>
      <c r="BD310" s="69">
        <f t="shared" si="156"/>
        <v>0</v>
      </c>
      <c r="BE310">
        <f>IF($BL$163&lt;=$BL$141,(BB310/BD287)^BC287,0)</f>
        <v>0</v>
      </c>
      <c r="BF310">
        <f>IF($BL$163&lt;=$BL$141,((1/$F$128-BD261)^2),0)</f>
        <v>0</v>
      </c>
      <c r="BG310">
        <f>BE310*LN(BB310/BD287)</f>
        <v>0</v>
      </c>
      <c r="BH310">
        <f>-BE310*BC287/BD287</f>
        <v>0</v>
      </c>
      <c r="BI310">
        <f t="shared" si="147"/>
        <v>0</v>
      </c>
      <c r="BJ310">
        <f t="shared" si="148"/>
        <v>0</v>
      </c>
      <c r="BK310">
        <f t="shared" si="148"/>
        <v>0</v>
      </c>
      <c r="BL310"/>
      <c r="BN310" s="67">
        <v>97.5</v>
      </c>
      <c r="BO310" s="68"/>
      <c r="BP310" s="69">
        <f t="shared" si="157"/>
        <v>0</v>
      </c>
      <c r="BQ310">
        <f>IF($BX$163&lt;=$BX$141,(BN310/BP287)^BO287,0)</f>
        <v>0</v>
      </c>
      <c r="BR310">
        <f>IF($BX$163&lt;=$BX$141,((1/$F$128-BP261)^2),0)</f>
        <v>0</v>
      </c>
      <c r="BS310">
        <f>BQ310*LN(BN310/BP287)</f>
        <v>0</v>
      </c>
      <c r="BT310">
        <f>-BQ310*BO287/BP287</f>
        <v>0</v>
      </c>
      <c r="BU310">
        <f t="shared" si="149"/>
        <v>0</v>
      </c>
      <c r="BV310">
        <f t="shared" si="150"/>
        <v>0</v>
      </c>
      <c r="BW310">
        <f t="shared" si="150"/>
        <v>0</v>
      </c>
      <c r="BX310"/>
      <c r="BZ310" s="67">
        <v>97.5</v>
      </c>
      <c r="CA310" s="68"/>
      <c r="CB310" s="69">
        <f t="shared" si="158"/>
        <v>0</v>
      </c>
      <c r="CC310">
        <f>IF($CJ$163&lt;=$CJ$141,(BZ310/CB287)^CA287,0)</f>
        <v>0</v>
      </c>
      <c r="CD310">
        <f>IF($CJ$163&lt;=$CJ$141,((1/$F$128-CB261)^2),0)</f>
        <v>0</v>
      </c>
      <c r="CE310">
        <f>CC310*LN(BZ310/CB287)</f>
        <v>0</v>
      </c>
      <c r="CF310">
        <f>-CC310*CA287/CB287</f>
        <v>0</v>
      </c>
      <c r="CG310">
        <f t="shared" si="151"/>
        <v>0</v>
      </c>
      <c r="CH310">
        <f t="shared" si="152"/>
        <v>0</v>
      </c>
      <c r="CI310">
        <f t="shared" si="152"/>
        <v>0</v>
      </c>
      <c r="CJ310"/>
      <c r="CL310" s="36"/>
      <c r="CM310" s="140"/>
      <c r="CN310" s="141"/>
      <c r="CO310" s="36"/>
      <c r="CP310" s="36"/>
      <c r="CQ310" s="36"/>
      <c r="CR310" s="36"/>
      <c r="CS310" s="36"/>
      <c r="CT310" s="36"/>
      <c r="CU310" s="36"/>
      <c r="CV310"/>
    </row>
    <row r="311" spans="1:100" ht="12.75" x14ac:dyDescent="0.2">
      <c r="A311" s="67">
        <v>102.5</v>
      </c>
      <c r="B311" s="68"/>
      <c r="C311" s="69">
        <f>$C$164</f>
        <v>0.63192499999999996</v>
      </c>
      <c r="D311">
        <f>IF($K$164&lt;=$K$141,(A311/C287)^B287,0)</f>
        <v>0.65129097129002789</v>
      </c>
      <c r="E311">
        <f>IF($K$164&lt;=$K$141,((1/$F$128-C262)^2),0)</f>
        <v>0.34394759405475206</v>
      </c>
      <c r="F311">
        <f>D311*LN(A311/C287)</f>
        <v>-4.756707785644506E-2</v>
      </c>
      <c r="G311">
        <f>-D311*B287/C287</f>
        <v>-3.4678043666359015E-2</v>
      </c>
      <c r="H311">
        <f t="shared" si="139"/>
        <v>-1.9365971290027928E-2</v>
      </c>
      <c r="I311">
        <f t="shared" si="140"/>
        <v>2.2626268958011058E-3</v>
      </c>
      <c r="J311">
        <f t="shared" si="140"/>
        <v>1.2025667125259026E-3</v>
      </c>
      <c r="K311"/>
      <c r="L311"/>
      <c r="M311" s="67">
        <v>102.5</v>
      </c>
      <c r="N311" s="68"/>
      <c r="O311" s="69">
        <f t="shared" si="153"/>
        <v>0</v>
      </c>
      <c r="P311">
        <f>IF($W$164&lt;=$W$141,(M311/O287)^N287,0)</f>
        <v>0</v>
      </c>
      <c r="Q311">
        <f>IF($W$164&lt;=$W$141,((1/$F$128-O262)^2),0)</f>
        <v>0</v>
      </c>
      <c r="R311">
        <f>P311*LN(M311/O287)</f>
        <v>0</v>
      </c>
      <c r="S311">
        <f>-P311*N287/O287</f>
        <v>0</v>
      </c>
      <c r="T311">
        <f t="shared" si="141"/>
        <v>0</v>
      </c>
      <c r="U311">
        <f t="shared" si="142"/>
        <v>0</v>
      </c>
      <c r="V311">
        <f t="shared" si="142"/>
        <v>0</v>
      </c>
      <c r="W311"/>
      <c r="Y311" s="67">
        <v>102.5</v>
      </c>
      <c r="Z311" s="68"/>
      <c r="AA311" s="69">
        <f t="shared" si="154"/>
        <v>0</v>
      </c>
      <c r="AB311">
        <f>IF($AI$164&lt;=$AI$141,(Y311/AA287)^Z287,0)</f>
        <v>0</v>
      </c>
      <c r="AC311">
        <f>IF($AI$164&lt;=$AI$141,((1/$F$128-AA262)^2),0)</f>
        <v>0</v>
      </c>
      <c r="AD311">
        <f>AB311*LN(Y311/AA287)</f>
        <v>0</v>
      </c>
      <c r="AE311">
        <f>-AB311*Z287/AA287</f>
        <v>0</v>
      </c>
      <c r="AF311">
        <f t="shared" si="143"/>
        <v>0</v>
      </c>
      <c r="AG311">
        <f t="shared" si="144"/>
        <v>0</v>
      </c>
      <c r="AH311">
        <f t="shared" si="144"/>
        <v>0</v>
      </c>
      <c r="AI311"/>
      <c r="AK311" s="67">
        <v>102.5</v>
      </c>
      <c r="AL311" s="68"/>
      <c r="AM311" s="69">
        <f t="shared" si="155"/>
        <v>0</v>
      </c>
      <c r="AN311">
        <f>IF($AU$164&lt;=$AU$141,(AK311/AM287)^AL287,0)</f>
        <v>0</v>
      </c>
      <c r="AO311">
        <f>IF($AU$164&lt;=$AU$141,((1/$F$128-AM262)^2),0)</f>
        <v>0</v>
      </c>
      <c r="AP311">
        <f>AN311*LN(AK311/AM287)</f>
        <v>0</v>
      </c>
      <c r="AQ311">
        <f>-AN311*AL287/AM287</f>
        <v>0</v>
      </c>
      <c r="AR311">
        <f t="shared" si="145"/>
        <v>0</v>
      </c>
      <c r="AS311">
        <f t="shared" si="146"/>
        <v>0</v>
      </c>
      <c r="AT311">
        <f t="shared" si="146"/>
        <v>0</v>
      </c>
      <c r="AU311"/>
      <c r="AV311"/>
      <c r="AW311"/>
      <c r="AX311"/>
      <c r="AY311"/>
      <c r="AZ311"/>
      <c r="BB311" s="67">
        <v>102.5</v>
      </c>
      <c r="BC311" s="68"/>
      <c r="BD311" s="69">
        <f t="shared" si="156"/>
        <v>0</v>
      </c>
      <c r="BE311">
        <f>IF($BL$164&lt;=$BL$141,(BB311/BD287)^BC287,0)</f>
        <v>0</v>
      </c>
      <c r="BF311">
        <f>IF($BL$164&lt;=$BL$141,((1/$F$128-BD262)^2),0)</f>
        <v>0</v>
      </c>
      <c r="BG311">
        <f>BE311*LN(BB311/BD287)</f>
        <v>0</v>
      </c>
      <c r="BH311">
        <f>-BE311*BC287/BD287</f>
        <v>0</v>
      </c>
      <c r="BI311">
        <f t="shared" si="147"/>
        <v>0</v>
      </c>
      <c r="BJ311">
        <f t="shared" si="148"/>
        <v>0</v>
      </c>
      <c r="BK311">
        <f t="shared" si="148"/>
        <v>0</v>
      </c>
      <c r="BL311"/>
      <c r="BN311" s="67">
        <v>102.5</v>
      </c>
      <c r="BO311" s="68"/>
      <c r="BP311" s="69">
        <f t="shared" si="157"/>
        <v>0</v>
      </c>
      <c r="BQ311">
        <f>IF($BX$164&lt;=$BX$141,(BN311/BP287)^BO287,0)</f>
        <v>0</v>
      </c>
      <c r="BR311">
        <f>IF($BX$164&lt;=$BX$141,((1/$F$128-BP262)^2),0)</f>
        <v>0</v>
      </c>
      <c r="BS311">
        <f>BQ311*LN(BN311/BP287)</f>
        <v>0</v>
      </c>
      <c r="BT311">
        <f>-BQ311*BO287/BP287</f>
        <v>0</v>
      </c>
      <c r="BU311">
        <f t="shared" si="149"/>
        <v>0</v>
      </c>
      <c r="BV311">
        <f t="shared" si="150"/>
        <v>0</v>
      </c>
      <c r="BW311">
        <f t="shared" si="150"/>
        <v>0</v>
      </c>
      <c r="BX311"/>
      <c r="BZ311" s="67">
        <v>102.5</v>
      </c>
      <c r="CA311" s="68"/>
      <c r="CB311" s="69">
        <f t="shared" si="158"/>
        <v>0</v>
      </c>
      <c r="CC311">
        <f>IF($CJ$164&lt;=$CJ$141,(BZ311/CB287)^CA287,0)</f>
        <v>0</v>
      </c>
      <c r="CD311">
        <f>IF($CJ$164&lt;=$CJ$141,((1/$F$128-CB262)^2),0)</f>
        <v>0</v>
      </c>
      <c r="CE311">
        <f>CC311*LN(BZ311/CB287)</f>
        <v>0</v>
      </c>
      <c r="CF311">
        <f>-CC311*CA287/CB287</f>
        <v>0</v>
      </c>
      <c r="CG311">
        <f t="shared" si="151"/>
        <v>0</v>
      </c>
      <c r="CH311">
        <f t="shared" si="152"/>
        <v>0</v>
      </c>
      <c r="CI311">
        <f t="shared" si="152"/>
        <v>0</v>
      </c>
      <c r="CJ311"/>
      <c r="CL311" s="36"/>
      <c r="CM311" s="140"/>
      <c r="CN311" s="141"/>
      <c r="CO311" s="36"/>
      <c r="CP311" s="36"/>
      <c r="CQ311" s="36"/>
      <c r="CR311" s="36"/>
      <c r="CS311" s="36"/>
      <c r="CT311" s="36"/>
      <c r="CU311" s="36"/>
      <c r="CV311"/>
    </row>
    <row r="312" spans="1:100" ht="12.75" x14ac:dyDescent="0.2">
      <c r="A312" t="s">
        <v>6</v>
      </c>
      <c r="B312" s="70" t="s">
        <v>6</v>
      </c>
      <c r="C312" s="70" t="s">
        <v>6</v>
      </c>
      <c r="D312" t="s">
        <v>6</v>
      </c>
      <c r="E312"/>
      <c r="F312"/>
      <c r="G312"/>
      <c r="H312"/>
      <c r="I312"/>
      <c r="J312"/>
      <c r="K312"/>
      <c r="L312"/>
      <c r="M312" t="s">
        <v>6</v>
      </c>
      <c r="N312" s="70" t="s">
        <v>6</v>
      </c>
      <c r="O312" s="70" t="s">
        <v>6</v>
      </c>
      <c r="P312" t="s">
        <v>6</v>
      </c>
      <c r="Q312"/>
      <c r="R312"/>
      <c r="S312"/>
      <c r="T312"/>
      <c r="U312"/>
      <c r="V312"/>
      <c r="W312"/>
      <c r="Y312" t="s">
        <v>6</v>
      </c>
      <c r="Z312" s="70" t="s">
        <v>6</v>
      </c>
      <c r="AA312" s="70" t="s">
        <v>6</v>
      </c>
      <c r="AB312" t="s">
        <v>6</v>
      </c>
      <c r="AC312"/>
      <c r="AD312"/>
      <c r="AE312"/>
      <c r="AF312"/>
      <c r="AG312"/>
      <c r="AH312"/>
      <c r="AI312"/>
      <c r="AK312" t="s">
        <v>6</v>
      </c>
      <c r="AL312" s="70" t="s">
        <v>6</v>
      </c>
      <c r="AM312" s="70" t="s">
        <v>6</v>
      </c>
      <c r="AN312" t="s">
        <v>6</v>
      </c>
      <c r="AO312"/>
      <c r="AP312"/>
      <c r="AQ312"/>
      <c r="AR312"/>
      <c r="AS312"/>
      <c r="AT312"/>
      <c r="AU312"/>
      <c r="AV312"/>
      <c r="AW312"/>
      <c r="AX312"/>
      <c r="AY312"/>
      <c r="AZ312"/>
      <c r="BB312" t="s">
        <v>6</v>
      </c>
      <c r="BC312" s="70" t="s">
        <v>6</v>
      </c>
      <c r="BD312" s="70" t="s">
        <v>6</v>
      </c>
      <c r="BE312" t="s">
        <v>6</v>
      </c>
      <c r="BF312"/>
      <c r="BG312"/>
      <c r="BH312"/>
      <c r="BI312"/>
      <c r="BJ312"/>
      <c r="BK312"/>
      <c r="BL312"/>
      <c r="BN312" t="s">
        <v>6</v>
      </c>
      <c r="BO312" s="70" t="s">
        <v>6</v>
      </c>
      <c r="BP312" s="70" t="s">
        <v>6</v>
      </c>
      <c r="BQ312" t="s">
        <v>6</v>
      </c>
      <c r="BR312"/>
      <c r="BS312"/>
      <c r="BT312"/>
      <c r="BU312"/>
      <c r="BV312"/>
      <c r="BW312"/>
      <c r="BX312"/>
      <c r="BZ312" t="s">
        <v>6</v>
      </c>
      <c r="CA312" s="70" t="s">
        <v>6</v>
      </c>
      <c r="CB312" s="70" t="s">
        <v>6</v>
      </c>
      <c r="CC312" t="s">
        <v>6</v>
      </c>
      <c r="CD312"/>
      <c r="CE312"/>
      <c r="CF312"/>
      <c r="CG312"/>
      <c r="CH312"/>
      <c r="CI312"/>
      <c r="CJ312"/>
      <c r="CL312" s="36"/>
      <c r="CM312" s="142"/>
      <c r="CN312" s="142"/>
      <c r="CO312" s="36"/>
      <c r="CP312" s="36"/>
      <c r="CQ312" s="36"/>
      <c r="CR312" s="36"/>
      <c r="CS312" s="36"/>
      <c r="CT312" s="36"/>
      <c r="CU312" s="36"/>
      <c r="CV312"/>
    </row>
    <row r="313" spans="1:100" ht="12.75" x14ac:dyDescent="0.2">
      <c r="A313"/>
      <c r="B313"/>
      <c r="C313" s="70" t="s">
        <v>6</v>
      </c>
      <c r="D313" t="s">
        <v>6</v>
      </c>
      <c r="E313"/>
      <c r="F313"/>
      <c r="G313"/>
      <c r="H313"/>
      <c r="I313"/>
      <c r="J313"/>
      <c r="K313"/>
      <c r="L313"/>
      <c r="M313"/>
      <c r="N313"/>
      <c r="O313" s="70" t="s">
        <v>6</v>
      </c>
      <c r="P313" t="s">
        <v>6</v>
      </c>
      <c r="Q313"/>
      <c r="R313"/>
      <c r="S313"/>
      <c r="T313"/>
      <c r="U313"/>
      <c r="V313"/>
      <c r="W313"/>
      <c r="Y313"/>
      <c r="Z313"/>
      <c r="AA313" s="70" t="s">
        <v>6</v>
      </c>
      <c r="AB313" t="s">
        <v>6</v>
      </c>
      <c r="AC313"/>
      <c r="AD313"/>
      <c r="AE313"/>
      <c r="AF313"/>
      <c r="AG313"/>
      <c r="AH313"/>
      <c r="AI313"/>
      <c r="AK313"/>
      <c r="AL313"/>
      <c r="AM313" s="70" t="s">
        <v>6</v>
      </c>
      <c r="AN313" t="s">
        <v>6</v>
      </c>
      <c r="AO313"/>
      <c r="AP313"/>
      <c r="AQ313"/>
      <c r="AR313"/>
      <c r="AS313"/>
      <c r="AT313"/>
      <c r="AU313"/>
      <c r="AV313"/>
      <c r="AW313"/>
      <c r="AX313"/>
      <c r="AY313"/>
      <c r="AZ313"/>
      <c r="BB313"/>
      <c r="BC313"/>
      <c r="BD313" s="70" t="s">
        <v>6</v>
      </c>
      <c r="BE313" t="s">
        <v>6</v>
      </c>
      <c r="BF313"/>
      <c r="BG313"/>
      <c r="BH313"/>
      <c r="BI313"/>
      <c r="BJ313"/>
      <c r="BK313"/>
      <c r="BL313"/>
      <c r="BN313"/>
      <c r="BO313"/>
      <c r="BP313" s="70" t="s">
        <v>6</v>
      </c>
      <c r="BQ313" t="s">
        <v>6</v>
      </c>
      <c r="BR313"/>
      <c r="BS313"/>
      <c r="BT313"/>
      <c r="BU313"/>
      <c r="BV313"/>
      <c r="BW313"/>
      <c r="BX313"/>
      <c r="BZ313"/>
      <c r="CA313"/>
      <c r="CB313" s="70" t="s">
        <v>6</v>
      </c>
      <c r="CC313" t="s">
        <v>6</v>
      </c>
      <c r="CD313"/>
      <c r="CE313"/>
      <c r="CF313"/>
      <c r="CG313"/>
      <c r="CH313"/>
      <c r="CI313"/>
      <c r="CJ313"/>
      <c r="CL313" s="36"/>
      <c r="CM313" s="36"/>
      <c r="CN313" s="142"/>
      <c r="CO313" s="36"/>
      <c r="CP313" s="36"/>
      <c r="CQ313" s="36"/>
      <c r="CR313" s="36"/>
      <c r="CS313" s="36"/>
      <c r="CT313" s="36"/>
      <c r="CU313" s="36"/>
      <c r="CV313"/>
    </row>
    <row r="314" spans="1:100" ht="12.75" x14ac:dyDescent="0.2">
      <c r="A314"/>
      <c r="B314"/>
      <c r="C314" s="70" t="s">
        <v>6</v>
      </c>
      <c r="D314" t="s">
        <v>6</v>
      </c>
      <c r="E314"/>
      <c r="F314"/>
      <c r="G314"/>
      <c r="H314"/>
      <c r="I314"/>
      <c r="J314"/>
      <c r="K314"/>
      <c r="L314"/>
      <c r="M314"/>
      <c r="N314"/>
      <c r="O314" s="70" t="s">
        <v>6</v>
      </c>
      <c r="P314" t="s">
        <v>6</v>
      </c>
      <c r="Q314"/>
      <c r="R314"/>
      <c r="S314"/>
      <c r="T314"/>
      <c r="U314"/>
      <c r="V314"/>
      <c r="W314"/>
      <c r="Y314"/>
      <c r="Z314"/>
      <c r="AA314" s="70" t="s">
        <v>6</v>
      </c>
      <c r="AB314" t="s">
        <v>6</v>
      </c>
      <c r="AC314"/>
      <c r="AD314"/>
      <c r="AE314"/>
      <c r="AF314"/>
      <c r="AG314"/>
      <c r="AH314"/>
      <c r="AI314"/>
      <c r="AK314"/>
      <c r="AL314"/>
      <c r="AM314" s="70" t="s">
        <v>6</v>
      </c>
      <c r="AN314" t="s">
        <v>6</v>
      </c>
      <c r="AO314"/>
      <c r="AP314"/>
      <c r="AQ314"/>
      <c r="AR314"/>
      <c r="AS314"/>
      <c r="AT314"/>
      <c r="AU314"/>
      <c r="AV314"/>
      <c r="AW314"/>
      <c r="AX314"/>
      <c r="AY314"/>
      <c r="AZ314"/>
      <c r="BB314"/>
      <c r="BC314"/>
      <c r="BD314" s="70" t="s">
        <v>6</v>
      </c>
      <c r="BE314" t="s">
        <v>6</v>
      </c>
      <c r="BF314"/>
      <c r="BG314"/>
      <c r="BH314"/>
      <c r="BI314"/>
      <c r="BJ314"/>
      <c r="BK314"/>
      <c r="BL314"/>
      <c r="BN314"/>
      <c r="BO314"/>
      <c r="BP314" s="70" t="s">
        <v>6</v>
      </c>
      <c r="BQ314" t="s">
        <v>6</v>
      </c>
      <c r="BR314"/>
      <c r="BS314"/>
      <c r="BT314"/>
      <c r="BU314"/>
      <c r="BV314"/>
      <c r="BW314"/>
      <c r="BX314"/>
      <c r="BZ314"/>
      <c r="CA314"/>
      <c r="CB314" s="70" t="s">
        <v>6</v>
      </c>
      <c r="CC314" t="s">
        <v>6</v>
      </c>
      <c r="CD314"/>
      <c r="CE314"/>
      <c r="CF314"/>
      <c r="CG314"/>
      <c r="CH314"/>
      <c r="CI314"/>
      <c r="CJ314"/>
      <c r="CL314" s="36"/>
      <c r="CM314" s="36"/>
      <c r="CN314" s="142"/>
      <c r="CO314" s="36"/>
      <c r="CP314" s="36"/>
      <c r="CQ314" s="36"/>
      <c r="CR314" s="36"/>
      <c r="CS314" s="36"/>
      <c r="CT314" s="36"/>
      <c r="CU314" s="36"/>
      <c r="CV314"/>
    </row>
    <row r="315" spans="1:100" ht="12.75" x14ac:dyDescent="0.2">
      <c r="A315"/>
      <c r="B315">
        <f>SUM(B290:B314)</f>
        <v>0</v>
      </c>
      <c r="C315">
        <f>SUM(C290:C314)</f>
        <v>2.472213</v>
      </c>
      <c r="D315" s="71">
        <f>SUM(D289:D314)</f>
        <v>2.2843012757579868</v>
      </c>
      <c r="E315">
        <f t="shared" ref="E315:J315" si="159">SUM(E290:E314)</f>
        <v>0.75466882952790915</v>
      </c>
      <c r="F315">
        <f t="shared" si="159"/>
        <v>-0.44698901877732572</v>
      </c>
      <c r="G315">
        <f t="shared" si="159"/>
        <v>-0.12162781748832138</v>
      </c>
      <c r="H315">
        <f t="shared" si="159"/>
        <v>0.18791172424201319</v>
      </c>
      <c r="I315">
        <f t="shared" si="159"/>
        <v>2.0855288117421236E-2</v>
      </c>
      <c r="J315">
        <f t="shared" si="159"/>
        <v>2.5931592864759821E-3</v>
      </c>
      <c r="K315"/>
      <c r="L315"/>
      <c r="M315"/>
      <c r="N315">
        <f>SUM(N290:N314)</f>
        <v>0</v>
      </c>
      <c r="O315">
        <f>SUM(O290:O314)</f>
        <v>1.8402879999999999</v>
      </c>
      <c r="P315" s="71">
        <f>SUM(P289:P314)</f>
        <v>1.648534876326365</v>
      </c>
      <c r="Q315">
        <f t="shared" ref="Q315:V315" si="160">SUM(Q290:Q314)</f>
        <v>0.41072123547315703</v>
      </c>
      <c r="R315">
        <f t="shared" si="160"/>
        <v>-0.38232917466695415</v>
      </c>
      <c r="S315">
        <f t="shared" si="160"/>
        <v>-9.1332641990612112E-2</v>
      </c>
      <c r="T315">
        <f t="shared" si="160"/>
        <v>0.19175312367363509</v>
      </c>
      <c r="U315">
        <f t="shared" si="160"/>
        <v>1.7272556183376697E-2</v>
      </c>
      <c r="V315">
        <f t="shared" si="160"/>
        <v>1.5713900547208702E-3</v>
      </c>
      <c r="W315"/>
      <c r="Y315"/>
      <c r="Z315">
        <f>SUM(Z290:Z314)</f>
        <v>0</v>
      </c>
      <c r="AA315">
        <f>SUM(AA290:AA314)</f>
        <v>1.3400859999999999</v>
      </c>
      <c r="AB315" s="71">
        <f>SUM(AB289:AB314)</f>
        <v>1.1352294989096845</v>
      </c>
      <c r="AC315">
        <f t="shared" ref="AC315:AH315" si="161">SUM(AC290:AC314)</f>
        <v>0.20392598805758677</v>
      </c>
      <c r="AD315">
        <f t="shared" si="161"/>
        <v>-0.29421970366052791</v>
      </c>
      <c r="AE315">
        <f t="shared" si="161"/>
        <v>-6.8340429796019106E-2</v>
      </c>
      <c r="AF315">
        <f t="shared" si="161"/>
        <v>0.20485650109031533</v>
      </c>
      <c r="AG315">
        <f t="shared" si="161"/>
        <v>1.1924857370299706E-2</v>
      </c>
      <c r="AH315">
        <f t="shared" si="161"/>
        <v>9.7477934400645228E-4</v>
      </c>
      <c r="AI315"/>
      <c r="AK315"/>
      <c r="AL315">
        <f>SUM(AL290:AL314)</f>
        <v>0</v>
      </c>
      <c r="AM315">
        <f>SUM(AM290:AM314)</f>
        <v>0.96259499999999987</v>
      </c>
      <c r="AN315" s="71">
        <f>SUM(AN289:AN314)</f>
        <v>0.75703874028819884</v>
      </c>
      <c r="AO315">
        <f t="shared" ref="AO315:AT315" si="162">SUM(AO290:AO314)</f>
        <v>9.3677780910471076E-2</v>
      </c>
      <c r="AP315">
        <f t="shared" si="162"/>
        <v>-0.24088219537145733</v>
      </c>
      <c r="AQ315">
        <f t="shared" si="162"/>
        <v>-4.4922028792579567E-2</v>
      </c>
      <c r="AR315">
        <f t="shared" si="162"/>
        <v>0.20555625971180105</v>
      </c>
      <c r="AS315">
        <f t="shared" si="162"/>
        <v>8.8952711633940099E-3</v>
      </c>
      <c r="AT315">
        <f t="shared" si="162"/>
        <v>4.4032964193935757E-4</v>
      </c>
      <c r="AU315"/>
      <c r="AV315"/>
      <c r="AW315"/>
      <c r="AX315"/>
      <c r="AY315"/>
      <c r="AZ315"/>
      <c r="BB315"/>
      <c r="BC315">
        <f>SUM(BC290:BC314)</f>
        <v>0</v>
      </c>
      <c r="BD315">
        <f>SUM(BD290:BD314)</f>
        <v>0.69434899999999988</v>
      </c>
      <c r="BE315" s="71">
        <f>SUM(BE289:BE314)</f>
        <v>0.49616022305779528</v>
      </c>
      <c r="BF315">
        <f t="shared" ref="BF315:BK315" si="163">SUM(BF290:BF314)</f>
        <v>4.404174869199174E-2</v>
      </c>
      <c r="BG315">
        <f t="shared" si="163"/>
        <v>-0.19445362261129812</v>
      </c>
      <c r="BH315">
        <f t="shared" si="163"/>
        <v>-2.8128938403538289E-2</v>
      </c>
      <c r="BI315">
        <f t="shared" si="163"/>
        <v>0.19818877694220477</v>
      </c>
      <c r="BJ315">
        <f t="shared" si="163"/>
        <v>6.2992684521860015E-3</v>
      </c>
      <c r="BK315">
        <f t="shared" si="163"/>
        <v>1.7793647991309501E-4</v>
      </c>
      <c r="BL315"/>
      <c r="BN315"/>
      <c r="BO315">
        <f>SUM(BO290:BO314)</f>
        <v>0</v>
      </c>
      <c r="BP315">
        <f>SUM(BP290:BP314)</f>
        <v>0.51355499999999987</v>
      </c>
      <c r="BQ315" s="71">
        <f>SUM(BQ289:BQ314)</f>
        <v>0.32636047117040418</v>
      </c>
      <c r="BR315">
        <f t="shared" ref="BR315:BW315" si="164">SUM(BR290:BR314)</f>
        <v>2.5724980735330586E-2</v>
      </c>
      <c r="BS315">
        <f t="shared" si="164"/>
        <v>-0.16848089029559851</v>
      </c>
      <c r="BT315">
        <f t="shared" si="164"/>
        <v>-1.5771372054496108E-2</v>
      </c>
      <c r="BU315">
        <f t="shared" si="164"/>
        <v>0.18719452882959581</v>
      </c>
      <c r="BV315">
        <f t="shared" si="164"/>
        <v>4.8425028691689194E-3</v>
      </c>
      <c r="BW315">
        <f t="shared" si="164"/>
        <v>5.4572119344078448E-5</v>
      </c>
      <c r="BX315"/>
      <c r="BZ315"/>
      <c r="CA315">
        <f>SUM(CA290:CA314)</f>
        <v>0</v>
      </c>
      <c r="CB315">
        <f>SUM(CB290:CB314)</f>
        <v>0.4029549999999999</v>
      </c>
      <c r="CC315" s="71">
        <f>SUM(CC289:CC314)</f>
        <v>0.22287235702382618</v>
      </c>
      <c r="CD315">
        <f t="shared" ref="CD315:CI315" si="165">SUM(CD290:CD314)</f>
        <v>2.1481050487396701E-2</v>
      </c>
      <c r="CE315">
        <f t="shared" si="165"/>
        <v>-0.1464926669233729</v>
      </c>
      <c r="CF315">
        <f t="shared" si="165"/>
        <v>-9.0538911295405845E-3</v>
      </c>
      <c r="CG315">
        <f t="shared" si="165"/>
        <v>0.1800826429761738</v>
      </c>
      <c r="CH315">
        <f t="shared" si="165"/>
        <v>3.7131804739577671E-3</v>
      </c>
      <c r="CI315">
        <f t="shared" si="165"/>
        <v>1.761773665440636E-5</v>
      </c>
      <c r="CJ315"/>
      <c r="CL315" s="36"/>
      <c r="CM315" s="36"/>
      <c r="CN315" s="36"/>
      <c r="CO315" s="143"/>
      <c r="CP315" s="36"/>
      <c r="CQ315" s="36"/>
      <c r="CR315" s="36"/>
      <c r="CS315" s="36"/>
      <c r="CT315" s="36"/>
      <c r="CU315" s="36"/>
      <c r="CV315"/>
    </row>
    <row r="316" spans="1:100" ht="12.75" x14ac:dyDescent="0.2">
      <c r="A316"/>
      <c r="B316"/>
      <c r="C316" t="s">
        <v>6</v>
      </c>
      <c r="D316" t="s">
        <v>6</v>
      </c>
      <c r="E316"/>
      <c r="F316"/>
      <c r="G316"/>
      <c r="H316"/>
      <c r="I316"/>
      <c r="J316"/>
      <c r="K316"/>
      <c r="L316"/>
      <c r="M316"/>
      <c r="N316"/>
      <c r="O316" t="s">
        <v>6</v>
      </c>
      <c r="P316" t="s">
        <v>6</v>
      </c>
      <c r="Q316"/>
      <c r="R316"/>
      <c r="S316"/>
      <c r="T316"/>
      <c r="U316"/>
      <c r="V316"/>
      <c r="W316"/>
      <c r="Y316"/>
      <c r="Z316"/>
      <c r="AA316" t="s">
        <v>6</v>
      </c>
      <c r="AB316" t="s">
        <v>6</v>
      </c>
      <c r="AC316"/>
      <c r="AD316"/>
      <c r="AE316"/>
      <c r="AF316"/>
      <c r="AG316"/>
      <c r="AH316"/>
      <c r="AI316"/>
      <c r="AK316"/>
      <c r="AL316"/>
      <c r="AM316" t="s">
        <v>6</v>
      </c>
      <c r="AN316" t="s">
        <v>6</v>
      </c>
      <c r="AO316"/>
      <c r="AP316"/>
      <c r="AQ316"/>
      <c r="AR316"/>
      <c r="AS316"/>
      <c r="AT316"/>
      <c r="AU316"/>
      <c r="AV316"/>
      <c r="AW316"/>
      <c r="AX316"/>
      <c r="AY316"/>
      <c r="AZ316"/>
      <c r="BB316"/>
      <c r="BC316"/>
      <c r="BD316" t="s">
        <v>6</v>
      </c>
      <c r="BE316" t="s">
        <v>6</v>
      </c>
      <c r="BF316"/>
      <c r="BG316"/>
      <c r="BH316"/>
      <c r="BI316"/>
      <c r="BJ316"/>
      <c r="BK316"/>
      <c r="BL316"/>
      <c r="BN316"/>
      <c r="BO316"/>
      <c r="BP316" t="s">
        <v>6</v>
      </c>
      <c r="BQ316" t="s">
        <v>6</v>
      </c>
      <c r="BR316"/>
      <c r="BS316"/>
      <c r="BT316"/>
      <c r="BU316"/>
      <c r="BV316"/>
      <c r="BW316"/>
      <c r="BX316"/>
      <c r="BZ316"/>
      <c r="CA316"/>
      <c r="CB316" t="s">
        <v>6</v>
      </c>
      <c r="CC316" t="s">
        <v>6</v>
      </c>
      <c r="CD316"/>
      <c r="CE316"/>
      <c r="CF316"/>
      <c r="CG316"/>
      <c r="CH316"/>
      <c r="CI316"/>
      <c r="CJ316"/>
      <c r="CL316" s="36"/>
      <c r="CM316" s="36"/>
      <c r="CN316" s="36"/>
      <c r="CO316" s="36"/>
      <c r="CP316" s="36"/>
      <c r="CQ316" s="36"/>
      <c r="CR316" s="36"/>
      <c r="CS316" s="36"/>
      <c r="CT316" s="36"/>
      <c r="CU316" s="36"/>
      <c r="CV316"/>
    </row>
    <row r="317" spans="1:100" ht="12.75" x14ac:dyDescent="0.2">
      <c r="A317" s="73" t="s">
        <v>42</v>
      </c>
      <c r="B317" s="74">
        <f>SUMPRODUCT(H290:H311,H290:H311)</f>
        <v>1.745350895305936E-2</v>
      </c>
      <c r="C317"/>
      <c r="D317"/>
      <c r="E317"/>
      <c r="F317" t="s">
        <v>38</v>
      </c>
      <c r="G317" t="s">
        <v>39</v>
      </c>
      <c r="H317" t="s">
        <v>40</v>
      </c>
      <c r="I317" t="s">
        <v>41</v>
      </c>
      <c r="J317" t="s">
        <v>58</v>
      </c>
      <c r="K317"/>
      <c r="L317"/>
      <c r="M317" s="73" t="s">
        <v>42</v>
      </c>
      <c r="N317" s="74">
        <f>SUMPRODUCT(T290:T311,T290:T311)</f>
        <v>1.6440953830327655E-2</v>
      </c>
      <c r="O317"/>
      <c r="P317"/>
      <c r="Q317"/>
      <c r="R317" t="s">
        <v>38</v>
      </c>
      <c r="S317" t="s">
        <v>39</v>
      </c>
      <c r="T317" t="s">
        <v>40</v>
      </c>
      <c r="U317" t="s">
        <v>41</v>
      </c>
      <c r="V317" t="s">
        <v>58</v>
      </c>
      <c r="W317"/>
      <c r="Y317" s="73" t="s">
        <v>42</v>
      </c>
      <c r="Z317" s="74">
        <f>SUMPRODUCT(AF290:AF311,AF290:AF311)</f>
        <v>1.6057689401315439E-2</v>
      </c>
      <c r="AA317"/>
      <c r="AB317"/>
      <c r="AC317"/>
      <c r="AD317" t="s">
        <v>38</v>
      </c>
      <c r="AE317" t="s">
        <v>39</v>
      </c>
      <c r="AF317" t="s">
        <v>40</v>
      </c>
      <c r="AG317" t="s">
        <v>41</v>
      </c>
      <c r="AH317" t="s">
        <v>58</v>
      </c>
      <c r="AI317"/>
      <c r="AK317" s="73" t="s">
        <v>42</v>
      </c>
      <c r="AL317" s="74">
        <f>SUMPRODUCT(AR290:AR311,AR290:AR311)</f>
        <v>1.607687896995548E-2</v>
      </c>
      <c r="AM317"/>
      <c r="AN317"/>
      <c r="AO317"/>
      <c r="AP317" t="s">
        <v>38</v>
      </c>
      <c r="AQ317" t="s">
        <v>39</v>
      </c>
      <c r="AR317" t="s">
        <v>40</v>
      </c>
      <c r="AS317" t="s">
        <v>41</v>
      </c>
      <c r="AT317" t="s">
        <v>58</v>
      </c>
      <c r="AU317"/>
      <c r="AV317"/>
      <c r="AW317"/>
      <c r="AX317"/>
      <c r="AY317"/>
      <c r="AZ317"/>
      <c r="BB317" s="73" t="s">
        <v>42</v>
      </c>
      <c r="BC317" s="74">
        <f>SUMPRODUCT(BI290:BI311,BI290:BI311)</f>
        <v>1.6013417047992046E-2</v>
      </c>
      <c r="BD317"/>
      <c r="BE317"/>
      <c r="BF317"/>
      <c r="BG317" t="s">
        <v>38</v>
      </c>
      <c r="BH317" t="s">
        <v>39</v>
      </c>
      <c r="BI317" t="s">
        <v>40</v>
      </c>
      <c r="BJ317" t="s">
        <v>41</v>
      </c>
      <c r="BK317" t="s">
        <v>58</v>
      </c>
      <c r="BL317"/>
      <c r="BN317" s="73" t="s">
        <v>42</v>
      </c>
      <c r="BO317" s="74">
        <f>SUMPRODUCT(BU290:BU311,BU290:BU311)</f>
        <v>1.5827750173565813E-2</v>
      </c>
      <c r="BP317"/>
      <c r="BQ317"/>
      <c r="BR317"/>
      <c r="BS317" t="s">
        <v>38</v>
      </c>
      <c r="BT317" t="s">
        <v>39</v>
      </c>
      <c r="BU317" t="s">
        <v>40</v>
      </c>
      <c r="BV317" t="s">
        <v>41</v>
      </c>
      <c r="BW317" t="s">
        <v>58</v>
      </c>
      <c r="BX317"/>
      <c r="BZ317" s="73" t="s">
        <v>42</v>
      </c>
      <c r="CA317" s="74">
        <f>SUMPRODUCT(CG290:CG311,CG290:CG311)</f>
        <v>1.5743412570788401E-2</v>
      </c>
      <c r="CB317"/>
      <c r="CC317"/>
      <c r="CD317"/>
      <c r="CE317" t="s">
        <v>38</v>
      </c>
      <c r="CF317" t="s">
        <v>39</v>
      </c>
      <c r="CG317" t="s">
        <v>40</v>
      </c>
      <c r="CH317" t="s">
        <v>41</v>
      </c>
      <c r="CI317" t="s">
        <v>58</v>
      </c>
      <c r="CJ317"/>
      <c r="CL317" s="144"/>
      <c r="CM317" s="36"/>
      <c r="CN317" s="36"/>
      <c r="CO317" s="36"/>
      <c r="CP317" s="36"/>
      <c r="CQ317" s="36"/>
      <c r="CR317" s="36"/>
      <c r="CS317" s="36"/>
      <c r="CT317" s="36"/>
      <c r="CU317" s="36"/>
      <c r="CV317"/>
    </row>
    <row r="318" spans="1:100" ht="12.75" x14ac:dyDescent="0.2">
      <c r="A318" s="73" t="s">
        <v>43</v>
      </c>
      <c r="B318" s="74">
        <f>(B317/(A311-2-3))^0.5</f>
        <v>1.3379474886426084E-2</v>
      </c>
      <c r="C318"/>
      <c r="D318"/>
      <c r="E318"/>
      <c r="F318"/>
      <c r="G318"/>
      <c r="H318"/>
      <c r="I318"/>
      <c r="J318"/>
      <c r="K318"/>
      <c r="L318"/>
      <c r="M318" s="73" t="s">
        <v>43</v>
      </c>
      <c r="N318" s="74">
        <f>(N317/(M311-2-3))^0.5</f>
        <v>1.2985575362321842E-2</v>
      </c>
      <c r="O318"/>
      <c r="P318"/>
      <c r="Q318"/>
      <c r="R318"/>
      <c r="S318"/>
      <c r="T318"/>
      <c r="U318"/>
      <c r="V318"/>
      <c r="W318"/>
      <c r="Y318" s="73" t="s">
        <v>43</v>
      </c>
      <c r="Z318" s="74">
        <f>(Z317/(Y311-2-3))^0.5</f>
        <v>1.2833325768089187E-2</v>
      </c>
      <c r="AA318"/>
      <c r="AB318"/>
      <c r="AC318"/>
      <c r="AD318"/>
      <c r="AE318"/>
      <c r="AF318"/>
      <c r="AG318"/>
      <c r="AH318"/>
      <c r="AI318"/>
      <c r="AK318" s="73" t="s">
        <v>43</v>
      </c>
      <c r="AL318" s="74">
        <f>(AL317/(AK311-2-3))^0.5</f>
        <v>1.2840991642335016E-2</v>
      </c>
      <c r="AM318"/>
      <c r="AN318"/>
      <c r="AO318"/>
      <c r="AP318"/>
      <c r="AQ318"/>
      <c r="AR318"/>
      <c r="AS318"/>
      <c r="AT318"/>
      <c r="AU318"/>
      <c r="AV318"/>
      <c r="AW318"/>
      <c r="AX318"/>
      <c r="AY318"/>
      <c r="AZ318"/>
      <c r="BB318" s="73" t="s">
        <v>43</v>
      </c>
      <c r="BC318" s="74">
        <f>(BC317/(BB311-2-3))^0.5</f>
        <v>1.2815622296681518E-2</v>
      </c>
      <c r="BD318"/>
      <c r="BE318"/>
      <c r="BF318"/>
      <c r="BG318"/>
      <c r="BH318"/>
      <c r="BI318"/>
      <c r="BJ318"/>
      <c r="BK318"/>
      <c r="BL318"/>
      <c r="BN318" s="73" t="s">
        <v>43</v>
      </c>
      <c r="BO318" s="74">
        <f>(BO317/(BN311-2-3))^0.5</f>
        <v>1.2741110595864852E-2</v>
      </c>
      <c r="BP318"/>
      <c r="BQ318"/>
      <c r="BR318"/>
      <c r="BS318"/>
      <c r="BT318"/>
      <c r="BU318"/>
      <c r="BV318"/>
      <c r="BW318"/>
      <c r="BX318"/>
      <c r="BZ318" s="73" t="s">
        <v>43</v>
      </c>
      <c r="CA318" s="74">
        <f>(CA317/(BZ311-2-3))^0.5</f>
        <v>1.2707119979048451E-2</v>
      </c>
      <c r="CB318"/>
      <c r="CC318"/>
      <c r="CD318"/>
      <c r="CE318"/>
      <c r="CF318"/>
      <c r="CG318"/>
      <c r="CH318"/>
      <c r="CI318"/>
      <c r="CJ318"/>
      <c r="CL318" s="144"/>
      <c r="CM318" s="36"/>
      <c r="CN318" s="36"/>
      <c r="CO318" s="36"/>
      <c r="CP318" s="36"/>
      <c r="CQ318" s="36"/>
      <c r="CR318" s="36"/>
      <c r="CS318" s="36"/>
      <c r="CT318" s="36"/>
      <c r="CU318" s="36"/>
      <c r="CV318"/>
    </row>
    <row r="319" spans="1:100" ht="12.75" x14ac:dyDescent="0.2">
      <c r="A319"/>
      <c r="B319"/>
      <c r="C319"/>
      <c r="D319"/>
      <c r="E319"/>
      <c r="F319"/>
      <c r="G319"/>
      <c r="H319"/>
      <c r="I319"/>
      <c r="J319"/>
      <c r="K319"/>
      <c r="L319"/>
      <c r="M319"/>
      <c r="N319"/>
      <c r="O319"/>
      <c r="P319"/>
      <c r="Q319"/>
      <c r="R319"/>
      <c r="S319"/>
      <c r="T319"/>
      <c r="U319"/>
      <c r="V319"/>
      <c r="W319"/>
      <c r="Y319"/>
      <c r="Z319"/>
      <c r="AA319"/>
      <c r="AB319"/>
      <c r="AC319"/>
      <c r="AD319"/>
      <c r="AE319"/>
      <c r="AF319"/>
      <c r="AG319"/>
      <c r="AH319"/>
      <c r="AI319"/>
      <c r="AK319"/>
      <c r="AL319"/>
      <c r="AM319"/>
      <c r="AN319"/>
      <c r="AO319"/>
      <c r="AP319"/>
      <c r="AQ319"/>
      <c r="AR319"/>
      <c r="AS319"/>
      <c r="AT319"/>
      <c r="AU319"/>
      <c r="AV319"/>
      <c r="AW319"/>
      <c r="AX319"/>
      <c r="AY319"/>
      <c r="AZ319"/>
      <c r="BB319"/>
      <c r="BC319"/>
      <c r="BD319"/>
      <c r="BE319"/>
      <c r="BF319"/>
      <c r="BG319"/>
      <c r="BH319"/>
      <c r="BI319"/>
      <c r="BJ319"/>
      <c r="BK319"/>
      <c r="BL319"/>
      <c r="BN319"/>
      <c r="BO319"/>
      <c r="BP319"/>
      <c r="BQ319"/>
      <c r="BR319"/>
      <c r="BS319"/>
      <c r="BT319"/>
      <c r="BU319"/>
      <c r="BV319"/>
      <c r="BW319"/>
      <c r="BX319"/>
      <c r="BZ319"/>
      <c r="CA319"/>
      <c r="CB319"/>
      <c r="CC319"/>
      <c r="CD319"/>
      <c r="CE319"/>
      <c r="CF319"/>
      <c r="CG319"/>
      <c r="CH319"/>
      <c r="CI319"/>
      <c r="CJ319"/>
      <c r="CL319" s="36"/>
      <c r="CM319" s="36"/>
      <c r="CN319" s="36"/>
      <c r="CO319" s="36"/>
      <c r="CP319" s="36"/>
      <c r="CQ319" s="36"/>
      <c r="CR319" s="36"/>
      <c r="CS319" s="36"/>
      <c r="CT319" s="36"/>
      <c r="CU319" s="36"/>
      <c r="CV319"/>
    </row>
    <row r="320" spans="1:100" ht="12.75" x14ac:dyDescent="0.2">
      <c r="A320"/>
      <c r="B320">
        <f>SUMPRODUCT(F290:F311,F290:F311)</f>
        <v>2.0855288117421236E-2</v>
      </c>
      <c r="C320">
        <f>SUMPRODUCT(F290:F311,G290:G311)</f>
        <v>6.3180219534160432E-3</v>
      </c>
      <c r="D320">
        <f>SUMPRODUCT(F290:F311,H290:H311)</f>
        <v>-4.614327056590567E-4</v>
      </c>
      <c r="E320"/>
      <c r="F320"/>
      <c r="G320"/>
      <c r="H320"/>
      <c r="I320"/>
      <c r="J320"/>
      <c r="K320"/>
      <c r="L320"/>
      <c r="M320"/>
      <c r="N320">
        <f>SUMPRODUCT(R290:R311,R290:R311)</f>
        <v>1.7272556183376697E-2</v>
      </c>
      <c r="O320">
        <f>SUMPRODUCT(R290:R311,S290:S311)</f>
        <v>4.7567801850735445E-3</v>
      </c>
      <c r="P320">
        <f>SUMPRODUCT(R290:R311,T290:T311)</f>
        <v>-3.7659381097198625E-5</v>
      </c>
      <c r="Q320"/>
      <c r="R320"/>
      <c r="S320"/>
      <c r="T320"/>
      <c r="U320"/>
      <c r="V320"/>
      <c r="W320"/>
      <c r="Y320"/>
      <c r="Z320">
        <f>SUMPRODUCT(AD290:AD311,AD290:AD311)</f>
        <v>1.1924857370299706E-2</v>
      </c>
      <c r="AA320">
        <f>SUMPRODUCT(AD290:AD311,AE290:AE311)</f>
        <v>3.214883241502404E-3</v>
      </c>
      <c r="AB320">
        <f>SUMPRODUCT(AD290:AD311,AF290:AF311)</f>
        <v>1.7599458710989795E-4</v>
      </c>
      <c r="AC320"/>
      <c r="AD320"/>
      <c r="AE320"/>
      <c r="AF320"/>
      <c r="AG320"/>
      <c r="AH320"/>
      <c r="AI320"/>
      <c r="AK320"/>
      <c r="AL320">
        <f>SUMPRODUCT(AP290:AP311,AP290:AP311)</f>
        <v>8.8952711633940099E-3</v>
      </c>
      <c r="AM320">
        <f>SUMPRODUCT(AP290:AP311,AQ290:AQ311)</f>
        <v>1.9083670785496312E-3</v>
      </c>
      <c r="AN320">
        <f>SUMPRODUCT(AP290:AP311,AR290:AR311)</f>
        <v>4.7524780992481042E-5</v>
      </c>
      <c r="AO320"/>
      <c r="AP320"/>
      <c r="AQ320"/>
      <c r="AR320"/>
      <c r="AS320"/>
      <c r="AT320"/>
      <c r="AU320"/>
      <c r="AV320"/>
      <c r="AW320"/>
      <c r="AX320"/>
      <c r="AY320"/>
      <c r="AZ320"/>
      <c r="BB320"/>
      <c r="BC320">
        <f>SUMPRODUCT(BG290:BG311,BG290:BG311)</f>
        <v>6.2992684521860015E-3</v>
      </c>
      <c r="BD320">
        <f>SUMPRODUCT(BG290:BG311,BH290:BH311)</f>
        <v>1.0337829247701888E-3</v>
      </c>
      <c r="BE320">
        <f>SUMPRODUCT(BG290:BG311,BI290:BI311)</f>
        <v>2.6760750407528488E-4</v>
      </c>
      <c r="BF320"/>
      <c r="BG320"/>
      <c r="BH320"/>
      <c r="BI320"/>
      <c r="BJ320"/>
      <c r="BK320"/>
      <c r="BL320"/>
      <c r="BN320"/>
      <c r="BO320">
        <f>SUMPRODUCT(BS290:BS311,BS290:BS311)</f>
        <v>4.8425028691689194E-3</v>
      </c>
      <c r="BP320">
        <f>SUMPRODUCT(BS290:BS311,BT290:BT311)</f>
        <v>5.0593123698973127E-4</v>
      </c>
      <c r="BQ320">
        <f>SUMPRODUCT(BS290:BS311,BU290:BU311)</f>
        <v>3.8260947111996591E-4</v>
      </c>
      <c r="BR320"/>
      <c r="BS320"/>
      <c r="BT320"/>
      <c r="BU320"/>
      <c r="BV320"/>
      <c r="BW320"/>
      <c r="BX320"/>
      <c r="BZ320"/>
      <c r="CA320">
        <f>SUMPRODUCT(CE290:CE311,CE290:CE311)</f>
        <v>3.7131804739577671E-3</v>
      </c>
      <c r="CB320">
        <f>SUMPRODUCT(CE290:CE311,CF290:CF311)</f>
        <v>2.5280466699437203E-4</v>
      </c>
      <c r="CC320">
        <f>SUMPRODUCT(CE290:CE311,CG290:CG311)</f>
        <v>3.4116429659234739E-4</v>
      </c>
      <c r="CD320"/>
      <c r="CE320"/>
      <c r="CF320"/>
      <c r="CG320"/>
      <c r="CH320"/>
      <c r="CI320"/>
      <c r="CJ320"/>
      <c r="CL320" s="36"/>
      <c r="CM320" s="36"/>
      <c r="CN320" s="36"/>
      <c r="CO320" s="36"/>
      <c r="CP320" s="36"/>
      <c r="CQ320" s="36"/>
      <c r="CR320" s="36"/>
      <c r="CS320" s="36"/>
      <c r="CT320" s="36"/>
      <c r="CU320" s="36"/>
      <c r="CV320"/>
    </row>
    <row r="321" spans="1:100" ht="12.75" x14ac:dyDescent="0.2">
      <c r="A321"/>
      <c r="B321">
        <f>SUMPRODUCT(F290:F311,G290:G311)</f>
        <v>6.3180219534160432E-3</v>
      </c>
      <c r="C321">
        <f>SUMPRODUCT(G290:G311,G290:G311)</f>
        <v>2.5931592864759821E-3</v>
      </c>
      <c r="D321">
        <f>SUMPRODUCT(H290:H311,G290:G311)</f>
        <v>-4.8597161702078643E-5</v>
      </c>
      <c r="E321"/>
      <c r="F321" s="35" t="s">
        <v>44</v>
      </c>
      <c r="G321">
        <f>MDETERM(B320:C321)</f>
        <v>1.4163682649976001E-5</v>
      </c>
      <c r="H321"/>
      <c r="I321"/>
      <c r="J321" s="68"/>
      <c r="K321"/>
      <c r="L321"/>
      <c r="M321"/>
      <c r="N321">
        <f>SUMPRODUCT(R290:R311,S290:S311)</f>
        <v>4.7567801850735445E-3</v>
      </c>
      <c r="O321">
        <f>SUMPRODUCT(S290:S311,S290:S311)</f>
        <v>1.5713900547208702E-3</v>
      </c>
      <c r="P321">
        <f>SUMPRODUCT(T290:T311,S290:S311)</f>
        <v>-1.7285374636317544E-4</v>
      </c>
      <c r="Q321"/>
      <c r="R321" s="35" t="s">
        <v>44</v>
      </c>
      <c r="S321">
        <f>MDETERM(N320:O321)</f>
        <v>4.514965277057307E-6</v>
      </c>
      <c r="T321"/>
      <c r="U321"/>
      <c r="V321" s="68"/>
      <c r="W321"/>
      <c r="Y321"/>
      <c r="Z321">
        <f>SUMPRODUCT(AD290:AD311,AE290:AE311)</f>
        <v>3.214883241502404E-3</v>
      </c>
      <c r="AA321">
        <f>SUMPRODUCT(AE290:AE311,AE290:AE311)</f>
        <v>9.7477934400645228E-4</v>
      </c>
      <c r="AB321">
        <f>SUMPRODUCT(AF290:AF311,AE290:AE311)</f>
        <v>1.8268580550415652E-5</v>
      </c>
      <c r="AC321"/>
      <c r="AD321" s="35" t="s">
        <v>44</v>
      </c>
      <c r="AE321">
        <f>MDETERM(Z320:AA321)</f>
        <v>1.28863038829825E-6</v>
      </c>
      <c r="AF321"/>
      <c r="AG321"/>
      <c r="AH321" s="68"/>
      <c r="AI321"/>
      <c r="AK321"/>
      <c r="AL321">
        <f>SUMPRODUCT(AP290:AP311,AQ290:AQ311)</f>
        <v>1.9083670785496312E-3</v>
      </c>
      <c r="AM321">
        <f>SUMPRODUCT(AQ290:AQ311,AQ290:AQ311)</f>
        <v>4.4032964193935757E-4</v>
      </c>
      <c r="AN321">
        <f>SUMPRODUCT(AR290:AR311,AQ290:AQ311)</f>
        <v>-2.3734701961485087E-5</v>
      </c>
      <c r="AO321"/>
      <c r="AP321" s="35" t="s">
        <v>44</v>
      </c>
      <c r="AQ321">
        <f>MDETERM(AL320:AM321)</f>
        <v>2.7498665983872277E-7</v>
      </c>
      <c r="AR321"/>
      <c r="AS321"/>
      <c r="AT321" s="68"/>
      <c r="AU321"/>
      <c r="AV321"/>
      <c r="AW321"/>
      <c r="AX321"/>
      <c r="AY321"/>
      <c r="AZ321"/>
      <c r="BB321"/>
      <c r="BC321">
        <f>SUMPRODUCT(BG290:BG311,BH290:BH311)</f>
        <v>1.0337829247701888E-3</v>
      </c>
      <c r="BD321">
        <f>SUMPRODUCT(BH290:BH311,BH290:BH311)</f>
        <v>1.7793647991309501E-4</v>
      </c>
      <c r="BE321">
        <f>SUMPRODUCT(BI290:BI311,BH290:BH311)</f>
        <v>3.968228689233788E-5</v>
      </c>
      <c r="BF321"/>
      <c r="BG321" s="35" t="s">
        <v>44</v>
      </c>
      <c r="BH321">
        <f>MDETERM(BC320:BD321)</f>
        <v>5.2162518863181604E-8</v>
      </c>
      <c r="BI321"/>
      <c r="BJ321"/>
      <c r="BK321" s="68"/>
      <c r="BL321"/>
      <c r="BN321"/>
      <c r="BO321">
        <f>SUMPRODUCT(BS290:BS311,BT290:BT311)</f>
        <v>5.0593123698973127E-4</v>
      </c>
      <c r="BP321">
        <f>SUMPRODUCT(BT290:BT311,BT290:BT311)</f>
        <v>5.4572119344078448E-5</v>
      </c>
      <c r="BQ321">
        <f>SUMPRODUCT(BU290:BU311,BT290:BT311)</f>
        <v>4.6107133279966352E-5</v>
      </c>
      <c r="BR321"/>
      <c r="BS321" s="35" t="s">
        <v>44</v>
      </c>
      <c r="BT321">
        <f>MDETERM(BO320:BP321)</f>
        <v>8.2992279383689715E-9</v>
      </c>
      <c r="BU321"/>
      <c r="BV321"/>
      <c r="BW321" s="68"/>
      <c r="BX321"/>
      <c r="BZ321"/>
      <c r="CA321">
        <f>SUMPRODUCT(CE290:CE311,CF290:CF311)</f>
        <v>2.5280466699437203E-4</v>
      </c>
      <c r="CB321">
        <f>SUMPRODUCT(CF290:CF311,CF290:CF311)</f>
        <v>1.761773665440636E-5</v>
      </c>
      <c r="CC321">
        <f>SUMPRODUCT(CG290:CG311,CF290:CF311)</f>
        <v>2.7695854439007813E-5</v>
      </c>
      <c r="CD321"/>
      <c r="CE321" s="35" t="s">
        <v>44</v>
      </c>
      <c r="CF321">
        <f>MDETERM(CA320:CB321)</f>
        <v>1.5076360863363996E-9</v>
      </c>
      <c r="CG321"/>
      <c r="CH321"/>
      <c r="CI321" s="68"/>
      <c r="CJ321"/>
      <c r="CL321" s="36"/>
      <c r="CM321" s="36"/>
      <c r="CN321" s="36"/>
      <c r="CO321" s="36"/>
      <c r="CP321" s="36"/>
      <c r="CQ321" s="56"/>
      <c r="CR321" s="36"/>
      <c r="CS321" s="36"/>
      <c r="CT321" s="36"/>
      <c r="CU321" s="140"/>
      <c r="CV321"/>
    </row>
    <row r="322" spans="1:100" ht="12.75" x14ac:dyDescent="0.2">
      <c r="A322"/>
      <c r="B322"/>
      <c r="C322"/>
      <c r="D322"/>
      <c r="E322"/>
      <c r="F322"/>
      <c r="G322"/>
      <c r="H322"/>
      <c r="I322"/>
      <c r="J322"/>
      <c r="K322"/>
      <c r="L322"/>
      <c r="M322"/>
      <c r="N322"/>
      <c r="O322"/>
      <c r="P322"/>
      <c r="Q322"/>
      <c r="R322"/>
      <c r="S322"/>
      <c r="T322"/>
      <c r="U322"/>
      <c r="V322"/>
      <c r="W322"/>
      <c r="Y322"/>
      <c r="Z322"/>
      <c r="AA322"/>
      <c r="AB322"/>
      <c r="AC322"/>
      <c r="AD322"/>
      <c r="AE322"/>
      <c r="AF322"/>
      <c r="AG322"/>
      <c r="AH322"/>
      <c r="AI322"/>
      <c r="AK322"/>
      <c r="AL322"/>
      <c r="AM322"/>
      <c r="AN322"/>
      <c r="AO322"/>
      <c r="AP322"/>
      <c r="AQ322"/>
      <c r="AR322"/>
      <c r="AS322"/>
      <c r="AT322"/>
      <c r="AU322"/>
      <c r="AV322"/>
      <c r="AW322"/>
      <c r="AX322"/>
      <c r="AY322"/>
      <c r="AZ322"/>
      <c r="BB322"/>
      <c r="BC322"/>
      <c r="BD322"/>
      <c r="BE322"/>
      <c r="BF322"/>
      <c r="BG322"/>
      <c r="BH322"/>
      <c r="BI322"/>
      <c r="BJ322"/>
      <c r="BK322"/>
      <c r="BL322"/>
      <c r="BN322"/>
      <c r="BO322"/>
      <c r="BP322"/>
      <c r="BQ322"/>
      <c r="BR322"/>
      <c r="BS322"/>
      <c r="BT322"/>
      <c r="BU322"/>
      <c r="BV322"/>
      <c r="BW322"/>
      <c r="BX322"/>
      <c r="BZ322"/>
      <c r="CA322"/>
      <c r="CB322"/>
      <c r="CC322"/>
      <c r="CD322"/>
      <c r="CE322"/>
      <c r="CF322"/>
      <c r="CG322"/>
      <c r="CH322"/>
      <c r="CI322"/>
      <c r="CJ322"/>
      <c r="CL322" s="36"/>
      <c r="CM322" s="36"/>
      <c r="CN322" s="36"/>
      <c r="CO322" s="36"/>
      <c r="CP322" s="36"/>
      <c r="CQ322" s="36"/>
      <c r="CR322" s="36"/>
      <c r="CS322" s="36"/>
      <c r="CT322" s="36"/>
      <c r="CU322" s="36"/>
      <c r="CV322"/>
    </row>
    <row r="323" spans="1:100" ht="12.75" x14ac:dyDescent="0.2">
      <c r="A323"/>
      <c r="B323"/>
      <c r="C323"/>
      <c r="D323"/>
      <c r="E323"/>
      <c r="F323"/>
      <c r="G323" t="s">
        <v>6</v>
      </c>
      <c r="H323"/>
      <c r="I323"/>
      <c r="J323"/>
      <c r="K323"/>
      <c r="L323"/>
      <c r="M323"/>
      <c r="N323"/>
      <c r="O323"/>
      <c r="P323"/>
      <c r="Q323"/>
      <c r="R323"/>
      <c r="S323" t="s">
        <v>6</v>
      </c>
      <c r="T323"/>
      <c r="U323"/>
      <c r="V323"/>
      <c r="W323"/>
      <c r="Y323"/>
      <c r="Z323"/>
      <c r="AA323"/>
      <c r="AB323"/>
      <c r="AC323"/>
      <c r="AD323"/>
      <c r="AE323" t="s">
        <v>6</v>
      </c>
      <c r="AF323"/>
      <c r="AG323"/>
      <c r="AH323"/>
      <c r="AI323"/>
      <c r="AK323"/>
      <c r="AL323"/>
      <c r="AM323"/>
      <c r="AN323"/>
      <c r="AO323"/>
      <c r="AP323"/>
      <c r="AQ323" t="s">
        <v>6</v>
      </c>
      <c r="AR323"/>
      <c r="AS323"/>
      <c r="AT323"/>
      <c r="AU323"/>
      <c r="AV323"/>
      <c r="AW323"/>
      <c r="AX323"/>
      <c r="AY323"/>
      <c r="AZ323"/>
      <c r="BB323"/>
      <c r="BC323"/>
      <c r="BD323"/>
      <c r="BE323"/>
      <c r="BF323"/>
      <c r="BG323"/>
      <c r="BH323" t="s">
        <v>6</v>
      </c>
      <c r="BI323"/>
      <c r="BJ323"/>
      <c r="BK323"/>
      <c r="BL323"/>
      <c r="BN323"/>
      <c r="BO323"/>
      <c r="BP323"/>
      <c r="BQ323"/>
      <c r="BR323"/>
      <c r="BS323"/>
      <c r="BT323" t="s">
        <v>6</v>
      </c>
      <c r="BU323"/>
      <c r="BV323"/>
      <c r="BW323"/>
      <c r="BX323"/>
      <c r="BZ323"/>
      <c r="CA323"/>
      <c r="CB323"/>
      <c r="CC323"/>
      <c r="CD323"/>
      <c r="CE323"/>
      <c r="CF323" t="s">
        <v>6</v>
      </c>
      <c r="CG323"/>
      <c r="CH323"/>
      <c r="CI323"/>
      <c r="CJ323"/>
      <c r="CL323" s="36"/>
      <c r="CM323" s="36"/>
      <c r="CN323" s="36"/>
      <c r="CO323" s="36"/>
      <c r="CP323" s="36"/>
      <c r="CQ323" s="36"/>
      <c r="CR323" s="36"/>
      <c r="CS323" s="36"/>
      <c r="CT323" s="36"/>
      <c r="CU323" s="36"/>
      <c r="CV323"/>
    </row>
    <row r="324" spans="1:100" ht="12.75" x14ac:dyDescent="0.2">
      <c r="A324"/>
      <c r="B324"/>
      <c r="C324"/>
      <c r="D324"/>
      <c r="E324"/>
      <c r="F324"/>
      <c r="G324"/>
      <c r="H324"/>
      <c r="I324"/>
      <c r="J324"/>
      <c r="K324"/>
      <c r="L324"/>
      <c r="M324"/>
      <c r="N324"/>
      <c r="O324"/>
      <c r="P324"/>
      <c r="Q324"/>
      <c r="R324"/>
      <c r="S324"/>
      <c r="T324"/>
      <c r="U324"/>
      <c r="V324"/>
      <c r="W324"/>
      <c r="Y324"/>
      <c r="Z324"/>
      <c r="AA324"/>
      <c r="AB324"/>
      <c r="AC324"/>
      <c r="AD324"/>
      <c r="AE324"/>
      <c r="AF324"/>
      <c r="AG324"/>
      <c r="AH324"/>
      <c r="AI324"/>
      <c r="AK324"/>
      <c r="AL324"/>
      <c r="AM324"/>
      <c r="AN324"/>
      <c r="AO324"/>
      <c r="AP324"/>
      <c r="AQ324"/>
      <c r="AR324"/>
      <c r="AS324"/>
      <c r="AT324"/>
      <c r="AU324"/>
      <c r="AV324"/>
      <c r="AW324"/>
      <c r="AX324"/>
      <c r="AY324"/>
      <c r="AZ324"/>
      <c r="BB324"/>
      <c r="BC324"/>
      <c r="BD324"/>
      <c r="BE324"/>
      <c r="BF324"/>
      <c r="BG324"/>
      <c r="BH324"/>
      <c r="BI324"/>
      <c r="BJ324"/>
      <c r="BK324"/>
      <c r="BL324"/>
      <c r="BN324"/>
      <c r="BO324"/>
      <c r="BP324"/>
      <c r="BQ324"/>
      <c r="BR324"/>
      <c r="BS324"/>
      <c r="BT324"/>
      <c r="BU324"/>
      <c r="BV324"/>
      <c r="BW324"/>
      <c r="BX324"/>
      <c r="BZ324"/>
      <c r="CA324"/>
      <c r="CB324"/>
      <c r="CC324"/>
      <c r="CD324"/>
      <c r="CE324"/>
      <c r="CF324"/>
      <c r="CG324"/>
      <c r="CH324"/>
      <c r="CI324"/>
      <c r="CJ324"/>
      <c r="CL324" s="36"/>
      <c r="CM324" s="36"/>
      <c r="CN324" s="36"/>
      <c r="CO324" s="36"/>
      <c r="CP324" s="36"/>
      <c r="CQ324" s="36"/>
      <c r="CR324" s="36"/>
      <c r="CS324" s="36"/>
      <c r="CT324" s="36"/>
      <c r="CU324" s="36"/>
      <c r="CV324"/>
    </row>
    <row r="325" spans="1:100" ht="12.75" x14ac:dyDescent="0.2">
      <c r="A325"/>
      <c r="B325">
        <f>SUMPRODUCT(F290:F311,H290:H311)</f>
        <v>-4.614327056590567E-4</v>
      </c>
      <c r="C325">
        <f>SUMPRODUCT(F290:F311,G290:G311)</f>
        <v>6.3180219534160432E-3</v>
      </c>
      <c r="D325"/>
      <c r="E325"/>
      <c r="F325"/>
      <c r="G325"/>
      <c r="H325"/>
      <c r="I325"/>
      <c r="J325"/>
      <c r="K325"/>
      <c r="L325"/>
      <c r="M325"/>
      <c r="N325">
        <f>SUMPRODUCT(R290:R311,T290:T311)</f>
        <v>-3.7659381097198625E-5</v>
      </c>
      <c r="O325">
        <f>SUMPRODUCT(R290:R311,S290:S311)</f>
        <v>4.7567801850735445E-3</v>
      </c>
      <c r="P325"/>
      <c r="Q325"/>
      <c r="R325"/>
      <c r="S325"/>
      <c r="T325"/>
      <c r="U325"/>
      <c r="V325"/>
      <c r="W325"/>
      <c r="Y325"/>
      <c r="Z325">
        <f>SUMPRODUCT(AD290:AD311,AF290:AF311)</f>
        <v>1.7599458710989795E-4</v>
      </c>
      <c r="AA325">
        <f>SUMPRODUCT(AD290:AD311,AE290:AE311)</f>
        <v>3.214883241502404E-3</v>
      </c>
      <c r="AB325"/>
      <c r="AC325"/>
      <c r="AD325"/>
      <c r="AE325"/>
      <c r="AF325"/>
      <c r="AG325"/>
      <c r="AH325"/>
      <c r="AI325"/>
      <c r="AK325"/>
      <c r="AL325">
        <f>SUMPRODUCT(AP290:AP311,AR290:AR311)</f>
        <v>4.7524780992481042E-5</v>
      </c>
      <c r="AM325">
        <f>SUMPRODUCT(AP290:AP311,AQ290:AQ311)</f>
        <v>1.9083670785496312E-3</v>
      </c>
      <c r="AN325"/>
      <c r="AO325"/>
      <c r="AP325"/>
      <c r="AQ325"/>
      <c r="AR325"/>
      <c r="AS325"/>
      <c r="AT325"/>
      <c r="AU325"/>
      <c r="AV325"/>
      <c r="AW325"/>
      <c r="AX325"/>
      <c r="AY325"/>
      <c r="AZ325"/>
      <c r="BB325"/>
      <c r="BC325">
        <f>SUMPRODUCT(BG290:BG311,BI290:BI311)</f>
        <v>2.6760750407528488E-4</v>
      </c>
      <c r="BD325">
        <f>SUMPRODUCT(BG290:BG311,BH290:BH311)</f>
        <v>1.0337829247701888E-3</v>
      </c>
      <c r="BE325"/>
      <c r="BF325"/>
      <c r="BG325"/>
      <c r="BH325"/>
      <c r="BI325"/>
      <c r="BJ325"/>
      <c r="BK325"/>
      <c r="BL325"/>
      <c r="BN325"/>
      <c r="BO325">
        <f>SUMPRODUCT(BS290:BS311,BU290:BU311)</f>
        <v>3.8260947111996591E-4</v>
      </c>
      <c r="BP325">
        <f>SUMPRODUCT(BS290:BS311,BT290:BT311)</f>
        <v>5.0593123698973127E-4</v>
      </c>
      <c r="BQ325"/>
      <c r="BR325"/>
      <c r="BS325"/>
      <c r="BT325"/>
      <c r="BU325"/>
      <c r="BV325"/>
      <c r="BW325"/>
      <c r="BX325"/>
      <c r="BZ325"/>
      <c r="CA325">
        <f>SUMPRODUCT(CE290:CE311,CG290:CG311)</f>
        <v>3.4116429659234739E-4</v>
      </c>
      <c r="CB325">
        <f>SUMPRODUCT(CE290:CE311,CF290:CF311)</f>
        <v>2.5280466699437203E-4</v>
      </c>
      <c r="CC325"/>
      <c r="CD325"/>
      <c r="CE325"/>
      <c r="CF325"/>
      <c r="CG325"/>
      <c r="CH325"/>
      <c r="CI325"/>
      <c r="CJ325"/>
      <c r="CL325" s="36"/>
      <c r="CM325" s="36"/>
      <c r="CN325" s="36"/>
      <c r="CO325" s="36"/>
      <c r="CP325" s="36"/>
      <c r="CQ325" s="36"/>
      <c r="CR325" s="36"/>
      <c r="CS325" s="36"/>
      <c r="CT325" s="36"/>
      <c r="CU325" s="36"/>
      <c r="CV325"/>
    </row>
    <row r="326" spans="1:100" ht="12.75" x14ac:dyDescent="0.2">
      <c r="A326"/>
      <c r="B326">
        <f>SUMPRODUCT(H290:H311,G290:G311)</f>
        <v>-4.8597161702078643E-5</v>
      </c>
      <c r="C326">
        <f>SUMPRODUCT(G290:G311,G290:G311)</f>
        <v>2.5931592864759821E-3</v>
      </c>
      <c r="D326"/>
      <c r="E326"/>
      <c r="F326" s="35" t="s">
        <v>45</v>
      </c>
      <c r="G326">
        <f>MDETERM(B325:C326)/MDETERM(B320:C321)</f>
        <v>-6.2803621998519313E-2</v>
      </c>
      <c r="H326"/>
      <c r="I326"/>
      <c r="J326"/>
      <c r="K326"/>
      <c r="L326"/>
      <c r="M326"/>
      <c r="N326">
        <f>SUMPRODUCT(T290:T311,S290:S311)</f>
        <v>-1.7285374636317544E-4</v>
      </c>
      <c r="O326">
        <f>SUMPRODUCT(S290:S311,S290:S311)</f>
        <v>1.5713900547208702E-3</v>
      </c>
      <c r="P326"/>
      <c r="Q326"/>
      <c r="R326" s="35" t="s">
        <v>45</v>
      </c>
      <c r="S326">
        <f>MDETERM(N325:O326)/MDETERM(N320:O321)</f>
        <v>0.16900455526655317</v>
      </c>
      <c r="T326"/>
      <c r="U326"/>
      <c r="V326"/>
      <c r="W326"/>
      <c r="Y326"/>
      <c r="Z326">
        <f>SUMPRODUCT(AF290:AF311,AE290:AE311)</f>
        <v>1.8268580550415652E-5</v>
      </c>
      <c r="AA326">
        <f>SUMPRODUCT(AE290:AE311,AE290:AE311)</f>
        <v>9.7477934400645228E-4</v>
      </c>
      <c r="AB326"/>
      <c r="AC326"/>
      <c r="AD326" s="35" t="s">
        <v>45</v>
      </c>
      <c r="AE326">
        <f>MDETERM(Z325:AA326)/MDETERM(Z320:AA321)</f>
        <v>8.7553836801178869E-2</v>
      </c>
      <c r="AF326"/>
      <c r="AG326"/>
      <c r="AH326"/>
      <c r="AI326"/>
      <c r="AK326"/>
      <c r="AL326">
        <f>SUMPRODUCT(AR290:AR311,AQ290:AQ311)</f>
        <v>-2.3734701961485087E-5</v>
      </c>
      <c r="AM326">
        <f>SUMPRODUCT(AQ290:AQ311,AQ290:AQ311)</f>
        <v>4.4032964193935757E-4</v>
      </c>
      <c r="AN326"/>
      <c r="AO326"/>
      <c r="AP326" s="35" t="s">
        <v>45</v>
      </c>
      <c r="AQ326">
        <f>MDETERM(AL325:AM326)/MDETERM(AL320:AM321)</f>
        <v>0.24081565876318928</v>
      </c>
      <c r="AR326"/>
      <c r="AS326"/>
      <c r="AT326"/>
      <c r="AU326"/>
      <c r="AV326"/>
      <c r="AW326"/>
      <c r="AX326"/>
      <c r="AY326"/>
      <c r="AZ326"/>
      <c r="BB326"/>
      <c r="BC326">
        <f>SUMPRODUCT(BI290:BI311,BH290:BH311)</f>
        <v>3.968228689233788E-5</v>
      </c>
      <c r="BD326">
        <f>SUMPRODUCT(BH290:BH311,BH290:BH311)</f>
        <v>1.7793647991309501E-4</v>
      </c>
      <c r="BE326"/>
      <c r="BF326"/>
      <c r="BG326" s="35" t="s">
        <v>45</v>
      </c>
      <c r="BH326">
        <f>MDETERM(BC325:BD326)/MDETERM(BC320:BD321)</f>
        <v>0.12641771931395621</v>
      </c>
      <c r="BI326"/>
      <c r="BJ326"/>
      <c r="BK326"/>
      <c r="BL326"/>
      <c r="BN326"/>
      <c r="BO326">
        <f>SUMPRODUCT(BU290:BU311,BT290:BT311)</f>
        <v>4.6107133279966352E-5</v>
      </c>
      <c r="BP326">
        <f>SUMPRODUCT(BT290:BT311,BT290:BT311)</f>
        <v>5.4572119344078448E-5</v>
      </c>
      <c r="BQ326"/>
      <c r="BR326"/>
      <c r="BS326" s="35" t="s">
        <v>45</v>
      </c>
      <c r="BT326">
        <f>MDETERM(BO325:BP326)/MDETERM(BO320:BP321)</f>
        <v>-0.29487432715713718</v>
      </c>
      <c r="BU326"/>
      <c r="BV326"/>
      <c r="BW326"/>
      <c r="BX326"/>
      <c r="BZ326"/>
      <c r="CA326">
        <f>SUMPRODUCT(CG290:CG311,CF290:CF311)</f>
        <v>2.7695854439007813E-5</v>
      </c>
      <c r="CB326">
        <f>SUMPRODUCT(CF290:CF311,CF290:CF311)</f>
        <v>1.761773665440636E-5</v>
      </c>
      <c r="CC326"/>
      <c r="CD326"/>
      <c r="CE326" s="35" t="s">
        <v>45</v>
      </c>
      <c r="CF326">
        <f>MDETERM(CA325:CB326)/MDETERM(CA320:CB321)</f>
        <v>-0.65738578050131968</v>
      </c>
      <c r="CG326"/>
      <c r="CH326"/>
      <c r="CI326"/>
      <c r="CJ326"/>
      <c r="CL326" s="36"/>
      <c r="CM326" s="36"/>
      <c r="CN326" s="36"/>
      <c r="CO326" s="36"/>
      <c r="CP326" s="36"/>
      <c r="CQ326" s="56"/>
      <c r="CR326" s="36"/>
      <c r="CS326" s="36"/>
      <c r="CT326" s="36"/>
      <c r="CU326" s="36"/>
      <c r="CV326"/>
    </row>
    <row r="327" spans="1:100" ht="12.75" x14ac:dyDescent="0.2">
      <c r="A327"/>
      <c r="B327"/>
      <c r="C327"/>
      <c r="D327"/>
      <c r="E327"/>
      <c r="F327"/>
      <c r="G327"/>
      <c r="H327"/>
      <c r="I327"/>
      <c r="J327"/>
      <c r="K327"/>
      <c r="L327"/>
      <c r="M327"/>
      <c r="N327"/>
      <c r="O327"/>
      <c r="P327"/>
      <c r="Q327"/>
      <c r="R327"/>
      <c r="S327"/>
      <c r="T327"/>
      <c r="U327"/>
      <c r="V327"/>
      <c r="W327"/>
      <c r="Y327"/>
      <c r="Z327"/>
      <c r="AA327"/>
      <c r="AB327"/>
      <c r="AC327"/>
      <c r="AD327"/>
      <c r="AE327"/>
      <c r="AF327"/>
      <c r="AG327"/>
      <c r="AH327"/>
      <c r="AI327"/>
      <c r="AK327"/>
      <c r="AL327"/>
      <c r="AM327"/>
      <c r="AN327"/>
      <c r="AO327"/>
      <c r="AP327"/>
      <c r="AQ327"/>
      <c r="AR327"/>
      <c r="AS327"/>
      <c r="AT327"/>
      <c r="AU327"/>
      <c r="AV327"/>
      <c r="AW327"/>
      <c r="AX327"/>
      <c r="AY327"/>
      <c r="AZ327"/>
      <c r="BB327"/>
      <c r="BC327"/>
      <c r="BD327"/>
      <c r="BE327"/>
      <c r="BF327"/>
      <c r="BG327"/>
      <c r="BH327"/>
      <c r="BI327"/>
      <c r="BJ327"/>
      <c r="BK327"/>
      <c r="BL327"/>
      <c r="BN327"/>
      <c r="BO327"/>
      <c r="BP327"/>
      <c r="BQ327"/>
      <c r="BR327"/>
      <c r="BS327"/>
      <c r="BT327"/>
      <c r="BU327"/>
      <c r="BV327"/>
      <c r="BW327"/>
      <c r="BX327"/>
      <c r="BZ327"/>
      <c r="CA327"/>
      <c r="CB327"/>
      <c r="CC327"/>
      <c r="CD327"/>
      <c r="CE327"/>
      <c r="CF327"/>
      <c r="CG327"/>
      <c r="CH327"/>
      <c r="CI327"/>
      <c r="CJ327"/>
      <c r="CL327" s="36"/>
      <c r="CM327" s="36"/>
      <c r="CN327" s="36"/>
      <c r="CO327" s="36"/>
      <c r="CP327" s="36"/>
      <c r="CQ327" s="36"/>
      <c r="CR327" s="36"/>
      <c r="CS327" s="36"/>
      <c r="CT327" s="36"/>
      <c r="CU327" s="36"/>
      <c r="CV327"/>
    </row>
    <row r="328" spans="1:100" ht="12.75" x14ac:dyDescent="0.2">
      <c r="A328"/>
      <c r="B328"/>
      <c r="C328"/>
      <c r="D328"/>
      <c r="E328"/>
      <c r="F328"/>
      <c r="G328"/>
      <c r="H328"/>
      <c r="I328"/>
      <c r="J328"/>
      <c r="K328"/>
      <c r="L328"/>
      <c r="M328"/>
      <c r="N328"/>
      <c r="O328"/>
      <c r="P328"/>
      <c r="Q328"/>
      <c r="R328"/>
      <c r="S328"/>
      <c r="T328"/>
      <c r="U328"/>
      <c r="V328"/>
      <c r="W328"/>
      <c r="Y328"/>
      <c r="Z328"/>
      <c r="AA328"/>
      <c r="AB328"/>
      <c r="AC328"/>
      <c r="AD328"/>
      <c r="AE328"/>
      <c r="AF328"/>
      <c r="AG328"/>
      <c r="AH328"/>
      <c r="AI328"/>
      <c r="AK328"/>
      <c r="AL328"/>
      <c r="AM328"/>
      <c r="AN328"/>
      <c r="AO328"/>
      <c r="AP328"/>
      <c r="AQ328"/>
      <c r="AR328"/>
      <c r="AS328"/>
      <c r="AT328"/>
      <c r="AU328"/>
      <c r="AV328"/>
      <c r="AW328"/>
      <c r="AX328"/>
      <c r="AY328"/>
      <c r="AZ328"/>
      <c r="BB328"/>
      <c r="BC328"/>
      <c r="BD328"/>
      <c r="BE328"/>
      <c r="BF328"/>
      <c r="BG328"/>
      <c r="BH328"/>
      <c r="BI328"/>
      <c r="BJ328"/>
      <c r="BK328"/>
      <c r="BL328"/>
      <c r="BN328"/>
      <c r="BO328"/>
      <c r="BP328"/>
      <c r="BQ328"/>
      <c r="BR328"/>
      <c r="BS328"/>
      <c r="BT328"/>
      <c r="BU328"/>
      <c r="BV328"/>
      <c r="BW328"/>
      <c r="BX328"/>
      <c r="BZ328"/>
      <c r="CA328"/>
      <c r="CB328"/>
      <c r="CC328"/>
      <c r="CD328"/>
      <c r="CE328"/>
      <c r="CF328"/>
      <c r="CG328"/>
      <c r="CH328"/>
      <c r="CI328"/>
      <c r="CJ328"/>
      <c r="CL328" s="36"/>
      <c r="CM328" s="36"/>
      <c r="CN328" s="36"/>
      <c r="CO328" s="36"/>
      <c r="CP328" s="36"/>
      <c r="CQ328" s="36"/>
      <c r="CR328" s="36"/>
      <c r="CS328" s="36"/>
      <c r="CT328" s="36"/>
      <c r="CU328" s="36"/>
      <c r="CV328"/>
    </row>
    <row r="329" spans="1:100" ht="12.75" x14ac:dyDescent="0.2">
      <c r="A329"/>
      <c r="B329"/>
      <c r="C329"/>
      <c r="D329"/>
      <c r="E329"/>
      <c r="F329"/>
      <c r="G329"/>
      <c r="H329"/>
      <c r="I329"/>
      <c r="J329"/>
      <c r="K329"/>
      <c r="L329"/>
      <c r="M329"/>
      <c r="N329"/>
      <c r="O329"/>
      <c r="P329"/>
      <c r="Q329"/>
      <c r="R329"/>
      <c r="S329"/>
      <c r="T329"/>
      <c r="U329"/>
      <c r="V329"/>
      <c r="W329"/>
      <c r="Y329"/>
      <c r="Z329"/>
      <c r="AA329"/>
      <c r="AB329"/>
      <c r="AC329"/>
      <c r="AD329"/>
      <c r="AE329"/>
      <c r="AF329"/>
      <c r="AG329"/>
      <c r="AH329"/>
      <c r="AI329"/>
      <c r="AK329"/>
      <c r="AL329"/>
      <c r="AM329"/>
      <c r="AN329"/>
      <c r="AO329"/>
      <c r="AP329"/>
      <c r="AQ329"/>
      <c r="AR329"/>
      <c r="AS329"/>
      <c r="AT329"/>
      <c r="AU329"/>
      <c r="AV329"/>
      <c r="AW329"/>
      <c r="AX329"/>
      <c r="AY329"/>
      <c r="AZ329"/>
      <c r="BB329"/>
      <c r="BC329"/>
      <c r="BD329"/>
      <c r="BE329"/>
      <c r="BF329"/>
      <c r="BG329"/>
      <c r="BH329"/>
      <c r="BI329"/>
      <c r="BJ329"/>
      <c r="BK329"/>
      <c r="BL329"/>
      <c r="BN329"/>
      <c r="BO329"/>
      <c r="BP329"/>
      <c r="BQ329"/>
      <c r="BR329"/>
      <c r="BS329"/>
      <c r="BT329"/>
      <c r="BU329"/>
      <c r="BV329"/>
      <c r="BW329"/>
      <c r="BX329"/>
      <c r="BZ329"/>
      <c r="CA329"/>
      <c r="CB329"/>
      <c r="CC329"/>
      <c r="CD329"/>
      <c r="CE329"/>
      <c r="CF329"/>
      <c r="CG329"/>
      <c r="CH329"/>
      <c r="CI329"/>
      <c r="CJ329"/>
      <c r="CL329" s="36"/>
      <c r="CM329" s="36"/>
      <c r="CN329" s="36"/>
      <c r="CO329" s="36"/>
      <c r="CP329" s="36"/>
      <c r="CQ329" s="36"/>
      <c r="CR329" s="36"/>
      <c r="CS329" s="36"/>
      <c r="CT329" s="36"/>
      <c r="CU329" s="36"/>
      <c r="CV329"/>
    </row>
    <row r="330" spans="1:100" ht="12.75" x14ac:dyDescent="0.2">
      <c r="A330"/>
      <c r="B330">
        <f>SUMPRODUCT(F290:F311,F290:F311)</f>
        <v>2.0855288117421236E-2</v>
      </c>
      <c r="C330">
        <f>SUMPRODUCT(F290:F311,H290:H311)</f>
        <v>-4.614327056590567E-4</v>
      </c>
      <c r="D330"/>
      <c r="E330"/>
      <c r="F330"/>
      <c r="G330"/>
      <c r="H330"/>
      <c r="I330"/>
      <c r="J330"/>
      <c r="K330"/>
      <c r="L330"/>
      <c r="M330"/>
      <c r="N330">
        <f>SUMPRODUCT(R290:R311,R290:R311)</f>
        <v>1.7272556183376697E-2</v>
      </c>
      <c r="O330">
        <f>SUMPRODUCT(R290:R311,T290:T311)</f>
        <v>-3.7659381097198625E-5</v>
      </c>
      <c r="P330"/>
      <c r="Q330"/>
      <c r="R330"/>
      <c r="S330"/>
      <c r="T330"/>
      <c r="U330"/>
      <c r="V330"/>
      <c r="W330"/>
      <c r="Y330"/>
      <c r="Z330">
        <f>SUMPRODUCT(AD290:AD311,AD290:AD311)</f>
        <v>1.1924857370299706E-2</v>
      </c>
      <c r="AA330">
        <f>SUMPRODUCT(AD290:AD311,AF290:AF311)</f>
        <v>1.7599458710989795E-4</v>
      </c>
      <c r="AB330"/>
      <c r="AC330"/>
      <c r="AD330"/>
      <c r="AE330"/>
      <c r="AF330"/>
      <c r="AG330"/>
      <c r="AH330"/>
      <c r="AI330"/>
      <c r="AK330"/>
      <c r="AL330">
        <f>SUMPRODUCT(AP290:AP311,AP290:AP311)</f>
        <v>8.8952711633940099E-3</v>
      </c>
      <c r="AM330">
        <f>SUMPRODUCT(AP290:AP311,AR290:AR311)</f>
        <v>4.7524780992481042E-5</v>
      </c>
      <c r="AN330"/>
      <c r="AO330"/>
      <c r="AP330"/>
      <c r="AQ330"/>
      <c r="AR330"/>
      <c r="AS330"/>
      <c r="AT330"/>
      <c r="AU330"/>
      <c r="AV330"/>
      <c r="AW330"/>
      <c r="AX330"/>
      <c r="AY330"/>
      <c r="AZ330"/>
      <c r="BB330"/>
      <c r="BC330">
        <f>SUMPRODUCT(BG290:BG311,BG290:BG311)</f>
        <v>6.2992684521860015E-3</v>
      </c>
      <c r="BD330">
        <f>SUMPRODUCT(BG290:BG311,BI290:BI311)</f>
        <v>2.6760750407528488E-4</v>
      </c>
      <c r="BE330"/>
      <c r="BF330"/>
      <c r="BG330"/>
      <c r="BH330"/>
      <c r="BI330"/>
      <c r="BJ330"/>
      <c r="BK330"/>
      <c r="BL330"/>
      <c r="BN330"/>
      <c r="BO330">
        <f>SUMPRODUCT(BS290:BS311,BS290:BS311)</f>
        <v>4.8425028691689194E-3</v>
      </c>
      <c r="BP330">
        <f>SUMPRODUCT(BS290:BS311,BU290:BU311)</f>
        <v>3.8260947111996591E-4</v>
      </c>
      <c r="BQ330"/>
      <c r="BR330"/>
      <c r="BS330"/>
      <c r="BT330"/>
      <c r="BU330"/>
      <c r="BV330"/>
      <c r="BW330"/>
      <c r="BX330"/>
      <c r="BZ330"/>
      <c r="CA330">
        <f>SUMPRODUCT(CE290:CE311,CE290:CE311)</f>
        <v>3.7131804739577671E-3</v>
      </c>
      <c r="CB330">
        <f>SUMPRODUCT(CE290:CE311,CG290:CG311)</f>
        <v>3.4116429659234739E-4</v>
      </c>
      <c r="CC330"/>
      <c r="CD330"/>
      <c r="CE330"/>
      <c r="CF330"/>
      <c r="CG330"/>
      <c r="CH330"/>
      <c r="CI330"/>
      <c r="CJ330"/>
      <c r="CL330" s="36"/>
      <c r="CM330" s="36"/>
      <c r="CN330" s="36"/>
      <c r="CO330" s="36"/>
      <c r="CP330" s="36"/>
      <c r="CQ330" s="36"/>
      <c r="CR330" s="36"/>
      <c r="CS330" s="36"/>
      <c r="CT330" s="36"/>
      <c r="CU330" s="36"/>
      <c r="CV330"/>
    </row>
    <row r="331" spans="1:100" ht="12.75" x14ac:dyDescent="0.2">
      <c r="A331"/>
      <c r="B331">
        <f>SUMPRODUCT(F290:F311,G290:G311)</f>
        <v>6.3180219534160432E-3</v>
      </c>
      <c r="C331">
        <f>SUMPRODUCT(H290:H311,G290:G311)</f>
        <v>-4.8597161702078643E-5</v>
      </c>
      <c r="D331"/>
      <c r="E331"/>
      <c r="F331" s="35" t="s">
        <v>46</v>
      </c>
      <c r="G331">
        <f>MDETERM(B330:C331)/MDETERM(B320:C321)</f>
        <v>0.13427540014782433</v>
      </c>
      <c r="H331"/>
      <c r="I331"/>
      <c r="J331" t="s">
        <v>6</v>
      </c>
      <c r="K331"/>
      <c r="L331"/>
      <c r="M331"/>
      <c r="N331">
        <f>SUMPRODUCT(R290:R311,S290:S311)</f>
        <v>4.7567801850735445E-3</v>
      </c>
      <c r="O331">
        <f>SUMPRODUCT(T290:T311,S290:S311)</f>
        <v>-1.7285374636317544E-4</v>
      </c>
      <c r="P331"/>
      <c r="Q331"/>
      <c r="R331" s="35" t="s">
        <v>46</v>
      </c>
      <c r="S331">
        <f>MDETERM(N330:O331)/MDETERM(N320:O321)</f>
        <v>-0.62159695048839325</v>
      </c>
      <c r="T331"/>
      <c r="U331"/>
      <c r="V331" t="s">
        <v>6</v>
      </c>
      <c r="W331"/>
      <c r="Y331"/>
      <c r="Z331">
        <f>SUMPRODUCT(AD290:AD311,AE290:AE311)</f>
        <v>3.214883241502404E-3</v>
      </c>
      <c r="AA331">
        <f>SUMPRODUCT(AF290:AF311,AE290:AE311)</f>
        <v>1.8268580550415652E-5</v>
      </c>
      <c r="AB331"/>
      <c r="AC331"/>
      <c r="AD331" s="35" t="s">
        <v>46</v>
      </c>
      <c r="AE331">
        <f>MDETERM(Z330:AA331)/MDETERM(Z320:AA321)</f>
        <v>-0.2700167824947145</v>
      </c>
      <c r="AF331"/>
      <c r="AG331"/>
      <c r="AH331" t="s">
        <v>6</v>
      </c>
      <c r="AI331"/>
      <c r="AK331"/>
      <c r="AL331">
        <f>SUMPRODUCT(AP290:AP311,AQ290:AQ311)</f>
        <v>1.9083670785496312E-3</v>
      </c>
      <c r="AM331">
        <f>SUMPRODUCT(AR290:AR311,AQ290:AQ311)</f>
        <v>-2.3734701961485087E-5</v>
      </c>
      <c r="AN331"/>
      <c r="AO331"/>
      <c r="AP331" s="35" t="s">
        <v>46</v>
      </c>
      <c r="AQ331">
        <f>MDETERM(AL330:AM331)/MDETERM(AL320:AM321)</f>
        <v>-1.097585379480216</v>
      </c>
      <c r="AR331"/>
      <c r="AS331"/>
      <c r="AT331" t="s">
        <v>6</v>
      </c>
      <c r="AU331"/>
      <c r="AV331"/>
      <c r="AW331"/>
      <c r="AX331"/>
      <c r="AY331"/>
      <c r="AZ331"/>
      <c r="BB331"/>
      <c r="BC331">
        <f>SUMPRODUCT(BG290:BG311,BH290:BH311)</f>
        <v>1.0337829247701888E-3</v>
      </c>
      <c r="BD331">
        <f>SUMPRODUCT(BI290:BI311,BH290:BH311)</f>
        <v>3.968228689233788E-5</v>
      </c>
      <c r="BE331"/>
      <c r="BF331"/>
      <c r="BG331" s="35" t="s">
        <v>46</v>
      </c>
      <c r="BH331">
        <f>MDETERM(BC330:BD331)/MDETERM(BC320:BD321)</f>
        <v>-0.51145325999069124</v>
      </c>
      <c r="BI331"/>
      <c r="BJ331"/>
      <c r="BK331" t="s">
        <v>6</v>
      </c>
      <c r="BL331"/>
      <c r="BN331"/>
      <c r="BO331">
        <f>SUMPRODUCT(BS290:BS311,BT290:BT311)</f>
        <v>5.0593123698973127E-4</v>
      </c>
      <c r="BP331">
        <f>SUMPRODUCT(BU290:BU311,BT290:BT311)</f>
        <v>4.6107133279966352E-5</v>
      </c>
      <c r="BQ331"/>
      <c r="BR331"/>
      <c r="BS331" s="35" t="s">
        <v>46</v>
      </c>
      <c r="BT331">
        <f>MDETERM(BO330:BP331)/MDETERM(BO320:BP321)</f>
        <v>3.578627121731575</v>
      </c>
      <c r="BU331"/>
      <c r="BV331"/>
      <c r="BW331" t="s">
        <v>6</v>
      </c>
      <c r="BX331"/>
      <c r="BZ331"/>
      <c r="CA331">
        <f>SUMPRODUCT(CE290:CE311,CF290:CF311)</f>
        <v>2.5280466699437203E-4</v>
      </c>
      <c r="CB331">
        <f>SUMPRODUCT(CG290:CG311,CF290:CF311)</f>
        <v>2.7695854439007813E-5</v>
      </c>
      <c r="CC331"/>
      <c r="CD331"/>
      <c r="CE331" s="35" t="s">
        <v>46</v>
      </c>
      <c r="CF331">
        <f>MDETERM(CA330:CB331)/MDETERM(CA320:CB321)</f>
        <v>11.005162102760034</v>
      </c>
      <c r="CG331"/>
      <c r="CH331"/>
      <c r="CI331" t="s">
        <v>6</v>
      </c>
      <c r="CJ331"/>
      <c r="CL331" s="36"/>
      <c r="CM331" s="36"/>
      <c r="CN331" s="36"/>
      <c r="CO331" s="36"/>
      <c r="CP331" s="36"/>
      <c r="CQ331" s="56"/>
      <c r="CR331" s="36"/>
      <c r="CS331" s="36"/>
      <c r="CT331" s="36"/>
      <c r="CU331" s="36"/>
      <c r="CV331"/>
    </row>
    <row r="332" spans="1:100" ht="12.75" x14ac:dyDescent="0.2">
      <c r="A332"/>
      <c r="B332"/>
      <c r="C332"/>
      <c r="D332"/>
      <c r="E332"/>
      <c r="F332"/>
      <c r="G332"/>
      <c r="H332"/>
      <c r="I332"/>
      <c r="J332"/>
      <c r="K332"/>
      <c r="L332"/>
      <c r="M332"/>
      <c r="N332"/>
      <c r="O332"/>
      <c r="P332"/>
      <c r="Q332"/>
      <c r="R332"/>
      <c r="S332"/>
      <c r="T332"/>
      <c r="U332"/>
      <c r="V332"/>
      <c r="W332"/>
      <c r="Y332"/>
      <c r="Z332"/>
      <c r="AA332"/>
      <c r="AB332"/>
      <c r="AC332"/>
      <c r="AD332"/>
      <c r="AE332"/>
      <c r="AF332"/>
      <c r="AG332"/>
      <c r="AH332"/>
      <c r="AI332"/>
      <c r="AK332"/>
      <c r="AL332"/>
      <c r="AM332"/>
      <c r="AN332"/>
      <c r="AO332"/>
      <c r="AP332"/>
      <c r="AQ332"/>
      <c r="AR332"/>
      <c r="AS332"/>
      <c r="AT332"/>
      <c r="AU332"/>
      <c r="AV332"/>
      <c r="AW332"/>
      <c r="AX332"/>
      <c r="AY332"/>
      <c r="AZ332"/>
      <c r="BB332"/>
      <c r="BC332"/>
      <c r="BD332"/>
      <c r="BE332"/>
      <c r="BF332"/>
      <c r="BG332"/>
      <c r="BH332"/>
      <c r="BI332"/>
      <c r="BJ332"/>
      <c r="BK332"/>
      <c r="BL332"/>
      <c r="BN332"/>
      <c r="BO332"/>
      <c r="BP332"/>
      <c r="BQ332"/>
      <c r="BR332"/>
      <c r="BS332"/>
      <c r="BT332"/>
      <c r="BU332"/>
      <c r="BV332"/>
      <c r="BW332"/>
      <c r="BX332"/>
      <c r="BZ332"/>
      <c r="CA332"/>
      <c r="CB332"/>
      <c r="CC332"/>
      <c r="CD332"/>
      <c r="CE332"/>
      <c r="CF332"/>
      <c r="CG332"/>
      <c r="CH332"/>
      <c r="CI332"/>
      <c r="CJ332"/>
      <c r="CL332" s="36"/>
      <c r="CM332" s="36"/>
      <c r="CN332" s="36"/>
      <c r="CO332" s="36"/>
      <c r="CP332" s="36"/>
      <c r="CQ332" s="36"/>
      <c r="CR332" s="36"/>
      <c r="CS332" s="36"/>
      <c r="CT332" s="36"/>
      <c r="CU332" s="36"/>
      <c r="CV332"/>
    </row>
    <row r="333" spans="1:100" ht="12.75" x14ac:dyDescent="0.2">
      <c r="A333"/>
      <c r="B333"/>
      <c r="C333"/>
      <c r="D333"/>
      <c r="E333"/>
      <c r="F333"/>
      <c r="G333"/>
      <c r="H333"/>
      <c r="I333"/>
      <c r="J333"/>
      <c r="K333"/>
      <c r="L333"/>
      <c r="M333"/>
      <c r="N333"/>
      <c r="O333"/>
      <c r="P333"/>
      <c r="Q333"/>
      <c r="R333"/>
      <c r="S333"/>
      <c r="T333"/>
      <c r="U333"/>
      <c r="V333"/>
      <c r="W333"/>
      <c r="Y333"/>
      <c r="Z333"/>
      <c r="AA333"/>
      <c r="AB333"/>
      <c r="AC333"/>
      <c r="AD333"/>
      <c r="AE333"/>
      <c r="AF333"/>
      <c r="AG333"/>
      <c r="AH333"/>
      <c r="AI333"/>
      <c r="AK333"/>
      <c r="AL333"/>
      <c r="AM333"/>
      <c r="AN333"/>
      <c r="AO333"/>
      <c r="AP333"/>
      <c r="AQ333"/>
      <c r="AR333"/>
      <c r="AS333"/>
      <c r="AT333"/>
      <c r="AU333"/>
      <c r="AV333"/>
      <c r="AW333"/>
      <c r="AX333"/>
      <c r="AY333"/>
      <c r="AZ333"/>
      <c r="BB333"/>
      <c r="BC333"/>
      <c r="BD333"/>
      <c r="BE333"/>
      <c r="BF333"/>
      <c r="BG333"/>
      <c r="BH333"/>
      <c r="BI333"/>
      <c r="BJ333"/>
      <c r="BK333"/>
      <c r="BL333"/>
      <c r="BN333"/>
      <c r="BO333"/>
      <c r="BP333"/>
      <c r="BQ333"/>
      <c r="BR333"/>
      <c r="BS333"/>
      <c r="BT333"/>
      <c r="BU333"/>
      <c r="BV333"/>
      <c r="BW333"/>
      <c r="BX333"/>
      <c r="BZ333"/>
      <c r="CA333"/>
      <c r="CB333"/>
      <c r="CC333"/>
      <c r="CD333"/>
      <c r="CE333"/>
      <c r="CF333"/>
      <c r="CG333"/>
      <c r="CH333"/>
      <c r="CI333"/>
      <c r="CJ333"/>
      <c r="CL333" s="36"/>
      <c r="CM333" s="36"/>
      <c r="CN333" s="36"/>
      <c r="CO333" s="36"/>
      <c r="CP333" s="36"/>
      <c r="CQ333" s="36"/>
      <c r="CR333" s="36"/>
      <c r="CS333" s="36"/>
      <c r="CT333" s="36"/>
      <c r="CU333" s="36"/>
      <c r="CV333"/>
    </row>
    <row r="334" spans="1:100" ht="12.75" x14ac:dyDescent="0.2">
      <c r="A334" s="35" t="s">
        <v>31</v>
      </c>
      <c r="B334">
        <f>1-SUMPRODUCT(H290:H311,H290:H311)/SUM(E290:E311)</f>
        <v>0.9768726250904286</v>
      </c>
      <c r="C334"/>
      <c r="D334"/>
      <c r="E334"/>
      <c r="F334"/>
      <c r="G334"/>
      <c r="H334"/>
      <c r="I334"/>
      <c r="J334"/>
      <c r="K334"/>
      <c r="L334"/>
      <c r="M334" s="35" t="s">
        <v>31</v>
      </c>
      <c r="N334">
        <f>1-SUMPRODUCT(T290:T311,T290:T311)/SUM(Q290:Q311)</f>
        <v>0.95997052888831658</v>
      </c>
      <c r="O334"/>
      <c r="P334"/>
      <c r="Q334"/>
      <c r="R334"/>
      <c r="S334"/>
      <c r="T334"/>
      <c r="U334"/>
      <c r="V334"/>
      <c r="W334"/>
      <c r="Y334" s="35" t="s">
        <v>31</v>
      </c>
      <c r="Z334">
        <f>1-SUMPRODUCT(AF290:AF311,AF290:AF311)/SUM(AC290:AC311)</f>
        <v>0.92125726811836806</v>
      </c>
      <c r="AA334"/>
      <c r="AB334"/>
      <c r="AC334"/>
      <c r="AD334"/>
      <c r="AE334"/>
      <c r="AF334"/>
      <c r="AG334"/>
      <c r="AH334"/>
      <c r="AI334"/>
      <c r="AK334" s="35" t="s">
        <v>31</v>
      </c>
      <c r="AL334">
        <f>1-SUMPRODUCT(AR290:AR311,AR290:AR311)/SUM(AO290:AO311)</f>
        <v>0.82838108659597376</v>
      </c>
      <c r="AM334"/>
      <c r="AN334"/>
      <c r="AO334"/>
      <c r="AP334"/>
      <c r="AQ334"/>
      <c r="AR334"/>
      <c r="AS334"/>
      <c r="AT334"/>
      <c r="AU334"/>
      <c r="AV334"/>
      <c r="AW334"/>
      <c r="AX334"/>
      <c r="AY334"/>
      <c r="AZ334"/>
      <c r="BB334" s="35" t="s">
        <v>31</v>
      </c>
      <c r="BC334">
        <f>1-SUMPRODUCT(BI290:BI311,BI290:BI311)/SUM(BF290:BF311)</f>
        <v>0.63640369595715396</v>
      </c>
      <c r="BD334"/>
      <c r="BE334"/>
      <c r="BF334"/>
      <c r="BG334"/>
      <c r="BH334"/>
      <c r="BI334"/>
      <c r="BJ334"/>
      <c r="BK334"/>
      <c r="BL334"/>
      <c r="BN334" s="35" t="s">
        <v>31</v>
      </c>
      <c r="BO334">
        <f>1-SUMPRODUCT(BU290:BU311,BU290:BU311)/SUM(BR290:BR311)</f>
        <v>0.38473228274071969</v>
      </c>
      <c r="BP334"/>
      <c r="BQ334"/>
      <c r="BR334"/>
      <c r="BS334"/>
      <c r="BT334"/>
      <c r="BU334"/>
      <c r="BV334"/>
      <c r="BW334"/>
      <c r="BX334"/>
      <c r="BZ334" s="35" t="s">
        <v>31</v>
      </c>
      <c r="CA334">
        <f>1-SUMPRODUCT(CG290:CG311,CG290:CG311)/SUM(CD290:CD311)</f>
        <v>0.26710229650894723</v>
      </c>
      <c r="CB334"/>
      <c r="CC334"/>
      <c r="CD334"/>
      <c r="CE334"/>
      <c r="CF334"/>
      <c r="CG334"/>
      <c r="CH334"/>
      <c r="CI334"/>
      <c r="CJ334"/>
      <c r="CL334" s="56"/>
      <c r="CM334" s="36"/>
      <c r="CN334" s="36"/>
      <c r="CO334" s="36"/>
      <c r="CP334" s="36"/>
      <c r="CQ334" s="36"/>
      <c r="CR334" s="36"/>
      <c r="CS334" s="36"/>
      <c r="CT334" s="36"/>
      <c r="CU334" s="36"/>
      <c r="CV334"/>
    </row>
    <row r="335" spans="1:100" ht="12.75" x14ac:dyDescent="0.2">
      <c r="A335"/>
      <c r="B335"/>
      <c r="C335"/>
      <c r="D335"/>
      <c r="E335"/>
      <c r="F335"/>
      <c r="G335"/>
      <c r="H335"/>
      <c r="I335"/>
      <c r="J335"/>
      <c r="K335"/>
      <c r="L335"/>
      <c r="M335"/>
      <c r="N335"/>
      <c r="O335"/>
      <c r="P335"/>
      <c r="Q335"/>
      <c r="R335"/>
      <c r="S335"/>
      <c r="T335"/>
      <c r="U335"/>
      <c r="V335"/>
      <c r="W335"/>
      <c r="Y335"/>
      <c r="Z335"/>
      <c r="AA335"/>
      <c r="AB335"/>
      <c r="AC335"/>
      <c r="AD335"/>
      <c r="AE335"/>
      <c r="AF335"/>
      <c r="AG335"/>
      <c r="AH335"/>
      <c r="AI335"/>
      <c r="AK335"/>
      <c r="AL335"/>
      <c r="AM335"/>
      <c r="AN335"/>
      <c r="AO335"/>
      <c r="AP335"/>
      <c r="AQ335"/>
      <c r="AR335"/>
      <c r="AS335"/>
      <c r="AT335"/>
      <c r="AU335"/>
      <c r="AV335"/>
      <c r="AW335"/>
      <c r="AX335"/>
      <c r="AY335"/>
      <c r="AZ335"/>
      <c r="BB335"/>
      <c r="BC335"/>
      <c r="BD335"/>
      <c r="BE335"/>
      <c r="BF335"/>
      <c r="BG335"/>
      <c r="BH335"/>
      <c r="BI335"/>
      <c r="BJ335"/>
      <c r="BK335"/>
      <c r="BL335"/>
      <c r="BN335"/>
      <c r="BO335"/>
      <c r="BP335"/>
      <c r="BQ335"/>
      <c r="BR335"/>
      <c r="BS335"/>
      <c r="BT335"/>
      <c r="BU335"/>
      <c r="BV335"/>
      <c r="BW335"/>
      <c r="BX335"/>
      <c r="BZ335"/>
      <c r="CA335"/>
      <c r="CB335"/>
      <c r="CC335"/>
      <c r="CD335"/>
      <c r="CE335"/>
      <c r="CF335"/>
      <c r="CG335"/>
      <c r="CH335"/>
      <c r="CI335"/>
      <c r="CJ335"/>
      <c r="CL335" s="36"/>
      <c r="CM335" s="36"/>
      <c r="CN335" s="36"/>
      <c r="CO335" s="36"/>
      <c r="CP335" s="36"/>
      <c r="CQ335" s="36"/>
      <c r="CR335" s="36"/>
      <c r="CS335" s="36"/>
      <c r="CT335" s="36"/>
      <c r="CU335" s="36"/>
      <c r="CV335"/>
    </row>
    <row r="336" spans="1:100" ht="12.75" x14ac:dyDescent="0.2">
      <c r="A336"/>
      <c r="B336">
        <f>B287+$B$127*G326</f>
        <v>5.8522946647369976</v>
      </c>
      <c r="C336">
        <f>C287+$B$127*G331</f>
        <v>110.30652897618054</v>
      </c>
      <c r="D336" t="s">
        <v>6</v>
      </c>
      <c r="E336"/>
      <c r="F336"/>
      <c r="G336"/>
      <c r="H336"/>
      <c r="I336"/>
      <c r="J336"/>
      <c r="K336"/>
      <c r="L336"/>
      <c r="M336"/>
      <c r="N336">
        <f>N287+$B$127*S326</f>
        <v>6.1054416823761519</v>
      </c>
      <c r="O336">
        <f>O287+$B$127*S331</f>
        <v>109.10030338541088</v>
      </c>
      <c r="P336" t="s">
        <v>6</v>
      </c>
      <c r="Q336"/>
      <c r="R336"/>
      <c r="S336"/>
      <c r="T336"/>
      <c r="U336"/>
      <c r="V336"/>
      <c r="W336"/>
      <c r="Y336"/>
      <c r="Z336">
        <f>Z287+$B$127*AE326</f>
        <v>6.4984958469588303</v>
      </c>
      <c r="AA336">
        <f>AA287+$B$127*AE331</f>
        <v>107.43172346954188</v>
      </c>
      <c r="AB336" t="s">
        <v>6</v>
      </c>
      <c r="AC336"/>
      <c r="AD336"/>
      <c r="AE336"/>
      <c r="AF336"/>
      <c r="AG336"/>
      <c r="AH336"/>
      <c r="AI336"/>
      <c r="AK336"/>
      <c r="AL336">
        <f>AL287+$B$127*AQ326</f>
        <v>6.4744449663852128</v>
      </c>
      <c r="AM336">
        <f>AM287+$B$127*AQ331</f>
        <v>107.56241487304258</v>
      </c>
      <c r="AN336" t="s">
        <v>6</v>
      </c>
      <c r="AO336"/>
      <c r="AP336"/>
      <c r="AQ336"/>
      <c r="AR336"/>
      <c r="AS336"/>
      <c r="AT336"/>
      <c r="AU336"/>
      <c r="AV336"/>
      <c r="AW336"/>
      <c r="AX336"/>
      <c r="AY336"/>
      <c r="AZ336"/>
      <c r="BB336"/>
      <c r="BC336">
        <f>BC287+$B$127*BH326</f>
        <v>6.2315751438582536</v>
      </c>
      <c r="BD336">
        <f>BD287+$B$127*BH331</f>
        <v>109.09500547216396</v>
      </c>
      <c r="BE336" t="s">
        <v>6</v>
      </c>
      <c r="BF336"/>
      <c r="BG336"/>
      <c r="BH336"/>
      <c r="BI336"/>
      <c r="BJ336"/>
      <c r="BK336"/>
      <c r="BL336"/>
      <c r="BN336"/>
      <c r="BO336">
        <f>BO287+$B$127*BT326</f>
        <v>5.4616686123746154</v>
      </c>
      <c r="BP336">
        <f>BP287+$B$127*BT331</f>
        <v>115.92366793657889</v>
      </c>
      <c r="BQ336" t="s">
        <v>6</v>
      </c>
      <c r="BR336"/>
      <c r="BS336"/>
      <c r="BT336"/>
      <c r="BU336"/>
      <c r="BV336"/>
      <c r="BW336"/>
      <c r="BX336"/>
      <c r="BZ336"/>
      <c r="CA336">
        <f>CA287+$B$127*CF326</f>
        <v>4.7637114552249589</v>
      </c>
      <c r="CB336">
        <f>CB287+$B$127*CF331</f>
        <v>125.42070379851047</v>
      </c>
      <c r="CC336" t="s">
        <v>6</v>
      </c>
      <c r="CD336"/>
      <c r="CE336"/>
      <c r="CF336"/>
      <c r="CG336"/>
      <c r="CH336"/>
      <c r="CI336"/>
      <c r="CJ336"/>
      <c r="CL336" s="36"/>
      <c r="CM336" s="36"/>
      <c r="CN336" s="36"/>
      <c r="CO336" s="36"/>
      <c r="CP336" s="36"/>
      <c r="CQ336" s="36"/>
      <c r="CR336" s="36"/>
      <c r="CS336" s="36"/>
      <c r="CT336" s="36"/>
      <c r="CU336" s="36"/>
      <c r="CV336"/>
    </row>
    <row r="337" spans="1:100" ht="12.75" x14ac:dyDescent="0.2">
      <c r="A337"/>
      <c r="B337"/>
      <c r="C337"/>
      <c r="D337"/>
      <c r="E337"/>
      <c r="F337"/>
      <c r="G337"/>
      <c r="H337"/>
      <c r="I337"/>
      <c r="J337"/>
      <c r="K337"/>
      <c r="L337"/>
      <c r="M337"/>
      <c r="N337"/>
      <c r="O337"/>
      <c r="P337"/>
      <c r="Q337"/>
      <c r="R337"/>
      <c r="S337"/>
      <c r="T337"/>
      <c r="U337"/>
      <c r="V337"/>
      <c r="W337"/>
      <c r="Y337"/>
      <c r="Z337"/>
      <c r="AA337"/>
      <c r="AB337"/>
      <c r="AC337"/>
      <c r="AD337"/>
      <c r="AE337"/>
      <c r="AF337"/>
      <c r="AG337"/>
      <c r="AH337"/>
      <c r="AI337"/>
      <c r="AK337"/>
      <c r="AL337"/>
      <c r="AM337"/>
      <c r="AN337"/>
      <c r="AO337"/>
      <c r="AP337"/>
      <c r="AQ337"/>
      <c r="AR337"/>
      <c r="AS337"/>
      <c r="AT337"/>
      <c r="AU337"/>
      <c r="AV337"/>
      <c r="AW337"/>
      <c r="AX337"/>
      <c r="AY337"/>
      <c r="AZ337"/>
      <c r="BB337"/>
      <c r="BC337"/>
      <c r="BD337"/>
      <c r="BE337"/>
      <c r="BF337"/>
      <c r="BG337"/>
      <c r="BH337"/>
      <c r="BI337"/>
      <c r="BJ337"/>
      <c r="BK337"/>
      <c r="BL337"/>
      <c r="BN337"/>
      <c r="BO337"/>
      <c r="BP337"/>
      <c r="BQ337"/>
      <c r="BR337"/>
      <c r="BS337"/>
      <c r="BT337"/>
      <c r="BU337"/>
      <c r="BV337"/>
      <c r="BW337"/>
      <c r="BX337"/>
      <c r="BZ337"/>
      <c r="CA337"/>
      <c r="CB337"/>
      <c r="CC337"/>
      <c r="CD337"/>
      <c r="CE337"/>
      <c r="CF337"/>
      <c r="CG337"/>
      <c r="CH337"/>
      <c r="CI337"/>
      <c r="CJ337"/>
      <c r="CL337" s="36"/>
      <c r="CM337" s="36"/>
      <c r="CN337" s="36"/>
      <c r="CO337" s="36"/>
      <c r="CP337" s="36"/>
      <c r="CQ337" s="36"/>
      <c r="CR337" s="36"/>
      <c r="CS337" s="36"/>
      <c r="CT337" s="36"/>
      <c r="CU337" s="36"/>
      <c r="CV337"/>
    </row>
    <row r="338" spans="1:100" ht="38.25" x14ac:dyDescent="0.2">
      <c r="A338" s="63" t="s">
        <v>34</v>
      </c>
      <c r="B338" s="64"/>
      <c r="C338" s="65" t="s">
        <v>36</v>
      </c>
      <c r="D338" s="66" t="s">
        <v>37</v>
      </c>
      <c r="E338" s="66"/>
      <c r="F338" s="66" t="s">
        <v>38</v>
      </c>
      <c r="G338" s="66" t="s">
        <v>39</v>
      </c>
      <c r="H338" s="66" t="s">
        <v>40</v>
      </c>
      <c r="I338" s="66" t="s">
        <v>41</v>
      </c>
      <c r="J338" s="66" t="s">
        <v>58</v>
      </c>
      <c r="K338"/>
      <c r="L338"/>
      <c r="M338" s="63" t="s">
        <v>34</v>
      </c>
      <c r="N338" s="64"/>
      <c r="O338" s="65" t="s">
        <v>36</v>
      </c>
      <c r="P338" s="66" t="s">
        <v>37</v>
      </c>
      <c r="Q338" s="66"/>
      <c r="R338" s="66" t="s">
        <v>38</v>
      </c>
      <c r="S338" s="66" t="s">
        <v>39</v>
      </c>
      <c r="T338" s="66" t="s">
        <v>40</v>
      </c>
      <c r="U338" s="66" t="s">
        <v>41</v>
      </c>
      <c r="V338" s="66" t="s">
        <v>58</v>
      </c>
      <c r="W338"/>
      <c r="Y338" s="63" t="s">
        <v>34</v>
      </c>
      <c r="Z338" s="64"/>
      <c r="AA338" s="65" t="s">
        <v>36</v>
      </c>
      <c r="AB338" s="66" t="s">
        <v>37</v>
      </c>
      <c r="AC338" s="66"/>
      <c r="AD338" s="66" t="s">
        <v>38</v>
      </c>
      <c r="AE338" s="66" t="s">
        <v>39</v>
      </c>
      <c r="AF338" s="66" t="s">
        <v>40</v>
      </c>
      <c r="AG338" s="66" t="s">
        <v>41</v>
      </c>
      <c r="AH338" s="66" t="s">
        <v>58</v>
      </c>
      <c r="AI338"/>
      <c r="AK338" s="63" t="s">
        <v>34</v>
      </c>
      <c r="AL338" s="64"/>
      <c r="AM338" s="65" t="s">
        <v>36</v>
      </c>
      <c r="AN338" s="66" t="s">
        <v>37</v>
      </c>
      <c r="AO338" s="66"/>
      <c r="AP338" s="66" t="s">
        <v>38</v>
      </c>
      <c r="AQ338" s="66" t="s">
        <v>39</v>
      </c>
      <c r="AR338" s="66" t="s">
        <v>40</v>
      </c>
      <c r="AS338" s="66" t="s">
        <v>41</v>
      </c>
      <c r="AT338" s="66" t="s">
        <v>58</v>
      </c>
      <c r="AU338"/>
      <c r="AV338"/>
      <c r="AW338"/>
      <c r="AX338"/>
      <c r="AY338"/>
      <c r="AZ338"/>
      <c r="BB338" s="63" t="s">
        <v>34</v>
      </c>
      <c r="BC338" s="64"/>
      <c r="BD338" s="65" t="s">
        <v>36</v>
      </c>
      <c r="BE338" s="66" t="s">
        <v>37</v>
      </c>
      <c r="BF338" s="66"/>
      <c r="BG338" s="66" t="s">
        <v>38</v>
      </c>
      <c r="BH338" s="66" t="s">
        <v>39</v>
      </c>
      <c r="BI338" s="66" t="s">
        <v>40</v>
      </c>
      <c r="BJ338" s="66" t="s">
        <v>41</v>
      </c>
      <c r="BK338" s="66" t="s">
        <v>58</v>
      </c>
      <c r="BL338"/>
      <c r="BN338" s="63" t="s">
        <v>34</v>
      </c>
      <c r="BO338" s="64"/>
      <c r="BP338" s="65" t="s">
        <v>36</v>
      </c>
      <c r="BQ338" s="66" t="s">
        <v>37</v>
      </c>
      <c r="BR338" s="66"/>
      <c r="BS338" s="66" t="s">
        <v>38</v>
      </c>
      <c r="BT338" s="66" t="s">
        <v>39</v>
      </c>
      <c r="BU338" s="66" t="s">
        <v>40</v>
      </c>
      <c r="BV338" s="66" t="s">
        <v>41</v>
      </c>
      <c r="BW338" s="66" t="s">
        <v>58</v>
      </c>
      <c r="BX338"/>
      <c r="BZ338" s="63" t="s">
        <v>34</v>
      </c>
      <c r="CA338" s="64"/>
      <c r="CB338" s="65" t="s">
        <v>36</v>
      </c>
      <c r="CC338" s="66" t="s">
        <v>37</v>
      </c>
      <c r="CD338" s="66"/>
      <c r="CE338" s="66" t="s">
        <v>38</v>
      </c>
      <c r="CF338" s="66" t="s">
        <v>39</v>
      </c>
      <c r="CG338" s="66" t="s">
        <v>40</v>
      </c>
      <c r="CH338" s="66" t="s">
        <v>41</v>
      </c>
      <c r="CI338" s="66" t="s">
        <v>58</v>
      </c>
      <c r="CJ338"/>
      <c r="CL338" s="137"/>
      <c r="CM338" s="138"/>
      <c r="CN338" s="138"/>
      <c r="CO338" s="137"/>
      <c r="CP338" s="137"/>
      <c r="CQ338" s="137"/>
      <c r="CR338" s="137"/>
      <c r="CS338" s="137"/>
      <c r="CT338" s="137"/>
      <c r="CU338" s="137"/>
      <c r="CV338"/>
    </row>
    <row r="339" spans="1:100" ht="12.75" x14ac:dyDescent="0.2">
      <c r="A339" s="67">
        <v>0.5</v>
      </c>
      <c r="B339" s="68"/>
      <c r="C339" s="69">
        <f>$C$143</f>
        <v>0.1222</v>
      </c>
      <c r="D339">
        <f>IF($K$143&lt;=$K$141,(A339/C336)^B336,0)</f>
        <v>1.924773130340511E-14</v>
      </c>
      <c r="E339">
        <f>IF($K$143&lt;=$K$141,((1/$F$128-C290)^2),0)</f>
        <v>5.8898647933884303E-3</v>
      </c>
      <c r="F339">
        <v>0</v>
      </c>
      <c r="G339">
        <f>-D339*B336/C336</f>
        <v>-1.0211852032759828E-15</v>
      </c>
      <c r="H339">
        <f t="shared" ref="H339:H360" si="166">C339-D339</f>
        <v>0.12219999999998075</v>
      </c>
      <c r="I339">
        <f t="shared" ref="I339:J360" si="167">F339*F339</f>
        <v>0</v>
      </c>
      <c r="J339">
        <f t="shared" si="167"/>
        <v>1.0428192193898102E-30</v>
      </c>
      <c r="K339"/>
      <c r="L339"/>
      <c r="M339" s="67">
        <v>0.5</v>
      </c>
      <c r="N339" s="68"/>
      <c r="O339" s="69">
        <f>O290</f>
        <v>0.1222</v>
      </c>
      <c r="P339">
        <f>IF($W$143&lt;=$W$141,(M339/O336)^N336,0)</f>
        <v>5.2511130686750005E-15</v>
      </c>
      <c r="Q339">
        <f>IF($W$143&lt;=$W$141,((1/$F$128-O290)^2),0)</f>
        <v>5.8898647933884303E-3</v>
      </c>
      <c r="R339">
        <v>0</v>
      </c>
      <c r="S339">
        <f>-P339*N336/O336</f>
        <v>-2.938613698909812E-16</v>
      </c>
      <c r="T339">
        <f t="shared" ref="T339:T360" si="168">O339-P339</f>
        <v>0.12219999999999476</v>
      </c>
      <c r="U339">
        <f t="shared" ref="U339:V360" si="169">R339*R339</f>
        <v>0</v>
      </c>
      <c r="V339">
        <f t="shared" si="169"/>
        <v>8.6354504714204076E-32</v>
      </c>
      <c r="W339"/>
      <c r="Y339" s="67">
        <v>0.5</v>
      </c>
      <c r="Z339" s="68"/>
      <c r="AA339" s="69">
        <f>AA290</f>
        <v>0.1222</v>
      </c>
      <c r="AB339">
        <f>IF($AI$143&lt;=$AI$141,(Y339/AA336)^Z336,0)</f>
        <v>6.9895856076446665E-16</v>
      </c>
      <c r="AC339">
        <f>IF($AI$143&lt;=$AI$141,((1/$F$128-AA290)^2),0)</f>
        <v>5.8898647933884303E-3</v>
      </c>
      <c r="AD339">
        <v>0</v>
      </c>
      <c r="AE339">
        <f>-AB339*Z336/AA336</f>
        <v>-4.2279683855318276E-17</v>
      </c>
      <c r="AF339">
        <f t="shared" ref="AF339:AF360" si="170">AA339-AB339</f>
        <v>0.12219999999999931</v>
      </c>
      <c r="AG339">
        <f t="shared" ref="AG339:AH360" si="171">AD339*AD339</f>
        <v>0</v>
      </c>
      <c r="AH339">
        <f t="shared" si="171"/>
        <v>1.7875716669056607E-33</v>
      </c>
      <c r="AI339"/>
      <c r="AK339" s="67">
        <v>0.5</v>
      </c>
      <c r="AL339" s="68"/>
      <c r="AM339" s="69">
        <f>AM290</f>
        <v>0.1222</v>
      </c>
      <c r="AN339">
        <f>IF($AU$143&lt;=$AU$141,(AK339/AM336)^AL336,0)</f>
        <v>7.8908443634718045E-16</v>
      </c>
      <c r="AO339">
        <f>IF($AU$143&lt;=$AU$141,((1/$F$128-AM290)^2),0)</f>
        <v>5.8898647933884303E-3</v>
      </c>
      <c r="AP339">
        <v>0</v>
      </c>
      <c r="AQ339">
        <f>-AN339*AL336/AM336</f>
        <v>-4.7496923186328624E-17</v>
      </c>
      <c r="AR339">
        <f t="shared" ref="AR339:AR360" si="172">AM339-AN339</f>
        <v>0.12219999999999921</v>
      </c>
      <c r="AS339">
        <f t="shared" ref="AS339:AT360" si="173">AP339*AP339</f>
        <v>0</v>
      </c>
      <c r="AT339">
        <f t="shared" si="173"/>
        <v>2.2559577121680015E-33</v>
      </c>
      <c r="AU339"/>
      <c r="AV339"/>
      <c r="AW339"/>
      <c r="AX339"/>
      <c r="AY339"/>
      <c r="AZ339"/>
      <c r="BB339" s="67">
        <v>0.5</v>
      </c>
      <c r="BC339" s="68"/>
      <c r="BD339" s="69">
        <f>BD290</f>
        <v>0.1222</v>
      </c>
      <c r="BE339">
        <f>IF($BL$143&lt;=$BL$141,(BB339/BD336)^BC336,0)</f>
        <v>2.6630222523454436E-15</v>
      </c>
      <c r="BF339">
        <f>IF($BL$143&lt;=$BL$141,((1/$F$128-BD290)^2),0)</f>
        <v>5.8898647933884303E-3</v>
      </c>
      <c r="BG339">
        <v>0</v>
      </c>
      <c r="BH339">
        <f>-BE339*BC336/BD336</f>
        <v>-1.5211350146997816E-16</v>
      </c>
      <c r="BI339">
        <f t="shared" ref="BI339:BI360" si="174">BD339-BE339</f>
        <v>0.12219999999999734</v>
      </c>
      <c r="BJ339">
        <f t="shared" ref="BJ339:BK360" si="175">BG339*BG339</f>
        <v>0</v>
      </c>
      <c r="BK339">
        <f t="shared" si="175"/>
        <v>2.3138517329457049E-32</v>
      </c>
      <c r="BL339"/>
      <c r="BN339" s="67">
        <v>0.5</v>
      </c>
      <c r="BO339" s="68"/>
      <c r="BP339" s="69">
        <f>BP290</f>
        <v>0.1222</v>
      </c>
      <c r="BQ339">
        <f>IF($BX$143&lt;=$BX$141,(BN339/BP336)^BO336,0)</f>
        <v>1.2079525494797651E-13</v>
      </c>
      <c r="BR339">
        <f>IF($BX$143&lt;=$BX$141,((1/$F$128-BP290)^2),0)</f>
        <v>5.8898647933884303E-3</v>
      </c>
      <c r="BS339">
        <v>0</v>
      </c>
      <c r="BT339">
        <f>-BQ339*BO336/BP336</f>
        <v>-5.6911902825063673E-15</v>
      </c>
      <c r="BU339">
        <f t="shared" ref="BU339:BU360" si="176">BP339-BQ339</f>
        <v>0.12219999999987921</v>
      </c>
      <c r="BV339">
        <f t="shared" ref="BV339:BW360" si="177">BS339*BS339</f>
        <v>0</v>
      </c>
      <c r="BW339">
        <f t="shared" si="177"/>
        <v>3.2389646831694904E-29</v>
      </c>
      <c r="BX339"/>
      <c r="BZ339" s="67">
        <v>0.5</v>
      </c>
      <c r="CA339" s="68"/>
      <c r="CB339" s="69">
        <f>CB290</f>
        <v>0.1222</v>
      </c>
      <c r="CC339">
        <f>IF($CJ$143&lt;=$CJ$141,(BZ339/CB336)^CA336,0)</f>
        <v>3.7149622622450723E-12</v>
      </c>
      <c r="CD339">
        <f>IF($CJ$143&lt;=$CJ$141,((1/$F$128-CB290)^2),0)</f>
        <v>5.8898647933884303E-3</v>
      </c>
      <c r="CE339">
        <v>0</v>
      </c>
      <c r="CF339">
        <f>-CC339*CA336/CB336</f>
        <v>-1.4110117188319791E-13</v>
      </c>
      <c r="CG339">
        <f t="shared" ref="CG339:CG360" si="178">CB339-CC339</f>
        <v>0.12219999999628504</v>
      </c>
      <c r="CH339">
        <f t="shared" ref="CH339:CI360" si="179">CE339*CE339</f>
        <v>0</v>
      </c>
      <c r="CI339">
        <f t="shared" si="179"/>
        <v>1.9909540706811762E-26</v>
      </c>
      <c r="CJ339"/>
      <c r="CL339" s="36"/>
      <c r="CM339" s="140"/>
      <c r="CN339" s="141"/>
      <c r="CO339" s="36"/>
      <c r="CP339" s="36"/>
      <c r="CQ339" s="36"/>
      <c r="CR339" s="36"/>
      <c r="CS339" s="36"/>
      <c r="CT339" s="36"/>
      <c r="CU339" s="36"/>
      <c r="CV339"/>
    </row>
    <row r="340" spans="1:100" ht="12.75" x14ac:dyDescent="0.2">
      <c r="A340" s="67">
        <v>3</v>
      </c>
      <c r="B340" s="68"/>
      <c r="C340" s="69">
        <f>$C$144</f>
        <v>2.0514000000000001E-2</v>
      </c>
      <c r="D340">
        <f>IF($K$144&lt;=$K$141,(A340/C336)^B336,0)</f>
        <v>6.8920744204885308E-10</v>
      </c>
      <c r="E340">
        <f>IF($K$144&lt;=$K$141,((1/$F$128-C291)^2),0)</f>
        <v>6.2203080757024796E-4</v>
      </c>
      <c r="F340">
        <f>D340*LN(A340/C336)</f>
        <v>-2.484352177150533E-9</v>
      </c>
      <c r="G340">
        <f>-D340*B336/C336</f>
        <v>-3.656578693424859E-11</v>
      </c>
      <c r="H340">
        <f t="shared" si="166"/>
        <v>2.051399931079256E-2</v>
      </c>
      <c r="I340">
        <f t="shared" si="167"/>
        <v>6.1720057401125929E-18</v>
      </c>
      <c r="J340">
        <f t="shared" si="167"/>
        <v>1.3370567741208649E-21</v>
      </c>
      <c r="K340"/>
      <c r="L340"/>
      <c r="M340" s="67">
        <v>3</v>
      </c>
      <c r="N340" s="68"/>
      <c r="O340" s="69">
        <f t="shared" ref="O340:O360" si="180">O291</f>
        <v>2.0514000000000001E-2</v>
      </c>
      <c r="P340">
        <f>IF($W$144&lt;=$W$141,(M340/O336)^N336,0)</f>
        <v>2.9594325694815426E-10</v>
      </c>
      <c r="Q340">
        <f>IF($W$144&lt;=$W$141,((1/$F$128-O291)^2),0)</f>
        <v>6.2203080757024796E-4</v>
      </c>
      <c r="R340">
        <f>P340*LN(M340/O336)</f>
        <v>-1.0635180789767767E-9</v>
      </c>
      <c r="S340">
        <f>-P340*N336/O336</f>
        <v>-1.6561496535957703E-11</v>
      </c>
      <c r="T340">
        <f t="shared" si="168"/>
        <v>2.0513999704056745E-2</v>
      </c>
      <c r="U340">
        <f t="shared" si="169"/>
        <v>1.1310707043104536E-18</v>
      </c>
      <c r="V340">
        <f t="shared" si="169"/>
        <v>2.7428316751053901E-22</v>
      </c>
      <c r="W340"/>
      <c r="Y340" s="67">
        <v>3</v>
      </c>
      <c r="Z340" s="68"/>
      <c r="AA340" s="69">
        <f t="shared" ref="AA340:AA360" si="181">AA291</f>
        <v>2.0514000000000001E-2</v>
      </c>
      <c r="AB340">
        <f>IF($AI$144&lt;=$AI$141,(Y340/AA336)^Z336,0)</f>
        <v>7.9664364745747471E-11</v>
      </c>
      <c r="AC340">
        <f>IF($AI$144&lt;=$AI$141,((1/$F$128-AA291)^2),0)</f>
        <v>6.2203080757024796E-4</v>
      </c>
      <c r="AD340">
        <f>AB340*LN(Y340/AA336)</f>
        <v>-2.8505847355309291E-10</v>
      </c>
      <c r="AE340">
        <f>-AB340*Z336/AA336</f>
        <v>-4.8188610098731851E-12</v>
      </c>
      <c r="AF340">
        <f t="shared" si="170"/>
        <v>2.0513999920335636E-2</v>
      </c>
      <c r="AG340">
        <f t="shared" si="171"/>
        <v>8.1258333344419365E-20</v>
      </c>
      <c r="AH340">
        <f t="shared" si="171"/>
        <v>2.3221421432476013E-23</v>
      </c>
      <c r="AI340"/>
      <c r="AK340" s="67">
        <v>3</v>
      </c>
      <c r="AL340" s="68"/>
      <c r="AM340" s="69">
        <f t="shared" ref="AM340:AM360" si="182">AM291</f>
        <v>2.0514000000000001E-2</v>
      </c>
      <c r="AN340">
        <f>IF($AU$144&lt;=$AU$141,(AK340/AM336)^AL336,0)</f>
        <v>8.614318473761806E-11</v>
      </c>
      <c r="AO340">
        <f>IF($AU$144&lt;=$AU$141,((1/$F$128-AM291)^2),0)</f>
        <v>6.2203080757024796E-4</v>
      </c>
      <c r="AP340">
        <f>AN340*LN(AK340/AM336)</f>
        <v>-3.0834599737094585E-10</v>
      </c>
      <c r="AQ340">
        <f>-AN340*AL336/AM336</f>
        <v>-5.1851690896969768E-12</v>
      </c>
      <c r="AR340">
        <f t="shared" si="172"/>
        <v>2.0513999913856815E-2</v>
      </c>
      <c r="AS340">
        <f t="shared" si="173"/>
        <v>9.5077254094683338E-20</v>
      </c>
      <c r="AT340">
        <f t="shared" si="173"/>
        <v>2.6885978488748977E-23</v>
      </c>
      <c r="AU340"/>
      <c r="AV340"/>
      <c r="AW340"/>
      <c r="AX340"/>
      <c r="AY340"/>
      <c r="AZ340"/>
      <c r="BB340" s="67">
        <v>3</v>
      </c>
      <c r="BC340" s="68"/>
      <c r="BD340" s="69">
        <f t="shared" ref="BD340:BD360" si="183">BD291</f>
        <v>2.0514000000000001E-2</v>
      </c>
      <c r="BE340">
        <f>IF($BL$144&lt;=$BL$141,(BB340/BD336)^BC336,0)</f>
        <v>1.8814071297751428E-10</v>
      </c>
      <c r="BF340">
        <f>IF($BL$144&lt;=$BL$141,((1/$F$128-BD291)^2),0)</f>
        <v>6.2203080757024796E-4</v>
      </c>
      <c r="BG340">
        <f>BE340*LN(BB340/BD336)</f>
        <v>-6.7610374998421918E-10</v>
      </c>
      <c r="BH340">
        <f>-BE340*BC336/BD336</f>
        <v>-1.0746715539031657E-11</v>
      </c>
      <c r="BI340">
        <f t="shared" si="174"/>
        <v>2.051399981185929E-2</v>
      </c>
      <c r="BJ340">
        <f t="shared" si="175"/>
        <v>4.5711628074272359E-19</v>
      </c>
      <c r="BK340">
        <f t="shared" si="175"/>
        <v>1.1549189487686447E-22</v>
      </c>
      <c r="BL340"/>
      <c r="BN340" s="67">
        <v>3</v>
      </c>
      <c r="BO340" s="68"/>
      <c r="BP340" s="69">
        <f t="shared" ref="BP340:BP360" si="184">BP291</f>
        <v>2.0514000000000001E-2</v>
      </c>
      <c r="BQ340">
        <f>IF($BX$144&lt;=$BX$141,(BN340/BP336)^BO336,0)</f>
        <v>2.1480982171702106E-9</v>
      </c>
      <c r="BR340">
        <f>IF($BX$144&lt;=$BX$141,((1/$F$128-BP291)^2),0)</f>
        <v>6.2203080757024796E-4</v>
      </c>
      <c r="BS340">
        <f>BQ340*LN(BN340/BP336)</f>
        <v>-7.8498375268722066E-9</v>
      </c>
      <c r="BT340">
        <f>-BQ340*BO336/BP336</f>
        <v>-1.0120625768531601E-10</v>
      </c>
      <c r="BU340">
        <f t="shared" si="176"/>
        <v>2.0513997851901784E-2</v>
      </c>
      <c r="BV340">
        <f t="shared" si="177"/>
        <v>6.1619949198291164E-17</v>
      </c>
      <c r="BW340">
        <f t="shared" si="177"/>
        <v>1.0242706594666585E-20</v>
      </c>
      <c r="BX340"/>
      <c r="BZ340" s="67">
        <v>3</v>
      </c>
      <c r="CA340" s="68"/>
      <c r="CB340" s="69">
        <f t="shared" ref="CB340:CB360" si="185">CB291</f>
        <v>2.0514000000000001E-2</v>
      </c>
      <c r="CC340">
        <f>IF($CJ$144&lt;=$CJ$141,(BZ340/CB336)^CA336,0)</f>
        <v>1.8916571739302985E-8</v>
      </c>
      <c r="CD340">
        <f>IF($CJ$144&lt;=$CJ$141,((1/$F$128-CB291)^2),0)</f>
        <v>6.2203080757024796E-4</v>
      </c>
      <c r="CE340">
        <f>CC340*LN(BZ340/CB336)</f>
        <v>-7.0616724309312511E-8</v>
      </c>
      <c r="CF340">
        <f>-CC340*CA336/CB336</f>
        <v>-7.184865557194597E-10</v>
      </c>
      <c r="CG340">
        <f t="shared" si="178"/>
        <v>2.0513981083428261E-2</v>
      </c>
      <c r="CH340">
        <f t="shared" si="179"/>
        <v>4.986721752177449E-15</v>
      </c>
      <c r="CI340">
        <f t="shared" si="179"/>
        <v>5.1622293074961224E-19</v>
      </c>
      <c r="CJ340"/>
      <c r="CL340" s="36"/>
      <c r="CM340" s="140"/>
      <c r="CN340" s="141"/>
      <c r="CO340" s="36"/>
      <c r="CP340" s="36"/>
      <c r="CQ340" s="36"/>
      <c r="CR340" s="36"/>
      <c r="CS340" s="36"/>
      <c r="CT340" s="36"/>
      <c r="CU340" s="36"/>
      <c r="CV340"/>
    </row>
    <row r="341" spans="1:100" ht="12.75" x14ac:dyDescent="0.2">
      <c r="A341" s="67">
        <v>7.5</v>
      </c>
      <c r="B341" s="68"/>
      <c r="C341" s="69">
        <f>$C$145</f>
        <v>6.7749999999999998E-3</v>
      </c>
      <c r="D341">
        <f>IF($K$145&lt;=$K$141,(A341/C336)^B336,0)</f>
        <v>1.4696440068008682E-7</v>
      </c>
      <c r="E341">
        <f>IF($K$145&lt;=$K$141,((1/$F$128-C292)^2),0)</f>
        <v>1.4961072365702478E-3</v>
      </c>
      <c r="F341">
        <f>D341*LN(A341/C336)</f>
        <v>-3.9509323044715943E-7</v>
      </c>
      <c r="G341">
        <f>-D341*B336/C336</f>
        <v>-7.7971719896296157E-9</v>
      </c>
      <c r="H341">
        <f t="shared" si="166"/>
        <v>6.7748530355993195E-3</v>
      </c>
      <c r="I341">
        <f t="shared" si="167"/>
        <v>1.5609866074517222E-13</v>
      </c>
      <c r="J341">
        <f t="shared" si="167"/>
        <v>6.0795891035864654E-17</v>
      </c>
      <c r="K341"/>
      <c r="L341"/>
      <c r="M341" s="67">
        <v>7.5</v>
      </c>
      <c r="N341" s="68"/>
      <c r="O341" s="69">
        <f t="shared" si="180"/>
        <v>6.7749999999999998E-3</v>
      </c>
      <c r="P341">
        <f>IF($W$145&lt;=$W$141,(M341/O336)^N336,0)</f>
        <v>7.9580738507926078E-8</v>
      </c>
      <c r="Q341">
        <f>IF($W$145&lt;=$W$141,((1/$F$128-O292)^2),0)</f>
        <v>1.4961072365702478E-3</v>
      </c>
      <c r="R341">
        <f>P341*LN(M341/O336)</f>
        <v>-2.130666563482453E-7</v>
      </c>
      <c r="S341">
        <f>-P341*N336/O336</f>
        <v>-4.453475773427969E-9</v>
      </c>
      <c r="T341">
        <f t="shared" si="168"/>
        <v>6.7749204192614921E-3</v>
      </c>
      <c r="U341">
        <f t="shared" si="169"/>
        <v>4.5397400047421258E-14</v>
      </c>
      <c r="V341">
        <f t="shared" si="169"/>
        <v>1.9833446464509848E-17</v>
      </c>
      <c r="W341"/>
      <c r="Y341" s="67">
        <v>7.5</v>
      </c>
      <c r="Z341" s="68"/>
      <c r="AA341" s="69">
        <f t="shared" si="181"/>
        <v>6.7749999999999998E-3</v>
      </c>
      <c r="AB341">
        <f>IF($AI$145&lt;=$AI$141,(Y341/AA336)^Z336,0)</f>
        <v>3.0709701214567616E-8</v>
      </c>
      <c r="AC341">
        <f>IF($AI$145&lt;=$AI$141,((1/$F$128-AA292)^2),0)</f>
        <v>1.4961072365702478E-3</v>
      </c>
      <c r="AD341">
        <f>AB341*LN(Y341/AA336)</f>
        <v>-8.1747765760492312E-8</v>
      </c>
      <c r="AE341">
        <f>-AB341*Z336/AA336</f>
        <v>-1.8576157894441085E-9</v>
      </c>
      <c r="AF341">
        <f t="shared" si="170"/>
        <v>6.7749692902987855E-3</v>
      </c>
      <c r="AG341">
        <f t="shared" si="171"/>
        <v>6.6826972068323196E-15</v>
      </c>
      <c r="AH341">
        <f t="shared" si="171"/>
        <v>3.4507364211920583E-18</v>
      </c>
      <c r="AI341"/>
      <c r="AK341" s="67">
        <v>7.5</v>
      </c>
      <c r="AL341" s="68"/>
      <c r="AM341" s="69">
        <f t="shared" si="182"/>
        <v>6.7749999999999998E-3</v>
      </c>
      <c r="AN341">
        <f>IF($AU$145&lt;=$AU$141,(AK341/AM336)^AL336,0)</f>
        <v>3.2483409703342703E-8</v>
      </c>
      <c r="AO341">
        <f>IF($AU$145&lt;=$AU$141,((1/$F$128-AM292)^2),0)</f>
        <v>1.4961072365702478E-3</v>
      </c>
      <c r="AP341">
        <f>AN341*LN(AK341/AM336)</f>
        <v>-8.650878576383054E-8</v>
      </c>
      <c r="AQ341">
        <f>-AN341*AL336/AM336</f>
        <v>-1.9552559199518715E-9</v>
      </c>
      <c r="AR341">
        <f t="shared" si="172"/>
        <v>6.7749675165902964E-3</v>
      </c>
      <c r="AS341">
        <f t="shared" si="173"/>
        <v>7.4837700143323292E-15</v>
      </c>
      <c r="AT341">
        <f t="shared" si="173"/>
        <v>3.8230257125068392E-18</v>
      </c>
      <c r="AU341"/>
      <c r="AV341"/>
      <c r="AW341"/>
      <c r="AX341"/>
      <c r="AY341"/>
      <c r="AZ341"/>
      <c r="BB341" s="67">
        <v>7.5</v>
      </c>
      <c r="BC341" s="68"/>
      <c r="BD341" s="69">
        <f t="shared" si="183"/>
        <v>6.7749999999999998E-3</v>
      </c>
      <c r="BE341">
        <f>IF($BL$145&lt;=$BL$141,(BB341/BD336)^BC336,0)</f>
        <v>5.6790520912716072E-8</v>
      </c>
      <c r="BF341">
        <f>IF($BL$145&lt;=$BL$141,((1/$F$128-BD292)^2),0)</f>
        <v>1.4961072365702478E-3</v>
      </c>
      <c r="BG341">
        <f>BE341*LN(BB341/BD336)</f>
        <v>-1.5204617550654218E-7</v>
      </c>
      <c r="BH341">
        <f>-BE341*BC336/BD336</f>
        <v>-3.2439101771413488E-9</v>
      </c>
      <c r="BI341">
        <f t="shared" si="174"/>
        <v>6.7749432094790871E-3</v>
      </c>
      <c r="BJ341">
        <f t="shared" si="175"/>
        <v>2.3118039486166226E-14</v>
      </c>
      <c r="BK341">
        <f t="shared" si="175"/>
        <v>1.0522953237361218E-17</v>
      </c>
      <c r="BL341"/>
      <c r="BN341" s="67">
        <v>7.5</v>
      </c>
      <c r="BO341" s="68"/>
      <c r="BP341" s="69">
        <f t="shared" si="184"/>
        <v>6.7749999999999998E-3</v>
      </c>
      <c r="BQ341">
        <f>IF($BX$145&lt;=$BX$141,(BN341/BP336)^BO336,0)</f>
        <v>3.202363223668187E-7</v>
      </c>
      <c r="BR341">
        <f>IF($BX$145&lt;=$BX$141,((1/$F$128-BP292)^2),0)</f>
        <v>1.4961072365702478E-3</v>
      </c>
      <c r="BS341">
        <f>BQ341*LN(BN341/BP336)</f>
        <v>-8.7681631153359084E-7</v>
      </c>
      <c r="BT341">
        <f>-BQ341*BO336/BP336</f>
        <v>-1.5087727135842639E-8</v>
      </c>
      <c r="BU341">
        <f t="shared" si="176"/>
        <v>6.7746797636776329E-3</v>
      </c>
      <c r="BV341">
        <f t="shared" si="177"/>
        <v>7.68806844171371E-13</v>
      </c>
      <c r="BW341">
        <f t="shared" si="177"/>
        <v>2.2763951012564235E-16</v>
      </c>
      <c r="BX341"/>
      <c r="BZ341" s="67">
        <v>7.5</v>
      </c>
      <c r="CA341" s="68"/>
      <c r="CB341" s="69">
        <f t="shared" si="185"/>
        <v>6.7749999999999998E-3</v>
      </c>
      <c r="CC341">
        <f>IF($CJ$145&lt;=$CJ$141,(BZ341/CB336)^CA336,0)</f>
        <v>1.4876946786202193E-6</v>
      </c>
      <c r="CD341">
        <f>IF($CJ$145&lt;=$CJ$141,((1/$F$128-CB292)^2),0)</f>
        <v>1.4961072365702478E-3</v>
      </c>
      <c r="CE341">
        <f>CC341*LN(BZ341/CB336)</f>
        <v>-4.1904947754667568E-6</v>
      </c>
      <c r="CF341">
        <f>-CC341*CA336/CB336</f>
        <v>-5.6505409137279282E-8</v>
      </c>
      <c r="CG341">
        <f t="shared" si="178"/>
        <v>6.7735123053213799E-3</v>
      </c>
      <c r="CH341">
        <f t="shared" si="179"/>
        <v>1.7560246463214185E-11</v>
      </c>
      <c r="CI341">
        <f t="shared" si="179"/>
        <v>3.192861261771325E-15</v>
      </c>
      <c r="CJ341"/>
      <c r="CL341" s="36"/>
      <c r="CM341" s="140"/>
      <c r="CN341" s="141"/>
      <c r="CO341" s="36"/>
      <c r="CP341" s="36"/>
      <c r="CQ341" s="36"/>
      <c r="CR341" s="36"/>
      <c r="CS341" s="36"/>
      <c r="CT341" s="36"/>
      <c r="CU341" s="36"/>
      <c r="CV341"/>
    </row>
    <row r="342" spans="1:100" ht="12.75" x14ac:dyDescent="0.2">
      <c r="A342" s="67">
        <v>12.5</v>
      </c>
      <c r="B342" s="68"/>
      <c r="C342" s="69">
        <f>$C$146</f>
        <v>3.4659999999999999E-3</v>
      </c>
      <c r="D342">
        <f>IF($K$146&lt;=$K$141,(A342/C336)^B336,0)</f>
        <v>2.9210325850902886E-6</v>
      </c>
      <c r="E342">
        <f>IF($K$146&lt;=$K$141,((1/$F$128-C293)^2),0)</f>
        <v>1.7630379493884301E-3</v>
      </c>
      <c r="F342">
        <f>D342*LN(A342/C336)</f>
        <v>-6.3606491510624168E-6</v>
      </c>
      <c r="G342">
        <f>-D342*B336/C336</f>
        <v>-1.5497490104994814E-7</v>
      </c>
      <c r="H342">
        <f t="shared" si="166"/>
        <v>3.4630789674149095E-3</v>
      </c>
      <c r="I342">
        <f t="shared" si="167"/>
        <v>4.0457857622911041E-11</v>
      </c>
      <c r="J342">
        <f t="shared" si="167"/>
        <v>2.4017219955441217E-14</v>
      </c>
      <c r="K342"/>
      <c r="L342"/>
      <c r="M342" s="67">
        <v>12.5</v>
      </c>
      <c r="N342" s="68"/>
      <c r="O342" s="69">
        <f t="shared" si="180"/>
        <v>3.4659999999999999E-3</v>
      </c>
      <c r="P342">
        <f>IF($W$146&lt;=$W$141,(M342/O336)^N336,0)</f>
        <v>1.8000831563544274E-6</v>
      </c>
      <c r="Q342">
        <f>IF($W$146&lt;=$W$141,((1/$F$128-O293)^2),0)</f>
        <v>1.7630379493884301E-3</v>
      </c>
      <c r="R342">
        <f>P342*LN(M342/O336)</f>
        <v>-3.8999504142779884E-6</v>
      </c>
      <c r="S342">
        <f>-P342*N336/O336</f>
        <v>-1.0073576693664076E-7</v>
      </c>
      <c r="T342">
        <f t="shared" si="168"/>
        <v>3.4641999168436455E-3</v>
      </c>
      <c r="U342">
        <f t="shared" si="169"/>
        <v>1.5209613233827055E-11</v>
      </c>
      <c r="V342">
        <f t="shared" si="169"/>
        <v>1.0147694740313204E-14</v>
      </c>
      <c r="W342"/>
      <c r="Y342" s="67">
        <v>12.5</v>
      </c>
      <c r="Z342" s="68"/>
      <c r="AA342" s="69">
        <f t="shared" si="181"/>
        <v>3.4659999999999999E-3</v>
      </c>
      <c r="AB342">
        <f>IF($AI$146&lt;=$AI$141,(Y342/AA336)^Z336,0)</f>
        <v>8.4909985965070889E-7</v>
      </c>
      <c r="AC342">
        <f>IF($AI$146&lt;=$AI$141,((1/$F$128-AA293)^2),0)</f>
        <v>1.7630379493884301E-3</v>
      </c>
      <c r="AD342">
        <f>AB342*LN(Y342/AA336)</f>
        <v>-1.8265215242253344E-6</v>
      </c>
      <c r="AE342">
        <f>-AB342*Z336/AA336</f>
        <v>-5.1361662397213955E-8</v>
      </c>
      <c r="AF342">
        <f t="shared" si="170"/>
        <v>3.4651509001403492E-3</v>
      </c>
      <c r="AG342">
        <f t="shared" si="171"/>
        <v>3.336180878458439E-12</v>
      </c>
      <c r="AH342">
        <f t="shared" si="171"/>
        <v>2.6380203642053821E-15</v>
      </c>
      <c r="AI342"/>
      <c r="AK342" s="67">
        <v>12.5</v>
      </c>
      <c r="AL342" s="68"/>
      <c r="AM342" s="69">
        <f t="shared" si="182"/>
        <v>3.4659999999999999E-3</v>
      </c>
      <c r="AN342">
        <f>IF($AU$146&lt;=$AU$141,(AK342/AM336)^AL336,0)</f>
        <v>8.8717466263154654E-7</v>
      </c>
      <c r="AO342">
        <f>IF($AU$146&lt;=$AU$141,((1/$F$128-AM293)^2),0)</f>
        <v>1.7630379493884301E-3</v>
      </c>
      <c r="AP342">
        <f>AN342*LN(AK342/AM336)</f>
        <v>-1.909503853952184E-6</v>
      </c>
      <c r="AQ342">
        <f>-AN342*AL336/AM336</f>
        <v>-5.3401213942239922E-8</v>
      </c>
      <c r="AR342">
        <f t="shared" si="172"/>
        <v>3.4651128253373686E-3</v>
      </c>
      <c r="AS342">
        <f t="shared" si="173"/>
        <v>3.6462049682582437E-12</v>
      </c>
      <c r="AT342">
        <f t="shared" si="173"/>
        <v>2.8516896505048793E-15</v>
      </c>
      <c r="AU342"/>
      <c r="AV342"/>
      <c r="AW342"/>
      <c r="AX342"/>
      <c r="AY342"/>
      <c r="AZ342"/>
      <c r="BB342" s="67">
        <v>12.5</v>
      </c>
      <c r="BC342" s="68"/>
      <c r="BD342" s="69">
        <f t="shared" si="183"/>
        <v>3.4659999999999999E-3</v>
      </c>
      <c r="BE342">
        <f>IF($BL$146&lt;=$BL$141,(BB342/BD336)^BC336,0)</f>
        <v>1.3700707863647082E-6</v>
      </c>
      <c r="BF342">
        <f>IF($BL$146&lt;=$BL$141,((1/$F$128-BD293)^2),0)</f>
        <v>1.7630379493884301E-3</v>
      </c>
      <c r="BG342">
        <f>BE342*LN(BB342/BD336)</f>
        <v>-2.9682452993170045E-6</v>
      </c>
      <c r="BH342">
        <f>-BE342*BC336/BD336</f>
        <v>-7.8259302712213304E-8</v>
      </c>
      <c r="BI342">
        <f t="shared" si="174"/>
        <v>3.4646299292136352E-3</v>
      </c>
      <c r="BJ342">
        <f t="shared" si="175"/>
        <v>8.8104801569174941E-12</v>
      </c>
      <c r="BK342">
        <f t="shared" si="175"/>
        <v>6.1245184610018366E-15</v>
      </c>
      <c r="BL342"/>
      <c r="BN342" s="67">
        <v>12.5</v>
      </c>
      <c r="BO342" s="68"/>
      <c r="BP342" s="69">
        <f t="shared" si="184"/>
        <v>3.4659999999999999E-3</v>
      </c>
      <c r="BQ342">
        <f>IF($BX$146&lt;=$BX$141,(BN342/BP336)^BO336,0)</f>
        <v>5.2135667964020956E-6</v>
      </c>
      <c r="BR342">
        <f>IF($BX$146&lt;=$BX$141,((1/$F$128-BP293)^2),0)</f>
        <v>1.7630379493884301E-3</v>
      </c>
      <c r="BS342">
        <f>BQ342*LN(BN342/BP336)</f>
        <v>-1.1611673148528044E-5</v>
      </c>
      <c r="BT342">
        <f>-BQ342*BO336/BP336</f>
        <v>-2.4563382644177693E-7</v>
      </c>
      <c r="BU342">
        <f t="shared" si="176"/>
        <v>3.460786433203598E-3</v>
      </c>
      <c r="BV342">
        <f t="shared" si="177"/>
        <v>1.3483095330824719E-10</v>
      </c>
      <c r="BW342">
        <f t="shared" si="177"/>
        <v>6.0335976692428999E-14</v>
      </c>
      <c r="BX342"/>
      <c r="BZ342" s="67">
        <v>12.5</v>
      </c>
      <c r="CA342" s="68"/>
      <c r="CB342" s="69">
        <f t="shared" si="185"/>
        <v>3.4659999999999999E-3</v>
      </c>
      <c r="CC342">
        <f>IF($CJ$146&lt;=$CJ$141,(BZ342/CB336)^CA336,0)</f>
        <v>1.695654002877298E-5</v>
      </c>
      <c r="CD342">
        <f>IF($CJ$146&lt;=$CJ$141,((1/$F$128-CB293)^2),0)</f>
        <v>1.7630379493884301E-3</v>
      </c>
      <c r="CE342">
        <f>CC342*LN(BZ342/CB336)</f>
        <v>-3.9100849923017214E-5</v>
      </c>
      <c r="CF342">
        <f>-CC342*CA336/CB336</f>
        <v>-6.4404090815670994E-7</v>
      </c>
      <c r="CG342">
        <f t="shared" si="178"/>
        <v>3.4490434599712271E-3</v>
      </c>
      <c r="CH342">
        <f t="shared" si="179"/>
        <v>1.5288764647023153E-9</v>
      </c>
      <c r="CI342">
        <f t="shared" si="179"/>
        <v>4.147886913793197E-13</v>
      </c>
      <c r="CJ342"/>
      <c r="CL342" s="36"/>
      <c r="CM342" s="140"/>
      <c r="CN342" s="141"/>
      <c r="CO342" s="36"/>
      <c r="CP342" s="36"/>
      <c r="CQ342" s="36"/>
      <c r="CR342" s="36"/>
      <c r="CS342" s="36"/>
      <c r="CT342" s="36"/>
      <c r="CU342" s="36"/>
      <c r="CV342"/>
    </row>
    <row r="343" spans="1:100" ht="12.75" x14ac:dyDescent="0.2">
      <c r="A343" s="67">
        <v>17.5</v>
      </c>
      <c r="B343" s="68"/>
      <c r="C343" s="69">
        <f>$C$147</f>
        <v>4.352E-3</v>
      </c>
      <c r="D343">
        <f>IF($K$147&lt;=$K$141,(A343/C336)^B336,0)</f>
        <v>2.0927662616910222E-5</v>
      </c>
      <c r="E343">
        <f>IF($K$147&lt;=$K$141,((1/$F$128-C294)^2),0)</f>
        <v>1.6894192428429753E-3</v>
      </c>
      <c r="F343">
        <f>D343*LN(A343/C336)</f>
        <v>-3.852912934161827E-5</v>
      </c>
      <c r="G343">
        <f>-D343*B336/C336</f>
        <v>-1.1103136814757961E-6</v>
      </c>
      <c r="H343">
        <f t="shared" si="166"/>
        <v>4.3310723373830894E-3</v>
      </c>
      <c r="I343">
        <f t="shared" si="167"/>
        <v>1.4844938078231499E-9</v>
      </c>
      <c r="J343">
        <f t="shared" si="167"/>
        <v>1.2327964712723358E-12</v>
      </c>
      <c r="K343"/>
      <c r="L343"/>
      <c r="M343" s="67">
        <v>17.5</v>
      </c>
      <c r="N343" s="68"/>
      <c r="O343" s="69">
        <f t="shared" si="180"/>
        <v>4.352E-3</v>
      </c>
      <c r="P343">
        <f>IF($W$147&lt;=$W$141,(M343/O336)^N336,0)</f>
        <v>1.404328689093243E-5</v>
      </c>
      <c r="Q343">
        <f>IF($W$147&lt;=$W$141,((1/$F$128-O294)^2),0)</f>
        <v>1.6894192428429753E-3</v>
      </c>
      <c r="R343">
        <f>P343*LN(M343/O336)</f>
        <v>-2.5700152999551428E-5</v>
      </c>
      <c r="S343">
        <f>-P343*N336/O336</f>
        <v>-7.8588662433482147E-7</v>
      </c>
      <c r="T343">
        <f t="shared" si="168"/>
        <v>4.3379567131090679E-3</v>
      </c>
      <c r="U343">
        <f t="shared" si="169"/>
        <v>6.6049786420035224E-10</v>
      </c>
      <c r="V343">
        <f t="shared" si="169"/>
        <v>6.1761778630838078E-13</v>
      </c>
      <c r="W343"/>
      <c r="Y343" s="67">
        <v>17.5</v>
      </c>
      <c r="Z343" s="68"/>
      <c r="AA343" s="69">
        <f t="shared" si="181"/>
        <v>4.352E-3</v>
      </c>
      <c r="AB343">
        <f>IF($AI$147&lt;=$AI$141,(Y343/AA336)^Z336,0)</f>
        <v>7.5608600959914382E-6</v>
      </c>
      <c r="AC343">
        <f>IF($AI$147&lt;=$AI$141,((1/$F$128-AA294)^2),0)</f>
        <v>1.6894192428429753E-3</v>
      </c>
      <c r="AD343">
        <f>AB343*LN(Y343/AA336)</f>
        <v>-1.3720349812798815E-5</v>
      </c>
      <c r="AE343">
        <f>-AB343*Z336/AA336</f>
        <v>-4.5735297123076701E-7</v>
      </c>
      <c r="AF343">
        <f t="shared" si="170"/>
        <v>4.3444391399040088E-3</v>
      </c>
      <c r="AG343">
        <f t="shared" si="171"/>
        <v>1.8824799898556847E-10</v>
      </c>
      <c r="AH343">
        <f t="shared" si="171"/>
        <v>2.0917174029361079E-13</v>
      </c>
      <c r="AI343"/>
      <c r="AK343" s="67">
        <v>17.5</v>
      </c>
      <c r="AL343" s="68"/>
      <c r="AM343" s="69">
        <f t="shared" si="182"/>
        <v>4.352E-3</v>
      </c>
      <c r="AN343">
        <f>IF($AU$147&lt;=$AU$141,(AK343/AM336)^AL336,0)</f>
        <v>7.8362278466353722E-6</v>
      </c>
      <c r="AO343">
        <f>IF($AU$147&lt;=$AU$141,((1/$F$128-AM294)^2),0)</f>
        <v>1.6894192428429753E-3</v>
      </c>
      <c r="AP343">
        <f>AN343*LN(AK343/AM336)</f>
        <v>-1.4229574207082478E-5</v>
      </c>
      <c r="AQ343">
        <f>-AN343*AL336/AM336</f>
        <v>-4.7168173006323363E-7</v>
      </c>
      <c r="AR343">
        <f t="shared" si="172"/>
        <v>4.3441637721533645E-3</v>
      </c>
      <c r="AS343">
        <f t="shared" si="173"/>
        <v>2.0248078211486693E-10</v>
      </c>
      <c r="AT343">
        <f t="shared" si="173"/>
        <v>2.2248365447544519E-13</v>
      </c>
      <c r="AU343"/>
      <c r="AV343"/>
      <c r="AW343"/>
      <c r="AX343"/>
      <c r="AY343"/>
      <c r="AZ343"/>
      <c r="BB343" s="67">
        <v>17.5</v>
      </c>
      <c r="BC343" s="68"/>
      <c r="BD343" s="69">
        <f t="shared" si="183"/>
        <v>4.352E-3</v>
      </c>
      <c r="BE343">
        <f>IF($BL$147&lt;=$BL$141,(BB343/BD336)^BC336,0)</f>
        <v>1.1151950704851615E-5</v>
      </c>
      <c r="BF343">
        <f>IF($BL$147&lt;=$BL$141,((1/$F$128-BD294)^2),0)</f>
        <v>1.6894192428429753E-3</v>
      </c>
      <c r="BG343">
        <f>BE343*LN(BB343/BD336)</f>
        <v>-2.0408273106720881E-5</v>
      </c>
      <c r="BH343">
        <f>-BE343*BC336/BD336</f>
        <v>-6.3700641947002419E-7</v>
      </c>
      <c r="BI343">
        <f t="shared" si="174"/>
        <v>4.3408480492951483E-3</v>
      </c>
      <c r="BJ343">
        <f t="shared" si="175"/>
        <v>4.1649761119850676E-10</v>
      </c>
      <c r="BK343">
        <f t="shared" si="175"/>
        <v>4.057771784460204E-13</v>
      </c>
      <c r="BL343"/>
      <c r="BN343" s="67">
        <v>17.5</v>
      </c>
      <c r="BO343" s="68"/>
      <c r="BP343" s="69">
        <f t="shared" si="184"/>
        <v>4.352E-3</v>
      </c>
      <c r="BQ343">
        <f>IF($BX$147&lt;=$BX$141,(BN343/BP336)^BO336,0)</f>
        <v>3.2752001707544046E-5</v>
      </c>
      <c r="BR343">
        <f>IF($BX$147&lt;=$BX$141,((1/$F$128-BP294)^2),0)</f>
        <v>1.6894192428429753E-3</v>
      </c>
      <c r="BS343">
        <f>BQ343*LN(BN343/BP336)</f>
        <v>-6.1925226858048664E-5</v>
      </c>
      <c r="BT343">
        <f>-BQ343*BO336/BP336</f>
        <v>-1.543089369949867E-6</v>
      </c>
      <c r="BU343">
        <f t="shared" si="176"/>
        <v>4.3192479982924557E-3</v>
      </c>
      <c r="BV343">
        <f t="shared" si="177"/>
        <v>3.834733721420792E-9</v>
      </c>
      <c r="BW343">
        <f t="shared" si="177"/>
        <v>2.3811248036522773E-12</v>
      </c>
      <c r="BX343"/>
      <c r="BZ343" s="67">
        <v>17.5</v>
      </c>
      <c r="CA343" s="68"/>
      <c r="CB343" s="69">
        <f t="shared" si="185"/>
        <v>4.352E-3</v>
      </c>
      <c r="CC343">
        <f>IF($CJ$147&lt;=$CJ$141,(BZ343/CB336)^CA336,0)</f>
        <v>8.4226554848188976E-5</v>
      </c>
      <c r="CD343">
        <f>IF($CJ$147&lt;=$CJ$141,((1/$F$128-CB294)^2),0)</f>
        <v>1.6894192428429753E-3</v>
      </c>
      <c r="CE343">
        <f>CC343*LN(BZ343/CB336)</f>
        <v>-1.6588191181835646E-4</v>
      </c>
      <c r="CF343">
        <f>-CC343*CA336/CB336</f>
        <v>-3.199081108722149E-6</v>
      </c>
      <c r="CG343">
        <f t="shared" si="178"/>
        <v>4.2677734451518111E-3</v>
      </c>
      <c r="CH343">
        <f t="shared" si="179"/>
        <v>2.7516808668512991E-8</v>
      </c>
      <c r="CI343">
        <f t="shared" si="179"/>
        <v>1.0234119940182935E-11</v>
      </c>
      <c r="CJ343"/>
      <c r="CL343" s="36"/>
      <c r="CM343" s="140"/>
      <c r="CN343" s="141"/>
      <c r="CO343" s="36"/>
      <c r="CP343" s="36"/>
      <c r="CQ343" s="36"/>
      <c r="CR343" s="36"/>
      <c r="CS343" s="36"/>
      <c r="CT343" s="36"/>
      <c r="CU343" s="36"/>
      <c r="CV343"/>
    </row>
    <row r="344" spans="1:100" ht="12.75" x14ac:dyDescent="0.2">
      <c r="A344" s="67">
        <v>22.5</v>
      </c>
      <c r="B344" s="68"/>
      <c r="C344" s="69">
        <f>$C$148</f>
        <v>6.4250000000000002E-3</v>
      </c>
      <c r="D344">
        <f>IF($K$148&lt;=$K$141,(A344/C336)^B336,0)</f>
        <v>9.1089081184724845E-5</v>
      </c>
      <c r="E344">
        <f>IF($K$148&lt;=$K$141,((1/$F$128-C295)^2),0)</f>
        <v>1.5233054183884298E-3</v>
      </c>
      <c r="F344">
        <f>D344*LN(A344/C336)</f>
        <v>-1.4480866716354851E-4</v>
      </c>
      <c r="G344">
        <f>-D344*B336/C336</f>
        <v>-4.8327161481826076E-6</v>
      </c>
      <c r="H344">
        <f t="shared" si="166"/>
        <v>6.3339109188152755E-3</v>
      </c>
      <c r="I344">
        <f t="shared" si="167"/>
        <v>2.0969550085683372E-8</v>
      </c>
      <c r="J344">
        <f t="shared" si="167"/>
        <v>2.335514536890494E-11</v>
      </c>
      <c r="K344"/>
      <c r="L344"/>
      <c r="M344" s="67">
        <v>22.5</v>
      </c>
      <c r="N344" s="68"/>
      <c r="O344" s="69">
        <f t="shared" si="180"/>
        <v>6.4250000000000002E-3</v>
      </c>
      <c r="P344">
        <f>IF($W$148&lt;=$W$141,(M344/O336)^N336,0)</f>
        <v>6.5139431082744575E-5</v>
      </c>
      <c r="Q344">
        <f>IF($W$148&lt;=$W$141,((1/$F$128-O295)^2),0)</f>
        <v>1.5233054183884298E-3</v>
      </c>
      <c r="R344">
        <f>P344*LN(M344/O336)</f>
        <v>-1.0283903083924644E-4</v>
      </c>
      <c r="S344">
        <f>-P344*N336/O336</f>
        <v>-3.6453152315618526E-6</v>
      </c>
      <c r="T344">
        <f t="shared" si="168"/>
        <v>6.3598605689172555E-3</v>
      </c>
      <c r="U344">
        <f t="shared" si="169"/>
        <v>1.0575866263955479E-8</v>
      </c>
      <c r="V344">
        <f t="shared" si="169"/>
        <v>1.3288323137456843E-11</v>
      </c>
      <c r="W344"/>
      <c r="Y344" s="67">
        <v>22.5</v>
      </c>
      <c r="Z344" s="68"/>
      <c r="AA344" s="69">
        <f t="shared" si="181"/>
        <v>6.4250000000000002E-3</v>
      </c>
      <c r="AB344">
        <f>IF($AI$148&lt;=$AI$141,(Y344/AA336)^Z336,0)</f>
        <v>3.871204227370221E-5</v>
      </c>
      <c r="AC344">
        <f>IF($AI$148&lt;=$AI$141,((1/$F$128-AA295)^2),0)</f>
        <v>1.5233054183884298E-3</v>
      </c>
      <c r="AD344">
        <f>AB344*LN(Y344/AA336)</f>
        <v>-6.0520092145197237E-5</v>
      </c>
      <c r="AE344">
        <f>-AB344*Z336/AA336</f>
        <v>-2.3416737423399103E-6</v>
      </c>
      <c r="AF344">
        <f t="shared" si="170"/>
        <v>6.3862879577262976E-3</v>
      </c>
      <c r="AG344">
        <f t="shared" si="171"/>
        <v>3.6626815532631643E-9</v>
      </c>
      <c r="AH344">
        <f t="shared" si="171"/>
        <v>5.4834359155642009E-12</v>
      </c>
      <c r="AI344"/>
      <c r="AK344" s="67">
        <v>22.5</v>
      </c>
      <c r="AL344" s="68"/>
      <c r="AM344" s="69">
        <f t="shared" si="182"/>
        <v>6.4250000000000002E-3</v>
      </c>
      <c r="AN344">
        <f>IF($AU$148&lt;=$AU$141,(AK344/AM336)^AL336,0)</f>
        <v>3.9880162177742079E-5</v>
      </c>
      <c r="AO344">
        <f>IF($AU$148&lt;=$AU$141,((1/$F$128-AM295)^2),0)</f>
        <v>1.5233054183884298E-3</v>
      </c>
      <c r="AP344">
        <f>AN344*LN(AK344/AM336)</f>
        <v>-6.2394745953054967E-5</v>
      </c>
      <c r="AQ344">
        <f>-AN344*AL336/AM336</f>
        <v>-2.4004845519233414E-6</v>
      </c>
      <c r="AR344">
        <f t="shared" si="172"/>
        <v>6.3851198378222585E-3</v>
      </c>
      <c r="AS344">
        <f t="shared" si="173"/>
        <v>3.8931043225462691E-9</v>
      </c>
      <c r="AT344">
        <f t="shared" si="173"/>
        <v>5.7623260840226049E-12</v>
      </c>
      <c r="AU344"/>
      <c r="AV344"/>
      <c r="AW344"/>
      <c r="AX344"/>
      <c r="AY344"/>
      <c r="AZ344"/>
      <c r="BB344" s="67">
        <v>22.5</v>
      </c>
      <c r="BC344" s="68"/>
      <c r="BD344" s="69">
        <f t="shared" si="183"/>
        <v>6.4250000000000002E-3</v>
      </c>
      <c r="BE344">
        <f>IF($BL$148&lt;=$BL$141,(BB344/BD336)^BC336,0)</f>
        <v>5.3394042617890273E-5</v>
      </c>
      <c r="BF344">
        <f>IF($BL$148&lt;=$BL$141,((1/$F$128-BD295)^2),0)</f>
        <v>1.5233054183884298E-3</v>
      </c>
      <c r="BG344">
        <f>BE344*LN(BB344/BD336)</f>
        <v>-8.4293378150360228E-5</v>
      </c>
      <c r="BH344">
        <f>-BE344*BC336/BD336</f>
        <v>-3.0499012064548683E-6</v>
      </c>
      <c r="BI344">
        <f t="shared" si="174"/>
        <v>6.37160595738211E-3</v>
      </c>
      <c r="BJ344">
        <f t="shared" si="175"/>
        <v>7.1053735999996275E-9</v>
      </c>
      <c r="BK344">
        <f t="shared" si="175"/>
        <v>9.3018973691348616E-12</v>
      </c>
      <c r="BL344"/>
      <c r="BN344" s="67">
        <v>22.5</v>
      </c>
      <c r="BO344" s="68"/>
      <c r="BP344" s="69">
        <f t="shared" si="184"/>
        <v>6.4250000000000002E-3</v>
      </c>
      <c r="BQ344">
        <f>IF($BX$148&lt;=$BX$141,(BN344/BP336)^BO336,0)</f>
        <v>1.2922566353991345E-4</v>
      </c>
      <c r="BR344">
        <f>IF($BX$148&lt;=$BX$141,((1/$F$128-BP295)^2),0)</f>
        <v>1.5233054183884298E-3</v>
      </c>
      <c r="BS344">
        <f>BQ344*LN(BN344/BP336)</f>
        <v>-2.1185470186454739E-4</v>
      </c>
      <c r="BT344">
        <f>-BQ344*BO336/BP336</f>
        <v>-6.0883835288524518E-6</v>
      </c>
      <c r="BU344">
        <f t="shared" si="176"/>
        <v>6.2957743364600869E-3</v>
      </c>
      <c r="BV344">
        <f t="shared" si="177"/>
        <v>4.4882414702116262E-8</v>
      </c>
      <c r="BW344">
        <f t="shared" si="177"/>
        <v>3.7068413994401832E-11</v>
      </c>
      <c r="BX344"/>
      <c r="BZ344" s="67">
        <v>22.5</v>
      </c>
      <c r="CA344" s="68"/>
      <c r="CB344" s="69">
        <f t="shared" si="185"/>
        <v>6.4250000000000002E-3</v>
      </c>
      <c r="CC344">
        <f>IF($CJ$148&lt;=$CJ$141,(BZ344/CB336)^CA336,0)</f>
        <v>2.7885715755817948E-4</v>
      </c>
      <c r="CD344">
        <f>IF($CJ$148&lt;=$CJ$141,((1/$F$128-CB295)^2),0)</f>
        <v>1.5233054183884298E-3</v>
      </c>
      <c r="CE344">
        <f>CC344*LN(BZ344/CB336)</f>
        <v>-4.7912076972841179E-4</v>
      </c>
      <c r="CF344">
        <f>-CC344*CA336/CB336</f>
        <v>-1.0591513168076698E-5</v>
      </c>
      <c r="CG344">
        <f t="shared" si="178"/>
        <v>6.1461428424418206E-3</v>
      </c>
      <c r="CH344">
        <f t="shared" si="179"/>
        <v>2.295567119851458E-7</v>
      </c>
      <c r="CI344">
        <f t="shared" si="179"/>
        <v>1.1218015118954209E-10</v>
      </c>
      <c r="CJ344"/>
      <c r="CL344" s="36"/>
      <c r="CM344" s="140"/>
      <c r="CN344" s="141"/>
      <c r="CO344" s="36"/>
      <c r="CP344" s="36"/>
      <c r="CQ344" s="36"/>
      <c r="CR344" s="36"/>
      <c r="CS344" s="36"/>
      <c r="CT344" s="36"/>
      <c r="CU344" s="36"/>
      <c r="CV344"/>
    </row>
    <row r="345" spans="1:100" ht="12.75" x14ac:dyDescent="0.2">
      <c r="A345" s="67">
        <v>27.5</v>
      </c>
      <c r="B345" s="68"/>
      <c r="C345" s="69">
        <f>$C$149</f>
        <v>7.4770000000000001E-3</v>
      </c>
      <c r="D345">
        <f>IF($K$149&lt;=$K$141,(A345/C336)^B336,0)</f>
        <v>2.9477783833440469E-4</v>
      </c>
      <c r="E345">
        <f>IF($K$149&lt;=$K$141,((1/$F$128-C296)^2),0)</f>
        <v>1.4422939587520663E-3</v>
      </c>
      <c r="F345">
        <f>D345*LN(A345/C336)</f>
        <v>-4.0946914857000664E-4</v>
      </c>
      <c r="G345">
        <f>-D345*B336/C336</f>
        <v>-1.5639389495608764E-5</v>
      </c>
      <c r="H345">
        <f t="shared" si="166"/>
        <v>7.1822221616655952E-3</v>
      </c>
      <c r="I345">
        <f t="shared" si="167"/>
        <v>1.6766498363064618E-7</v>
      </c>
      <c r="J345">
        <f t="shared" si="167"/>
        <v>2.4459050379535775E-10</v>
      </c>
      <c r="K345"/>
      <c r="L345"/>
      <c r="M345" s="67">
        <v>27.5</v>
      </c>
      <c r="N345" s="68"/>
      <c r="O345" s="69">
        <f t="shared" si="180"/>
        <v>7.4770000000000001E-3</v>
      </c>
      <c r="P345">
        <f>IF($W$149&lt;=$W$141,(M345/O336)^N336,0)</f>
        <v>2.2178607575273776E-4</v>
      </c>
      <c r="Q345">
        <f>IF($W$149&lt;=$W$141,((1/$F$128-O296)^2),0)</f>
        <v>1.4422939587520663E-3</v>
      </c>
      <c r="R345">
        <f>P345*LN(M345/O336)</f>
        <v>-3.0563932542627189E-4</v>
      </c>
      <c r="S345">
        <f>-P345*N336/O336</f>
        <v>-1.2411532410573233E-5</v>
      </c>
      <c r="T345">
        <f t="shared" si="168"/>
        <v>7.255213924247262E-3</v>
      </c>
      <c r="U345">
        <f t="shared" si="169"/>
        <v>9.3415397247026522E-8</v>
      </c>
      <c r="V345">
        <f t="shared" si="169"/>
        <v>1.5404613677870981E-10</v>
      </c>
      <c r="W345"/>
      <c r="Y345" s="67">
        <v>27.5</v>
      </c>
      <c r="Z345" s="68"/>
      <c r="AA345" s="69">
        <f t="shared" si="181"/>
        <v>7.4770000000000001E-3</v>
      </c>
      <c r="AB345">
        <f>IF($AI$149&lt;=$AI$141,(Y345/AA336)^Z336,0)</f>
        <v>1.4262351590623053E-4</v>
      </c>
      <c r="AC345">
        <f>IF($AI$149&lt;=$AI$141,((1/$F$128-AA296)^2),0)</f>
        <v>1.4422939587520663E-3</v>
      </c>
      <c r="AD345">
        <f>AB345*LN(Y345/AA336)</f>
        <v>-1.9434871661977679E-4</v>
      </c>
      <c r="AE345">
        <f>-AB345*Z336/AA336</f>
        <v>-8.6272312857205075E-6</v>
      </c>
      <c r="AF345">
        <f t="shared" si="170"/>
        <v>7.3343764840937695E-3</v>
      </c>
      <c r="AG345">
        <f t="shared" si="171"/>
        <v>3.7771423651754299E-8</v>
      </c>
      <c r="AH345">
        <f t="shared" si="171"/>
        <v>7.4429119657314715E-11</v>
      </c>
      <c r="AI345"/>
      <c r="AK345" s="67">
        <v>27.5</v>
      </c>
      <c r="AL345" s="68"/>
      <c r="AM345" s="69">
        <f t="shared" si="182"/>
        <v>7.4770000000000001E-3</v>
      </c>
      <c r="AN345">
        <f>IF($AU$149&lt;=$AU$141,(AK345/AM336)^AL336,0)</f>
        <v>1.4621971472500352E-4</v>
      </c>
      <c r="AO345">
        <f>IF($AU$149&lt;=$AU$141,((1/$F$128-AM296)^2),0)</f>
        <v>1.4422939587520663E-3</v>
      </c>
      <c r="AP345">
        <f>AN345*LN(AK345/AM336)</f>
        <v>-1.9942691624930028E-4</v>
      </c>
      <c r="AQ345">
        <f>-AN345*AL336/AM336</f>
        <v>-8.8013224424625831E-6</v>
      </c>
      <c r="AR345">
        <f t="shared" si="172"/>
        <v>7.3307802852749966E-3</v>
      </c>
      <c r="AS345">
        <f t="shared" si="173"/>
        <v>3.9771094924705428E-8</v>
      </c>
      <c r="AT345">
        <f t="shared" si="173"/>
        <v>7.7463276736195528E-11</v>
      </c>
      <c r="AU345"/>
      <c r="AV345"/>
      <c r="AW345"/>
      <c r="AX345"/>
      <c r="AY345"/>
      <c r="AZ345"/>
      <c r="BB345" s="67">
        <v>27.5</v>
      </c>
      <c r="BC345" s="68"/>
      <c r="BD345" s="69">
        <f t="shared" si="183"/>
        <v>7.4770000000000001E-3</v>
      </c>
      <c r="BE345">
        <f>IF($BL$149&lt;=$BL$141,(BB345/BD336)^BC336,0)</f>
        <v>1.8645570351775073E-4</v>
      </c>
      <c r="BF345">
        <f>IF($BL$149&lt;=$BL$141,((1/$F$128-BD296)^2),0)</f>
        <v>1.4422939587520663E-3</v>
      </c>
      <c r="BG345">
        <f>BE345*LN(BB345/BD336)</f>
        <v>-2.5694213257846179E-4</v>
      </c>
      <c r="BH345">
        <f>-BE345*BC336/BD336</f>
        <v>-1.0650466741745442E-5</v>
      </c>
      <c r="BI345">
        <f t="shared" si="174"/>
        <v>7.2905442964822497E-3</v>
      </c>
      <c r="BJ345">
        <f t="shared" si="175"/>
        <v>6.6019259493967834E-8</v>
      </c>
      <c r="BK345">
        <f t="shared" si="175"/>
        <v>1.1343244181702577E-10</v>
      </c>
      <c r="BL345"/>
      <c r="BN345" s="67">
        <v>27.5</v>
      </c>
      <c r="BO345" s="68"/>
      <c r="BP345" s="69">
        <f t="shared" si="184"/>
        <v>7.4770000000000001E-3</v>
      </c>
      <c r="BQ345">
        <f>IF($BX$149&lt;=$BX$141,(BN345/BP336)^BO336,0)</f>
        <v>3.866643657090782E-4</v>
      </c>
      <c r="BR345">
        <f>IF($BX$149&lt;=$BX$141,((1/$F$128-BP296)^2),0)</f>
        <v>1.4422939587520663E-3</v>
      </c>
      <c r="BS345">
        <f>BQ345*LN(BN345/BP336)</f>
        <v>-5.5631178429760828E-4</v>
      </c>
      <c r="BT345">
        <f>-BQ345*BO336/BP336</f>
        <v>-1.8217441419058466E-5</v>
      </c>
      <c r="BU345">
        <f t="shared" si="176"/>
        <v>7.0903356342909216E-3</v>
      </c>
      <c r="BV345">
        <f t="shared" si="177"/>
        <v>3.0948280134838866E-7</v>
      </c>
      <c r="BW345">
        <f t="shared" si="177"/>
        <v>3.3187517185682695E-10</v>
      </c>
      <c r="BX345"/>
      <c r="BZ345" s="67">
        <v>27.5</v>
      </c>
      <c r="CA345" s="68"/>
      <c r="CB345" s="69">
        <f t="shared" si="185"/>
        <v>7.4770000000000001E-3</v>
      </c>
      <c r="CC345">
        <f>IF($CJ$149&lt;=$CJ$141,(BZ345/CB336)^CA336,0)</f>
        <v>7.2533742569722383E-4</v>
      </c>
      <c r="CD345">
        <f>IF($CJ$149&lt;=$CJ$141,((1/$F$128-CB296)^2),0)</f>
        <v>1.4422939587520663E-3</v>
      </c>
      <c r="CE345">
        <f>CC345*LN(BZ345/CB336)</f>
        <v>-1.1006906305201906E-3</v>
      </c>
      <c r="CF345">
        <f>-CC345*CA336/CB336</f>
        <v>-2.7549663644434786E-5</v>
      </c>
      <c r="CG345">
        <f t="shared" si="178"/>
        <v>6.7516625743027766E-3</v>
      </c>
      <c r="CH345">
        <f t="shared" si="179"/>
        <v>1.2115198641149348E-6</v>
      </c>
      <c r="CI345">
        <f t="shared" si="179"/>
        <v>7.5898396692149174E-10</v>
      </c>
      <c r="CJ345"/>
      <c r="CL345" s="36"/>
      <c r="CM345" s="140"/>
      <c r="CN345" s="141"/>
      <c r="CO345" s="36"/>
      <c r="CP345" s="36"/>
      <c r="CQ345" s="36"/>
      <c r="CR345" s="36"/>
      <c r="CS345" s="36"/>
      <c r="CT345" s="36"/>
      <c r="CU345" s="36"/>
      <c r="CV345"/>
    </row>
    <row r="346" spans="1:100" ht="12.75" x14ac:dyDescent="0.2">
      <c r="A346" s="67">
        <v>32.5</v>
      </c>
      <c r="B346" s="68"/>
      <c r="C346" s="69">
        <f>$C$150</f>
        <v>8.2810000000000002E-3</v>
      </c>
      <c r="D346">
        <f>IF($K$150&lt;=$K$141,(A346/C336)^B336,0)</f>
        <v>7.8357886232979562E-4</v>
      </c>
      <c r="E346">
        <f>IF($K$150&lt;=$K$141,((1/$F$128-C297)^2),0)</f>
        <v>1.3818724816611573E-3</v>
      </c>
      <c r="F346">
        <f>D346*LN(A346/C336)</f>
        <v>-9.5755141407252069E-4</v>
      </c>
      <c r="G346">
        <f>-D346*B336/C336</f>
        <v>-4.1572647040716756E-5</v>
      </c>
      <c r="H346">
        <f t="shared" si="166"/>
        <v>7.4974211376702049E-3</v>
      </c>
      <c r="I346">
        <f t="shared" si="167"/>
        <v>9.1690471059228397E-7</v>
      </c>
      <c r="J346">
        <f t="shared" si="167"/>
        <v>1.7282849819720158E-9</v>
      </c>
      <c r="K346"/>
      <c r="L346"/>
      <c r="M346" s="67">
        <v>32.5</v>
      </c>
      <c r="N346" s="68"/>
      <c r="O346" s="69">
        <f t="shared" si="180"/>
        <v>8.2810000000000002E-3</v>
      </c>
      <c r="P346">
        <f>IF($W$150&lt;=$W$141,(M346/O336)^N336,0)</f>
        <v>6.1501844933034198E-4</v>
      </c>
      <c r="Q346">
        <f>IF($W$150&lt;=$W$141,((1/$F$128-O297)^2),0)</f>
        <v>1.3818724816611573E-3</v>
      </c>
      <c r="R346">
        <f>P346*LN(M346/O336)</f>
        <v>-7.4480430699286598E-4</v>
      </c>
      <c r="S346">
        <f>-P346*N336/O336</f>
        <v>-3.4417496188868862E-5</v>
      </c>
      <c r="T346">
        <f t="shared" si="168"/>
        <v>7.665981550669658E-3</v>
      </c>
      <c r="U346">
        <f t="shared" si="169"/>
        <v>5.5473345571512332E-7</v>
      </c>
      <c r="V346">
        <f t="shared" si="169"/>
        <v>1.1845640439108027E-9</v>
      </c>
      <c r="W346"/>
      <c r="Y346" s="67">
        <v>32.5</v>
      </c>
      <c r="Z346" s="68"/>
      <c r="AA346" s="69">
        <f t="shared" si="181"/>
        <v>8.2810000000000002E-3</v>
      </c>
      <c r="AB346">
        <f>IF($AI$150&lt;=$AI$141,(Y346/AA336)^Z336,0)</f>
        <v>4.2233915579203561E-4</v>
      </c>
      <c r="AC346">
        <f>IF($AI$150&lt;=$AI$141,((1/$F$128-AA297)^2),0)</f>
        <v>1.3818724816611573E-3</v>
      </c>
      <c r="AD346">
        <f>AB346*LN(Y346/AA336)</f>
        <v>-5.0495520964145293E-4</v>
      </c>
      <c r="AE346">
        <f>-AB346*Z336/AA336</f>
        <v>-2.5547102487849023E-5</v>
      </c>
      <c r="AF346">
        <f t="shared" si="170"/>
        <v>7.8586608442079639E-3</v>
      </c>
      <c r="AG346">
        <f t="shared" si="171"/>
        <v>2.5497976374404365E-7</v>
      </c>
      <c r="AH346">
        <f t="shared" si="171"/>
        <v>6.5265444552466171E-10</v>
      </c>
      <c r="AI346"/>
      <c r="AK346" s="67">
        <v>32.5</v>
      </c>
      <c r="AL346" s="68"/>
      <c r="AM346" s="69">
        <f t="shared" si="182"/>
        <v>8.2810000000000002E-3</v>
      </c>
      <c r="AN346">
        <f>IF($AU$150&lt;=$AU$141,(AK346/AM336)^AL336,0)</f>
        <v>4.3125211100874156E-4</v>
      </c>
      <c r="AO346">
        <f>IF($AU$150&lt;=$AU$141,((1/$F$128-AM297)^2),0)</f>
        <v>1.3818724816611573E-3</v>
      </c>
      <c r="AP346">
        <f>AN346*LN(AK346/AM336)</f>
        <v>-5.1613597859603139E-4</v>
      </c>
      <c r="AQ346">
        <f>-AN346*AL336/AM336</f>
        <v>-2.5958119875414843E-5</v>
      </c>
      <c r="AR346">
        <f t="shared" si="172"/>
        <v>7.849747888991258E-3</v>
      </c>
      <c r="AS346">
        <f t="shared" si="173"/>
        <v>2.6639634840128296E-7</v>
      </c>
      <c r="AT346">
        <f t="shared" si="173"/>
        <v>6.7382398746640704E-10</v>
      </c>
      <c r="AU346"/>
      <c r="AV346"/>
      <c r="AW346"/>
      <c r="AX346"/>
      <c r="AY346"/>
      <c r="AZ346"/>
      <c r="BB346" s="67">
        <v>32.5</v>
      </c>
      <c r="BC346" s="68"/>
      <c r="BD346" s="69">
        <f t="shared" si="183"/>
        <v>8.2810000000000002E-3</v>
      </c>
      <c r="BE346">
        <f>IF($BL$150&lt;=$BL$141,(BB346/BD336)^BC336,0)</f>
        <v>5.2805675997945605E-4</v>
      </c>
      <c r="BF346">
        <f>IF($BL$150&lt;=$BL$141,((1/$F$128-BD297)^2),0)</f>
        <v>1.3818724816611573E-3</v>
      </c>
      <c r="BG346">
        <f>BE346*LN(BB346/BD336)</f>
        <v>-6.3946565934050329E-4</v>
      </c>
      <c r="BH346">
        <f>-BE346*BC336/BD336</f>
        <v>-3.0162933360628671E-5</v>
      </c>
      <c r="BI346">
        <f t="shared" si="174"/>
        <v>7.7529432400205442E-3</v>
      </c>
      <c r="BJ346">
        <f t="shared" si="175"/>
        <v>4.0891632947578461E-7</v>
      </c>
      <c r="BK346">
        <f t="shared" si="175"/>
        <v>9.0980254891772597E-10</v>
      </c>
      <c r="BL346"/>
      <c r="BN346" s="67">
        <v>32.5</v>
      </c>
      <c r="BO346" s="68"/>
      <c r="BP346" s="69">
        <f t="shared" si="184"/>
        <v>8.2810000000000002E-3</v>
      </c>
      <c r="BQ346">
        <f>IF($BX$150&lt;=$BX$141,(BN346/BP336)^BO336,0)</f>
        <v>9.6290147438374729E-4</v>
      </c>
      <c r="BR346">
        <f>IF($BX$150&lt;=$BX$141,((1/$F$128-BP297)^2),0)</f>
        <v>1.3818724816611573E-3</v>
      </c>
      <c r="BS346">
        <f>BQ346*LN(BN346/BP336)</f>
        <v>-1.2245139574626656E-3</v>
      </c>
      <c r="BT346">
        <f>-BQ346*BO336/BP336</f>
        <v>-4.536647996963092E-5</v>
      </c>
      <c r="BU346">
        <f t="shared" si="176"/>
        <v>7.3180985256162531E-3</v>
      </c>
      <c r="BV346">
        <f t="shared" si="177"/>
        <v>1.4994344320208787E-6</v>
      </c>
      <c r="BW346">
        <f t="shared" si="177"/>
        <v>2.0581175048349236E-9</v>
      </c>
      <c r="BX346"/>
      <c r="BZ346" s="67">
        <v>32.5</v>
      </c>
      <c r="CA346" s="68"/>
      <c r="CB346" s="69">
        <f t="shared" si="185"/>
        <v>8.2810000000000002E-3</v>
      </c>
      <c r="CC346">
        <f>IF($CJ$150&lt;=$CJ$141,(BZ346/CB336)^CA336,0)</f>
        <v>1.6074983313803116E-3</v>
      </c>
      <c r="CD346">
        <f>IF($CJ$150&lt;=$CJ$141,((1/$F$128-CB297)^2),0)</f>
        <v>1.3818724816611573E-3</v>
      </c>
      <c r="CE346">
        <f>CC346*LN(BZ346/CB336)</f>
        <v>-2.1708198025194199E-3</v>
      </c>
      <c r="CF346">
        <f>-CC346*CA336/CB336</f>
        <v>-6.105577455340624E-5</v>
      </c>
      <c r="CG346">
        <f t="shared" si="178"/>
        <v>6.6735016686196883E-3</v>
      </c>
      <c r="CH346">
        <f t="shared" si="179"/>
        <v>4.7124586150104529E-6</v>
      </c>
      <c r="CI346">
        <f t="shared" si="179"/>
        <v>3.7278076063163688E-9</v>
      </c>
      <c r="CJ346"/>
      <c r="CL346" s="36"/>
      <c r="CM346" s="140"/>
      <c r="CN346" s="141"/>
      <c r="CO346" s="36"/>
      <c r="CP346" s="36"/>
      <c r="CQ346" s="36"/>
      <c r="CR346" s="36"/>
      <c r="CS346" s="36"/>
      <c r="CT346" s="36"/>
      <c r="CU346" s="36"/>
      <c r="CV346"/>
    </row>
    <row r="347" spans="1:100" ht="12.75" x14ac:dyDescent="0.2">
      <c r="A347" s="67">
        <v>37.5</v>
      </c>
      <c r="B347" s="68"/>
      <c r="C347" s="69">
        <f>$C$151</f>
        <v>9.5639999999999996E-3</v>
      </c>
      <c r="D347">
        <f>IF($K$151&lt;=$K$141,(A347/C336)^B336,0)</f>
        <v>1.8104668413251176E-3</v>
      </c>
      <c r="E347">
        <f>IF($K$151&lt;=$K$141,((1/$F$128-C298)^2),0)</f>
        <v>1.2881312530247933E-3</v>
      </c>
      <c r="F347">
        <f>D347*LN(A347/C336)</f>
        <v>-1.9533528392715453E-3</v>
      </c>
      <c r="G347">
        <f>-D347*B336/C336</f>
        <v>-9.6054019055011555E-5</v>
      </c>
      <c r="H347">
        <f t="shared" si="166"/>
        <v>7.7535331586748822E-3</v>
      </c>
      <c r="I347">
        <f t="shared" si="167"/>
        <v>3.8155873146902072E-6</v>
      </c>
      <c r="J347">
        <f t="shared" si="167"/>
        <v>9.2263745766205222E-9</v>
      </c>
      <c r="K347"/>
      <c r="L347"/>
      <c r="M347" s="67">
        <v>37.5</v>
      </c>
      <c r="N347" s="68"/>
      <c r="O347" s="69">
        <f t="shared" si="180"/>
        <v>9.5639999999999996E-3</v>
      </c>
      <c r="P347">
        <f>IF($W$151&lt;=$W$141,(M347/O336)^N336,0)</f>
        <v>1.4734267978033359E-3</v>
      </c>
      <c r="Q347">
        <f>IF($W$151&lt;=$W$141,((1/$F$128-O298)^2),0)</f>
        <v>1.2881312530247933E-3</v>
      </c>
      <c r="R347">
        <f>P347*LN(M347/O336)</f>
        <v>-1.5735118777792075E-3</v>
      </c>
      <c r="S347">
        <f>-P347*N336/O336</f>
        <v>-8.245551211218226E-5</v>
      </c>
      <c r="T347">
        <f t="shared" si="168"/>
        <v>8.0905732021966641E-3</v>
      </c>
      <c r="U347">
        <f t="shared" si="169"/>
        <v>2.4759396295122478E-6</v>
      </c>
      <c r="V347">
        <f t="shared" si="169"/>
        <v>6.7989114776822354E-9</v>
      </c>
      <c r="W347"/>
      <c r="Y347" s="67">
        <v>37.5</v>
      </c>
      <c r="Z347" s="68"/>
      <c r="AA347" s="69">
        <f t="shared" si="181"/>
        <v>9.5639999999999996E-3</v>
      </c>
      <c r="AB347">
        <f>IF($AI$151&lt;=$AI$141,(Y347/AA336)^Z336,0)</f>
        <v>1.0703584978482416E-3</v>
      </c>
      <c r="AC347">
        <f>IF($AI$151&lt;=$AI$141,((1/$F$128-AA298)^2),0)</f>
        <v>1.2881312530247933E-3</v>
      </c>
      <c r="AD347">
        <f>AB347*LN(Y347/AA336)</f>
        <v>-1.1265679272682539E-3</v>
      </c>
      <c r="AE347">
        <f>-AB347*Z336/AA336</f>
        <v>-6.4745496287192268E-5</v>
      </c>
      <c r="AF347">
        <f t="shared" si="170"/>
        <v>8.4936415021517574E-3</v>
      </c>
      <c r="AG347">
        <f t="shared" si="171"/>
        <v>1.2691552947494898E-6</v>
      </c>
      <c r="AH347">
        <f t="shared" si="171"/>
        <v>4.1919792894748278E-9</v>
      </c>
      <c r="AI347"/>
      <c r="AK347" s="67">
        <v>37.5</v>
      </c>
      <c r="AL347" s="68"/>
      <c r="AM347" s="69">
        <f t="shared" si="182"/>
        <v>9.5639999999999996E-3</v>
      </c>
      <c r="AN347">
        <f>IF($AU$151&lt;=$AU$141,(AK347/AM336)^AL336,0)</f>
        <v>1.0891919828874609E-3</v>
      </c>
      <c r="AO347">
        <f>IF($AU$151&lt;=$AU$141,((1/$F$128-AM298)^2),0)</f>
        <v>1.2881312530247933E-3</v>
      </c>
      <c r="AP347">
        <f>AN347*LN(AK347/AM336)</f>
        <v>-1.1477146488839617E-3</v>
      </c>
      <c r="AQ347">
        <f>-AN347*AL336/AM336</f>
        <v>-6.556113080350902E-5</v>
      </c>
      <c r="AR347">
        <f t="shared" si="172"/>
        <v>8.4748080171125392E-3</v>
      </c>
      <c r="AS347">
        <f t="shared" si="173"/>
        <v>1.3172489152628355E-6</v>
      </c>
      <c r="AT347">
        <f t="shared" si="173"/>
        <v>4.2982618722348189E-9</v>
      </c>
      <c r="AU347"/>
      <c r="AV347"/>
      <c r="AW347"/>
      <c r="AX347"/>
      <c r="AY347"/>
      <c r="AZ347"/>
      <c r="BB347" s="67">
        <v>37.5</v>
      </c>
      <c r="BC347" s="68"/>
      <c r="BD347" s="69">
        <f t="shared" si="183"/>
        <v>9.5639999999999996E-3</v>
      </c>
      <c r="BE347">
        <f>IF($BL$151&lt;=$BL$141,(BB347/BD336)^BC336,0)</f>
        <v>1.2881307792389613E-3</v>
      </c>
      <c r="BF347">
        <f>IF($BL$151&lt;=$BL$141,((1/$F$128-BD298)^2),0)</f>
        <v>1.2881312530247933E-3</v>
      </c>
      <c r="BG347">
        <f>BE347*LN(BB347/BD336)</f>
        <v>-1.3755667514373485E-3</v>
      </c>
      <c r="BH347">
        <f>-BE347*BC336/BD336</f>
        <v>-7.3578838107235054E-5</v>
      </c>
      <c r="BI347">
        <f t="shared" si="174"/>
        <v>8.2758692207610379E-3</v>
      </c>
      <c r="BJ347">
        <f t="shared" si="175"/>
        <v>1.8921838876599E-6</v>
      </c>
      <c r="BK347">
        <f t="shared" si="175"/>
        <v>5.4138454172107053E-9</v>
      </c>
      <c r="BL347"/>
      <c r="BN347" s="67">
        <v>37.5</v>
      </c>
      <c r="BO347" s="68"/>
      <c r="BP347" s="69">
        <f t="shared" si="184"/>
        <v>9.5639999999999996E-3</v>
      </c>
      <c r="BQ347">
        <f>IF($BX$151&lt;=$BX$141,(BN347/BP336)^BO336,0)</f>
        <v>2.103842011722186E-3</v>
      </c>
      <c r="BR347">
        <f>IF($BX$151&lt;=$BX$141,((1/$F$128-BP298)^2),0)</f>
        <v>1.2881312530247933E-3</v>
      </c>
      <c r="BS347">
        <f>BQ347*LN(BN347/BP336)</f>
        <v>-2.374377173527435E-3</v>
      </c>
      <c r="BT347">
        <f>-BQ347*BO336/BP336</f>
        <v>-9.9121155199337758E-5</v>
      </c>
      <c r="BU347">
        <f t="shared" si="176"/>
        <v>7.460157988277814E-3</v>
      </c>
      <c r="BV347">
        <f t="shared" si="177"/>
        <v>5.6376669621681314E-6</v>
      </c>
      <c r="BW347">
        <f t="shared" si="177"/>
        <v>9.8250034080512034E-9</v>
      </c>
      <c r="BX347"/>
      <c r="BZ347" s="67">
        <v>37.5</v>
      </c>
      <c r="CA347" s="68"/>
      <c r="CB347" s="69">
        <f t="shared" si="185"/>
        <v>9.5639999999999996E-3</v>
      </c>
      <c r="CC347">
        <f>IF($CJ$151&lt;=$CJ$141,(BZ347/CB336)^CA336,0)</f>
        <v>3.1783756589292807E-3</v>
      </c>
      <c r="CD347">
        <f>IF($CJ$151&lt;=$CJ$141,((1/$F$128-CB298)^2),0)</f>
        <v>1.2881312530247933E-3</v>
      </c>
      <c r="CE347">
        <f>CC347*LN(BZ347/CB336)</f>
        <v>-3.8373571317998701E-3</v>
      </c>
      <c r="CF347">
        <f>-CC347*CA336/CB336</f>
        <v>-1.2072061531223371E-4</v>
      </c>
      <c r="CG347">
        <f t="shared" si="178"/>
        <v>6.3856243410707189E-3</v>
      </c>
      <c r="CH347">
        <f t="shared" si="179"/>
        <v>1.4725309756975326E-5</v>
      </c>
      <c r="CI347">
        <f t="shared" si="179"/>
        <v>1.4573466961364317E-8</v>
      </c>
      <c r="CJ347"/>
      <c r="CL347" s="36"/>
      <c r="CM347" s="140"/>
      <c r="CN347" s="141"/>
      <c r="CO347" s="36"/>
      <c r="CP347" s="36"/>
      <c r="CQ347" s="36"/>
      <c r="CR347" s="36"/>
      <c r="CS347" s="36"/>
      <c r="CT347" s="36"/>
      <c r="CU347" s="36"/>
      <c r="CV347"/>
    </row>
    <row r="348" spans="1:100" ht="12.75" x14ac:dyDescent="0.2">
      <c r="A348" s="67">
        <v>42.5</v>
      </c>
      <c r="B348" s="68"/>
      <c r="C348" s="69">
        <f>$C$152</f>
        <v>1.1351E-2</v>
      </c>
      <c r="D348">
        <f>IF($K$152&lt;=$K$141,(A348/C336)^B336,0)</f>
        <v>3.7662368847137797E-3</v>
      </c>
      <c r="E348">
        <f>IF($K$152&lt;=$K$141,((1/$F$128-C299)^2),0)</f>
        <v>1.1630518125702481E-3</v>
      </c>
      <c r="F348">
        <f>D348*LN(A348/C336)</f>
        <v>-3.5920824811173572E-3</v>
      </c>
      <c r="G348">
        <f>-D348*B336/C336</f>
        <v>-1.9981707548159436E-4</v>
      </c>
      <c r="H348">
        <f t="shared" si="166"/>
        <v>7.5847631152862202E-3</v>
      </c>
      <c r="I348">
        <f t="shared" si="167"/>
        <v>1.2903056551150229E-5</v>
      </c>
      <c r="J348">
        <f t="shared" si="167"/>
        <v>3.9926863654017177E-8</v>
      </c>
      <c r="K348"/>
      <c r="L348"/>
      <c r="M348" s="67">
        <v>42.5</v>
      </c>
      <c r="N348" s="68"/>
      <c r="O348" s="69">
        <f t="shared" si="180"/>
        <v>1.1351E-2</v>
      </c>
      <c r="P348">
        <f>IF($W$152&lt;=$W$141,(M348/O336)^N336,0)</f>
        <v>3.1637787271193226E-3</v>
      </c>
      <c r="Q348">
        <f>IF($W$152&lt;=$W$141,((1/$F$128-O299)^2),0)</f>
        <v>1.1630518125702481E-3</v>
      </c>
      <c r="R348">
        <f>P348*LN(M348/O336)</f>
        <v>-2.9826954151246812E-3</v>
      </c>
      <c r="S348">
        <f>-P348*N336/O336</f>
        <v>-1.770505297875486E-4</v>
      </c>
      <c r="T348">
        <f t="shared" si="168"/>
        <v>8.1872212728806779E-3</v>
      </c>
      <c r="U348">
        <f t="shared" si="169"/>
        <v>8.8964719394057942E-6</v>
      </c>
      <c r="V348">
        <f t="shared" si="169"/>
        <v>3.1346890098051635E-8</v>
      </c>
      <c r="W348"/>
      <c r="Y348" s="67">
        <v>42.5</v>
      </c>
      <c r="Z348" s="68"/>
      <c r="AA348" s="69">
        <f t="shared" si="181"/>
        <v>1.1351E-2</v>
      </c>
      <c r="AB348">
        <f>IF($AI$152&lt;=$AI$141,(Y348/AA336)^Z336,0)</f>
        <v>2.4141947671568729E-3</v>
      </c>
      <c r="AC348">
        <f>IF($AI$152&lt;=$AI$141,((1/$F$128-AA299)^2),0)</f>
        <v>1.1630518125702481E-3</v>
      </c>
      <c r="AD348">
        <f>AB348*LN(Y348/AA336)</f>
        <v>-2.2388069921715388E-3</v>
      </c>
      <c r="AE348">
        <f>-AB348*Z336/AA336</f>
        <v>-1.4603353796671228E-4</v>
      </c>
      <c r="AF348">
        <f t="shared" si="170"/>
        <v>8.9368052328431275E-3</v>
      </c>
      <c r="AG348">
        <f t="shared" si="171"/>
        <v>5.0122567481961725E-6</v>
      </c>
      <c r="AH348">
        <f t="shared" si="171"/>
        <v>2.1325794211075196E-8</v>
      </c>
      <c r="AI348"/>
      <c r="AK348" s="67">
        <v>42.5</v>
      </c>
      <c r="AL348" s="68"/>
      <c r="AM348" s="69">
        <f t="shared" si="182"/>
        <v>1.1351E-2</v>
      </c>
      <c r="AN348">
        <f>IF($AU$152&lt;=$AU$141,(AK348/AM336)^AL336,0)</f>
        <v>2.4492895480453447E-3</v>
      </c>
      <c r="AO348">
        <f>IF($AU$152&lt;=$AU$141,((1/$F$128-AM299)^2),0)</f>
        <v>1.1630518125702481E-3</v>
      </c>
      <c r="AP348">
        <f>AN348*LN(AK348/AM336)</f>
        <v>-2.2743299538382179E-3</v>
      </c>
      <c r="AQ348">
        <f>-AN348*AL336/AM336</f>
        <v>-1.4742873153488853E-4</v>
      </c>
      <c r="AR348">
        <f t="shared" si="172"/>
        <v>8.9017104519546544E-3</v>
      </c>
      <c r="AS348">
        <f t="shared" si="173"/>
        <v>5.1725767389257506E-6</v>
      </c>
      <c r="AT348">
        <f t="shared" si="173"/>
        <v>2.1735230881986235E-8</v>
      </c>
      <c r="AU348"/>
      <c r="AV348"/>
      <c r="AW348"/>
      <c r="AX348"/>
      <c r="AY348"/>
      <c r="AZ348"/>
      <c r="BB348" s="67">
        <v>42.5</v>
      </c>
      <c r="BC348" s="68"/>
      <c r="BD348" s="69">
        <f t="shared" si="183"/>
        <v>1.1351E-2</v>
      </c>
      <c r="BE348">
        <f>IF($BL$152&lt;=$BL$141,(BB348/BD336)^BC336,0)</f>
        <v>2.8099190911982366E-3</v>
      </c>
      <c r="BF348">
        <f>IF($BL$152&lt;=$BL$141,((1/$F$128-BD299)^2),0)</f>
        <v>1.1630518125702481E-3</v>
      </c>
      <c r="BG348">
        <f>BE348*LN(BB348/BD336)</f>
        <v>-2.6489529786318483E-3</v>
      </c>
      <c r="BH348">
        <f>-BE348*BC336/BD336</f>
        <v>-1.60504341048239E-4</v>
      </c>
      <c r="BI348">
        <f t="shared" si="174"/>
        <v>8.5410809088017625E-3</v>
      </c>
      <c r="BJ348">
        <f t="shared" si="175"/>
        <v>7.0169518830025411E-6</v>
      </c>
      <c r="BK348">
        <f t="shared" si="175"/>
        <v>2.576164349532942E-8</v>
      </c>
      <c r="BL348"/>
      <c r="BN348" s="67">
        <v>42.5</v>
      </c>
      <c r="BO348" s="68"/>
      <c r="BP348" s="69">
        <f t="shared" si="184"/>
        <v>1.1351E-2</v>
      </c>
      <c r="BQ348">
        <f>IF($BX$152&lt;=$BX$141,(BN348/BP336)^BO336,0)</f>
        <v>4.1677020295673509E-3</v>
      </c>
      <c r="BR348">
        <f>IF($BX$152&lt;=$BX$141,((1/$F$128-BP299)^2),0)</f>
        <v>1.1630518125702481E-3</v>
      </c>
      <c r="BS348">
        <f>BQ348*LN(BN348/BP336)</f>
        <v>-4.1819883434268696E-3</v>
      </c>
      <c r="BT348">
        <f>-BQ348*BO336/BP336</f>
        <v>-1.9635858462545595E-4</v>
      </c>
      <c r="BU348">
        <f t="shared" si="176"/>
        <v>7.1832979704326491E-3</v>
      </c>
      <c r="BV348">
        <f t="shared" si="177"/>
        <v>1.7489026504558214E-5</v>
      </c>
      <c r="BW348">
        <f t="shared" si="177"/>
        <v>3.8556693756112348E-8</v>
      </c>
      <c r="BX348"/>
      <c r="BZ348" s="67">
        <v>42.5</v>
      </c>
      <c r="CA348" s="68"/>
      <c r="CB348" s="69">
        <f t="shared" si="185"/>
        <v>1.1351E-2</v>
      </c>
      <c r="CC348">
        <f>IF($CJ$152&lt;=$CJ$141,(BZ348/CB336)^CA336,0)</f>
        <v>5.7696496825051869E-3</v>
      </c>
      <c r="CD348">
        <f>IF($CJ$152&lt;=$CJ$141,((1/$F$128-CB299)^2),0)</f>
        <v>1.1630518125702481E-3</v>
      </c>
      <c r="CE348">
        <f>CC348*LN(BZ348/CB336)</f>
        <v>-6.2437397238935708E-3</v>
      </c>
      <c r="CF348">
        <f>-CC348*CA336/CB336</f>
        <v>-2.1914201924221242E-4</v>
      </c>
      <c r="CG348">
        <f t="shared" si="178"/>
        <v>5.5813503174948131E-3</v>
      </c>
      <c r="CH348">
        <f t="shared" si="179"/>
        <v>3.8984285739726562E-5</v>
      </c>
      <c r="CI348">
        <f t="shared" si="179"/>
        <v>4.80232245975542E-8</v>
      </c>
      <c r="CJ348"/>
      <c r="CL348" s="36"/>
      <c r="CM348" s="140"/>
      <c r="CN348" s="141"/>
      <c r="CO348" s="36"/>
      <c r="CP348" s="36"/>
      <c r="CQ348" s="36"/>
      <c r="CR348" s="36"/>
      <c r="CS348" s="36"/>
      <c r="CT348" s="36"/>
      <c r="CU348" s="36"/>
      <c r="CV348"/>
    </row>
    <row r="349" spans="1:100" ht="12.75" x14ac:dyDescent="0.2">
      <c r="A349" s="67">
        <v>47.5</v>
      </c>
      <c r="B349" s="68"/>
      <c r="C349" s="69">
        <f>$C$153</f>
        <v>1.3513000000000001E-2</v>
      </c>
      <c r="D349">
        <f>IF($K$153&lt;=$K$141,(A349/C336)^B336,0)</f>
        <v>7.2210582925175005E-3</v>
      </c>
      <c r="E349">
        <f>IF($K$153&lt;=$K$141,((1/$F$128-C300)^2),0)</f>
        <v>1.0202623260247936E-3</v>
      </c>
      <c r="F349">
        <f>D349*LN(A349/C336)</f>
        <v>-6.0839828407245299E-3</v>
      </c>
      <c r="G349">
        <f>-D349*B336/C336</f>
        <v>-3.8311205430261103E-4</v>
      </c>
      <c r="H349">
        <f t="shared" si="166"/>
        <v>6.2919417074825002E-3</v>
      </c>
      <c r="I349">
        <f t="shared" si="167"/>
        <v>3.7014847206230519E-5</v>
      </c>
      <c r="J349">
        <f t="shared" si="167"/>
        <v>1.4677484615196678E-7</v>
      </c>
      <c r="K349"/>
      <c r="L349"/>
      <c r="M349" s="67">
        <v>47.5</v>
      </c>
      <c r="N349" s="68"/>
      <c r="O349" s="69">
        <f t="shared" si="180"/>
        <v>1.3513000000000001E-2</v>
      </c>
      <c r="P349">
        <f>IF($W$153&lt;=$W$141,(M349/O336)^N336,0)</f>
        <v>6.2391798638734685E-3</v>
      </c>
      <c r="Q349">
        <f>IF($W$153&lt;=$W$141,((1/$F$128-O300)^2),0)</f>
        <v>1.0202623260247936E-3</v>
      </c>
      <c r="R349">
        <f>P349*LN(M349/O336)</f>
        <v>-5.1881149122738526E-3</v>
      </c>
      <c r="S349">
        <f>-P349*N336/O336</f>
        <v>-3.4915529675629578E-4</v>
      </c>
      <c r="T349">
        <f t="shared" si="168"/>
        <v>7.2738201361265322E-3</v>
      </c>
      <c r="U349">
        <f t="shared" si="169"/>
        <v>2.6916536342958325E-5</v>
      </c>
      <c r="V349">
        <f t="shared" si="169"/>
        <v>1.2190942125297698E-7</v>
      </c>
      <c r="W349"/>
      <c r="Y349" s="67">
        <v>47.5</v>
      </c>
      <c r="Z349" s="68"/>
      <c r="AA349" s="69">
        <f t="shared" si="181"/>
        <v>1.3513000000000001E-2</v>
      </c>
      <c r="AB349">
        <f>IF($AI$153&lt;=$AI$141,(Y349/AA336)^Z336,0)</f>
        <v>4.9737054693995133E-3</v>
      </c>
      <c r="AC349">
        <f>IF($AI$153&lt;=$AI$141,((1/$F$128-AA300)^2),0)</f>
        <v>1.0202623260247936E-3</v>
      </c>
      <c r="AD349">
        <f>AB349*LN(Y349/AA336)</f>
        <v>-4.0591693762188352E-3</v>
      </c>
      <c r="AE349">
        <f>-AB349*Z336/AA336</f>
        <v>-3.0085717042464371E-4</v>
      </c>
      <c r="AF349">
        <f t="shared" si="170"/>
        <v>8.5392945306004865E-3</v>
      </c>
      <c r="AG349">
        <f t="shared" si="171"/>
        <v>1.6476856024832808E-5</v>
      </c>
      <c r="AH349">
        <f t="shared" si="171"/>
        <v>9.0515036995923113E-8</v>
      </c>
      <c r="AI349"/>
      <c r="AK349" s="67">
        <v>47.5</v>
      </c>
      <c r="AL349" s="68"/>
      <c r="AM349" s="69">
        <f t="shared" si="182"/>
        <v>1.3513000000000001E-2</v>
      </c>
      <c r="AN349">
        <f>IF($AU$153&lt;=$AU$141,(AK349/AM336)^AL336,0)</f>
        <v>5.0325270595993838E-3</v>
      </c>
      <c r="AO349">
        <f>IF($AU$153&lt;=$AU$141,((1/$F$128-AM300)^2),0)</f>
        <v>1.0202623260247936E-3</v>
      </c>
      <c r="AP349">
        <f>AN349*LN(AK349/AM336)</f>
        <v>-4.1132935755711494E-3</v>
      </c>
      <c r="AQ349">
        <f>-AN349*AL336/AM336</f>
        <v>-3.0292011877641983E-4</v>
      </c>
      <c r="AR349">
        <f t="shared" si="172"/>
        <v>8.4804729404006178E-3</v>
      </c>
      <c r="AS349">
        <f t="shared" si="173"/>
        <v>1.691918403883489E-5</v>
      </c>
      <c r="AT349">
        <f t="shared" si="173"/>
        <v>9.1760598359520297E-8</v>
      </c>
      <c r="AU349"/>
      <c r="AV349"/>
      <c r="AW349"/>
      <c r="AX349"/>
      <c r="AY349"/>
      <c r="AZ349"/>
      <c r="BB349" s="67">
        <v>47.5</v>
      </c>
      <c r="BC349" s="68"/>
      <c r="BD349" s="69">
        <f t="shared" si="183"/>
        <v>1.3513000000000001E-2</v>
      </c>
      <c r="BE349">
        <f>IF($BL$153&lt;=$BL$141,(BB349/BD336)^BC336,0)</f>
        <v>5.6196343127113682E-3</v>
      </c>
      <c r="BF349">
        <f>IF($BL$153&lt;=$BL$141,((1/$F$128-BD300)^2),0)</f>
        <v>1.0202623260247936E-3</v>
      </c>
      <c r="BG349">
        <f>BE349*LN(BB349/BD336)</f>
        <v>-4.6726663707275292E-3</v>
      </c>
      <c r="BH349">
        <f>-BE349*BC336/BD336</f>
        <v>-3.2099703693218485E-4</v>
      </c>
      <c r="BI349">
        <f t="shared" si="174"/>
        <v>7.8933656872886317E-3</v>
      </c>
      <c r="BJ349">
        <f t="shared" si="175"/>
        <v>2.1833811012127978E-5</v>
      </c>
      <c r="BK349">
        <f t="shared" si="175"/>
        <v>1.0303909771924244E-7</v>
      </c>
      <c r="BL349"/>
      <c r="BN349" s="67">
        <v>47.5</v>
      </c>
      <c r="BO349" s="68"/>
      <c r="BP349" s="69">
        <f t="shared" si="184"/>
        <v>1.3513000000000001E-2</v>
      </c>
      <c r="BQ349">
        <f>IF($BX$153&lt;=$BX$141,(BN349/BP336)^BO336,0)</f>
        <v>7.6510460116589159E-3</v>
      </c>
      <c r="BR349">
        <f>IF($BX$153&lt;=$BX$141,((1/$F$128-BP300)^2),0)</f>
        <v>1.0202623260247936E-3</v>
      </c>
      <c r="BS349">
        <f>BQ349*LN(BN349/BP336)</f>
        <v>-6.8262803014699953E-3</v>
      </c>
      <c r="BT349">
        <f>-BQ349*BO336/BP336</f>
        <v>-3.6047408262282688E-4</v>
      </c>
      <c r="BU349">
        <f t="shared" si="176"/>
        <v>5.8619539883410848E-3</v>
      </c>
      <c r="BV349">
        <f t="shared" si="177"/>
        <v>4.6598102754237292E-5</v>
      </c>
      <c r="BW349">
        <f t="shared" si="177"/>
        <v>1.2994156424276861E-7</v>
      </c>
      <c r="BX349"/>
      <c r="BZ349" s="67">
        <v>47.5</v>
      </c>
      <c r="CA349" s="68"/>
      <c r="CB349" s="69">
        <f t="shared" si="185"/>
        <v>1.3513000000000001E-2</v>
      </c>
      <c r="CC349">
        <f>IF($CJ$153&lt;=$CJ$141,(BZ349/CB336)^CA336,0)</f>
        <v>9.8007429807220551E-3</v>
      </c>
      <c r="CD349">
        <f>IF($CJ$153&lt;=$CJ$141,((1/$F$128-CB300)^2),0)</f>
        <v>1.0202623260247936E-3</v>
      </c>
      <c r="CE349">
        <f>CC349*LN(BZ349/CB336)</f>
        <v>-9.5159726474786412E-3</v>
      </c>
      <c r="CF349">
        <f>-CC349*CA336/CB336</f>
        <v>-3.7225043547822718E-4</v>
      </c>
      <c r="CG349">
        <f t="shared" si="178"/>
        <v>3.7122570192779456E-3</v>
      </c>
      <c r="CH349">
        <f t="shared" si="179"/>
        <v>9.0553735427561662E-5</v>
      </c>
      <c r="CI349">
        <f t="shared" si="179"/>
        <v>1.3857038671372979E-7</v>
      </c>
      <c r="CJ349"/>
      <c r="CL349" s="36"/>
      <c r="CM349" s="140"/>
      <c r="CN349" s="141"/>
      <c r="CO349" s="36"/>
      <c r="CP349" s="36"/>
      <c r="CQ349" s="36"/>
      <c r="CR349" s="36"/>
      <c r="CS349" s="36"/>
      <c r="CT349" s="36"/>
      <c r="CU349" s="36"/>
      <c r="CV349"/>
    </row>
    <row r="350" spans="1:100" ht="12.75" x14ac:dyDescent="0.2">
      <c r="A350" s="67">
        <v>52.5</v>
      </c>
      <c r="B350" s="68"/>
      <c r="C350" s="69">
        <f>$C$154</f>
        <v>1.7195999999999999E-2</v>
      </c>
      <c r="D350">
        <f>IF($K$154&lt;=$K$141,(A350/C336)^B336,0)</f>
        <v>1.2971042989301032E-2</v>
      </c>
      <c r="E350">
        <f>IF($K$154&lt;=$K$141,((1/$F$128-C301)^2),0)</f>
        <v>7.9854539120661171E-4</v>
      </c>
      <c r="F350">
        <f>D350*LN(A350/C336)</f>
        <v>-9.6303501903673688E-3</v>
      </c>
      <c r="G350">
        <f>-D350*B336/C336</f>
        <v>-6.8817654210434501E-4</v>
      </c>
      <c r="H350">
        <f t="shared" si="166"/>
        <v>4.2249570106989674E-3</v>
      </c>
      <c r="I350">
        <f t="shared" si="167"/>
        <v>9.2743644789108814E-5</v>
      </c>
      <c r="J350">
        <f t="shared" si="167"/>
        <v>4.7358695310269333E-7</v>
      </c>
      <c r="K350"/>
      <c r="L350"/>
      <c r="M350" s="67">
        <v>52.5</v>
      </c>
      <c r="N350" s="68"/>
      <c r="O350" s="69">
        <f t="shared" si="180"/>
        <v>1.7195999999999999E-2</v>
      </c>
      <c r="P350">
        <f>IF($W$154&lt;=$W$141,(M350/O336)^N336,0)</f>
        <v>1.1494888534063951E-2</v>
      </c>
      <c r="Q350">
        <f>IF($W$154&lt;=$W$141,((1/$F$128-O301)^2),0)</f>
        <v>7.9854539120661171E-4</v>
      </c>
      <c r="R350">
        <f>P350*LN(M350/O336)</f>
        <v>-8.4079879916648097E-3</v>
      </c>
      <c r="S350">
        <f>-P350*N336/O336</f>
        <v>-6.4327384445684818E-4</v>
      </c>
      <c r="T350">
        <f t="shared" si="168"/>
        <v>5.7011114659360485E-3</v>
      </c>
      <c r="U350">
        <f t="shared" si="169"/>
        <v>7.0694262067979647E-5</v>
      </c>
      <c r="V350">
        <f t="shared" si="169"/>
        <v>4.1380123896229328E-7</v>
      </c>
      <c r="W350"/>
      <c r="Y350" s="67">
        <v>52.5</v>
      </c>
      <c r="Z350" s="68"/>
      <c r="AA350" s="69">
        <f t="shared" si="181"/>
        <v>1.7195999999999999E-2</v>
      </c>
      <c r="AB350">
        <f>IF($AI$154&lt;=$AI$141,(Y350/AA336)^Z336,0)</f>
        <v>9.531070771952796E-3</v>
      </c>
      <c r="AC350">
        <f>IF($AI$154&lt;=$AI$141,((1/$F$128-AA301)^2),0)</f>
        <v>7.9854539120661171E-4</v>
      </c>
      <c r="AD350">
        <f>AB350*LN(Y350/AA336)</f>
        <v>-6.8246502723284651E-3</v>
      </c>
      <c r="AE350">
        <f>-AB350*Z336/AA336</f>
        <v>-5.7653011446070644E-4</v>
      </c>
      <c r="AF350">
        <f t="shared" si="170"/>
        <v>7.6649292280472035E-3</v>
      </c>
      <c r="AG350">
        <f t="shared" si="171"/>
        <v>4.6575851339592993E-5</v>
      </c>
      <c r="AH350">
        <f t="shared" si="171"/>
        <v>3.3238697288007528E-7</v>
      </c>
      <c r="AI350"/>
      <c r="AK350" s="67">
        <v>52.5</v>
      </c>
      <c r="AL350" s="68"/>
      <c r="AM350" s="69">
        <f t="shared" si="182"/>
        <v>1.7195999999999999E-2</v>
      </c>
      <c r="AN350">
        <f>IF($AU$154&lt;=$AU$141,(AK350/AM336)^AL336,0)</f>
        <v>9.6206044944043487E-3</v>
      </c>
      <c r="AO350">
        <f>IF($AU$154&lt;=$AU$141,((1/$F$128-AM301)^2),0)</f>
        <v>7.9854539120661171E-4</v>
      </c>
      <c r="AP350">
        <f>AN350*LN(AK350/AM336)</f>
        <v>-6.9004566251459369E-3</v>
      </c>
      <c r="AQ350">
        <f>-AN350*AL336/AM336</f>
        <v>-5.7908772702712811E-4</v>
      </c>
      <c r="AR350">
        <f t="shared" si="172"/>
        <v>7.5753955055956508E-3</v>
      </c>
      <c r="AS350">
        <f t="shared" si="173"/>
        <v>4.7616301635520455E-5</v>
      </c>
      <c r="AT350">
        <f t="shared" si="173"/>
        <v>3.3534259559344566E-7</v>
      </c>
      <c r="AU350"/>
      <c r="AV350"/>
      <c r="AW350"/>
      <c r="AX350"/>
      <c r="AY350"/>
      <c r="AZ350"/>
      <c r="BB350" s="67">
        <v>52.5</v>
      </c>
      <c r="BC350" s="68"/>
      <c r="BD350" s="69">
        <f t="shared" si="183"/>
        <v>1.7195999999999999E-2</v>
      </c>
      <c r="BE350">
        <f>IF($BL$154&lt;=$BL$141,(BB350/BD336)^BC336,0)</f>
        <v>1.0484984494553724E-2</v>
      </c>
      <c r="BF350">
        <f>IF($BL$154&lt;=$BL$141,((1/$F$128-BD301)^2),0)</f>
        <v>7.9854539120661171E-4</v>
      </c>
      <c r="BG350">
        <f>BE350*LN(BB350/BD336)</f>
        <v>-7.668779969866789E-3</v>
      </c>
      <c r="BH350">
        <f>-BE350*BC336/BD336</f>
        <v>-5.9890889117441247E-4</v>
      </c>
      <c r="BI350">
        <f t="shared" si="174"/>
        <v>6.7110155054462758E-3</v>
      </c>
      <c r="BJ350">
        <f t="shared" si="175"/>
        <v>5.8810186226230069E-5</v>
      </c>
      <c r="BK350">
        <f t="shared" si="175"/>
        <v>3.5869185992776425E-7</v>
      </c>
      <c r="BL350"/>
      <c r="BN350" s="67">
        <v>52.5</v>
      </c>
      <c r="BO350" s="68"/>
      <c r="BP350" s="69">
        <f t="shared" si="184"/>
        <v>1.7195999999999999E-2</v>
      </c>
      <c r="BQ350">
        <f>IF($BX$154&lt;=$BX$141,(BN350/BP336)^BO336,0)</f>
        <v>1.3216486879554254E-2</v>
      </c>
      <c r="BR350">
        <f>IF($BX$154&lt;=$BX$141,((1/$F$128-BP301)^2),0)</f>
        <v>7.9854539120661171E-4</v>
      </c>
      <c r="BS350">
        <f>BQ350*LN(BN350/BP336)</f>
        <v>-1.0469027329157349E-2</v>
      </c>
      <c r="BT350">
        <f>-BQ350*BO336/BP336</f>
        <v>-6.2268622828095675E-4</v>
      </c>
      <c r="BU350">
        <f t="shared" si="176"/>
        <v>3.9795131204457459E-3</v>
      </c>
      <c r="BV350">
        <f t="shared" si="177"/>
        <v>1.0960053321864347E-4</v>
      </c>
      <c r="BW350">
        <f t="shared" si="177"/>
        <v>3.877381388907638E-7</v>
      </c>
      <c r="BX350"/>
      <c r="BZ350" s="67">
        <v>52.5</v>
      </c>
      <c r="CA350" s="68"/>
      <c r="CB350" s="69">
        <f t="shared" si="185"/>
        <v>1.7195999999999999E-2</v>
      </c>
      <c r="CC350">
        <f>IF($CJ$154&lt;=$CJ$141,(BZ350/CB336)^CA336,0)</f>
        <v>1.5787633049590223E-2</v>
      </c>
      <c r="CD350">
        <f>IF($CJ$154&lt;=$CJ$141,((1/$F$128-CB301)^2),0)</f>
        <v>7.9854539120661171E-4</v>
      </c>
      <c r="CE350">
        <f>CC350*LN(BZ350/CB336)</f>
        <v>-1.3748826753952155E-2</v>
      </c>
      <c r="CF350">
        <f>-CC350*CA336/CB336</f>
        <v>-5.9964364838873026E-4</v>
      </c>
      <c r="CG350">
        <f t="shared" si="178"/>
        <v>1.4083669504097764E-3</v>
      </c>
      <c r="CH350">
        <f t="shared" si="179"/>
        <v>1.8903023711019053E-4</v>
      </c>
      <c r="CI350">
        <f t="shared" si="179"/>
        <v>3.5957250505294715E-7</v>
      </c>
      <c r="CJ350"/>
      <c r="CL350" s="36"/>
      <c r="CM350" s="140"/>
      <c r="CN350" s="141"/>
      <c r="CO350" s="36"/>
      <c r="CP350" s="36"/>
      <c r="CQ350" s="36"/>
      <c r="CR350" s="36"/>
      <c r="CS350" s="36"/>
      <c r="CT350" s="36"/>
      <c r="CU350" s="36"/>
      <c r="CV350"/>
    </row>
    <row r="351" spans="1:100" ht="12.75" x14ac:dyDescent="0.2">
      <c r="A351" s="67">
        <v>57.5</v>
      </c>
      <c r="B351" s="68"/>
      <c r="C351" s="69">
        <f>$C$155</f>
        <v>2.2317E-2</v>
      </c>
      <c r="D351">
        <f>IF($K$155&lt;=$K$141,(A351/C336)^B336,0)</f>
        <v>2.2089735924877441E-2</v>
      </c>
      <c r="E351">
        <f>IF($K$155&lt;=$K$141,((1/$F$128-C302)^2),0)</f>
        <v>5.3534600966115709E-4</v>
      </c>
      <c r="F351">
        <f>D351*LN(A351/C336)</f>
        <v>-1.4390980727243909E-2</v>
      </c>
      <c r="G351">
        <f>-D351*B336/C336</f>
        <v>-1.1719672887769415E-3</v>
      </c>
      <c r="H351">
        <f t="shared" si="166"/>
        <v>2.2726407512255881E-4</v>
      </c>
      <c r="I351">
        <f t="shared" si="167"/>
        <v>2.0710032629190562E-4</v>
      </c>
      <c r="J351">
        <f t="shared" si="167"/>
        <v>1.373507325963175E-6</v>
      </c>
      <c r="K351"/>
      <c r="L351"/>
      <c r="M351" s="67">
        <v>57.5</v>
      </c>
      <c r="N351" s="68"/>
      <c r="O351" s="69">
        <f t="shared" si="180"/>
        <v>2.2317E-2</v>
      </c>
      <c r="P351">
        <f>IF($W$155&lt;=$W$141,(M351/O336)^N336,0)</f>
        <v>2.0031886878041433E-2</v>
      </c>
      <c r="Q351">
        <f>IF($W$155&lt;=$W$141,((1/$F$128-O302)^2),0)</f>
        <v>5.3534600966115709E-4</v>
      </c>
      <c r="R351">
        <f>P351*LN(M351/O336)</f>
        <v>-1.2830077511227354E-2</v>
      </c>
      <c r="S351">
        <f>-P351*N336/O336</f>
        <v>-1.1210190377728385E-3</v>
      </c>
      <c r="T351">
        <f t="shared" si="168"/>
        <v>2.2851131219585666E-3</v>
      </c>
      <c r="U351">
        <f t="shared" si="169"/>
        <v>1.6461088894410191E-4</v>
      </c>
      <c r="V351">
        <f t="shared" si="169"/>
        <v>1.2566836830491406E-6</v>
      </c>
      <c r="W351"/>
      <c r="Y351" s="67">
        <v>57.5</v>
      </c>
      <c r="Z351" s="68"/>
      <c r="AA351" s="69">
        <f t="shared" si="181"/>
        <v>2.2317E-2</v>
      </c>
      <c r="AB351">
        <f>IF($AI$155&lt;=$AI$141,(Y351/AA336)^Z336,0)</f>
        <v>1.7214237314009236E-2</v>
      </c>
      <c r="AC351">
        <f>IF($AI$155&lt;=$AI$141,((1/$F$128-AA302)^2),0)</f>
        <v>5.3534600966115709E-4</v>
      </c>
      <c r="AD351">
        <f>AB351*LN(Y351/AA336)</f>
        <v>-1.0760113086391312E-2</v>
      </c>
      <c r="AE351">
        <f>-AB351*Z336/AA336</f>
        <v>-1.0412813467091796E-3</v>
      </c>
      <c r="AF351">
        <f t="shared" si="170"/>
        <v>5.1027626859907645E-3</v>
      </c>
      <c r="AG351">
        <f t="shared" si="171"/>
        <v>1.1578003363192958E-4</v>
      </c>
      <c r="AH351">
        <f t="shared" si="171"/>
        <v>1.0842668430044828E-6</v>
      </c>
      <c r="AI351"/>
      <c r="AK351" s="67">
        <v>57.5</v>
      </c>
      <c r="AL351" s="68"/>
      <c r="AM351" s="69">
        <f t="shared" si="182"/>
        <v>2.2317E-2</v>
      </c>
      <c r="AN351">
        <f>IF($AU$155&lt;=$AU$141,(AK351/AM336)^AL336,0)</f>
        <v>1.7337969606518486E-2</v>
      </c>
      <c r="AO351">
        <f>IF($AU$155&lt;=$AU$141,((1/$F$128-AM302)^2),0)</f>
        <v>5.3534600966115709E-4</v>
      </c>
      <c r="AP351">
        <f>AN351*LN(AK351/AM336)</f>
        <v>-1.0858533436866319E-2</v>
      </c>
      <c r="AQ351">
        <f>-AN351*AL336/AM336</f>
        <v>-1.0436148182314247E-3</v>
      </c>
      <c r="AR351">
        <f t="shared" si="172"/>
        <v>4.9790303934815136E-3</v>
      </c>
      <c r="AS351">
        <f t="shared" si="173"/>
        <v>1.1790774839954388E-4</v>
      </c>
      <c r="AT351">
        <f t="shared" si="173"/>
        <v>1.0891318888322096E-6</v>
      </c>
      <c r="AU351"/>
      <c r="AV351"/>
      <c r="AW351"/>
      <c r="AX351"/>
      <c r="AY351"/>
      <c r="AZ351"/>
      <c r="BB351" s="67">
        <v>57.5</v>
      </c>
      <c r="BC351" s="68"/>
      <c r="BD351" s="69">
        <f t="shared" si="183"/>
        <v>2.2317E-2</v>
      </c>
      <c r="BE351">
        <f>IF($BL$155&lt;=$BL$141,(BB351/BD336)^BC336,0)</f>
        <v>1.8482820100104328E-2</v>
      </c>
      <c r="BF351">
        <f>IF($BL$155&lt;=$BL$141,((1/$F$128-BD302)^2),0)</f>
        <v>5.3534600966115709E-4</v>
      </c>
      <c r="BG351">
        <f>BE351*LN(BB351/BD336)</f>
        <v>-1.1837029450834072E-2</v>
      </c>
      <c r="BH351">
        <f>-BE351*BC336/BD336</f>
        <v>-1.0557502777118588E-3</v>
      </c>
      <c r="BI351">
        <f t="shared" si="174"/>
        <v>3.8341798998956719E-3</v>
      </c>
      <c r="BJ351">
        <f t="shared" si="175"/>
        <v>1.4011526621991318E-4</v>
      </c>
      <c r="BK351">
        <f t="shared" si="175"/>
        <v>1.1146086488886669E-6</v>
      </c>
      <c r="BL351"/>
      <c r="BN351" s="67">
        <v>57.5</v>
      </c>
      <c r="BO351" s="68"/>
      <c r="BP351" s="69">
        <f t="shared" si="184"/>
        <v>2.2317E-2</v>
      </c>
      <c r="BQ351">
        <f>IF($BX$155&lt;=$BX$141,(BN351/BP336)^BO336,0)</f>
        <v>2.172193896214104E-2</v>
      </c>
      <c r="BR351">
        <f>IF($BX$155&lt;=$BX$141,((1/$F$128-BP302)^2),0)</f>
        <v>5.3534600966115709E-4</v>
      </c>
      <c r="BS351">
        <f>BQ351*LN(BN351/BP336)</f>
        <v>-1.5230272156620409E-2</v>
      </c>
      <c r="BT351">
        <f>-BQ351*BO336/BP336</f>
        <v>-1.0234151001359711E-3</v>
      </c>
      <c r="BU351">
        <f t="shared" si="176"/>
        <v>5.9506103785895992E-4</v>
      </c>
      <c r="BV351">
        <f t="shared" si="177"/>
        <v>2.3196118996472688E-4</v>
      </c>
      <c r="BW351">
        <f t="shared" si="177"/>
        <v>1.0473784671863198E-6</v>
      </c>
      <c r="BX351"/>
      <c r="BZ351" s="67">
        <v>57.5</v>
      </c>
      <c r="CA351" s="68"/>
      <c r="CB351" s="69">
        <f t="shared" si="185"/>
        <v>2.2317E-2</v>
      </c>
      <c r="CC351">
        <f>IF($CJ$155&lt;=$CJ$141,(BZ351/CB336)^CA336,0)</f>
        <v>2.4351421292070571E-2</v>
      </c>
      <c r="CD351">
        <f>IF($CJ$155&lt;=$CJ$141,((1/$F$128-CB302)^2),0)</f>
        <v>5.3534600966115709E-4</v>
      </c>
      <c r="CE351">
        <f>CC351*LN(BZ351/CB336)</f>
        <v>-1.8991399970713044E-2</v>
      </c>
      <c r="CF351">
        <f>-CC351*CA336/CB336</f>
        <v>-9.2491224372656742E-4</v>
      </c>
      <c r="CG351">
        <f t="shared" si="178"/>
        <v>-2.0344212920705707E-3</v>
      </c>
      <c r="CH351">
        <f t="shared" si="179"/>
        <v>3.6067327284759938E-4</v>
      </c>
      <c r="CI351">
        <f t="shared" si="179"/>
        <v>8.5546265859531325E-7</v>
      </c>
      <c r="CJ351"/>
      <c r="CL351" s="36"/>
      <c r="CM351" s="140"/>
      <c r="CN351" s="141"/>
      <c r="CO351" s="36"/>
      <c r="CP351" s="36"/>
      <c r="CQ351" s="36"/>
      <c r="CR351" s="36"/>
      <c r="CS351" s="36"/>
      <c r="CT351" s="36"/>
      <c r="CU351" s="36"/>
      <c r="CV351"/>
    </row>
    <row r="352" spans="1:100" ht="12.75" x14ac:dyDescent="0.2">
      <c r="A352" s="67">
        <v>62.5</v>
      </c>
      <c r="B352" s="68"/>
      <c r="C352" s="69">
        <f>$C$156</f>
        <v>3.1669999999999997E-2</v>
      </c>
      <c r="D352">
        <f>IF($K$156&lt;=$K$141,(A352/C336)^B336,0)</f>
        <v>3.5984446663706343E-2</v>
      </c>
      <c r="E352">
        <f>IF($K$156&lt;=$K$141,((1/$F$128-C303)^2),0)</f>
        <v>1.9001369338842987E-4</v>
      </c>
      <c r="F352">
        <f>D352*LN(A352/C336)</f>
        <v>-2.0442640386869521E-2</v>
      </c>
      <c r="G352">
        <f>-D352*B336/C336</f>
        <v>-1.9091488706801441E-3</v>
      </c>
      <c r="H352">
        <f t="shared" si="166"/>
        <v>-4.3144466637063464E-3</v>
      </c>
      <c r="I352">
        <f t="shared" si="167"/>
        <v>4.1790154598686882E-4</v>
      </c>
      <c r="J352">
        <f t="shared" si="167"/>
        <v>3.6448494104192696E-6</v>
      </c>
      <c r="K352"/>
      <c r="L352"/>
      <c r="M352" s="67">
        <v>62.5</v>
      </c>
      <c r="N352" s="68"/>
      <c r="O352" s="69">
        <f t="shared" si="180"/>
        <v>3.1669999999999997E-2</v>
      </c>
      <c r="P352">
        <f>IF($W$156&lt;=$W$141,(M352/O336)^N336,0)</f>
        <v>3.3328300422631206E-2</v>
      </c>
      <c r="Q352">
        <f>IF($W$156&lt;=$W$141,((1/$F$128-O303)^2),0)</f>
        <v>1.9001369338842987E-4</v>
      </c>
      <c r="R352">
        <f>P352*LN(M352/O336)</f>
        <v>-1.8567233389626701E-2</v>
      </c>
      <c r="S352">
        <f>-P352*N336/O336</f>
        <v>-1.8651093378196561E-3</v>
      </c>
      <c r="T352">
        <f t="shared" si="168"/>
        <v>-1.6583004226312092E-3</v>
      </c>
      <c r="U352">
        <f t="shared" si="169"/>
        <v>3.4474215574486865E-4</v>
      </c>
      <c r="V352">
        <f t="shared" si="169"/>
        <v>3.4786328420220762E-6</v>
      </c>
      <c r="W352"/>
      <c r="Y352" s="67">
        <v>62.5</v>
      </c>
      <c r="Z352" s="68"/>
      <c r="AA352" s="69">
        <f t="shared" si="181"/>
        <v>3.1669999999999997E-2</v>
      </c>
      <c r="AB352">
        <f>IF($AI$156&lt;=$AI$141,(Y352/AA336)^Z336,0)</f>
        <v>2.9594597614247157E-2</v>
      </c>
      <c r="AC352">
        <f>IF($AI$156&lt;=$AI$141,((1/$F$128-AA303)^2),0)</f>
        <v>1.9001369338842987E-4</v>
      </c>
      <c r="AD352">
        <f>AB352*LN(Y352/AA336)</f>
        <v>-1.6031066759735816E-2</v>
      </c>
      <c r="AE352">
        <f>-AB352*Z336/AA336</f>
        <v>-1.7901636823608054E-3</v>
      </c>
      <c r="AF352">
        <f t="shared" si="170"/>
        <v>2.0754023857528399E-3</v>
      </c>
      <c r="AG352">
        <f t="shared" si="171"/>
        <v>2.5699510145510662E-4</v>
      </c>
      <c r="AH352">
        <f t="shared" si="171"/>
        <v>3.2046860096435989E-6</v>
      </c>
      <c r="AI352"/>
      <c r="AK352" s="67">
        <v>62.5</v>
      </c>
      <c r="AL352" s="68"/>
      <c r="AM352" s="69">
        <f t="shared" si="182"/>
        <v>3.1669999999999997E-2</v>
      </c>
      <c r="AN352">
        <f>IF($AU$156&lt;=$AU$141,(AK352/AM336)^AL336,0)</f>
        <v>2.9747601584439835E-2</v>
      </c>
      <c r="AO352">
        <f>IF($AU$156&lt;=$AU$141,((1/$F$128-AM303)^2),0)</f>
        <v>1.9001369338842987E-4</v>
      </c>
      <c r="AP352">
        <f>AN352*LN(AK352/AM336)</f>
        <v>-1.615011348172157E-2</v>
      </c>
      <c r="AQ352">
        <f>-AN352*AL336/AM336</f>
        <v>-1.790580934499628E-3</v>
      </c>
      <c r="AR352">
        <f t="shared" si="172"/>
        <v>1.9223984155601614E-3</v>
      </c>
      <c r="AS352">
        <f t="shared" si="173"/>
        <v>2.6082616547248481E-4</v>
      </c>
      <c r="AT352">
        <f t="shared" si="173"/>
        <v>3.206180082993561E-6</v>
      </c>
      <c r="AU352"/>
      <c r="AV352"/>
      <c r="AW352"/>
      <c r="AX352"/>
      <c r="AY352"/>
      <c r="AZ352"/>
      <c r="BB352" s="67">
        <v>62.5</v>
      </c>
      <c r="BC352" s="68"/>
      <c r="BD352" s="69">
        <f t="shared" si="183"/>
        <v>3.1669999999999997E-2</v>
      </c>
      <c r="BE352">
        <f>IF($BL$156&lt;=$BL$141,(BB352/BD336)^BC336,0)</f>
        <v>3.1076143012756553E-2</v>
      </c>
      <c r="BF352">
        <f>IF($BL$156&lt;=$BL$141,((1/$F$128-BD303)^2),0)</f>
        <v>1.9001369338842987E-4</v>
      </c>
      <c r="BG352">
        <f>BE352*LN(BB352/BD336)</f>
        <v>-1.7311044886302356E-2</v>
      </c>
      <c r="BH352">
        <f>-BE352*BC336/BD336</f>
        <v>-1.7750887818112765E-3</v>
      </c>
      <c r="BI352">
        <f t="shared" si="174"/>
        <v>5.9385698724344349E-4</v>
      </c>
      <c r="BJ352">
        <f t="shared" si="175"/>
        <v>2.9967227505557496E-4</v>
      </c>
      <c r="BK352">
        <f t="shared" si="175"/>
        <v>3.1509401833122417E-6</v>
      </c>
      <c r="BL352"/>
      <c r="BN352" s="67">
        <v>62.5</v>
      </c>
      <c r="BO352" s="68"/>
      <c r="BP352" s="69">
        <f t="shared" si="184"/>
        <v>3.1669999999999997E-2</v>
      </c>
      <c r="BQ352">
        <f>IF($BX$156&lt;=$BX$141,(BN352/BP336)^BO336,0)</f>
        <v>3.4251332816102487E-2</v>
      </c>
      <c r="BR352">
        <f>IF($BX$156&lt;=$BX$141,((1/$F$128-BP303)^2),0)</f>
        <v>1.9001369338842987E-4</v>
      </c>
      <c r="BS352">
        <f>BQ352*LN(BN352/BP336)</f>
        <v>-2.1159287726304269E-2</v>
      </c>
      <c r="BT352">
        <f>-BQ352*BO336/BP336</f>
        <v>-1.6137293850643866E-3</v>
      </c>
      <c r="BU352">
        <f t="shared" si="176"/>
        <v>-2.5813328161024898E-3</v>
      </c>
      <c r="BV352">
        <f t="shared" si="177"/>
        <v>4.477154570845305E-4</v>
      </c>
      <c r="BW352">
        <f t="shared" si="177"/>
        <v>2.6041225282202834E-6</v>
      </c>
      <c r="BX352"/>
      <c r="BZ352" s="67">
        <v>62.5</v>
      </c>
      <c r="CA352" s="68"/>
      <c r="CB352" s="69">
        <f t="shared" si="185"/>
        <v>3.1669999999999997E-2</v>
      </c>
      <c r="CC352">
        <f>IF($CJ$156&lt;=$CJ$141,(BZ352/CB336)^CA336,0)</f>
        <v>3.6226690100886159E-2</v>
      </c>
      <c r="CD352">
        <f>IF($CJ$156&lt;=$CJ$141,((1/$F$128-CB303)^2),0)</f>
        <v>1.9001369338842987E-4</v>
      </c>
      <c r="CE352">
        <f>CC352*LN(BZ352/CB336)</f>
        <v>-2.5232149034387242E-2</v>
      </c>
      <c r="CF352">
        <f>-CC352*CA336/CB336</f>
        <v>-1.3759570261678402E-3</v>
      </c>
      <c r="CG352">
        <f t="shared" si="178"/>
        <v>-4.5566901008861627E-3</v>
      </c>
      <c r="CH352">
        <f t="shared" si="179"/>
        <v>6.3666134489352906E-4</v>
      </c>
      <c r="CI352">
        <f t="shared" si="179"/>
        <v>1.8932577378606463E-6</v>
      </c>
      <c r="CJ352"/>
      <c r="CL352" s="36"/>
      <c r="CM352" s="140"/>
      <c r="CN352" s="141"/>
      <c r="CO352" s="36"/>
      <c r="CP352" s="36"/>
      <c r="CQ352" s="36"/>
      <c r="CR352" s="36"/>
      <c r="CS352" s="36"/>
      <c r="CT352" s="36"/>
      <c r="CU352" s="36"/>
      <c r="CV352"/>
    </row>
    <row r="353" spans="1:100" ht="12.75" x14ac:dyDescent="0.2">
      <c r="A353" s="67">
        <v>67.5</v>
      </c>
      <c r="B353" s="68"/>
      <c r="C353" s="69">
        <f>$C$157</f>
        <v>4.6382E-2</v>
      </c>
      <c r="D353">
        <f>IF($K$157&lt;=$K$141,(A353/C336)^B336,0)</f>
        <v>5.6457350709978066E-2</v>
      </c>
      <c r="E353">
        <f>IF($K$157&lt;=$K$141,((1/$F$128-C304)^2),0)</f>
        <v>8.6017193388429443E-7</v>
      </c>
      <c r="F353">
        <f>D353*LN(A353/C336)</f>
        <v>-2.7728210271831172E-2</v>
      </c>
      <c r="G353">
        <f>-D353*B336/C336</f>
        <v>-2.995335411347568E-3</v>
      </c>
      <c r="H353">
        <f t="shared" si="166"/>
        <v>-1.0075350709978066E-2</v>
      </c>
      <c r="I353">
        <f t="shared" si="167"/>
        <v>7.688536448788837E-4</v>
      </c>
      <c r="J353">
        <f t="shared" si="167"/>
        <v>8.9720342264727046E-6</v>
      </c>
      <c r="K353"/>
      <c r="L353"/>
      <c r="M353" s="67">
        <v>67.5</v>
      </c>
      <c r="N353" s="68"/>
      <c r="O353" s="69">
        <f t="shared" si="180"/>
        <v>4.6382E-2</v>
      </c>
      <c r="P353">
        <f>IF($W$157&lt;=$W$141,(M353/O336)^N336,0)</f>
        <v>5.3318749754515164E-2</v>
      </c>
      <c r="Q353">
        <f>IF($W$157&lt;=$W$141,((1/$F$128-O304)^2),0)</f>
        <v>8.6017193388429443E-7</v>
      </c>
      <c r="R353">
        <f>P353*LN(M353/O336)</f>
        <v>-2.5600468546448051E-2</v>
      </c>
      <c r="S353">
        <f>-P353*N336/O336</f>
        <v>-2.9838094588372269E-3</v>
      </c>
      <c r="T353">
        <f t="shared" si="168"/>
        <v>-6.9367497545151646E-3</v>
      </c>
      <c r="U353">
        <f t="shared" si="169"/>
        <v>6.5538398979767595E-4</v>
      </c>
      <c r="V353">
        <f t="shared" si="169"/>
        <v>8.9031188866465051E-6</v>
      </c>
      <c r="W353"/>
      <c r="Y353" s="67">
        <v>67.5</v>
      </c>
      <c r="Z353" s="68"/>
      <c r="AA353" s="69">
        <f t="shared" si="181"/>
        <v>4.6382E-2</v>
      </c>
      <c r="AB353">
        <f>IF($AI$157&lt;=$AI$141,(Y353/AA336)^Z336,0)</f>
        <v>4.8799635220482487E-2</v>
      </c>
      <c r="AC353">
        <f>IF($AI$157&lt;=$AI$141,((1/$F$128-AA304)^2),0)</f>
        <v>8.6017193388429443E-7</v>
      </c>
      <c r="AD353">
        <f>AB353*LN(Y353/AA336)</f>
        <v>-2.2678552845529259E-2</v>
      </c>
      <c r="AE353">
        <f>-AB353*Z336/AA336</f>
        <v>-2.9518676287765191E-3</v>
      </c>
      <c r="AF353">
        <f t="shared" si="170"/>
        <v>-2.4176352204824877E-3</v>
      </c>
      <c r="AG353">
        <f t="shared" si="171"/>
        <v>5.1431675916746328E-4</v>
      </c>
      <c r="AH353">
        <f t="shared" si="171"/>
        <v>8.7135224978187093E-6</v>
      </c>
      <c r="AI353"/>
      <c r="AK353" s="67">
        <v>67.5</v>
      </c>
      <c r="AL353" s="68"/>
      <c r="AM353" s="69">
        <f t="shared" si="182"/>
        <v>4.6382E-2</v>
      </c>
      <c r="AN353">
        <f>IF($AU$157&lt;=$AU$141,(AK353/AM336)^AL336,0)</f>
        <v>4.8961218968319925E-2</v>
      </c>
      <c r="AO353">
        <f>IF($AU$157&lt;=$AU$141,((1/$F$128-AM304)^2),0)</f>
        <v>8.6017193388429443E-7</v>
      </c>
      <c r="AP353">
        <f>AN353*LN(AK353/AM336)</f>
        <v>-2.2813170772249813E-2</v>
      </c>
      <c r="AQ353">
        <f>-AN353*AL336/AM336</f>
        <v>-2.9470955823340224E-3</v>
      </c>
      <c r="AR353">
        <f t="shared" si="172"/>
        <v>-2.5792189683199254E-3</v>
      </c>
      <c r="AS353">
        <f t="shared" si="173"/>
        <v>5.2044076068383314E-4</v>
      </c>
      <c r="AT353">
        <f t="shared" si="173"/>
        <v>8.6853723714127106E-6</v>
      </c>
      <c r="AU353"/>
      <c r="AV353"/>
      <c r="AW353"/>
      <c r="AX353"/>
      <c r="AY353"/>
      <c r="AZ353"/>
      <c r="BB353" s="67">
        <v>67.5</v>
      </c>
      <c r="BC353" s="68"/>
      <c r="BD353" s="69">
        <f t="shared" si="183"/>
        <v>4.6382E-2</v>
      </c>
      <c r="BE353">
        <f>IF($BL$157&lt;=$BL$141,(BB353/BD336)^BC336,0)</f>
        <v>5.0200697955611148E-2</v>
      </c>
      <c r="BF353">
        <f>IF($BL$157&lt;=$BL$141,((1/$F$128-BD304)^2),0)</f>
        <v>8.6017193388429443E-7</v>
      </c>
      <c r="BG353">
        <f>BE353*LN(BB353/BD336)</f>
        <v>-2.4100929113265113E-2</v>
      </c>
      <c r="BH353">
        <f>-BE353*BC336/BD336</f>
        <v>-2.8674953562777168E-3</v>
      </c>
      <c r="BI353">
        <f t="shared" si="174"/>
        <v>-3.8186979556111486E-3</v>
      </c>
      <c r="BJ353">
        <f t="shared" si="175"/>
        <v>5.808547841226299E-4</v>
      </c>
      <c r="BK353">
        <f t="shared" si="175"/>
        <v>8.2225296182742702E-6</v>
      </c>
      <c r="BL353"/>
      <c r="BN353" s="67">
        <v>67.5</v>
      </c>
      <c r="BO353" s="68"/>
      <c r="BP353" s="69">
        <f t="shared" si="184"/>
        <v>4.6382E-2</v>
      </c>
      <c r="BQ353">
        <f>IF($BX$157&lt;=$BX$141,(BN353/BP336)^BO336,0)</f>
        <v>5.2146714632210073E-2</v>
      </c>
      <c r="BR353">
        <f>IF($BX$157&lt;=$BX$141,((1/$F$128-BP304)^2),0)</f>
        <v>8.6017193388429443E-7</v>
      </c>
      <c r="BS353">
        <f>BQ353*LN(BN353/BP336)</f>
        <v>-2.8201169673187466E-2</v>
      </c>
      <c r="BT353">
        <f>-BQ353*BO336/BP336</f>
        <v>-2.4568587210423202E-3</v>
      </c>
      <c r="BU353">
        <f t="shared" si="176"/>
        <v>-5.7647146322100731E-3</v>
      </c>
      <c r="BV353">
        <f t="shared" si="177"/>
        <v>7.9530597093590844E-4</v>
      </c>
      <c r="BW353">
        <f t="shared" si="177"/>
        <v>6.0361547751617052E-6</v>
      </c>
      <c r="BX353"/>
      <c r="BZ353" s="67">
        <v>67.5</v>
      </c>
      <c r="CA353" s="68"/>
      <c r="CB353" s="69">
        <f t="shared" si="185"/>
        <v>4.6382E-2</v>
      </c>
      <c r="CC353">
        <f>IF($CJ$157&lt;=$CJ$141,(BZ353/CB336)^CA336,0)</f>
        <v>5.2269672963775105E-2</v>
      </c>
      <c r="CD353">
        <f>IF($CJ$157&lt;=$CJ$141,((1/$F$128-CB304)^2),0)</f>
        <v>8.6017193388429443E-7</v>
      </c>
      <c r="CE353">
        <f>CC353*LN(BZ353/CB336)</f>
        <v>-3.2383473013246594E-2</v>
      </c>
      <c r="CF353">
        <f>-CC353*CA336/CB336</f>
        <v>-1.9852993350955423E-3</v>
      </c>
      <c r="CG353">
        <f t="shared" si="178"/>
        <v>-5.8876729637751049E-3</v>
      </c>
      <c r="CH353">
        <f t="shared" si="179"/>
        <v>1.0486893243996705E-3</v>
      </c>
      <c r="CI353">
        <f t="shared" si="179"/>
        <v>3.941413449930802E-6</v>
      </c>
      <c r="CJ353"/>
      <c r="CL353" s="36"/>
      <c r="CM353" s="140"/>
      <c r="CN353" s="141"/>
      <c r="CO353" s="36"/>
      <c r="CP353" s="36"/>
      <c r="CQ353" s="36"/>
      <c r="CR353" s="36"/>
      <c r="CS353" s="36"/>
      <c r="CT353" s="36"/>
      <c r="CU353" s="36"/>
      <c r="CV353"/>
    </row>
    <row r="354" spans="1:100" ht="12.75" x14ac:dyDescent="0.2">
      <c r="A354" s="67">
        <v>72.5</v>
      </c>
      <c r="B354" s="68"/>
      <c r="C354" s="69">
        <f>$C$158</f>
        <v>7.1471999999999994E-2</v>
      </c>
      <c r="D354">
        <f>IF($K$158&lt;=$K$141,(A354/C336)^B336,0)</f>
        <v>8.5771296601193994E-2</v>
      </c>
      <c r="E354">
        <f>IF($K$158&lt;=$K$141,((1/$F$128-C305)^2),0)</f>
        <v>6.7690794102479306E-4</v>
      </c>
      <c r="F354">
        <f>D354*LN(A354/C336)</f>
        <v>-3.5996202321852855E-2</v>
      </c>
      <c r="G354">
        <f>-D354*B336/C336</f>
        <v>-4.5505819659608232E-3</v>
      </c>
      <c r="H354">
        <f t="shared" si="166"/>
        <v>-1.4299296601194E-2</v>
      </c>
      <c r="I354">
        <f t="shared" si="167"/>
        <v>1.2957265815957649E-3</v>
      </c>
      <c r="J354">
        <f t="shared" si="167"/>
        <v>2.070779622892787E-5</v>
      </c>
      <c r="K354"/>
      <c r="L354"/>
      <c r="M354" s="67">
        <v>72.5</v>
      </c>
      <c r="N354" s="68"/>
      <c r="O354" s="69">
        <f t="shared" si="180"/>
        <v>7.1471999999999994E-2</v>
      </c>
      <c r="P354">
        <f>IF($W$158&lt;=$W$141,(M354/O336)^N336,0)</f>
        <v>8.2481711035495134E-2</v>
      </c>
      <c r="Q354">
        <f>IF($W$158&lt;=$W$141,((1/$F$128-O305)^2),0)</f>
        <v>6.7690794102479306E-4</v>
      </c>
      <c r="R354">
        <f>P354*LN(M354/O336)</f>
        <v>-3.3708717367150594E-2</v>
      </c>
      <c r="S354">
        <f>-P354*N336/O336</f>
        <v>-4.6158192137269322E-3</v>
      </c>
      <c r="T354">
        <f t="shared" si="168"/>
        <v>-1.100971103549514E-2</v>
      </c>
      <c r="U354">
        <f t="shared" si="169"/>
        <v>1.13627762653844E-3</v>
      </c>
      <c r="V354">
        <f t="shared" si="169"/>
        <v>2.1305787013810713E-5</v>
      </c>
      <c r="W354"/>
      <c r="Y354" s="67">
        <v>72.5</v>
      </c>
      <c r="Z354" s="68"/>
      <c r="AA354" s="69">
        <f t="shared" si="181"/>
        <v>7.1471999999999994E-2</v>
      </c>
      <c r="AB354">
        <f>IF($AI$158&lt;=$AI$141,(Y354/AA336)^Z336,0)</f>
        <v>7.7641231396173793E-2</v>
      </c>
      <c r="AC354">
        <f>IF($AI$158&lt;=$AI$141,((1/$F$128-AA305)^2),0)</f>
        <v>6.7690794102479306E-4</v>
      </c>
      <c r="AD354">
        <f>AB354*LN(Y354/AA336)</f>
        <v>-3.0533885812665636E-2</v>
      </c>
      <c r="AE354">
        <f>-AB354*Z336/AA336</f>
        <v>-4.6964825983067376E-3</v>
      </c>
      <c r="AF354">
        <f t="shared" si="170"/>
        <v>-6.1692313961737993E-3</v>
      </c>
      <c r="AG354">
        <f t="shared" si="171"/>
        <v>9.3231818282090383E-4</v>
      </c>
      <c r="AH354">
        <f t="shared" si="171"/>
        <v>2.2056948796198004E-5</v>
      </c>
      <c r="AI354"/>
      <c r="AK354" s="67">
        <v>72.5</v>
      </c>
      <c r="AL354" s="68"/>
      <c r="AM354" s="69">
        <f t="shared" si="182"/>
        <v>7.1471999999999994E-2</v>
      </c>
      <c r="AN354">
        <f>IF($AU$158&lt;=$AU$141,(AK354/AM336)^AL336,0)</f>
        <v>7.7764549452955009E-2</v>
      </c>
      <c r="AO354">
        <f>IF($AU$158&lt;=$AU$141,((1/$F$128-AM305)^2),0)</f>
        <v>6.7690794102479306E-4</v>
      </c>
      <c r="AP354">
        <f>AN354*LN(AK354/AM336)</f>
        <v>-3.0676926570709129E-2</v>
      </c>
      <c r="AQ354">
        <f>-AN354*AL336/AM336</f>
        <v>-4.6808385286176927E-3</v>
      </c>
      <c r="AR354">
        <f t="shared" si="172"/>
        <v>-6.2925494529550152E-3</v>
      </c>
      <c r="AS354">
        <f t="shared" si="173"/>
        <v>9.4107382382467976E-4</v>
      </c>
      <c r="AT354">
        <f t="shared" si="173"/>
        <v>2.1910249330991846E-5</v>
      </c>
      <c r="AU354"/>
      <c r="AV354"/>
      <c r="AW354"/>
      <c r="AX354"/>
      <c r="AY354"/>
      <c r="AZ354"/>
      <c r="BB354" s="67">
        <v>72.5</v>
      </c>
      <c r="BC354" s="68"/>
      <c r="BD354" s="69">
        <f t="shared" si="183"/>
        <v>7.1471999999999994E-2</v>
      </c>
      <c r="BE354">
        <f>IF($BL$158&lt;=$BL$141,(BB354/BD336)^BC336,0)</f>
        <v>7.836135099916039E-2</v>
      </c>
      <c r="BF354">
        <f>IF($BL$158&lt;=$BL$141,((1/$F$128-BD305)^2),0)</f>
        <v>6.7690794102479306E-4</v>
      </c>
      <c r="BG354">
        <f>BE354*LN(BB354/BD336)</f>
        <v>-3.2020998725180452E-2</v>
      </c>
      <c r="BH354">
        <f>-BE354*BC336/BD336</f>
        <v>-4.4760495222681438E-3</v>
      </c>
      <c r="BI354">
        <f t="shared" si="174"/>
        <v>-6.8893509991603957E-3</v>
      </c>
      <c r="BJ354">
        <f t="shared" si="175"/>
        <v>1.0253443593580081E-3</v>
      </c>
      <c r="BK354">
        <f t="shared" si="175"/>
        <v>2.003501932579688E-5</v>
      </c>
      <c r="BL354"/>
      <c r="BN354" s="67">
        <v>72.5</v>
      </c>
      <c r="BO354" s="68"/>
      <c r="BP354" s="69">
        <f t="shared" si="184"/>
        <v>7.1471999999999994E-2</v>
      </c>
      <c r="BQ354">
        <f>IF($BX$158&lt;=$BX$141,(BN354/BP336)^BO336,0)</f>
        <v>7.7041663635356208E-2</v>
      </c>
      <c r="BR354">
        <f>IF($BX$158&lt;=$BX$141,((1/$F$128-BP305)^2),0)</f>
        <v>6.7690794102479306E-4</v>
      </c>
      <c r="BS354">
        <f>BQ354*LN(BN354/BP336)</f>
        <v>-3.6159148711114045E-2</v>
      </c>
      <c r="BT354">
        <f>-BQ354*BO336/BP336</f>
        <v>-3.6297681363270159E-3</v>
      </c>
      <c r="BU354">
        <f t="shared" si="176"/>
        <v>-5.5696636353562146E-3</v>
      </c>
      <c r="BV354">
        <f t="shared" si="177"/>
        <v>1.3074840355124604E-3</v>
      </c>
      <c r="BW354">
        <f t="shared" si="177"/>
        <v>1.3175216723494899E-5</v>
      </c>
      <c r="BX354"/>
      <c r="BZ354" s="67">
        <v>72.5</v>
      </c>
      <c r="CA354" s="68"/>
      <c r="CB354" s="69">
        <f t="shared" si="185"/>
        <v>7.1471999999999994E-2</v>
      </c>
      <c r="CC354">
        <f>IF($CJ$158&lt;=$CJ$141,(BZ354/CB336)^CA336,0)</f>
        <v>7.346625765854016E-2</v>
      </c>
      <c r="CD354">
        <f>IF($CJ$158&lt;=$CJ$141,((1/$F$128-CB305)^2),0)</f>
        <v>6.7690794102479306E-4</v>
      </c>
      <c r="CE354">
        <f>CC354*LN(BZ354/CB336)</f>
        <v>-4.0265912131803645E-2</v>
      </c>
      <c r="CF354">
        <f>-CC354*CA336/CB336</f>
        <v>-2.7903850208234318E-3</v>
      </c>
      <c r="CG354">
        <f t="shared" si="178"/>
        <v>-1.9942576585401661E-3</v>
      </c>
      <c r="CH354">
        <f t="shared" si="179"/>
        <v>1.6213436798061319E-3</v>
      </c>
      <c r="CI354">
        <f t="shared" si="179"/>
        <v>7.7862485644357846E-6</v>
      </c>
      <c r="CJ354"/>
      <c r="CL354" s="36"/>
      <c r="CM354" s="140"/>
      <c r="CN354" s="141"/>
      <c r="CO354" s="36"/>
      <c r="CP354" s="36"/>
      <c r="CQ354" s="36"/>
      <c r="CR354" s="36"/>
      <c r="CS354" s="36"/>
      <c r="CT354" s="36"/>
      <c r="CU354" s="36"/>
      <c r="CV354"/>
    </row>
    <row r="355" spans="1:100" ht="12.75" x14ac:dyDescent="0.2">
      <c r="A355" s="67">
        <v>77.5</v>
      </c>
      <c r="B355" s="68"/>
      <c r="C355" s="69">
        <f>$C$159</f>
        <v>0.1106</v>
      </c>
      <c r="D355">
        <f>IF($K$159&lt;=$K$141,(A355/C336)^B336,0)</f>
        <v>0.12672026093857813</v>
      </c>
      <c r="E355">
        <f>IF($K$159&lt;=$K$141,((1/$F$128-C306)^2),0)</f>
        <v>4.2439302479338843E-3</v>
      </c>
      <c r="F355">
        <f>D355*LN(A355/C336)</f>
        <v>-4.4730374249102922E-2</v>
      </c>
      <c r="G355">
        <f>-D355*B336/C336</f>
        <v>-6.7231225013440693E-3</v>
      </c>
      <c r="H355">
        <f t="shared" si="166"/>
        <v>-1.6120260938578129E-2</v>
      </c>
      <c r="I355">
        <f t="shared" si="167"/>
        <v>2.0008063804648098E-3</v>
      </c>
      <c r="J355">
        <f t="shared" si="167"/>
        <v>4.5200376168078933E-5</v>
      </c>
      <c r="K355"/>
      <c r="L355"/>
      <c r="M355" s="67">
        <v>77.5</v>
      </c>
      <c r="N355" s="68"/>
      <c r="O355" s="69">
        <f t="shared" si="180"/>
        <v>0.1106</v>
      </c>
      <c r="P355">
        <f>IF($W$159&lt;=$W$141,(M355/O336)^N336,0)</f>
        <v>0.12393495630631987</v>
      </c>
      <c r="Q355">
        <f>IF($W$159&lt;=$W$141,((1/$F$128-O306)^2),0)</f>
        <v>4.2439302479338843E-3</v>
      </c>
      <c r="R355">
        <f>P355*LN(M355/O336)</f>
        <v>-4.2384483146641873E-2</v>
      </c>
      <c r="S355">
        <f>-P355*N336/O336</f>
        <v>-6.9356145185317328E-3</v>
      </c>
      <c r="T355">
        <f t="shared" si="168"/>
        <v>-1.3334956306319867E-2</v>
      </c>
      <c r="U355">
        <f t="shared" si="169"/>
        <v>1.796444411607969E-3</v>
      </c>
      <c r="V355">
        <f t="shared" si="169"/>
        <v>4.8102748749668157E-5</v>
      </c>
      <c r="W355"/>
      <c r="Y355" s="67">
        <v>77.5</v>
      </c>
      <c r="Z355" s="68"/>
      <c r="AA355" s="69">
        <f t="shared" si="181"/>
        <v>0.1106</v>
      </c>
      <c r="AB355">
        <f>IF($AI$159&lt;=$AI$141,(Y355/AA336)^Z336,0)</f>
        <v>0.11976029923309614</v>
      </c>
      <c r="AC355">
        <f>IF($AI$159&lt;=$AI$141,((1/$F$128-AA306)^2),0)</f>
        <v>4.2439302479338843E-3</v>
      </c>
      <c r="AD355">
        <f>AB355*LN(Y355/AA336)</f>
        <v>-3.9111028573285009E-2</v>
      </c>
      <c r="AE355">
        <f>-AB355*Z336/AA336</f>
        <v>-7.2442457596565337E-3</v>
      </c>
      <c r="AF355">
        <f t="shared" si="170"/>
        <v>-9.1602992330961364E-3</v>
      </c>
      <c r="AG355">
        <f t="shared" si="171"/>
        <v>1.5296725560603164E-3</v>
      </c>
      <c r="AH355">
        <f t="shared" si="171"/>
        <v>5.247909662630167E-5</v>
      </c>
      <c r="AI355"/>
      <c r="AK355" s="67">
        <v>77.5</v>
      </c>
      <c r="AL355" s="68"/>
      <c r="AM355" s="69">
        <f t="shared" si="182"/>
        <v>0.1106</v>
      </c>
      <c r="AN355">
        <f>IF($AU$159&lt;=$AU$141,(AK355/AM336)^AL336,0)</f>
        <v>0.11975827050959351</v>
      </c>
      <c r="AO355">
        <f>IF($AU$159&lt;=$AU$141,((1/$F$128-AM306)^2),0)</f>
        <v>4.2439302479338843E-3</v>
      </c>
      <c r="AP355">
        <f>AN355*LN(AK355/AM336)</f>
        <v>-3.925596422469764E-2</v>
      </c>
      <c r="AQ355">
        <f>-AN355*AL336/AM336</f>
        <v>-7.208543361535852E-3</v>
      </c>
      <c r="AR355">
        <f t="shared" si="172"/>
        <v>-9.1582705095935024E-3</v>
      </c>
      <c r="AS355">
        <f t="shared" si="173"/>
        <v>1.5410307272107409E-3</v>
      </c>
      <c r="AT355">
        <f t="shared" si="173"/>
        <v>5.19630973951426E-5</v>
      </c>
      <c r="AU355"/>
      <c r="AV355"/>
      <c r="AW355"/>
      <c r="AX355"/>
      <c r="AY355"/>
      <c r="AZ355"/>
      <c r="BB355" s="67">
        <v>77.5</v>
      </c>
      <c r="BC355" s="68"/>
      <c r="BD355" s="69">
        <f t="shared" si="183"/>
        <v>0.1106</v>
      </c>
      <c r="BE355">
        <f>IF($BL$159&lt;=$BL$141,(BB355/BD336)^BC336,0)</f>
        <v>0.1187384464931118</v>
      </c>
      <c r="BF355">
        <f>IF($BL$159&lt;=$BL$141,((1/$F$128-BD306)^2),0)</f>
        <v>4.2439302479338843E-3</v>
      </c>
      <c r="BG355">
        <f>BE355*LN(BB355/BD336)</f>
        <v>-4.0601564039165171E-2</v>
      </c>
      <c r="BH355">
        <f>-BE355*BC336/BD336</f>
        <v>-6.7824145439509993E-3</v>
      </c>
      <c r="BI355">
        <f t="shared" si="174"/>
        <v>-8.138446493111795E-3</v>
      </c>
      <c r="BJ355">
        <f t="shared" si="175"/>
        <v>1.6484870024264303E-3</v>
      </c>
      <c r="BK355">
        <f t="shared" si="175"/>
        <v>4.600114704599804E-5</v>
      </c>
      <c r="BL355"/>
      <c r="BN355" s="67">
        <v>77.5</v>
      </c>
      <c r="BO355" s="68"/>
      <c r="BP355" s="69">
        <f t="shared" si="184"/>
        <v>0.1106</v>
      </c>
      <c r="BQ355">
        <f>IF($BX$159&lt;=$BX$141,(BN355/BP336)^BO336,0)</f>
        <v>0.11089596931870653</v>
      </c>
      <c r="BR355">
        <f>IF($BX$159&lt;=$BX$141,((1/$F$128-BP306)^2),0)</f>
        <v>4.2439302479338843E-3</v>
      </c>
      <c r="BS355">
        <f>BQ355*LN(BN355/BP336)</f>
        <v>-4.4652705975772145E-2</v>
      </c>
      <c r="BT355">
        <f>-BQ355*BO336/BP336</f>
        <v>-5.2247918449078046E-3</v>
      </c>
      <c r="BU355">
        <f t="shared" si="176"/>
        <v>-2.9596931870652654E-4</v>
      </c>
      <c r="BV355">
        <f t="shared" si="177"/>
        <v>1.9938641509587574E-3</v>
      </c>
      <c r="BW355">
        <f t="shared" si="177"/>
        <v>2.7298449822615102E-5</v>
      </c>
      <c r="BX355"/>
      <c r="BZ355" s="67">
        <v>77.5</v>
      </c>
      <c r="CA355" s="68"/>
      <c r="CB355" s="69">
        <f t="shared" si="185"/>
        <v>0</v>
      </c>
      <c r="CC355">
        <f>IF($CJ$159&lt;=$CJ$141,(BZ355/CB336)^CA336,0)</f>
        <v>0</v>
      </c>
      <c r="CD355">
        <f>IF($CJ$159&lt;=$CJ$141,((1/$F$128-CB306)^2),0)</f>
        <v>0</v>
      </c>
      <c r="CE355">
        <f>CC355*LN(BZ355/CB336)</f>
        <v>0</v>
      </c>
      <c r="CF355">
        <f>-CC355*CA336/CB336</f>
        <v>0</v>
      </c>
      <c r="CG355">
        <f t="shared" si="178"/>
        <v>0</v>
      </c>
      <c r="CH355">
        <f t="shared" si="179"/>
        <v>0</v>
      </c>
      <c r="CI355">
        <f t="shared" si="179"/>
        <v>0</v>
      </c>
      <c r="CJ355"/>
      <c r="CL355" s="36"/>
      <c r="CM355" s="140"/>
      <c r="CN355" s="141"/>
      <c r="CO355" s="36"/>
      <c r="CP355" s="36"/>
      <c r="CQ355" s="36"/>
      <c r="CR355" s="36"/>
      <c r="CS355" s="36"/>
      <c r="CT355" s="36"/>
      <c r="CU355" s="36"/>
      <c r="CV355"/>
    </row>
    <row r="356" spans="1:100" ht="12.75" x14ac:dyDescent="0.2">
      <c r="A356" s="67">
        <v>82.5</v>
      </c>
      <c r="B356" s="68"/>
      <c r="C356" s="69">
        <f>$C$160</f>
        <v>0.18079400000000001</v>
      </c>
      <c r="D356">
        <f>IF($K$160&lt;=$K$141,(A356/C336)^B336,0)</f>
        <v>0.18270439863834642</v>
      </c>
      <c r="E356">
        <f>IF($K$160&lt;=$K$141,((1/$F$128-C307)^2),0)</f>
        <v>1.8316767956661154E-2</v>
      </c>
      <c r="F356">
        <f>D356*LN(A356/C336)</f>
        <v>-5.3069201005610703E-2</v>
      </c>
      <c r="G356">
        <f>-D356*B336/C336</f>
        <v>-9.6933516746417325E-3</v>
      </c>
      <c r="H356">
        <f t="shared" si="166"/>
        <v>-1.9103986383464111E-3</v>
      </c>
      <c r="I356">
        <f t="shared" si="167"/>
        <v>2.816340095373912E-3</v>
      </c>
      <c r="J356">
        <f t="shared" si="167"/>
        <v>9.3961066688279685E-5</v>
      </c>
      <c r="K356"/>
      <c r="L356"/>
      <c r="M356" s="67">
        <v>82.5</v>
      </c>
      <c r="N356" s="68"/>
      <c r="O356" s="69">
        <f t="shared" si="180"/>
        <v>0.18079400000000001</v>
      </c>
      <c r="P356">
        <f>IF($W$160&lt;=$W$141,(M356/O336)^N336,0)</f>
        <v>0.18153913958927245</v>
      </c>
      <c r="Q356">
        <f>IF($W$160&lt;=$W$141,((1/$F$128-O307)^2),0)</f>
        <v>1.8316767956661154E-2</v>
      </c>
      <c r="R356">
        <f>P356*LN(M356/O336)</f>
        <v>-5.0734630840432733E-2</v>
      </c>
      <c r="S356">
        <f>-P356*N336/O336</f>
        <v>-1.0159244249904269E-2</v>
      </c>
      <c r="T356">
        <f t="shared" si="168"/>
        <v>-7.4513958927244217E-4</v>
      </c>
      <c r="U356">
        <f t="shared" si="169"/>
        <v>2.5740027665149883E-3</v>
      </c>
      <c r="V356">
        <f t="shared" si="169"/>
        <v>1.0321024372921294E-4</v>
      </c>
      <c r="W356"/>
      <c r="Y356" s="67">
        <v>82.5</v>
      </c>
      <c r="Z356" s="68"/>
      <c r="AA356" s="69">
        <f t="shared" si="181"/>
        <v>0.18079400000000001</v>
      </c>
      <c r="AB356">
        <f>IF($AI$160&lt;=$AI$141,(Y356/AA336)^Z336,0)</f>
        <v>0.17978838473254016</v>
      </c>
      <c r="AC356">
        <f>IF($AI$160&lt;=$AI$141,((1/$F$128-AA307)^2),0)</f>
        <v>1.8316767956661154E-2</v>
      </c>
      <c r="AD356">
        <f>AB356*LN(Y356/AA336)</f>
        <v>-4.7474421407822015E-2</v>
      </c>
      <c r="AE356">
        <f>-AB356*Z336/AA336</f>
        <v>-1.0875317213421512E-2</v>
      </c>
      <c r="AF356">
        <f t="shared" si="170"/>
        <v>1.0056152674598473E-3</v>
      </c>
      <c r="AG356">
        <f t="shared" si="171"/>
        <v>2.2538206880074693E-3</v>
      </c>
      <c r="AH356">
        <f t="shared" si="171"/>
        <v>1.1827252449254225E-4</v>
      </c>
      <c r="AI356"/>
      <c r="AK356" s="67">
        <v>82.5</v>
      </c>
      <c r="AL356" s="68"/>
      <c r="AM356" s="69">
        <f t="shared" si="182"/>
        <v>0.18079400000000001</v>
      </c>
      <c r="AN356">
        <f>IF($AU$160&lt;=$AU$141,(AK356/AM336)^AL336,0)</f>
        <v>0.17951520453273906</v>
      </c>
      <c r="AO356">
        <f>IF($AU$160&lt;=$AU$141,((1/$F$128-AM307)^2),0)</f>
        <v>1.8316767956661154E-2</v>
      </c>
      <c r="AP356">
        <f>AN356*LN(AK356/AM336)</f>
        <v>-4.7620534915450506E-2</v>
      </c>
      <c r="AQ356">
        <f>-AN356*AL336/AM336</f>
        <v>-1.0805459451132978E-2</v>
      </c>
      <c r="AR356">
        <f t="shared" si="172"/>
        <v>1.2787954672609514E-3</v>
      </c>
      <c r="AS356">
        <f t="shared" si="173"/>
        <v>2.2677153456336406E-3</v>
      </c>
      <c r="AT356">
        <f t="shared" si="173"/>
        <v>1.16757953950079E-4</v>
      </c>
      <c r="AU356"/>
      <c r="AV356"/>
      <c r="AW356"/>
      <c r="AX356"/>
      <c r="AY356"/>
      <c r="AZ356"/>
      <c r="BB356" s="67">
        <v>82.5</v>
      </c>
      <c r="BC356" s="68"/>
      <c r="BD356" s="69">
        <f t="shared" si="183"/>
        <v>0.18079400000000001</v>
      </c>
      <c r="BE356">
        <f>IF($BL$160&lt;=$BL$141,(BB356/BD336)^BC336,0)</f>
        <v>0.17530432227020279</v>
      </c>
      <c r="BF356">
        <f>IF($BL$160&lt;=$BL$141,((1/$F$128-BD307)^2),0)</f>
        <v>1.8316767956661154E-2</v>
      </c>
      <c r="BG356">
        <f>BE356*LN(BB356/BD336)</f>
        <v>-4.8983677319388332E-2</v>
      </c>
      <c r="BH356">
        <f>-BE356*BC336/BD336</f>
        <v>-1.0013492850033804E-2</v>
      </c>
      <c r="BI356">
        <f t="shared" si="174"/>
        <v>5.489677729797221E-3</v>
      </c>
      <c r="BJ356">
        <f t="shared" si="175"/>
        <v>2.399400643729959E-3</v>
      </c>
      <c r="BK356">
        <f t="shared" si="175"/>
        <v>1.0027003905767813E-4</v>
      </c>
      <c r="BL356"/>
      <c r="BN356" s="67">
        <v>82.5</v>
      </c>
      <c r="BO356" s="68"/>
      <c r="BP356" s="69">
        <f t="shared" si="184"/>
        <v>0</v>
      </c>
      <c r="BQ356">
        <f>IF($BX$160&lt;=$BX$141,(BN356/BP336)^BO336,0)</f>
        <v>0</v>
      </c>
      <c r="BR356">
        <f>IF($BX$160&lt;=$BX$141,((1/$F$128-BP307)^2),0)</f>
        <v>0</v>
      </c>
      <c r="BS356">
        <f>BQ356*LN(BN356/BP336)</f>
        <v>0</v>
      </c>
      <c r="BT356">
        <f>-BQ356*BO336/BP336</f>
        <v>0</v>
      </c>
      <c r="BU356">
        <f t="shared" si="176"/>
        <v>0</v>
      </c>
      <c r="BV356">
        <f t="shared" si="177"/>
        <v>0</v>
      </c>
      <c r="BW356">
        <f t="shared" si="177"/>
        <v>0</v>
      </c>
      <c r="BX356"/>
      <c r="BZ356" s="67">
        <v>82.5</v>
      </c>
      <c r="CA356" s="68"/>
      <c r="CB356" s="69">
        <f t="shared" si="185"/>
        <v>0</v>
      </c>
      <c r="CC356">
        <f>IF($CJ$160&lt;=$CJ$141,(BZ356/CB336)^CA336,0)</f>
        <v>0</v>
      </c>
      <c r="CD356">
        <f>IF($CJ$160&lt;=$CJ$141,((1/$F$128-CB307)^2),0)</f>
        <v>0</v>
      </c>
      <c r="CE356">
        <f>CC356*LN(BZ356/CB336)</f>
        <v>0</v>
      </c>
      <c r="CF356">
        <f>-CC356*CA336/CB336</f>
        <v>0</v>
      </c>
      <c r="CG356">
        <f t="shared" si="178"/>
        <v>0</v>
      </c>
      <c r="CH356">
        <f t="shared" si="179"/>
        <v>0</v>
      </c>
      <c r="CI356">
        <f t="shared" si="179"/>
        <v>0</v>
      </c>
      <c r="CJ356"/>
      <c r="CL356" s="36"/>
      <c r="CM356" s="140"/>
      <c r="CN356" s="141"/>
      <c r="CO356" s="36"/>
      <c r="CP356" s="36"/>
      <c r="CQ356" s="36"/>
      <c r="CR356" s="36"/>
      <c r="CS356" s="36"/>
      <c r="CT356" s="36"/>
      <c r="CU356" s="36"/>
      <c r="CV356"/>
    </row>
    <row r="357" spans="1:100" ht="12.75" x14ac:dyDescent="0.2">
      <c r="A357" s="67">
        <v>87.5</v>
      </c>
      <c r="B357" s="68"/>
      <c r="C357" s="69">
        <f>$C$161</f>
        <v>0.26824599999999998</v>
      </c>
      <c r="D357">
        <f>IF($K$161&lt;=$K$141,(A357/C336)^B336,0)</f>
        <v>0.25780964001501228</v>
      </c>
      <c r="E357">
        <f>IF($K$161&lt;=$K$141,((1/$F$128-C308)^2),0)</f>
        <v>4.9636032218479328E-2</v>
      </c>
      <c r="F357">
        <f>D357*LN(A357/C336)</f>
        <v>-5.9714983598907589E-2</v>
      </c>
      <c r="G357">
        <f>-D357*B336/C336</f>
        <v>-1.3678047843418461E-2</v>
      </c>
      <c r="H357">
        <f t="shared" si="166"/>
        <v>1.0436359984987709E-2</v>
      </c>
      <c r="I357">
        <f t="shared" si="167"/>
        <v>3.5658792662178022E-3</v>
      </c>
      <c r="J357">
        <f t="shared" si="167"/>
        <v>1.8708899280684441E-4</v>
      </c>
      <c r="K357"/>
      <c r="L357"/>
      <c r="M357" s="67">
        <v>87.5</v>
      </c>
      <c r="N357" s="68"/>
      <c r="O357" s="69">
        <f t="shared" si="180"/>
        <v>0.26824599999999998</v>
      </c>
      <c r="P357">
        <f>IF($W$161&lt;=$W$141,(M357/O336)^N336,0)</f>
        <v>0.26000959054029427</v>
      </c>
      <c r="Q357">
        <f>IF($W$161&lt;=$W$141,((1/$F$128-O308)^2),0)</f>
        <v>4.9636032218479328E-2</v>
      </c>
      <c r="R357">
        <f>P357*LN(M357/O336)</f>
        <v>-5.7365624821091629E-2</v>
      </c>
      <c r="S357">
        <f>-P357*N336/O336</f>
        <v>-1.4550586411243186E-2</v>
      </c>
      <c r="T357">
        <f t="shared" si="168"/>
        <v>8.236409459705718E-3</v>
      </c>
      <c r="U357">
        <f t="shared" si="169"/>
        <v>3.2908149111142439E-3</v>
      </c>
      <c r="V357">
        <f t="shared" si="169"/>
        <v>2.1171956491105486E-4</v>
      </c>
      <c r="W357"/>
      <c r="Y357" s="67">
        <v>87.5</v>
      </c>
      <c r="Z357" s="68"/>
      <c r="AA357" s="69">
        <f t="shared" si="181"/>
        <v>0.26824599999999998</v>
      </c>
      <c r="AB357">
        <f>IF($AI$161&lt;=$AI$141,(Y357/AA336)^Z336,0)</f>
        <v>0.26352685095311645</v>
      </c>
      <c r="AC357">
        <f>IF($AI$161&lt;=$AI$141,((1/$F$128-AA308)^2),0)</f>
        <v>4.9636032218479328E-2</v>
      </c>
      <c r="AD357">
        <f>AB357*LN(Y357/AA336)</f>
        <v>-5.4080116487186594E-2</v>
      </c>
      <c r="AE357">
        <f>-AB357*Z336/AA336</f>
        <v>-1.5940618759285631E-2</v>
      </c>
      <c r="AF357">
        <f t="shared" si="170"/>
        <v>4.7191490468835307E-3</v>
      </c>
      <c r="AG357">
        <f t="shared" si="171"/>
        <v>2.9246589992676713E-3</v>
      </c>
      <c r="AH357">
        <f t="shared" si="171"/>
        <v>2.5410332642888895E-4</v>
      </c>
      <c r="AI357"/>
      <c r="AK357" s="67">
        <v>87.5</v>
      </c>
      <c r="AL357" s="68"/>
      <c r="AM357" s="69">
        <f t="shared" si="182"/>
        <v>0.26824599999999998</v>
      </c>
      <c r="AN357">
        <f>IF($AU$161&lt;=$AU$141,(AK357/AM336)^AL336,0)</f>
        <v>0.26275432981274693</v>
      </c>
      <c r="AO357">
        <f>IF($AU$161&lt;=$AU$141,((1/$F$128-AM308)^2),0)</f>
        <v>4.9636032218479328E-2</v>
      </c>
      <c r="AP357">
        <f>AN357*LN(AK357/AM336)</f>
        <v>-5.4241030348519431E-2</v>
      </c>
      <c r="AQ357">
        <f>-AN357*AL336/AM336</f>
        <v>-1.5815826095574331E-2</v>
      </c>
      <c r="AR357">
        <f t="shared" si="172"/>
        <v>5.4916701872530505E-3</v>
      </c>
      <c r="AS357">
        <f t="shared" si="173"/>
        <v>2.9420893732690061E-3</v>
      </c>
      <c r="AT357">
        <f t="shared" si="173"/>
        <v>2.5014035508545002E-4</v>
      </c>
      <c r="AU357"/>
      <c r="AV357"/>
      <c r="AW357"/>
      <c r="AX357"/>
      <c r="AY357"/>
      <c r="AZ357"/>
      <c r="BB357" s="67">
        <v>87.5</v>
      </c>
      <c r="BC357" s="68"/>
      <c r="BD357" s="69">
        <f t="shared" si="183"/>
        <v>0</v>
      </c>
      <c r="BE357">
        <f>IF($BL$161&lt;=$BL$141,(BB357/BD336)^BC336,0)</f>
        <v>0</v>
      </c>
      <c r="BF357">
        <f>IF($BL$161&lt;=$BL$141,((1/$F$128-BD308)^2),0)</f>
        <v>0</v>
      </c>
      <c r="BG357">
        <f>BE357*LN(BB357/BD336)</f>
        <v>0</v>
      </c>
      <c r="BH357">
        <f>-BE357*BC336/BD336</f>
        <v>0</v>
      </c>
      <c r="BI357">
        <f t="shared" si="174"/>
        <v>0</v>
      </c>
      <c r="BJ357">
        <f t="shared" si="175"/>
        <v>0</v>
      </c>
      <c r="BK357">
        <f t="shared" si="175"/>
        <v>0</v>
      </c>
      <c r="BL357"/>
      <c r="BN357" s="67">
        <v>87.5</v>
      </c>
      <c r="BO357" s="68"/>
      <c r="BP357" s="69">
        <f t="shared" si="184"/>
        <v>0</v>
      </c>
      <c r="BQ357">
        <f>IF($BX$161&lt;=$BX$141,(BN357/BP336)^BO336,0)</f>
        <v>0</v>
      </c>
      <c r="BR357">
        <f>IF($BX$161&lt;=$BX$141,((1/$F$128-BP308)^2),0)</f>
        <v>0</v>
      </c>
      <c r="BS357">
        <f>BQ357*LN(BN357/BP336)</f>
        <v>0</v>
      </c>
      <c r="BT357">
        <f>-BQ357*BO336/BP336</f>
        <v>0</v>
      </c>
      <c r="BU357">
        <f t="shared" si="176"/>
        <v>0</v>
      </c>
      <c r="BV357">
        <f t="shared" si="177"/>
        <v>0</v>
      </c>
      <c r="BW357">
        <f t="shared" si="177"/>
        <v>0</v>
      </c>
      <c r="BX357"/>
      <c r="BZ357" s="67">
        <v>87.5</v>
      </c>
      <c r="CA357" s="68"/>
      <c r="CB357" s="69">
        <f t="shared" si="185"/>
        <v>0</v>
      </c>
      <c r="CC357">
        <f>IF($CJ$161&lt;=$CJ$141,(BZ357/CB336)^CA336,0)</f>
        <v>0</v>
      </c>
      <c r="CD357">
        <f>IF($CJ$161&lt;=$CJ$141,((1/$F$128-CB308)^2),0)</f>
        <v>0</v>
      </c>
      <c r="CE357">
        <f>CC357*LN(BZ357/CB336)</f>
        <v>0</v>
      </c>
      <c r="CF357">
        <f>-CC357*CA336/CB336</f>
        <v>0</v>
      </c>
      <c r="CG357">
        <f t="shared" si="178"/>
        <v>0</v>
      </c>
      <c r="CH357">
        <f t="shared" si="179"/>
        <v>0</v>
      </c>
      <c r="CI357">
        <f t="shared" si="179"/>
        <v>0</v>
      </c>
      <c r="CJ357"/>
      <c r="CL357" s="36"/>
      <c r="CM357" s="140"/>
      <c r="CN357" s="141"/>
      <c r="CO357" s="36"/>
      <c r="CP357" s="36"/>
      <c r="CQ357" s="36"/>
      <c r="CR357" s="36"/>
      <c r="CS357" s="36"/>
      <c r="CT357" s="36"/>
      <c r="CU357" s="36"/>
      <c r="CV357"/>
    </row>
    <row r="358" spans="1:100" ht="12.75" x14ac:dyDescent="0.2">
      <c r="A358" s="67">
        <v>92.5</v>
      </c>
      <c r="B358" s="68"/>
      <c r="C358" s="69">
        <f>$C$162</f>
        <v>0.37749100000000002</v>
      </c>
      <c r="D358">
        <f>IF($K$162&lt;=$K$141,(A358/C336)^B336,0)</f>
        <v>0.35689179001314897</v>
      </c>
      <c r="E358">
        <f>IF($K$162&lt;=$K$141,((1/$F$128-C309)^2),0)</f>
        <v>0.11024820714711571</v>
      </c>
      <c r="F358">
        <f>D358*LN(A358/C336)</f>
        <v>-6.2832395967033966E-2</v>
      </c>
      <c r="G358">
        <f>-D358*B336/C336</f>
        <v>-1.8934834936501409E-2</v>
      </c>
      <c r="H358">
        <f t="shared" si="166"/>
        <v>2.0599209986851053E-2</v>
      </c>
      <c r="I358">
        <f t="shared" si="167"/>
        <v>3.9479099829581466E-3</v>
      </c>
      <c r="J358">
        <f t="shared" si="167"/>
        <v>3.5852797407255431E-4</v>
      </c>
      <c r="K358"/>
      <c r="L358"/>
      <c r="M358" s="67">
        <v>92.5</v>
      </c>
      <c r="N358" s="68"/>
      <c r="O358" s="69">
        <f t="shared" si="180"/>
        <v>0.37749100000000002</v>
      </c>
      <c r="P358">
        <f>IF($W$162&lt;=$W$141,(M358/O336)^N336,0)</f>
        <v>0.36503637368639247</v>
      </c>
      <c r="Q358">
        <f>IF($W$162&lt;=$W$141,((1/$F$128-O309)^2),0)</f>
        <v>0.11024820714711571</v>
      </c>
      <c r="R358">
        <f>P358*LN(M358/O336)</f>
        <v>-6.0252549433423674E-2</v>
      </c>
      <c r="S358">
        <f>-P358*N336/O336</f>
        <v>-2.0428066855278471E-2</v>
      </c>
      <c r="T358">
        <f t="shared" si="168"/>
        <v>1.2454626313607553E-2</v>
      </c>
      <c r="U358">
        <f t="shared" si="169"/>
        <v>3.6303697132271636E-3</v>
      </c>
      <c r="V358">
        <f t="shared" si="169"/>
        <v>4.1730591544372688E-4</v>
      </c>
      <c r="W358"/>
      <c r="Y358" s="67">
        <v>92.5</v>
      </c>
      <c r="Z358" s="68"/>
      <c r="AA358" s="69">
        <f t="shared" si="181"/>
        <v>0.37749100000000002</v>
      </c>
      <c r="AB358">
        <f>IF($AI$162&lt;=$AI$141,(Y358/AA336)^Z336,0)</f>
        <v>0.37814424028383364</v>
      </c>
      <c r="AC358">
        <f>IF($AI$162&lt;=$AI$141,((1/$F$128-AA309)^2),0)</f>
        <v>0.11024820714711571</v>
      </c>
      <c r="AD358">
        <f>AB358*LN(Y358/AA336)</f>
        <v>-5.6588102251602462E-2</v>
      </c>
      <c r="AE358">
        <f>-AB358*Z336/AA336</f>
        <v>-2.2873772249707852E-2</v>
      </c>
      <c r="AF358">
        <f t="shared" si="170"/>
        <v>-6.5324028383362265E-4</v>
      </c>
      <c r="AG358">
        <f t="shared" si="171"/>
        <v>3.2022133164378158E-3</v>
      </c>
      <c r="AH358">
        <f t="shared" si="171"/>
        <v>5.2320945693150507E-4</v>
      </c>
      <c r="AI358"/>
      <c r="AK358" s="67">
        <v>92.5</v>
      </c>
      <c r="AL358" s="68"/>
      <c r="AM358" s="69">
        <f t="shared" si="182"/>
        <v>0</v>
      </c>
      <c r="AN358">
        <f>IF($AU$162&lt;=$AU$141,(AK358/AM336)^AL336,0)</f>
        <v>0</v>
      </c>
      <c r="AO358">
        <f>IF($AU$162&lt;=$AU$141,((1/$F$128-AM309)^2),0)</f>
        <v>0</v>
      </c>
      <c r="AP358">
        <f>AN358*LN(AK358/AM336)</f>
        <v>0</v>
      </c>
      <c r="AQ358">
        <f>-AN358*AL336/AM336</f>
        <v>0</v>
      </c>
      <c r="AR358">
        <f t="shared" si="172"/>
        <v>0</v>
      </c>
      <c r="AS358">
        <f t="shared" si="173"/>
        <v>0</v>
      </c>
      <c r="AT358">
        <f t="shared" si="173"/>
        <v>0</v>
      </c>
      <c r="AU358"/>
      <c r="AV358"/>
      <c r="AW358"/>
      <c r="AX358"/>
      <c r="AY358"/>
      <c r="AZ358"/>
      <c r="BB358" s="67">
        <v>92.5</v>
      </c>
      <c r="BC358" s="68"/>
      <c r="BD358" s="69">
        <f t="shared" si="183"/>
        <v>0</v>
      </c>
      <c r="BE358">
        <f>IF($BL$162&lt;=$BL$141,(BB358/BD336)^BC336,0)</f>
        <v>0</v>
      </c>
      <c r="BF358">
        <f>IF($BL$162&lt;=$BL$141,((1/$F$128-BD309)^2),0)</f>
        <v>0</v>
      </c>
      <c r="BG358">
        <f>BE358*LN(BB358/BD336)</f>
        <v>0</v>
      </c>
      <c r="BH358">
        <f>-BE358*BC336/BD336</f>
        <v>0</v>
      </c>
      <c r="BI358">
        <f t="shared" si="174"/>
        <v>0</v>
      </c>
      <c r="BJ358">
        <f t="shared" si="175"/>
        <v>0</v>
      </c>
      <c r="BK358">
        <f t="shared" si="175"/>
        <v>0</v>
      </c>
      <c r="BL358"/>
      <c r="BN358" s="67">
        <v>92.5</v>
      </c>
      <c r="BO358" s="68"/>
      <c r="BP358" s="69">
        <f t="shared" si="184"/>
        <v>0</v>
      </c>
      <c r="BQ358">
        <f>IF($BX$162&lt;=$BX$141,(BN358/BP336)^BO336,0)</f>
        <v>0</v>
      </c>
      <c r="BR358">
        <f>IF($BX$162&lt;=$BX$141,((1/$F$128-BP309)^2),0)</f>
        <v>0</v>
      </c>
      <c r="BS358">
        <f>BQ358*LN(BN358/BP336)</f>
        <v>0</v>
      </c>
      <c r="BT358">
        <f>-BQ358*BO336/BP336</f>
        <v>0</v>
      </c>
      <c r="BU358">
        <f t="shared" si="176"/>
        <v>0</v>
      </c>
      <c r="BV358">
        <f t="shared" si="177"/>
        <v>0</v>
      </c>
      <c r="BW358">
        <f t="shared" si="177"/>
        <v>0</v>
      </c>
      <c r="BX358"/>
      <c r="BZ358" s="67">
        <v>92.5</v>
      </c>
      <c r="CA358" s="68"/>
      <c r="CB358" s="69">
        <f t="shared" si="185"/>
        <v>0</v>
      </c>
      <c r="CC358">
        <f>IF($CJ$162&lt;=$CJ$141,(BZ358/CB336)^CA336,0)</f>
        <v>0</v>
      </c>
      <c r="CD358">
        <f>IF($CJ$162&lt;=$CJ$141,((1/$F$128-CB309)^2),0)</f>
        <v>0</v>
      </c>
      <c r="CE358">
        <f>CC358*LN(BZ358/CB336)</f>
        <v>0</v>
      </c>
      <c r="CF358">
        <f>-CC358*CA336/CB336</f>
        <v>0</v>
      </c>
      <c r="CG358">
        <f t="shared" si="178"/>
        <v>0</v>
      </c>
      <c r="CH358">
        <f t="shared" si="179"/>
        <v>0</v>
      </c>
      <c r="CI358">
        <f t="shared" si="179"/>
        <v>0</v>
      </c>
      <c r="CJ358"/>
      <c r="CL358" s="36"/>
      <c r="CM358" s="140"/>
      <c r="CN358" s="141"/>
      <c r="CO358" s="36"/>
      <c r="CP358" s="36"/>
      <c r="CQ358" s="36"/>
      <c r="CR358" s="36"/>
      <c r="CS358" s="36"/>
      <c r="CT358" s="36"/>
      <c r="CU358" s="36"/>
      <c r="CV358"/>
    </row>
    <row r="359" spans="1:100" ht="12.75" x14ac:dyDescent="0.2">
      <c r="A359" s="67">
        <v>97.5</v>
      </c>
      <c r="B359" s="68"/>
      <c r="C359" s="69">
        <f>$C$163</f>
        <v>0.50020200000000004</v>
      </c>
      <c r="D359">
        <f>IF($K$163&lt;=$K$141,(A359/C336)^B336,0)</f>
        <v>0.48566508811044456</v>
      </c>
      <c r="E359">
        <f>IF($K$163&lt;=$K$141,((1/$F$128-C310)^2),0)</f>
        <v>0.20679524741557026</v>
      </c>
      <c r="F359">
        <f>D359*LN(A359/C336)</f>
        <v>-5.993628762329805E-2</v>
      </c>
      <c r="G359">
        <f>-D359*B336/C336</f>
        <v>-2.5766880985000729E-2</v>
      </c>
      <c r="H359">
        <f t="shared" si="166"/>
        <v>1.4536911889555471E-2</v>
      </c>
      <c r="I359">
        <f t="shared" si="167"/>
        <v>3.5923585740627109E-3</v>
      </c>
      <c r="J359">
        <f t="shared" si="167"/>
        <v>6.639321556951922E-4</v>
      </c>
      <c r="K359"/>
      <c r="L359"/>
      <c r="M359" s="67">
        <v>97.5</v>
      </c>
      <c r="N359" s="68"/>
      <c r="O359" s="69">
        <f t="shared" si="180"/>
        <v>0.50020200000000004</v>
      </c>
      <c r="P359">
        <f>IF($W$163&lt;=$W$141,(M359/O336)^N336,0)</f>
        <v>0.50341266801363105</v>
      </c>
      <c r="Q359">
        <f>IF($W$163&lt;=$W$141,((1/$F$128-O310)^2),0)</f>
        <v>0.20679524741557026</v>
      </c>
      <c r="R359">
        <f>P359*LN(M359/O336)</f>
        <v>-5.6591283899926549E-2</v>
      </c>
      <c r="S359">
        <f>-P359*N336/O336</f>
        <v>-2.8171843627866695E-2</v>
      </c>
      <c r="T359">
        <f t="shared" si="168"/>
        <v>-3.2106680136310128E-3</v>
      </c>
      <c r="U359">
        <f t="shared" si="169"/>
        <v>3.2025734134420859E-3</v>
      </c>
      <c r="V359">
        <f t="shared" si="169"/>
        <v>7.936527733929733E-4</v>
      </c>
      <c r="W359"/>
      <c r="Y359" s="67">
        <v>97.5</v>
      </c>
      <c r="Z359" s="68"/>
      <c r="AA359" s="69">
        <f t="shared" si="181"/>
        <v>0</v>
      </c>
      <c r="AB359">
        <f>IF($AI$163&lt;=$AI$141,(Y359/AA336)^Z336,0)</f>
        <v>0</v>
      </c>
      <c r="AC359">
        <f>IF($AI$163&lt;=$AI$141,((1/$F$128-AA310)^2),0)</f>
        <v>0</v>
      </c>
      <c r="AD359">
        <f>AB359*LN(Y359/AA336)</f>
        <v>0</v>
      </c>
      <c r="AE359">
        <f>-AB359*Z336/AA336</f>
        <v>0</v>
      </c>
      <c r="AF359">
        <f t="shared" si="170"/>
        <v>0</v>
      </c>
      <c r="AG359">
        <f t="shared" si="171"/>
        <v>0</v>
      </c>
      <c r="AH359">
        <f t="shared" si="171"/>
        <v>0</v>
      </c>
      <c r="AI359"/>
      <c r="AK359" s="67">
        <v>97.5</v>
      </c>
      <c r="AL359" s="68"/>
      <c r="AM359" s="69">
        <f t="shared" si="182"/>
        <v>0</v>
      </c>
      <c r="AN359">
        <f>IF($AU$163&lt;=$AU$141,(AK359/AM336)^AL336,0)</f>
        <v>0</v>
      </c>
      <c r="AO359">
        <f>IF($AU$163&lt;=$AU$141,((1/$F$128-AM310)^2),0)</f>
        <v>0</v>
      </c>
      <c r="AP359">
        <f>AN359*LN(AK359/AM336)</f>
        <v>0</v>
      </c>
      <c r="AQ359">
        <f>-AN359*AL336/AM336</f>
        <v>0</v>
      </c>
      <c r="AR359">
        <f t="shared" si="172"/>
        <v>0</v>
      </c>
      <c r="AS359">
        <f t="shared" si="173"/>
        <v>0</v>
      </c>
      <c r="AT359">
        <f t="shared" si="173"/>
        <v>0</v>
      </c>
      <c r="AU359"/>
      <c r="AV359"/>
      <c r="AW359"/>
      <c r="AX359"/>
      <c r="AY359"/>
      <c r="AZ359"/>
      <c r="BB359" s="67">
        <v>97.5</v>
      </c>
      <c r="BC359" s="68"/>
      <c r="BD359" s="69">
        <f t="shared" si="183"/>
        <v>0</v>
      </c>
      <c r="BE359">
        <f>IF($BL$163&lt;=$BL$141,(BB359/BD336)^BC336,0)</f>
        <v>0</v>
      </c>
      <c r="BF359">
        <f>IF($BL$163&lt;=$BL$141,((1/$F$128-BD310)^2),0)</f>
        <v>0</v>
      </c>
      <c r="BG359">
        <f>BE359*LN(BB359/BD336)</f>
        <v>0</v>
      </c>
      <c r="BH359">
        <f>-BE359*BC336/BD336</f>
        <v>0</v>
      </c>
      <c r="BI359">
        <f t="shared" si="174"/>
        <v>0</v>
      </c>
      <c r="BJ359">
        <f t="shared" si="175"/>
        <v>0</v>
      </c>
      <c r="BK359">
        <f t="shared" si="175"/>
        <v>0</v>
      </c>
      <c r="BL359"/>
      <c r="BN359" s="67">
        <v>97.5</v>
      </c>
      <c r="BO359" s="68"/>
      <c r="BP359" s="69">
        <f t="shared" si="184"/>
        <v>0</v>
      </c>
      <c r="BQ359">
        <f>IF($BX$163&lt;=$BX$141,(BN359/BP336)^BO336,0)</f>
        <v>0</v>
      </c>
      <c r="BR359">
        <f>IF($BX$163&lt;=$BX$141,((1/$F$128-BP310)^2),0)</f>
        <v>0</v>
      </c>
      <c r="BS359">
        <f>BQ359*LN(BN359/BP336)</f>
        <v>0</v>
      </c>
      <c r="BT359">
        <f>-BQ359*BO336/BP336</f>
        <v>0</v>
      </c>
      <c r="BU359">
        <f t="shared" si="176"/>
        <v>0</v>
      </c>
      <c r="BV359">
        <f t="shared" si="177"/>
        <v>0</v>
      </c>
      <c r="BW359">
        <f t="shared" si="177"/>
        <v>0</v>
      </c>
      <c r="BX359"/>
      <c r="BZ359" s="67">
        <v>97.5</v>
      </c>
      <c r="CA359" s="68"/>
      <c r="CB359" s="69">
        <f t="shared" si="185"/>
        <v>0</v>
      </c>
      <c r="CC359">
        <f>IF($CJ$163&lt;=$CJ$141,(BZ359/CB336)^CA336,0)</f>
        <v>0</v>
      </c>
      <c r="CD359">
        <f>IF($CJ$163&lt;=$CJ$141,((1/$F$128-CB310)^2),0)</f>
        <v>0</v>
      </c>
      <c r="CE359">
        <f>CC359*LN(BZ359/CB336)</f>
        <v>0</v>
      </c>
      <c r="CF359">
        <f>-CC359*CA336/CB336</f>
        <v>0</v>
      </c>
      <c r="CG359">
        <f t="shared" si="178"/>
        <v>0</v>
      </c>
      <c r="CH359">
        <f t="shared" si="179"/>
        <v>0</v>
      </c>
      <c r="CI359">
        <f t="shared" si="179"/>
        <v>0</v>
      </c>
      <c r="CJ359"/>
      <c r="CL359" s="36"/>
      <c r="CM359" s="140"/>
      <c r="CN359" s="141"/>
      <c r="CO359" s="36"/>
      <c r="CP359" s="36"/>
      <c r="CQ359" s="36"/>
      <c r="CR359" s="36"/>
      <c r="CS359" s="36"/>
      <c r="CT359" s="36"/>
      <c r="CU359" s="36"/>
      <c r="CV359"/>
    </row>
    <row r="360" spans="1:100" ht="12.75" x14ac:dyDescent="0.2">
      <c r="A360" s="67">
        <v>102.5</v>
      </c>
      <c r="B360" s="68"/>
      <c r="C360" s="69">
        <f>$C$164</f>
        <v>0.63192499999999996</v>
      </c>
      <c r="D360">
        <f>IF($K$164&lt;=$K$141,(A360/C336)^B336,0)</f>
        <v>0.65079519021524546</v>
      </c>
      <c r="E360">
        <f>IF($K$164&lt;=$K$141,((1/$F$128-C311)^2),0)</f>
        <v>0.34394759405475206</v>
      </c>
      <c r="F360">
        <f>D360*LN(A360/C336)</f>
        <v>-4.776857445021733E-2</v>
      </c>
      <c r="G360">
        <f>-D360*B336/C336</f>
        <v>-3.4527831261516845E-2</v>
      </c>
      <c r="H360">
        <f t="shared" si="166"/>
        <v>-1.8870190215245497E-2</v>
      </c>
      <c r="I360">
        <f t="shared" si="167"/>
        <v>2.2818367050059557E-3</v>
      </c>
      <c r="J360">
        <f t="shared" si="167"/>
        <v>1.1921711316237799E-3</v>
      </c>
      <c r="K360"/>
      <c r="L360"/>
      <c r="M360" s="67">
        <v>102.5</v>
      </c>
      <c r="N360" s="68"/>
      <c r="O360" s="69">
        <f t="shared" si="180"/>
        <v>0</v>
      </c>
      <c r="P360">
        <f>IF($W$164&lt;=$W$141,(M360/O336)^N336,0)</f>
        <v>0</v>
      </c>
      <c r="Q360">
        <f>IF($W$164&lt;=$W$141,((1/$F$128-O311)^2),0)</f>
        <v>0</v>
      </c>
      <c r="R360">
        <f>P360*LN(M360/O336)</f>
        <v>0</v>
      </c>
      <c r="S360">
        <f>-P360*N336/O336</f>
        <v>0</v>
      </c>
      <c r="T360">
        <f t="shared" si="168"/>
        <v>0</v>
      </c>
      <c r="U360">
        <f t="shared" si="169"/>
        <v>0</v>
      </c>
      <c r="V360">
        <f t="shared" si="169"/>
        <v>0</v>
      </c>
      <c r="W360"/>
      <c r="Y360" s="67">
        <v>102.5</v>
      </c>
      <c r="Z360" s="68"/>
      <c r="AA360" s="69">
        <f t="shared" si="181"/>
        <v>0</v>
      </c>
      <c r="AB360">
        <f>IF($AI$164&lt;=$AI$141,(Y360/AA336)^Z336,0)</f>
        <v>0</v>
      </c>
      <c r="AC360">
        <f>IF($AI$164&lt;=$AI$141,((1/$F$128-AA311)^2),0)</f>
        <v>0</v>
      </c>
      <c r="AD360">
        <f>AB360*LN(Y360/AA336)</f>
        <v>0</v>
      </c>
      <c r="AE360">
        <f>-AB360*Z336/AA336</f>
        <v>0</v>
      </c>
      <c r="AF360">
        <f t="shared" si="170"/>
        <v>0</v>
      </c>
      <c r="AG360">
        <f t="shared" si="171"/>
        <v>0</v>
      </c>
      <c r="AH360">
        <f t="shared" si="171"/>
        <v>0</v>
      </c>
      <c r="AI360"/>
      <c r="AK360" s="67">
        <v>102.5</v>
      </c>
      <c r="AL360" s="68"/>
      <c r="AM360" s="69">
        <f t="shared" si="182"/>
        <v>0</v>
      </c>
      <c r="AN360">
        <f>IF($AU$164&lt;=$AU$141,(AK360/AM336)^AL336,0)</f>
        <v>0</v>
      </c>
      <c r="AO360">
        <f>IF($AU$164&lt;=$AU$141,((1/$F$128-AM311)^2),0)</f>
        <v>0</v>
      </c>
      <c r="AP360">
        <f>AN360*LN(AK360/AM336)</f>
        <v>0</v>
      </c>
      <c r="AQ360">
        <f>-AN360*AL336/AM336</f>
        <v>0</v>
      </c>
      <c r="AR360">
        <f t="shared" si="172"/>
        <v>0</v>
      </c>
      <c r="AS360">
        <f t="shared" si="173"/>
        <v>0</v>
      </c>
      <c r="AT360">
        <f t="shared" si="173"/>
        <v>0</v>
      </c>
      <c r="AU360"/>
      <c r="AV360"/>
      <c r="AW360"/>
      <c r="AX360"/>
      <c r="AY360"/>
      <c r="AZ360"/>
      <c r="BB360" s="67">
        <v>102.5</v>
      </c>
      <c r="BC360" s="68"/>
      <c r="BD360" s="69">
        <f t="shared" si="183"/>
        <v>0</v>
      </c>
      <c r="BE360">
        <f>IF($BL$164&lt;=$BL$141,(BB360/BD336)^BC336,0)</f>
        <v>0</v>
      </c>
      <c r="BF360">
        <f>IF($BL$164&lt;=$BL$141,((1/$F$128-BD311)^2),0)</f>
        <v>0</v>
      </c>
      <c r="BG360">
        <f>BE360*LN(BB360/BD336)</f>
        <v>0</v>
      </c>
      <c r="BH360">
        <f>-BE360*BC336/BD336</f>
        <v>0</v>
      </c>
      <c r="BI360">
        <f t="shared" si="174"/>
        <v>0</v>
      </c>
      <c r="BJ360">
        <f t="shared" si="175"/>
        <v>0</v>
      </c>
      <c r="BK360">
        <f t="shared" si="175"/>
        <v>0</v>
      </c>
      <c r="BL360"/>
      <c r="BN360" s="67">
        <v>102.5</v>
      </c>
      <c r="BO360" s="68"/>
      <c r="BP360" s="69">
        <f t="shared" si="184"/>
        <v>0</v>
      </c>
      <c r="BQ360">
        <f>IF($BX$164&lt;=$BX$141,(BN360/BP336)^BO336,0)</f>
        <v>0</v>
      </c>
      <c r="BR360">
        <f>IF($BX$164&lt;=$BX$141,((1/$F$128-BP311)^2),0)</f>
        <v>0</v>
      </c>
      <c r="BS360">
        <f>BQ360*LN(BN360/BP336)</f>
        <v>0</v>
      </c>
      <c r="BT360">
        <f>-BQ360*BO336/BP336</f>
        <v>0</v>
      </c>
      <c r="BU360">
        <f t="shared" si="176"/>
        <v>0</v>
      </c>
      <c r="BV360">
        <f t="shared" si="177"/>
        <v>0</v>
      </c>
      <c r="BW360">
        <f t="shared" si="177"/>
        <v>0</v>
      </c>
      <c r="BX360"/>
      <c r="BZ360" s="67">
        <v>102.5</v>
      </c>
      <c r="CA360" s="68"/>
      <c r="CB360" s="69">
        <f t="shared" si="185"/>
        <v>0</v>
      </c>
      <c r="CC360">
        <f>IF($CJ$164&lt;=$CJ$141,(BZ360/CB336)^CA336,0)</f>
        <v>0</v>
      </c>
      <c r="CD360">
        <f>IF($CJ$164&lt;=$CJ$141,((1/$F$128-CB311)^2),0)</f>
        <v>0</v>
      </c>
      <c r="CE360">
        <f>CC360*LN(BZ360/CB336)</f>
        <v>0</v>
      </c>
      <c r="CF360">
        <f>-CC360*CA336/CB336</f>
        <v>0</v>
      </c>
      <c r="CG360">
        <f t="shared" si="178"/>
        <v>0</v>
      </c>
      <c r="CH360">
        <f t="shared" si="179"/>
        <v>0</v>
      </c>
      <c r="CI360">
        <f t="shared" si="179"/>
        <v>0</v>
      </c>
      <c r="CJ360"/>
      <c r="CL360" s="36"/>
      <c r="CM360" s="140"/>
      <c r="CN360" s="141"/>
      <c r="CO360" s="36"/>
      <c r="CP360" s="36"/>
      <c r="CQ360" s="36"/>
      <c r="CR360" s="36"/>
      <c r="CS360" s="36"/>
      <c r="CT360" s="36"/>
      <c r="CU360" s="36"/>
      <c r="CV360"/>
    </row>
    <row r="361" spans="1:100" ht="12.75" x14ac:dyDescent="0.2">
      <c r="A361" t="s">
        <v>6</v>
      </c>
      <c r="B361" s="70" t="s">
        <v>6</v>
      </c>
      <c r="C361" s="70" t="s">
        <v>6</v>
      </c>
      <c r="D361" t="s">
        <v>6</v>
      </c>
      <c r="E361"/>
      <c r="F361"/>
      <c r="G361"/>
      <c r="H361"/>
      <c r="I361"/>
      <c r="J361"/>
      <c r="K361"/>
      <c r="L361"/>
      <c r="M361" t="s">
        <v>6</v>
      </c>
      <c r="N361" s="70" t="s">
        <v>6</v>
      </c>
      <c r="O361" s="70" t="s">
        <v>6</v>
      </c>
      <c r="P361" t="s">
        <v>6</v>
      </c>
      <c r="Q361"/>
      <c r="R361"/>
      <c r="S361"/>
      <c r="T361"/>
      <c r="U361"/>
      <c r="V361"/>
      <c r="W361"/>
      <c r="Y361" t="s">
        <v>6</v>
      </c>
      <c r="Z361" s="70" t="s">
        <v>6</v>
      </c>
      <c r="AA361" s="70" t="s">
        <v>6</v>
      </c>
      <c r="AB361" t="s">
        <v>6</v>
      </c>
      <c r="AC361"/>
      <c r="AD361"/>
      <c r="AE361"/>
      <c r="AF361"/>
      <c r="AG361"/>
      <c r="AH361"/>
      <c r="AI361"/>
      <c r="AK361" t="s">
        <v>6</v>
      </c>
      <c r="AL361" s="70" t="s">
        <v>6</v>
      </c>
      <c r="AM361" s="70" t="s">
        <v>6</v>
      </c>
      <c r="AN361" t="s">
        <v>6</v>
      </c>
      <c r="AO361"/>
      <c r="AP361"/>
      <c r="AQ361"/>
      <c r="AR361"/>
      <c r="AS361"/>
      <c r="AT361"/>
      <c r="AU361"/>
      <c r="AV361"/>
      <c r="AW361"/>
      <c r="AX361"/>
      <c r="AY361"/>
      <c r="AZ361"/>
      <c r="BB361" t="s">
        <v>6</v>
      </c>
      <c r="BC361" s="70" t="s">
        <v>6</v>
      </c>
      <c r="BD361" s="70" t="s">
        <v>6</v>
      </c>
      <c r="BE361" t="s">
        <v>6</v>
      </c>
      <c r="BF361"/>
      <c r="BG361"/>
      <c r="BH361"/>
      <c r="BI361"/>
      <c r="BJ361"/>
      <c r="BK361"/>
      <c r="BL361"/>
      <c r="BN361" t="s">
        <v>6</v>
      </c>
      <c r="BO361" s="70" t="s">
        <v>6</v>
      </c>
      <c r="BP361" s="70" t="s">
        <v>6</v>
      </c>
      <c r="BQ361" t="s">
        <v>6</v>
      </c>
      <c r="BR361"/>
      <c r="BS361"/>
      <c r="BT361"/>
      <c r="BU361"/>
      <c r="BV361"/>
      <c r="BW361"/>
      <c r="BX361"/>
      <c r="BZ361" t="s">
        <v>6</v>
      </c>
      <c r="CA361" s="70" t="s">
        <v>6</v>
      </c>
      <c r="CB361" s="70" t="s">
        <v>6</v>
      </c>
      <c r="CC361" t="s">
        <v>6</v>
      </c>
      <c r="CD361"/>
      <c r="CE361"/>
      <c r="CF361"/>
      <c r="CG361"/>
      <c r="CH361"/>
      <c r="CI361"/>
      <c r="CJ361"/>
      <c r="CL361" s="36"/>
      <c r="CM361" s="142"/>
      <c r="CN361" s="142"/>
      <c r="CO361" s="36"/>
      <c r="CP361" s="36"/>
      <c r="CQ361" s="36"/>
      <c r="CR361" s="36"/>
      <c r="CS361" s="36"/>
      <c r="CT361" s="36"/>
      <c r="CU361" s="36"/>
      <c r="CV361"/>
    </row>
    <row r="362" spans="1:100" ht="12.75" x14ac:dyDescent="0.2">
      <c r="A362"/>
      <c r="B362"/>
      <c r="C362" s="70" t="s">
        <v>6</v>
      </c>
      <c r="D362" t="s">
        <v>6</v>
      </c>
      <c r="E362"/>
      <c r="F362"/>
      <c r="G362"/>
      <c r="H362"/>
      <c r="I362"/>
      <c r="J362"/>
      <c r="K362"/>
      <c r="L362"/>
      <c r="M362"/>
      <c r="N362"/>
      <c r="O362" s="70" t="s">
        <v>6</v>
      </c>
      <c r="P362" t="s">
        <v>6</v>
      </c>
      <c r="Q362"/>
      <c r="R362"/>
      <c r="S362"/>
      <c r="T362"/>
      <c r="U362"/>
      <c r="V362"/>
      <c r="W362"/>
      <c r="Y362"/>
      <c r="Z362"/>
      <c r="AA362" s="70" t="s">
        <v>6</v>
      </c>
      <c r="AB362" t="s">
        <v>6</v>
      </c>
      <c r="AC362"/>
      <c r="AD362"/>
      <c r="AE362"/>
      <c r="AF362"/>
      <c r="AG362"/>
      <c r="AH362"/>
      <c r="AI362"/>
      <c r="AK362"/>
      <c r="AL362"/>
      <c r="AM362" s="70" t="s">
        <v>6</v>
      </c>
      <c r="AN362" t="s">
        <v>6</v>
      </c>
      <c r="AO362"/>
      <c r="AP362"/>
      <c r="AQ362"/>
      <c r="AR362"/>
      <c r="AS362"/>
      <c r="AT362"/>
      <c r="AU362"/>
      <c r="AV362"/>
      <c r="AW362"/>
      <c r="AX362"/>
      <c r="AY362"/>
      <c r="AZ362"/>
      <c r="BB362"/>
      <c r="BC362"/>
      <c r="BD362" s="70" t="s">
        <v>6</v>
      </c>
      <c r="BE362" t="s">
        <v>6</v>
      </c>
      <c r="BF362"/>
      <c r="BG362"/>
      <c r="BH362"/>
      <c r="BI362"/>
      <c r="BJ362"/>
      <c r="BK362"/>
      <c r="BL362"/>
      <c r="BN362"/>
      <c r="BO362"/>
      <c r="BP362" s="70" t="s">
        <v>6</v>
      </c>
      <c r="BQ362" t="s">
        <v>6</v>
      </c>
      <c r="BR362"/>
      <c r="BS362"/>
      <c r="BT362"/>
      <c r="BU362"/>
      <c r="BV362"/>
      <c r="BW362"/>
      <c r="BX362"/>
      <c r="BZ362"/>
      <c r="CA362"/>
      <c r="CB362" s="70" t="s">
        <v>6</v>
      </c>
      <c r="CC362" t="s">
        <v>6</v>
      </c>
      <c r="CD362"/>
      <c r="CE362"/>
      <c r="CF362"/>
      <c r="CG362"/>
      <c r="CH362"/>
      <c r="CI362"/>
      <c r="CJ362"/>
      <c r="CL362" s="36"/>
      <c r="CM362" s="36"/>
      <c r="CN362" s="142"/>
      <c r="CO362" s="36"/>
      <c r="CP362" s="36"/>
      <c r="CQ362" s="36"/>
      <c r="CR362" s="36"/>
      <c r="CS362" s="36"/>
      <c r="CT362" s="36"/>
      <c r="CU362" s="36"/>
      <c r="CV362"/>
    </row>
    <row r="363" spans="1:100" ht="12.75" x14ac:dyDescent="0.2">
      <c r="A363"/>
      <c r="B363"/>
      <c r="C363" s="70" t="s">
        <v>6</v>
      </c>
      <c r="D363" t="s">
        <v>6</v>
      </c>
      <c r="E363"/>
      <c r="F363"/>
      <c r="G363"/>
      <c r="H363"/>
      <c r="I363"/>
      <c r="J363"/>
      <c r="K363"/>
      <c r="L363"/>
      <c r="M363"/>
      <c r="N363"/>
      <c r="O363" s="70" t="s">
        <v>6</v>
      </c>
      <c r="P363" t="s">
        <v>6</v>
      </c>
      <c r="Q363"/>
      <c r="R363"/>
      <c r="S363"/>
      <c r="T363"/>
      <c r="U363"/>
      <c r="V363"/>
      <c r="W363"/>
      <c r="Y363"/>
      <c r="Z363"/>
      <c r="AA363" s="70" t="s">
        <v>6</v>
      </c>
      <c r="AB363" t="s">
        <v>6</v>
      </c>
      <c r="AC363"/>
      <c r="AD363"/>
      <c r="AE363"/>
      <c r="AF363"/>
      <c r="AG363"/>
      <c r="AH363"/>
      <c r="AI363"/>
      <c r="AK363"/>
      <c r="AL363"/>
      <c r="AM363" s="70" t="s">
        <v>6</v>
      </c>
      <c r="AN363" t="s">
        <v>6</v>
      </c>
      <c r="AO363"/>
      <c r="AP363"/>
      <c r="AQ363"/>
      <c r="AR363"/>
      <c r="AS363"/>
      <c r="AT363"/>
      <c r="AU363"/>
      <c r="AV363"/>
      <c r="AW363"/>
      <c r="AX363"/>
      <c r="AY363"/>
      <c r="AZ363"/>
      <c r="BB363"/>
      <c r="BC363"/>
      <c r="BD363" s="70" t="s">
        <v>6</v>
      </c>
      <c r="BE363" t="s">
        <v>6</v>
      </c>
      <c r="BF363"/>
      <c r="BG363"/>
      <c r="BH363"/>
      <c r="BI363"/>
      <c r="BJ363"/>
      <c r="BK363"/>
      <c r="BL363"/>
      <c r="BN363"/>
      <c r="BO363"/>
      <c r="BP363" s="70" t="s">
        <v>6</v>
      </c>
      <c r="BQ363" t="s">
        <v>6</v>
      </c>
      <c r="BR363"/>
      <c r="BS363"/>
      <c r="BT363"/>
      <c r="BU363"/>
      <c r="BV363"/>
      <c r="BW363"/>
      <c r="BX363"/>
      <c r="BZ363"/>
      <c r="CA363"/>
      <c r="CB363" s="70" t="s">
        <v>6</v>
      </c>
      <c r="CC363" t="s">
        <v>6</v>
      </c>
      <c r="CD363"/>
      <c r="CE363"/>
      <c r="CF363"/>
      <c r="CG363"/>
      <c r="CH363"/>
      <c r="CI363"/>
      <c r="CJ363"/>
      <c r="CL363" s="36"/>
      <c r="CM363" s="36"/>
      <c r="CN363" s="142"/>
      <c r="CO363" s="36"/>
      <c r="CP363" s="36"/>
      <c r="CQ363" s="36"/>
      <c r="CR363" s="36"/>
      <c r="CS363" s="36"/>
      <c r="CT363" s="36"/>
      <c r="CU363" s="36"/>
      <c r="CV363"/>
    </row>
    <row r="364" spans="1:100" ht="12.75" x14ac:dyDescent="0.2">
      <c r="A364"/>
      <c r="B364">
        <f>SUM(B339:B363)</f>
        <v>0</v>
      </c>
      <c r="C364">
        <f>SUM(C339:C363)</f>
        <v>2.472213</v>
      </c>
      <c r="D364" s="71">
        <f>SUM(D338:D363)</f>
        <v>2.2878514449690672</v>
      </c>
      <c r="E364">
        <f t="shared" ref="E364:J364" si="186">SUM(E339:E363)</f>
        <v>0.75466882952790915</v>
      </c>
      <c r="F364">
        <f t="shared" si="186"/>
        <v>-0.44942673553933021</v>
      </c>
      <c r="G364">
        <f t="shared" si="186"/>
        <v>-0.12138158030513811</v>
      </c>
      <c r="H364">
        <f t="shared" si="186"/>
        <v>0.18436155503093263</v>
      </c>
      <c r="I364">
        <f t="shared" si="186"/>
        <v>2.1042297303050021E-2</v>
      </c>
      <c r="J364">
        <f t="shared" si="186"/>
        <v>2.5762513967715036E-3</v>
      </c>
      <c r="K364"/>
      <c r="L364"/>
      <c r="M364"/>
      <c r="N364">
        <f>SUM(N339:N363)</f>
        <v>0</v>
      </c>
      <c r="O364">
        <f>SUM(O339:O363)</f>
        <v>1.8402879999999999</v>
      </c>
      <c r="P364" s="71">
        <f>SUM(P338:P363)</f>
        <v>1.6463825173523532</v>
      </c>
      <c r="Q364">
        <f t="shared" ref="Q364:V364" si="187">SUM(Q339:Q363)</f>
        <v>0.41072123547315703</v>
      </c>
      <c r="R364">
        <f t="shared" si="187"/>
        <v>-0.37737047604965834</v>
      </c>
      <c r="S364">
        <f t="shared" si="187"/>
        <v>-9.2134413330353715E-2</v>
      </c>
      <c r="T364">
        <f t="shared" si="187"/>
        <v>0.19390548264764687</v>
      </c>
      <c r="U364">
        <f t="shared" si="187"/>
        <v>1.6904862487383494E-2</v>
      </c>
      <c r="V364">
        <f t="shared" si="187"/>
        <v>1.6095106776402447E-3</v>
      </c>
      <c r="W364"/>
      <c r="Y364"/>
      <c r="Z364">
        <f>SUM(Z339:Z363)</f>
        <v>0</v>
      </c>
      <c r="AA364">
        <f>SUM(AA339:AA363)</f>
        <v>1.3400859999999999</v>
      </c>
      <c r="AB364" s="71">
        <f>SUM(AB338:AB363)</f>
        <v>1.1330709217171502</v>
      </c>
      <c r="AC364">
        <f t="shared" ref="AC364:AH364" si="188">SUM(AC339:AC363)</f>
        <v>0.20392598805758677</v>
      </c>
      <c r="AD364">
        <f t="shared" si="188"/>
        <v>-0.29228193471477293</v>
      </c>
      <c r="AE364">
        <f t="shared" si="188"/>
        <v>-6.853894214194825E-2</v>
      </c>
      <c r="AF364">
        <f t="shared" si="188"/>
        <v>0.20701507828284965</v>
      </c>
      <c r="AG364">
        <f t="shared" si="188"/>
        <v>1.1799406361715861E-2</v>
      </c>
      <c r="AH364">
        <f t="shared" si="188"/>
        <v>9.8357298118809371E-4</v>
      </c>
      <c r="AI364"/>
      <c r="AK364"/>
      <c r="AL364">
        <f>SUM(AL339:AL363)</f>
        <v>0</v>
      </c>
      <c r="AM364">
        <f>SUM(AM339:AM363)</f>
        <v>0.96259499999999987</v>
      </c>
      <c r="AN364" s="71">
        <f>SUM(AN338:AN363)</f>
        <v>0.75465686551222377</v>
      </c>
      <c r="AO364">
        <f t="shared" ref="AO364:AT364" si="189">SUM(AO339:AO363)</f>
        <v>9.3677780910471076E-2</v>
      </c>
      <c r="AP364">
        <f t="shared" si="189"/>
        <v>-0.23684625208964488</v>
      </c>
      <c r="AQ364">
        <f t="shared" si="189"/>
        <v>-4.5424643450322821E-2</v>
      </c>
      <c r="AR364">
        <f t="shared" si="189"/>
        <v>0.20793813448777626</v>
      </c>
      <c r="AS364">
        <f t="shared" si="189"/>
        <v>8.6624195225045927E-3</v>
      </c>
      <c r="AT364">
        <f t="shared" si="189"/>
        <v>4.5420623406653858E-4</v>
      </c>
      <c r="AU364"/>
      <c r="AV364"/>
      <c r="AW364"/>
      <c r="AX364"/>
      <c r="AY364"/>
      <c r="AZ364"/>
      <c r="BB364"/>
      <c r="BC364">
        <f>SUM(BC339:BC363)</f>
        <v>0</v>
      </c>
      <c r="BD364">
        <f>SUM(BD339:BD363)</f>
        <v>0.69434899999999988</v>
      </c>
      <c r="BE364" s="71">
        <f>SUM(BE338:BE363)</f>
        <v>0.49314693501491991</v>
      </c>
      <c r="BF364">
        <f t="shared" ref="BF364:BK364" si="190">SUM(BF339:BF363)</f>
        <v>4.404174869199174E-2</v>
      </c>
      <c r="BG364">
        <f t="shared" si="190"/>
        <v>-0.19222544001555361</v>
      </c>
      <c r="BH364">
        <f t="shared" si="190"/>
        <v>-2.816886226100393E-2</v>
      </c>
      <c r="BI364">
        <f t="shared" si="190"/>
        <v>0.20120206498508011</v>
      </c>
      <c r="BJ364">
        <f t="shared" si="190"/>
        <v>6.1839099302153158E-3</v>
      </c>
      <c r="BK364">
        <f t="shared" si="190"/>
        <v>1.792882232753081E-4</v>
      </c>
      <c r="BL364"/>
      <c r="BN364"/>
      <c r="BO364">
        <f>SUM(BO339:BO363)</f>
        <v>0</v>
      </c>
      <c r="BP364">
        <f>SUM(BP339:BP363)</f>
        <v>0.51355499999999987</v>
      </c>
      <c r="BQ364" s="71">
        <f>SUM(BQ338:BQ363)</f>
        <v>0.32471377575369714</v>
      </c>
      <c r="BR364">
        <f t="shared" ref="BR364:BW364" si="191">SUM(BR339:BR363)</f>
        <v>2.5724980735330586E-2</v>
      </c>
      <c r="BS364">
        <f t="shared" si="191"/>
        <v>-0.17132135940036042</v>
      </c>
      <c r="BT364">
        <f t="shared" si="191"/>
        <v>-1.5298679455259093E-2</v>
      </c>
      <c r="BU364">
        <f t="shared" si="191"/>
        <v>0.1888412242463029</v>
      </c>
      <c r="BV364">
        <f t="shared" si="191"/>
        <v>4.9575139038776049E-3</v>
      </c>
      <c r="BW364">
        <f t="shared" si="191"/>
        <v>5.0729813219755121E-5</v>
      </c>
      <c r="BX364"/>
      <c r="BZ364"/>
      <c r="CA364">
        <f>SUM(CA339:CA363)</f>
        <v>0</v>
      </c>
      <c r="CB364">
        <f>SUM(CB339:CB363)</f>
        <v>0.4029549999999999</v>
      </c>
      <c r="CC364" s="71">
        <f>SUM(CC338:CC363)</f>
        <v>0.22356482601149674</v>
      </c>
      <c r="CD364">
        <f t="shared" ref="CD364:CI364" si="192">SUM(CD339:CD363)</f>
        <v>2.1481050487396701E-2</v>
      </c>
      <c r="CE364">
        <f t="shared" si="192"/>
        <v>-0.15417870548328394</v>
      </c>
      <c r="CF364">
        <f t="shared" si="192"/>
        <v>-8.4914076416543749E-3</v>
      </c>
      <c r="CG364">
        <f t="shared" si="192"/>
        <v>0.17939017398850327</v>
      </c>
      <c r="CH364">
        <f t="shared" si="192"/>
        <v>4.0068437884228612E-3</v>
      </c>
      <c r="CI364">
        <f t="shared" si="192"/>
        <v>1.5041731617974578E-5</v>
      </c>
      <c r="CJ364"/>
      <c r="CL364" s="36"/>
      <c r="CM364" s="36"/>
      <c r="CN364" s="36"/>
      <c r="CO364" s="143"/>
      <c r="CP364" s="36"/>
      <c r="CQ364" s="36"/>
      <c r="CR364" s="36"/>
      <c r="CS364" s="36"/>
      <c r="CT364" s="36"/>
      <c r="CU364" s="36"/>
      <c r="CV364"/>
    </row>
    <row r="365" spans="1:100" ht="12.75" x14ac:dyDescent="0.2">
      <c r="A365"/>
      <c r="B365"/>
      <c r="C365" t="s">
        <v>6</v>
      </c>
      <c r="D365" t="s">
        <v>6</v>
      </c>
      <c r="E365"/>
      <c r="F365"/>
      <c r="G365"/>
      <c r="H365"/>
      <c r="I365"/>
      <c r="J365"/>
      <c r="K365"/>
      <c r="L365"/>
      <c r="M365"/>
      <c r="N365"/>
      <c r="O365" t="s">
        <v>6</v>
      </c>
      <c r="P365" t="s">
        <v>6</v>
      </c>
      <c r="Q365"/>
      <c r="R365"/>
      <c r="S365"/>
      <c r="T365"/>
      <c r="U365"/>
      <c r="V365"/>
      <c r="W365"/>
      <c r="Y365"/>
      <c r="Z365"/>
      <c r="AA365" t="s">
        <v>6</v>
      </c>
      <c r="AB365" t="s">
        <v>6</v>
      </c>
      <c r="AC365"/>
      <c r="AD365"/>
      <c r="AE365"/>
      <c r="AF365"/>
      <c r="AG365"/>
      <c r="AH365"/>
      <c r="AI365"/>
      <c r="AK365"/>
      <c r="AL365"/>
      <c r="AM365" t="s">
        <v>6</v>
      </c>
      <c r="AN365" t="s">
        <v>6</v>
      </c>
      <c r="AO365"/>
      <c r="AP365"/>
      <c r="AQ365"/>
      <c r="AR365"/>
      <c r="AS365"/>
      <c r="AT365"/>
      <c r="AU365"/>
      <c r="AV365"/>
      <c r="AW365"/>
      <c r="AX365"/>
      <c r="AY365"/>
      <c r="AZ365"/>
      <c r="BB365"/>
      <c r="BC365"/>
      <c r="BD365" t="s">
        <v>6</v>
      </c>
      <c r="BE365" t="s">
        <v>6</v>
      </c>
      <c r="BF365"/>
      <c r="BG365"/>
      <c r="BH365"/>
      <c r="BI365"/>
      <c r="BJ365"/>
      <c r="BK365"/>
      <c r="BL365"/>
      <c r="BN365"/>
      <c r="BO365"/>
      <c r="BP365" t="s">
        <v>6</v>
      </c>
      <c r="BQ365" t="s">
        <v>6</v>
      </c>
      <c r="BR365"/>
      <c r="BS365"/>
      <c r="BT365"/>
      <c r="BU365"/>
      <c r="BV365"/>
      <c r="BW365"/>
      <c r="BX365"/>
      <c r="BZ365"/>
      <c r="CA365"/>
      <c r="CB365" t="s">
        <v>6</v>
      </c>
      <c r="CC365" t="s">
        <v>6</v>
      </c>
      <c r="CD365"/>
      <c r="CE365"/>
      <c r="CF365"/>
      <c r="CG365"/>
      <c r="CH365"/>
      <c r="CI365"/>
      <c r="CJ365"/>
      <c r="CL365" s="36"/>
      <c r="CM365" s="36"/>
      <c r="CN365" s="36"/>
      <c r="CO365" s="36"/>
      <c r="CP365" s="36"/>
      <c r="CQ365" s="36"/>
      <c r="CR365" s="36"/>
      <c r="CS365" s="36"/>
      <c r="CT365" s="36"/>
      <c r="CU365" s="36"/>
      <c r="CV365"/>
    </row>
    <row r="366" spans="1:100" ht="12.75" x14ac:dyDescent="0.2">
      <c r="A366" s="73" t="s">
        <v>42</v>
      </c>
      <c r="B366" s="74">
        <f>SUMPRODUCT(H339:H360,H339:H360)</f>
        <v>1.7442124729211445E-2</v>
      </c>
      <c r="C366"/>
      <c r="D366"/>
      <c r="E366"/>
      <c r="F366" t="s">
        <v>38</v>
      </c>
      <c r="G366" t="s">
        <v>39</v>
      </c>
      <c r="H366" t="s">
        <v>40</v>
      </c>
      <c r="I366" t="s">
        <v>41</v>
      </c>
      <c r="J366" t="s">
        <v>58</v>
      </c>
      <c r="K366"/>
      <c r="L366"/>
      <c r="M366" s="73" t="s">
        <v>42</v>
      </c>
      <c r="N366" s="74">
        <f>SUMPRODUCT(T339:T360,T339:T360)</f>
        <v>1.6389079382667551E-2</v>
      </c>
      <c r="O366"/>
      <c r="P366"/>
      <c r="Q366"/>
      <c r="R366" t="s">
        <v>38</v>
      </c>
      <c r="S366" t="s">
        <v>39</v>
      </c>
      <c r="T366" t="s">
        <v>40</v>
      </c>
      <c r="U366" t="s">
        <v>41</v>
      </c>
      <c r="V366" t="s">
        <v>58</v>
      </c>
      <c r="W366"/>
      <c r="Y366" s="73" t="s">
        <v>42</v>
      </c>
      <c r="Z366" s="74">
        <f>SUMPRODUCT(AF339:AF360,AF339:AF360)</f>
        <v>1.6052330544131115E-2</v>
      </c>
      <c r="AA366"/>
      <c r="AB366"/>
      <c r="AC366"/>
      <c r="AD366" t="s">
        <v>38</v>
      </c>
      <c r="AE366" t="s">
        <v>39</v>
      </c>
      <c r="AF366" t="s">
        <v>40</v>
      </c>
      <c r="AG366" t="s">
        <v>41</v>
      </c>
      <c r="AH366" t="s">
        <v>58</v>
      </c>
      <c r="AI366"/>
      <c r="AK366" s="73" t="s">
        <v>42</v>
      </c>
      <c r="AL366" s="74">
        <f>SUMPRODUCT(AR339:AR360,AR339:AR360)</f>
        <v>1.6057342224650786E-2</v>
      </c>
      <c r="AM366"/>
      <c r="AN366"/>
      <c r="AO366"/>
      <c r="AP366" t="s">
        <v>38</v>
      </c>
      <c r="AQ366" t="s">
        <v>39</v>
      </c>
      <c r="AR366" t="s">
        <v>40</v>
      </c>
      <c r="AS366" t="s">
        <v>41</v>
      </c>
      <c r="AT366" t="s">
        <v>58</v>
      </c>
      <c r="AU366"/>
      <c r="AV366"/>
      <c r="AW366"/>
      <c r="AX366"/>
      <c r="AY366"/>
      <c r="AZ366"/>
      <c r="BB366" s="73" t="s">
        <v>42</v>
      </c>
      <c r="BC366" s="74">
        <f>SUMPRODUCT(BI339:BI360,BI339:BI360)</f>
        <v>1.6006521304831153E-2</v>
      </c>
      <c r="BD366"/>
      <c r="BE366"/>
      <c r="BF366"/>
      <c r="BG366" t="s">
        <v>38</v>
      </c>
      <c r="BH366" t="s">
        <v>39</v>
      </c>
      <c r="BI366" t="s">
        <v>40</v>
      </c>
      <c r="BJ366" t="s">
        <v>41</v>
      </c>
      <c r="BK366" t="s">
        <v>58</v>
      </c>
      <c r="BL366"/>
      <c r="BN366" s="73" t="s">
        <v>42</v>
      </c>
      <c r="BO366" s="74">
        <f>SUMPRODUCT(BU339:BU360,BU339:BU360)</f>
        <v>1.5802468358243862E-2</v>
      </c>
      <c r="BP366"/>
      <c r="BQ366"/>
      <c r="BR366"/>
      <c r="BS366" t="s">
        <v>38</v>
      </c>
      <c r="BT366" t="s">
        <v>39</v>
      </c>
      <c r="BU366" t="s">
        <v>40</v>
      </c>
      <c r="BV366" t="s">
        <v>41</v>
      </c>
      <c r="BW366" t="s">
        <v>58</v>
      </c>
      <c r="BX366"/>
      <c r="BZ366" s="73" t="s">
        <v>42</v>
      </c>
      <c r="CA366" s="74">
        <f>SUMPRODUCT(CG339:CG360,CG339:CG360)</f>
        <v>1.5708785393221795E-2</v>
      </c>
      <c r="CB366"/>
      <c r="CC366"/>
      <c r="CD366"/>
      <c r="CE366" t="s">
        <v>38</v>
      </c>
      <c r="CF366" t="s">
        <v>39</v>
      </c>
      <c r="CG366" t="s">
        <v>40</v>
      </c>
      <c r="CH366" t="s">
        <v>41</v>
      </c>
      <c r="CI366" t="s">
        <v>58</v>
      </c>
      <c r="CJ366"/>
      <c r="CL366" s="144"/>
      <c r="CM366" s="36"/>
      <c r="CN366" s="36"/>
      <c r="CO366" s="36"/>
      <c r="CP366" s="36"/>
      <c r="CQ366" s="36"/>
      <c r="CR366" s="36"/>
      <c r="CS366" s="36"/>
      <c r="CT366" s="36"/>
      <c r="CU366" s="36"/>
      <c r="CV366"/>
    </row>
    <row r="367" spans="1:100" ht="12.75" x14ac:dyDescent="0.2">
      <c r="A367" s="73" t="s">
        <v>43</v>
      </c>
      <c r="B367" s="74">
        <f>(B366/(A360-2-3))^0.5</f>
        <v>1.3375110727252736E-2</v>
      </c>
      <c r="C367"/>
      <c r="D367"/>
      <c r="E367"/>
      <c r="F367"/>
      <c r="G367"/>
      <c r="H367"/>
      <c r="I367"/>
      <c r="J367"/>
      <c r="K367"/>
      <c r="L367"/>
      <c r="M367" s="73" t="s">
        <v>43</v>
      </c>
      <c r="N367" s="74">
        <f>(N366/(M360-2-3))^0.5</f>
        <v>1.296507315341928E-2</v>
      </c>
      <c r="O367"/>
      <c r="P367"/>
      <c r="Q367"/>
      <c r="R367"/>
      <c r="S367"/>
      <c r="T367"/>
      <c r="U367"/>
      <c r="V367"/>
      <c r="W367"/>
      <c r="Y367" s="73" t="s">
        <v>43</v>
      </c>
      <c r="Z367" s="74">
        <f>(Z366/(Y360-2-3))^0.5</f>
        <v>1.2831184186664691E-2</v>
      </c>
      <c r="AA367"/>
      <c r="AB367"/>
      <c r="AC367"/>
      <c r="AD367"/>
      <c r="AE367"/>
      <c r="AF367"/>
      <c r="AG367"/>
      <c r="AH367"/>
      <c r="AI367"/>
      <c r="AK367" s="73" t="s">
        <v>43</v>
      </c>
      <c r="AL367" s="74">
        <f>(AL366/(AK360-2-3))^0.5</f>
        <v>1.2833187035323603E-2</v>
      </c>
      <c r="AM367"/>
      <c r="AN367"/>
      <c r="AO367"/>
      <c r="AP367"/>
      <c r="AQ367"/>
      <c r="AR367"/>
      <c r="AS367"/>
      <c r="AT367"/>
      <c r="AU367"/>
      <c r="AV367"/>
      <c r="AW367"/>
      <c r="AX367"/>
      <c r="AY367"/>
      <c r="AZ367"/>
      <c r="BB367" s="73" t="s">
        <v>43</v>
      </c>
      <c r="BC367" s="74">
        <f>(BC366/(BB360-2-3))^0.5</f>
        <v>1.2812862649709452E-2</v>
      </c>
      <c r="BD367"/>
      <c r="BE367"/>
      <c r="BF367"/>
      <c r="BG367"/>
      <c r="BH367"/>
      <c r="BI367"/>
      <c r="BJ367"/>
      <c r="BK367"/>
      <c r="BL367"/>
      <c r="BN367" s="73" t="s">
        <v>43</v>
      </c>
      <c r="BO367" s="74">
        <f>(BO366/(BN360-2-3))^0.5</f>
        <v>1.2730930780822386E-2</v>
      </c>
      <c r="BP367"/>
      <c r="BQ367"/>
      <c r="BR367"/>
      <c r="BS367"/>
      <c r="BT367"/>
      <c r="BU367"/>
      <c r="BV367"/>
      <c r="BW367"/>
      <c r="BX367"/>
      <c r="BZ367" s="73" t="s">
        <v>43</v>
      </c>
      <c r="CA367" s="74">
        <f>(CA366/(BZ360-2-3))^0.5</f>
        <v>1.2693137816268586E-2</v>
      </c>
      <c r="CB367"/>
      <c r="CC367"/>
      <c r="CD367"/>
      <c r="CE367"/>
      <c r="CF367"/>
      <c r="CG367"/>
      <c r="CH367"/>
      <c r="CI367"/>
      <c r="CJ367"/>
      <c r="CL367" s="144"/>
      <c r="CM367" s="36"/>
      <c r="CN367" s="36"/>
      <c r="CO367" s="36"/>
      <c r="CP367" s="36"/>
      <c r="CQ367" s="36"/>
      <c r="CR367" s="36"/>
      <c r="CS367" s="36"/>
      <c r="CT367" s="36"/>
      <c r="CU367" s="36"/>
      <c r="CV367"/>
    </row>
    <row r="368" spans="1:100" ht="12.75" x14ac:dyDescent="0.2">
      <c r="A368"/>
      <c r="B368"/>
      <c r="C368"/>
      <c r="D368"/>
      <c r="E368"/>
      <c r="F368"/>
      <c r="G368"/>
      <c r="H368"/>
      <c r="I368"/>
      <c r="J368"/>
      <c r="K368"/>
      <c r="L368"/>
      <c r="M368"/>
      <c r="N368"/>
      <c r="O368"/>
      <c r="P368"/>
      <c r="Q368"/>
      <c r="R368"/>
      <c r="S368"/>
      <c r="T368"/>
      <c r="U368"/>
      <c r="V368"/>
      <c r="W368"/>
      <c r="Y368"/>
      <c r="Z368"/>
      <c r="AA368"/>
      <c r="AB368"/>
      <c r="AC368"/>
      <c r="AD368"/>
      <c r="AE368"/>
      <c r="AF368"/>
      <c r="AG368"/>
      <c r="AH368"/>
      <c r="AI368"/>
      <c r="AK368"/>
      <c r="AL368"/>
      <c r="AM368"/>
      <c r="AN368"/>
      <c r="AO368"/>
      <c r="AP368"/>
      <c r="AQ368"/>
      <c r="AR368"/>
      <c r="AS368"/>
      <c r="AT368"/>
      <c r="AU368"/>
      <c r="AV368"/>
      <c r="AW368"/>
      <c r="AX368"/>
      <c r="AY368"/>
      <c r="AZ368"/>
      <c r="BB368"/>
      <c r="BC368"/>
      <c r="BD368"/>
      <c r="BE368"/>
      <c r="BF368"/>
      <c r="BG368"/>
      <c r="BH368"/>
      <c r="BI368"/>
      <c r="BJ368"/>
      <c r="BK368"/>
      <c r="BL368"/>
      <c r="BN368"/>
      <c r="BO368"/>
      <c r="BP368"/>
      <c r="BQ368"/>
      <c r="BR368"/>
      <c r="BS368"/>
      <c r="BT368"/>
      <c r="BU368"/>
      <c r="BV368"/>
      <c r="BW368"/>
      <c r="BX368"/>
      <c r="BZ368"/>
      <c r="CA368"/>
      <c r="CB368"/>
      <c r="CC368"/>
      <c r="CD368"/>
      <c r="CE368"/>
      <c r="CF368"/>
      <c r="CG368"/>
      <c r="CH368"/>
      <c r="CI368"/>
      <c r="CJ368"/>
      <c r="CL368" s="36"/>
      <c r="CM368" s="36"/>
      <c r="CN368" s="36"/>
      <c r="CO368" s="36"/>
      <c r="CP368" s="36"/>
      <c r="CQ368" s="36"/>
      <c r="CR368" s="36"/>
      <c r="CS368" s="36"/>
      <c r="CT368" s="36"/>
      <c r="CU368" s="36"/>
      <c r="CV368"/>
    </row>
    <row r="369" spans="1:100" ht="12.75" x14ac:dyDescent="0.2">
      <c r="A369"/>
      <c r="B369">
        <f>SUMPRODUCT(F339:F360,F339:F360)</f>
        <v>2.1042297303050021E-2</v>
      </c>
      <c r="C369">
        <f>SUMPRODUCT(F339:F360,G339:G360)</f>
        <v>6.3280314632455934E-3</v>
      </c>
      <c r="D369">
        <f>SUMPRODUCT(F339:F360,H339:H360)</f>
        <v>-3.1850990944609257E-4</v>
      </c>
      <c r="E369"/>
      <c r="F369"/>
      <c r="G369"/>
      <c r="H369"/>
      <c r="I369"/>
      <c r="J369"/>
      <c r="K369"/>
      <c r="L369"/>
      <c r="M369"/>
      <c r="N369">
        <f>SUMPRODUCT(R339:R360,R339:R360)</f>
        <v>1.6904862487383494E-2</v>
      </c>
      <c r="O369">
        <f>SUMPRODUCT(R339:R360,S339:S360)</f>
        <v>4.7581160323869158E-3</v>
      </c>
      <c r="P369">
        <f>SUMPRODUCT(R339:R360,T339:T360)</f>
        <v>-1.9565700894221412E-5</v>
      </c>
      <c r="Q369"/>
      <c r="R369"/>
      <c r="S369"/>
      <c r="T369"/>
      <c r="U369"/>
      <c r="V369"/>
      <c r="W369"/>
      <c r="Y369"/>
      <c r="Z369">
        <f>SUMPRODUCT(AD339:AD360,AD339:AD360)</f>
        <v>1.1799406361715861E-2</v>
      </c>
      <c r="AA369">
        <f>SUMPRODUCT(AD339:AD360,AE339:AE360)</f>
        <v>3.2119021181381243E-3</v>
      </c>
      <c r="AB369">
        <f>SUMPRODUCT(AD339:AD360,AF339:AF360)</f>
        <v>1.2490703367044995E-4</v>
      </c>
      <c r="AC369"/>
      <c r="AD369"/>
      <c r="AE369"/>
      <c r="AF369"/>
      <c r="AG369"/>
      <c r="AH369"/>
      <c r="AI369"/>
      <c r="AK369"/>
      <c r="AL369">
        <f>SUMPRODUCT(AP339:AP360,AP339:AP360)</f>
        <v>8.6624195225045927E-3</v>
      </c>
      <c r="AM369">
        <f>SUMPRODUCT(AP339:AP360,AQ339:AQ360)</f>
        <v>1.912151154845957E-3</v>
      </c>
      <c r="AN369">
        <f>SUMPRODUCT(AP339:AP360,AR339:AR360)</f>
        <v>4.4400919901938472E-5</v>
      </c>
      <c r="AO369"/>
      <c r="AP369"/>
      <c r="AQ369"/>
      <c r="AR369"/>
      <c r="AS369"/>
      <c r="AT369"/>
      <c r="AU369"/>
      <c r="AV369"/>
      <c r="AW369"/>
      <c r="AX369"/>
      <c r="AY369"/>
      <c r="AZ369"/>
      <c r="BB369"/>
      <c r="BC369">
        <f>SUMPRODUCT(BG339:BG360,BG339:BG360)</f>
        <v>6.1839099302153158E-3</v>
      </c>
      <c r="BD369">
        <f>SUMPRODUCT(BG339:BG360,BH339:BH360)</f>
        <v>1.028178296778989E-3</v>
      </c>
      <c r="BE369">
        <f>SUMPRODUCT(BG339:BG360,BI339:BI360)</f>
        <v>1.8867624875698515E-4</v>
      </c>
      <c r="BF369"/>
      <c r="BG369"/>
      <c r="BH369"/>
      <c r="BI369"/>
      <c r="BJ369"/>
      <c r="BK369"/>
      <c r="BL369"/>
      <c r="BN369"/>
      <c r="BO369">
        <f>SUMPRODUCT(BS339:BS360,BS339:BS360)</f>
        <v>4.9575139038776049E-3</v>
      </c>
      <c r="BP369">
        <f>SUMPRODUCT(BS339:BS360,BT339:BT360)</f>
        <v>4.9367217572465977E-4</v>
      </c>
      <c r="BQ369">
        <f>SUMPRODUCT(BS339:BS360,BU339:BU360)</f>
        <v>2.7875427686964118E-4</v>
      </c>
      <c r="BR369"/>
      <c r="BS369"/>
      <c r="BT369"/>
      <c r="BU369"/>
      <c r="BV369"/>
      <c r="BW369"/>
      <c r="BX369"/>
      <c r="BZ369"/>
      <c r="CA369">
        <f>SUMPRODUCT(CE339:CE360,CE339:CE360)</f>
        <v>4.0068437884228612E-3</v>
      </c>
      <c r="CB369">
        <f>SUMPRODUCT(CE339:CE360,CF339:CF360)</f>
        <v>2.4271874749804957E-4</v>
      </c>
      <c r="CC369">
        <f>SUMPRODUCT(CE339:CE360,CG339:CG360)</f>
        <v>2.8479809916940907E-4</v>
      </c>
      <c r="CD369"/>
      <c r="CE369"/>
      <c r="CF369"/>
      <c r="CG369"/>
      <c r="CH369"/>
      <c r="CI369"/>
      <c r="CJ369"/>
      <c r="CL369" s="36"/>
      <c r="CM369" s="36"/>
      <c r="CN369" s="36"/>
      <c r="CO369" s="36"/>
      <c r="CP369" s="36"/>
      <c r="CQ369" s="36"/>
      <c r="CR369" s="36"/>
      <c r="CS369" s="36"/>
      <c r="CT369" s="36"/>
      <c r="CU369" s="36"/>
      <c r="CV369"/>
    </row>
    <row r="370" spans="1:100" ht="12.75" x14ac:dyDescent="0.2">
      <c r="A370"/>
      <c r="B370">
        <f>SUMPRODUCT(F339:F360,G339:G360)</f>
        <v>6.3280314632455934E-3</v>
      </c>
      <c r="C370">
        <f>SUMPRODUCT(G339:G360,G339:G360)</f>
        <v>2.5762513967715036E-3</v>
      </c>
      <c r="D370">
        <f>SUMPRODUCT(H339:H360,G339:G360)</f>
        <v>-3.3737781776936528E-5</v>
      </c>
      <c r="E370"/>
      <c r="F370" s="35" t="s">
        <v>44</v>
      </c>
      <c r="G370">
        <f>MDETERM(B369:C370)</f>
        <v>1.4166265618437694E-5</v>
      </c>
      <c r="H370"/>
      <c r="I370"/>
      <c r="J370" s="68"/>
      <c r="K370"/>
      <c r="L370"/>
      <c r="M370"/>
      <c r="N370">
        <f>SUMPRODUCT(R339:R360,S339:S360)</f>
        <v>4.7581160323869158E-3</v>
      </c>
      <c r="O370">
        <f>SUMPRODUCT(S339:S360,S339:S360)</f>
        <v>1.6095106776402447E-3</v>
      </c>
      <c r="P370">
        <f>SUMPRODUCT(T339:T360,S339:S360)</f>
        <v>-1.2041848359856809E-4</v>
      </c>
      <c r="Q370"/>
      <c r="R370" s="35" t="s">
        <v>44</v>
      </c>
      <c r="S370">
        <f>MDETERM(N369:O370)</f>
        <v>4.5688884998263538E-6</v>
      </c>
      <c r="T370"/>
      <c r="U370"/>
      <c r="V370" s="68"/>
      <c r="W370"/>
      <c r="Y370"/>
      <c r="Z370">
        <f>SUMPRODUCT(AD339:AD360,AE339:AE360)</f>
        <v>3.2119021181381243E-3</v>
      </c>
      <c r="AA370">
        <f>SUMPRODUCT(AE339:AE360,AE339:AE360)</f>
        <v>9.8357298118809371E-4</v>
      </c>
      <c r="AB370">
        <f>SUMPRODUCT(AF339:AF360,AE339:AE360)</f>
        <v>1.3096150547117224E-5</v>
      </c>
      <c r="AC370"/>
      <c r="AD370" s="35" t="s">
        <v>44</v>
      </c>
      <c r="AE370">
        <f>MDETERM(Z369:AA370)</f>
        <v>1.2892620749424577E-6</v>
      </c>
      <c r="AF370"/>
      <c r="AG370"/>
      <c r="AH370" s="68"/>
      <c r="AI370"/>
      <c r="AK370"/>
      <c r="AL370">
        <f>SUMPRODUCT(AP339:AP360,AQ339:AQ360)</f>
        <v>1.912151154845957E-3</v>
      </c>
      <c r="AM370">
        <f>SUMPRODUCT(AQ339:AQ360,AQ339:AQ360)</f>
        <v>4.5420623406653858E-4</v>
      </c>
      <c r="AN370">
        <f>SUMPRODUCT(AR339:AR360,AQ339:AQ360)</f>
        <v>-1.5347840647767666E-5</v>
      </c>
      <c r="AO370"/>
      <c r="AP370" s="35" t="s">
        <v>44</v>
      </c>
      <c r="AQ370">
        <f>MDETERM(AL369:AM370)</f>
        <v>2.7820291024254774E-7</v>
      </c>
      <c r="AR370"/>
      <c r="AS370"/>
      <c r="AT370" s="68"/>
      <c r="AU370"/>
      <c r="AV370"/>
      <c r="AW370"/>
      <c r="AX370"/>
      <c r="AY370"/>
      <c r="AZ370"/>
      <c r="BB370"/>
      <c r="BC370">
        <f>SUMPRODUCT(BG339:BG360,BH339:BH360)</f>
        <v>1.028178296778989E-3</v>
      </c>
      <c r="BD370">
        <f>SUMPRODUCT(BH339:BH360,BH339:BH360)</f>
        <v>1.792882232753081E-4</v>
      </c>
      <c r="BE370">
        <f>SUMPRODUCT(BI339:BI360,BH339:BH360)</f>
        <v>2.8045724976144181E-5</v>
      </c>
      <c r="BF370"/>
      <c r="BG370" s="35" t="s">
        <v>44</v>
      </c>
      <c r="BH370">
        <f>MDETERM(BC369:BD370)</f>
        <v>5.1551614315495758E-8</v>
      </c>
      <c r="BI370"/>
      <c r="BJ370"/>
      <c r="BK370" s="68"/>
      <c r="BL370"/>
      <c r="BN370"/>
      <c r="BO370">
        <f>SUMPRODUCT(BS339:BS360,BT339:BT360)</f>
        <v>4.9367217572465977E-4</v>
      </c>
      <c r="BP370">
        <f>SUMPRODUCT(BT339:BT360,BT339:BT360)</f>
        <v>5.0729813219755121E-5</v>
      </c>
      <c r="BQ370">
        <f>SUMPRODUCT(BU339:BU360,BT339:BT360)</f>
        <v>3.2234486463060315E-5</v>
      </c>
      <c r="BR370"/>
      <c r="BS370" s="35" t="s">
        <v>44</v>
      </c>
      <c r="BT370">
        <f>MDETERM(BO369:BP370)</f>
        <v>7.7815372933305812E-9</v>
      </c>
      <c r="BU370"/>
      <c r="BV370"/>
      <c r="BW370" s="68"/>
      <c r="BX370"/>
      <c r="BZ370"/>
      <c r="CA370">
        <f>SUMPRODUCT(CE339:CE360,CF339:CF360)</f>
        <v>2.4271874749804957E-4</v>
      </c>
      <c r="CB370">
        <f>SUMPRODUCT(CF339:CF360,CF339:CF360)</f>
        <v>1.5041731617974578E-5</v>
      </c>
      <c r="CC370">
        <f>SUMPRODUCT(CG339:CG360,CF339:CF360)</f>
        <v>2.0509787799879906E-5</v>
      </c>
      <c r="CD370"/>
      <c r="CE370" s="35" t="s">
        <v>44</v>
      </c>
      <c r="CF370">
        <f>MDETERM(CA369:CB370)</f>
        <v>1.3574785135832434E-9</v>
      </c>
      <c r="CG370"/>
      <c r="CH370"/>
      <c r="CI370" s="68"/>
      <c r="CJ370"/>
      <c r="CL370" s="36"/>
      <c r="CM370" s="36"/>
      <c r="CN370" s="36"/>
      <c r="CO370" s="36"/>
      <c r="CP370" s="36"/>
      <c r="CQ370" s="56"/>
      <c r="CR370" s="36"/>
      <c r="CS370" s="36"/>
      <c r="CT370" s="36"/>
      <c r="CU370" s="140"/>
      <c r="CV370"/>
    </row>
    <row r="371" spans="1:100" ht="12.75" x14ac:dyDescent="0.2">
      <c r="A371"/>
      <c r="B371"/>
      <c r="C371"/>
      <c r="D371"/>
      <c r="E371"/>
      <c r="F371"/>
      <c r="G371"/>
      <c r="H371"/>
      <c r="I371"/>
      <c r="J371"/>
      <c r="K371"/>
      <c r="L371"/>
      <c r="M371"/>
      <c r="N371"/>
      <c r="O371"/>
      <c r="P371"/>
      <c r="Q371"/>
      <c r="R371"/>
      <c r="S371"/>
      <c r="T371"/>
      <c r="U371"/>
      <c r="V371"/>
      <c r="W371"/>
      <c r="Y371"/>
      <c r="Z371"/>
      <c r="AA371"/>
      <c r="AB371"/>
      <c r="AC371"/>
      <c r="AD371"/>
      <c r="AE371"/>
      <c r="AF371"/>
      <c r="AG371"/>
      <c r="AH371"/>
      <c r="AI371"/>
      <c r="AK371"/>
      <c r="AL371"/>
      <c r="AM371"/>
      <c r="AN371"/>
      <c r="AO371"/>
      <c r="AP371"/>
      <c r="AQ371"/>
      <c r="AR371"/>
      <c r="AS371"/>
      <c r="AT371"/>
      <c r="AU371"/>
      <c r="AV371"/>
      <c r="AW371"/>
      <c r="AX371"/>
      <c r="AY371"/>
      <c r="AZ371"/>
      <c r="BB371"/>
      <c r="BC371"/>
      <c r="BD371"/>
      <c r="BE371"/>
      <c r="BF371"/>
      <c r="BG371"/>
      <c r="BH371"/>
      <c r="BI371"/>
      <c r="BJ371"/>
      <c r="BK371"/>
      <c r="BL371"/>
      <c r="BN371"/>
      <c r="BO371"/>
      <c r="BP371"/>
      <c r="BQ371"/>
      <c r="BR371"/>
      <c r="BS371"/>
      <c r="BT371"/>
      <c r="BU371"/>
      <c r="BV371"/>
      <c r="BW371"/>
      <c r="BX371"/>
      <c r="BZ371"/>
      <c r="CA371"/>
      <c r="CB371"/>
      <c r="CC371"/>
      <c r="CD371"/>
      <c r="CE371"/>
      <c r="CF371"/>
      <c r="CG371"/>
      <c r="CH371"/>
      <c r="CI371"/>
      <c r="CJ371"/>
      <c r="CL371" s="36"/>
      <c r="CM371" s="36"/>
      <c r="CN371" s="36"/>
      <c r="CO371" s="36"/>
      <c r="CP371" s="36"/>
      <c r="CQ371" s="36"/>
      <c r="CR371" s="36"/>
      <c r="CS371" s="36"/>
      <c r="CT371" s="36"/>
      <c r="CU371" s="36"/>
      <c r="CV371"/>
    </row>
    <row r="372" spans="1:100" ht="12.75" x14ac:dyDescent="0.2">
      <c r="A372"/>
      <c r="B372"/>
      <c r="C372"/>
      <c r="D372"/>
      <c r="E372"/>
      <c r="F372"/>
      <c r="G372" t="s">
        <v>6</v>
      </c>
      <c r="H372"/>
      <c r="I372"/>
      <c r="J372"/>
      <c r="K372"/>
      <c r="L372"/>
      <c r="M372"/>
      <c r="N372"/>
      <c r="O372"/>
      <c r="P372"/>
      <c r="Q372"/>
      <c r="R372"/>
      <c r="S372" t="s">
        <v>6</v>
      </c>
      <c r="T372"/>
      <c r="U372"/>
      <c r="V372"/>
      <c r="W372"/>
      <c r="Y372"/>
      <c r="Z372"/>
      <c r="AA372"/>
      <c r="AB372"/>
      <c r="AC372"/>
      <c r="AD372"/>
      <c r="AE372" t="s">
        <v>6</v>
      </c>
      <c r="AF372"/>
      <c r="AG372"/>
      <c r="AH372"/>
      <c r="AI372"/>
      <c r="AK372"/>
      <c r="AL372"/>
      <c r="AM372"/>
      <c r="AN372"/>
      <c r="AO372"/>
      <c r="AP372"/>
      <c r="AQ372" t="s">
        <v>6</v>
      </c>
      <c r="AR372"/>
      <c r="AS372"/>
      <c r="AT372"/>
      <c r="AU372"/>
      <c r="AV372"/>
      <c r="AW372"/>
      <c r="AX372"/>
      <c r="AY372"/>
      <c r="AZ372"/>
      <c r="BB372"/>
      <c r="BC372"/>
      <c r="BD372"/>
      <c r="BE372"/>
      <c r="BF372"/>
      <c r="BG372"/>
      <c r="BH372" t="s">
        <v>6</v>
      </c>
      <c r="BI372"/>
      <c r="BJ372"/>
      <c r="BK372"/>
      <c r="BL372"/>
      <c r="BN372"/>
      <c r="BO372"/>
      <c r="BP372"/>
      <c r="BQ372"/>
      <c r="BR372"/>
      <c r="BS372"/>
      <c r="BT372" t="s">
        <v>6</v>
      </c>
      <c r="BU372"/>
      <c r="BV372"/>
      <c r="BW372"/>
      <c r="BX372"/>
      <c r="BZ372"/>
      <c r="CA372"/>
      <c r="CB372"/>
      <c r="CC372"/>
      <c r="CD372"/>
      <c r="CE372"/>
      <c r="CF372" t="s">
        <v>6</v>
      </c>
      <c r="CG372"/>
      <c r="CH372"/>
      <c r="CI372"/>
      <c r="CJ372"/>
      <c r="CL372" s="36"/>
      <c r="CM372" s="36"/>
      <c r="CN372" s="36"/>
      <c r="CO372" s="36"/>
      <c r="CP372" s="36"/>
      <c r="CQ372" s="36"/>
      <c r="CR372" s="36"/>
      <c r="CS372" s="36"/>
      <c r="CT372" s="36"/>
      <c r="CU372" s="36"/>
      <c r="CV372"/>
    </row>
    <row r="373" spans="1:100" ht="12.75" x14ac:dyDescent="0.2">
      <c r="A373"/>
      <c r="B373"/>
      <c r="C373"/>
      <c r="D373"/>
      <c r="E373"/>
      <c r="F373"/>
      <c r="G373"/>
      <c r="H373"/>
      <c r="I373"/>
      <c r="J373"/>
      <c r="K373"/>
      <c r="L373"/>
      <c r="M373"/>
      <c r="N373"/>
      <c r="O373"/>
      <c r="P373"/>
      <c r="Q373"/>
      <c r="R373"/>
      <c r="S373"/>
      <c r="T373"/>
      <c r="U373"/>
      <c r="V373"/>
      <c r="W373"/>
      <c r="Y373"/>
      <c r="Z373"/>
      <c r="AA373"/>
      <c r="AB373"/>
      <c r="AC373"/>
      <c r="AD373"/>
      <c r="AE373"/>
      <c r="AF373"/>
      <c r="AG373"/>
      <c r="AH373"/>
      <c r="AI373"/>
      <c r="AK373"/>
      <c r="AL373"/>
      <c r="AM373"/>
      <c r="AN373"/>
      <c r="AO373"/>
      <c r="AP373"/>
      <c r="AQ373"/>
      <c r="AR373"/>
      <c r="AS373"/>
      <c r="AT373"/>
      <c r="AU373"/>
      <c r="AV373"/>
      <c r="AW373"/>
      <c r="AX373"/>
      <c r="AY373"/>
      <c r="AZ373"/>
      <c r="BB373"/>
      <c r="BC373"/>
      <c r="BD373"/>
      <c r="BE373"/>
      <c r="BF373"/>
      <c r="BG373"/>
      <c r="BH373"/>
      <c r="BI373"/>
      <c r="BJ373"/>
      <c r="BK373"/>
      <c r="BL373"/>
      <c r="BN373"/>
      <c r="BO373"/>
      <c r="BP373"/>
      <c r="BQ373"/>
      <c r="BR373"/>
      <c r="BS373"/>
      <c r="BT373"/>
      <c r="BU373"/>
      <c r="BV373"/>
      <c r="BW373"/>
      <c r="BX373"/>
      <c r="BZ373"/>
      <c r="CA373"/>
      <c r="CB373"/>
      <c r="CC373"/>
      <c r="CD373"/>
      <c r="CE373"/>
      <c r="CF373"/>
      <c r="CG373"/>
      <c r="CH373"/>
      <c r="CI373"/>
      <c r="CJ373"/>
      <c r="CL373" s="36"/>
      <c r="CM373" s="36"/>
      <c r="CN373" s="36"/>
      <c r="CO373" s="36"/>
      <c r="CP373" s="36"/>
      <c r="CQ373" s="36"/>
      <c r="CR373" s="36"/>
      <c r="CS373" s="36"/>
      <c r="CT373" s="36"/>
      <c r="CU373" s="36"/>
      <c r="CV373"/>
    </row>
    <row r="374" spans="1:100" ht="12.75" x14ac:dyDescent="0.2">
      <c r="A374"/>
      <c r="B374">
        <f>SUMPRODUCT(F339:F360,H339:H360)</f>
        <v>-3.1850990944609257E-4</v>
      </c>
      <c r="C374">
        <f>SUMPRODUCT(F339:F360,G339:G360)</f>
        <v>6.3280314632455934E-3</v>
      </c>
      <c r="D374"/>
      <c r="E374"/>
      <c r="F374"/>
      <c r="G374"/>
      <c r="H374"/>
      <c r="I374"/>
      <c r="J374"/>
      <c r="K374"/>
      <c r="L374"/>
      <c r="M374"/>
      <c r="N374">
        <f>SUMPRODUCT(R339:R360,T339:T360)</f>
        <v>-1.9565700894221412E-5</v>
      </c>
      <c r="O374">
        <f>SUMPRODUCT(R339:R360,S339:S360)</f>
        <v>4.7581160323869158E-3</v>
      </c>
      <c r="P374"/>
      <c r="Q374"/>
      <c r="R374"/>
      <c r="S374"/>
      <c r="T374"/>
      <c r="U374"/>
      <c r="V374"/>
      <c r="W374"/>
      <c r="Y374"/>
      <c r="Z374">
        <f>SUMPRODUCT(AD339:AD360,AF339:AF360)</f>
        <v>1.2490703367044995E-4</v>
      </c>
      <c r="AA374">
        <f>SUMPRODUCT(AD339:AD360,AE339:AE360)</f>
        <v>3.2119021181381243E-3</v>
      </c>
      <c r="AB374"/>
      <c r="AC374"/>
      <c r="AD374"/>
      <c r="AE374"/>
      <c r="AF374"/>
      <c r="AG374"/>
      <c r="AH374"/>
      <c r="AI374"/>
      <c r="AK374"/>
      <c r="AL374">
        <f>SUMPRODUCT(AP339:AP360,AR339:AR360)</f>
        <v>4.4400919901938472E-5</v>
      </c>
      <c r="AM374">
        <f>SUMPRODUCT(AP339:AP360,AQ339:AQ360)</f>
        <v>1.912151154845957E-3</v>
      </c>
      <c r="AN374"/>
      <c r="AO374"/>
      <c r="AP374"/>
      <c r="AQ374"/>
      <c r="AR374"/>
      <c r="AS374"/>
      <c r="AT374"/>
      <c r="AU374"/>
      <c r="AV374"/>
      <c r="AW374"/>
      <c r="AX374"/>
      <c r="AY374"/>
      <c r="AZ374"/>
      <c r="BB374"/>
      <c r="BC374">
        <f>SUMPRODUCT(BG339:BG360,BI339:BI360)</f>
        <v>1.8867624875698515E-4</v>
      </c>
      <c r="BD374">
        <f>SUMPRODUCT(BG339:BG360,BH339:BH360)</f>
        <v>1.028178296778989E-3</v>
      </c>
      <c r="BE374"/>
      <c r="BF374"/>
      <c r="BG374"/>
      <c r="BH374"/>
      <c r="BI374"/>
      <c r="BJ374"/>
      <c r="BK374"/>
      <c r="BL374"/>
      <c r="BN374"/>
      <c r="BO374">
        <f>SUMPRODUCT(BS339:BS360,BU339:BU360)</f>
        <v>2.7875427686964118E-4</v>
      </c>
      <c r="BP374">
        <f>SUMPRODUCT(BS339:BS360,BT339:BT360)</f>
        <v>4.9367217572465977E-4</v>
      </c>
      <c r="BQ374"/>
      <c r="BR374"/>
      <c r="BS374"/>
      <c r="BT374"/>
      <c r="BU374"/>
      <c r="BV374"/>
      <c r="BW374"/>
      <c r="BX374"/>
      <c r="BZ374"/>
      <c r="CA374">
        <f>SUMPRODUCT(CE339:CE360,CG339:CG360)</f>
        <v>2.8479809916940907E-4</v>
      </c>
      <c r="CB374">
        <f>SUMPRODUCT(CE339:CE360,CF339:CF360)</f>
        <v>2.4271874749804957E-4</v>
      </c>
      <c r="CC374"/>
      <c r="CD374"/>
      <c r="CE374"/>
      <c r="CF374"/>
      <c r="CG374"/>
      <c r="CH374"/>
      <c r="CI374"/>
      <c r="CJ374"/>
      <c r="CL374" s="36"/>
      <c r="CM374" s="36"/>
      <c r="CN374" s="36"/>
      <c r="CO374" s="36"/>
      <c r="CP374" s="36"/>
      <c r="CQ374" s="36"/>
      <c r="CR374" s="36"/>
      <c r="CS374" s="36"/>
      <c r="CT374" s="36"/>
      <c r="CU374" s="36"/>
      <c r="CV374"/>
    </row>
    <row r="375" spans="1:100" ht="12.75" x14ac:dyDescent="0.2">
      <c r="A375"/>
      <c r="B375">
        <f>SUMPRODUCT(H339:H360,G339:G360)</f>
        <v>-3.3737781776936528E-5</v>
      </c>
      <c r="C375">
        <f>SUMPRODUCT(G339:G360,G339:G360)</f>
        <v>2.5762513967715036E-3</v>
      </c>
      <c r="D375"/>
      <c r="E375"/>
      <c r="F375" s="35" t="s">
        <v>45</v>
      </c>
      <c r="G375">
        <f>MDETERM(B374:C375)/MDETERM(B369:C370)</f>
        <v>-4.2853061693364079E-2</v>
      </c>
      <c r="H375"/>
      <c r="I375"/>
      <c r="J375"/>
      <c r="K375"/>
      <c r="L375"/>
      <c r="M375"/>
      <c r="N375">
        <f>SUMPRODUCT(T339:T360,S339:S360)</f>
        <v>-1.2041848359856809E-4</v>
      </c>
      <c r="O375">
        <f>SUMPRODUCT(S339:S360,S339:S360)</f>
        <v>1.6095106776402447E-3</v>
      </c>
      <c r="P375"/>
      <c r="Q375"/>
      <c r="R375" s="35" t="s">
        <v>45</v>
      </c>
      <c r="S375">
        <f>MDETERM(N374:O375)/MDETERM(N369:O370)</f>
        <v>0.11851326923865234</v>
      </c>
      <c r="T375"/>
      <c r="U375"/>
      <c r="V375"/>
      <c r="W375"/>
      <c r="Y375"/>
      <c r="Z375">
        <f>SUMPRODUCT(AF339:AF360,AE339:AE360)</f>
        <v>1.3096150547117224E-5</v>
      </c>
      <c r="AA375">
        <f>SUMPRODUCT(AE339:AE360,AE339:AE360)</f>
        <v>9.8357298118809371E-4</v>
      </c>
      <c r="AB375"/>
      <c r="AC375"/>
      <c r="AD375" s="35" t="s">
        <v>45</v>
      </c>
      <c r="AE375">
        <f>MDETERM(Z374:AA375)/MDETERM(Z369:AA370)</f>
        <v>6.2665016963653702E-2</v>
      </c>
      <c r="AF375"/>
      <c r="AG375"/>
      <c r="AH375"/>
      <c r="AI375"/>
      <c r="AK375"/>
      <c r="AL375">
        <f>SUMPRODUCT(AR339:AR360,AQ339:AQ360)</f>
        <v>-1.5347840647767666E-5</v>
      </c>
      <c r="AM375">
        <f>SUMPRODUCT(AQ339:AQ360,AQ339:AQ360)</f>
        <v>4.5420623406653858E-4</v>
      </c>
      <c r="AN375"/>
      <c r="AO375"/>
      <c r="AP375" s="35" t="s">
        <v>45</v>
      </c>
      <c r="AQ375">
        <f>MDETERM(AL374:AM375)/MDETERM(AL369:AM370)</f>
        <v>0.1779800426731751</v>
      </c>
      <c r="AR375"/>
      <c r="AS375"/>
      <c r="AT375"/>
      <c r="AU375"/>
      <c r="AV375"/>
      <c r="AW375"/>
      <c r="AX375"/>
      <c r="AY375"/>
      <c r="AZ375"/>
      <c r="BB375"/>
      <c r="BC375">
        <f>SUMPRODUCT(BI339:BI360,BH339:BH360)</f>
        <v>2.8045724976144181E-5</v>
      </c>
      <c r="BD375">
        <f>SUMPRODUCT(BH339:BH360,BH339:BH360)</f>
        <v>1.792882232753081E-4</v>
      </c>
      <c r="BE375"/>
      <c r="BF375"/>
      <c r="BG375" s="35" t="s">
        <v>45</v>
      </c>
      <c r="BH375">
        <f>MDETERM(BC374:BD375)/MDETERM(BC369:BD370)</f>
        <v>9.682380934646484E-2</v>
      </c>
      <c r="BI375"/>
      <c r="BJ375"/>
      <c r="BK375"/>
      <c r="BL375"/>
      <c r="BN375"/>
      <c r="BO375">
        <f>SUMPRODUCT(BU339:BU360,BT339:BT360)</f>
        <v>3.2234486463060315E-5</v>
      </c>
      <c r="BP375">
        <f>SUMPRODUCT(BT339:BT360,BT339:BT360)</f>
        <v>5.0729813219755121E-5</v>
      </c>
      <c r="BQ375"/>
      <c r="BR375"/>
      <c r="BS375" s="35" t="s">
        <v>45</v>
      </c>
      <c r="BT375">
        <f>MDETERM(BO374:BP375)/MDETERM(BO369:BP370)</f>
        <v>-0.22773349262235432</v>
      </c>
      <c r="BU375"/>
      <c r="BV375"/>
      <c r="BW375"/>
      <c r="BX375"/>
      <c r="BZ375"/>
      <c r="CA375">
        <f>SUMPRODUCT(CG339:CG360,CF339:CF360)</f>
        <v>2.0509787799879906E-5</v>
      </c>
      <c r="CB375">
        <f>SUMPRODUCT(CF339:CF360,CF339:CF360)</f>
        <v>1.5041731617974578E-5</v>
      </c>
      <c r="CC375"/>
      <c r="CD375"/>
      <c r="CE375" s="35" t="s">
        <v>45</v>
      </c>
      <c r="CF375">
        <f>MDETERM(CA374:CB375)/MDETERM(CA369:CB370)</f>
        <v>-0.5114286718170552</v>
      </c>
      <c r="CG375"/>
      <c r="CH375"/>
      <c r="CI375"/>
      <c r="CJ375"/>
      <c r="CL375" s="36"/>
      <c r="CM375" s="36"/>
      <c r="CN375" s="36"/>
      <c r="CO375" s="36"/>
      <c r="CP375" s="36"/>
      <c r="CQ375" s="56"/>
      <c r="CR375" s="36"/>
      <c r="CS375" s="36"/>
      <c r="CT375" s="36"/>
      <c r="CU375" s="36"/>
      <c r="CV375"/>
    </row>
    <row r="376" spans="1:100" ht="12.75" x14ac:dyDescent="0.2">
      <c r="A376"/>
      <c r="B376"/>
      <c r="C376"/>
      <c r="D376"/>
      <c r="E376"/>
      <c r="F376"/>
      <c r="G376"/>
      <c r="H376"/>
      <c r="I376"/>
      <c r="J376"/>
      <c r="K376"/>
      <c r="L376"/>
      <c r="M376"/>
      <c r="N376"/>
      <c r="O376"/>
      <c r="P376"/>
      <c r="Q376"/>
      <c r="R376"/>
      <c r="S376"/>
      <c r="T376"/>
      <c r="U376"/>
      <c r="V376"/>
      <c r="W376"/>
      <c r="Y376"/>
      <c r="Z376"/>
      <c r="AA376"/>
      <c r="AB376"/>
      <c r="AC376"/>
      <c r="AD376"/>
      <c r="AE376"/>
      <c r="AF376"/>
      <c r="AG376"/>
      <c r="AH376"/>
      <c r="AI376"/>
      <c r="AK376"/>
      <c r="AL376"/>
      <c r="AM376"/>
      <c r="AN376"/>
      <c r="AO376"/>
      <c r="AP376"/>
      <c r="AQ376"/>
      <c r="AR376"/>
      <c r="AS376"/>
      <c r="AT376"/>
      <c r="AU376"/>
      <c r="AV376"/>
      <c r="AW376"/>
      <c r="AX376"/>
      <c r="AY376"/>
      <c r="AZ376"/>
      <c r="BB376"/>
      <c r="BC376"/>
      <c r="BD376"/>
      <c r="BE376"/>
      <c r="BF376"/>
      <c r="BG376"/>
      <c r="BH376"/>
      <c r="BI376"/>
      <c r="BJ376"/>
      <c r="BK376"/>
      <c r="BL376"/>
      <c r="BN376"/>
      <c r="BO376"/>
      <c r="BP376"/>
      <c r="BQ376"/>
      <c r="BR376"/>
      <c r="BS376"/>
      <c r="BT376"/>
      <c r="BU376"/>
      <c r="BV376"/>
      <c r="BW376"/>
      <c r="BX376"/>
      <c r="BZ376"/>
      <c r="CA376"/>
      <c r="CB376"/>
      <c r="CC376"/>
      <c r="CD376"/>
      <c r="CE376"/>
      <c r="CF376"/>
      <c r="CG376"/>
      <c r="CH376"/>
      <c r="CI376"/>
      <c r="CJ376"/>
      <c r="CL376" s="36"/>
      <c r="CM376" s="36"/>
      <c r="CN376" s="36"/>
      <c r="CO376" s="36"/>
      <c r="CP376" s="36"/>
      <c r="CQ376" s="36"/>
      <c r="CR376" s="36"/>
      <c r="CS376" s="36"/>
      <c r="CT376" s="36"/>
      <c r="CU376" s="36"/>
      <c r="CV376"/>
    </row>
    <row r="377" spans="1:100" ht="12.75" x14ac:dyDescent="0.2">
      <c r="A377"/>
      <c r="B377"/>
      <c r="C377"/>
      <c r="D377"/>
      <c r="E377"/>
      <c r="F377"/>
      <c r="G377"/>
      <c r="H377"/>
      <c r="I377"/>
      <c r="J377"/>
      <c r="K377"/>
      <c r="L377"/>
      <c r="M377"/>
      <c r="N377"/>
      <c r="O377"/>
      <c r="P377"/>
      <c r="Q377"/>
      <c r="R377"/>
      <c r="S377"/>
      <c r="T377"/>
      <c r="U377"/>
      <c r="V377"/>
      <c r="W377"/>
      <c r="Y377"/>
      <c r="Z377"/>
      <c r="AA377"/>
      <c r="AB377"/>
      <c r="AC377"/>
      <c r="AD377"/>
      <c r="AE377"/>
      <c r="AF377"/>
      <c r="AG377"/>
      <c r="AH377"/>
      <c r="AI377"/>
      <c r="AK377"/>
      <c r="AL377"/>
      <c r="AM377"/>
      <c r="AN377"/>
      <c r="AO377"/>
      <c r="AP377"/>
      <c r="AQ377"/>
      <c r="AR377"/>
      <c r="AS377"/>
      <c r="AT377"/>
      <c r="AU377"/>
      <c r="AV377"/>
      <c r="AW377"/>
      <c r="AX377"/>
      <c r="AY377"/>
      <c r="AZ377"/>
      <c r="BB377"/>
      <c r="BC377"/>
      <c r="BD377"/>
      <c r="BE377"/>
      <c r="BF377"/>
      <c r="BG377"/>
      <c r="BH377"/>
      <c r="BI377"/>
      <c r="BJ377"/>
      <c r="BK377"/>
      <c r="BL377"/>
      <c r="BN377"/>
      <c r="BO377"/>
      <c r="BP377"/>
      <c r="BQ377"/>
      <c r="BR377"/>
      <c r="BS377"/>
      <c r="BT377"/>
      <c r="BU377"/>
      <c r="BV377"/>
      <c r="BW377"/>
      <c r="BX377"/>
      <c r="BZ377"/>
      <c r="CA377"/>
      <c r="CB377"/>
      <c r="CC377"/>
      <c r="CD377"/>
      <c r="CE377"/>
      <c r="CF377"/>
      <c r="CG377"/>
      <c r="CH377"/>
      <c r="CI377"/>
      <c r="CJ377"/>
      <c r="CL377" s="36"/>
      <c r="CM377" s="36"/>
      <c r="CN377" s="36"/>
      <c r="CO377" s="36"/>
      <c r="CP377" s="36"/>
      <c r="CQ377" s="36"/>
      <c r="CR377" s="36"/>
      <c r="CS377" s="36"/>
      <c r="CT377" s="36"/>
      <c r="CU377" s="36"/>
      <c r="CV377"/>
    </row>
    <row r="378" spans="1:100" ht="12.75" x14ac:dyDescent="0.2">
      <c r="A378"/>
      <c r="B378"/>
      <c r="C378"/>
      <c r="D378"/>
      <c r="E378"/>
      <c r="F378"/>
      <c r="G378"/>
      <c r="H378"/>
      <c r="I378"/>
      <c r="J378"/>
      <c r="K378"/>
      <c r="L378"/>
      <c r="M378"/>
      <c r="N378"/>
      <c r="O378"/>
      <c r="P378"/>
      <c r="Q378"/>
      <c r="R378"/>
      <c r="S378"/>
      <c r="T378"/>
      <c r="U378"/>
      <c r="V378"/>
      <c r="W378"/>
      <c r="Y378"/>
      <c r="Z378"/>
      <c r="AA378"/>
      <c r="AB378"/>
      <c r="AC378"/>
      <c r="AD378"/>
      <c r="AE378"/>
      <c r="AF378"/>
      <c r="AG378"/>
      <c r="AH378"/>
      <c r="AI378"/>
      <c r="AK378"/>
      <c r="AL378"/>
      <c r="AM378"/>
      <c r="AN378"/>
      <c r="AO378"/>
      <c r="AP378"/>
      <c r="AQ378"/>
      <c r="AR378"/>
      <c r="AS378"/>
      <c r="AT378"/>
      <c r="AU378"/>
      <c r="AV378"/>
      <c r="AW378"/>
      <c r="AX378"/>
      <c r="AY378"/>
      <c r="AZ378"/>
      <c r="BB378"/>
      <c r="BC378"/>
      <c r="BD378"/>
      <c r="BE378"/>
      <c r="BF378"/>
      <c r="BG378"/>
      <c r="BH378"/>
      <c r="BI378"/>
      <c r="BJ378"/>
      <c r="BK378"/>
      <c r="BL378"/>
      <c r="BN378"/>
      <c r="BO378"/>
      <c r="BP378"/>
      <c r="BQ378"/>
      <c r="BR378"/>
      <c r="BS378"/>
      <c r="BT378"/>
      <c r="BU378"/>
      <c r="BV378"/>
      <c r="BW378"/>
      <c r="BX378"/>
      <c r="BZ378"/>
      <c r="CA378"/>
      <c r="CB378"/>
      <c r="CC378"/>
      <c r="CD378"/>
      <c r="CE378"/>
      <c r="CF378"/>
      <c r="CG378"/>
      <c r="CH378"/>
      <c r="CI378"/>
      <c r="CJ378"/>
      <c r="CL378" s="36"/>
      <c r="CM378" s="36"/>
      <c r="CN378" s="36"/>
      <c r="CO378" s="36"/>
      <c r="CP378" s="36"/>
      <c r="CQ378" s="36"/>
      <c r="CR378" s="36"/>
      <c r="CS378" s="36"/>
      <c r="CT378" s="36"/>
      <c r="CU378" s="36"/>
      <c r="CV378"/>
    </row>
    <row r="379" spans="1:100" ht="12.75" x14ac:dyDescent="0.2">
      <c r="A379"/>
      <c r="B379">
        <f>SUMPRODUCT(F339:F360,F339:F360)</f>
        <v>2.1042297303050021E-2</v>
      </c>
      <c r="C379">
        <f>SUMPRODUCT(F339:F360,H339:H360)</f>
        <v>-3.1850990944609257E-4</v>
      </c>
      <c r="D379"/>
      <c r="E379"/>
      <c r="F379"/>
      <c r="G379"/>
      <c r="H379"/>
      <c r="I379"/>
      <c r="J379"/>
      <c r="K379"/>
      <c r="L379"/>
      <c r="M379"/>
      <c r="N379">
        <f>SUMPRODUCT(R339:R360,R339:R360)</f>
        <v>1.6904862487383494E-2</v>
      </c>
      <c r="O379">
        <f>SUMPRODUCT(R339:R360,T339:T360)</f>
        <v>-1.9565700894221412E-5</v>
      </c>
      <c r="P379"/>
      <c r="Q379"/>
      <c r="R379"/>
      <c r="S379"/>
      <c r="T379"/>
      <c r="U379"/>
      <c r="V379"/>
      <c r="W379"/>
      <c r="Y379"/>
      <c r="Z379">
        <f>SUMPRODUCT(AD339:AD360,AD339:AD360)</f>
        <v>1.1799406361715861E-2</v>
      </c>
      <c r="AA379">
        <f>SUMPRODUCT(AD339:AD360,AF339:AF360)</f>
        <v>1.2490703367044995E-4</v>
      </c>
      <c r="AB379"/>
      <c r="AC379"/>
      <c r="AD379"/>
      <c r="AE379"/>
      <c r="AF379"/>
      <c r="AG379"/>
      <c r="AH379"/>
      <c r="AI379"/>
      <c r="AK379"/>
      <c r="AL379">
        <f>SUMPRODUCT(AP339:AP360,AP339:AP360)</f>
        <v>8.6624195225045927E-3</v>
      </c>
      <c r="AM379">
        <f>SUMPRODUCT(AP339:AP360,AR339:AR360)</f>
        <v>4.4400919901938472E-5</v>
      </c>
      <c r="AN379"/>
      <c r="AO379"/>
      <c r="AP379"/>
      <c r="AQ379"/>
      <c r="AR379"/>
      <c r="AS379"/>
      <c r="AT379"/>
      <c r="AU379"/>
      <c r="AV379"/>
      <c r="AW379"/>
      <c r="AX379"/>
      <c r="AY379"/>
      <c r="AZ379"/>
      <c r="BB379"/>
      <c r="BC379">
        <f>SUMPRODUCT(BG339:BG360,BG339:BG360)</f>
        <v>6.1839099302153158E-3</v>
      </c>
      <c r="BD379">
        <f>SUMPRODUCT(BG339:BG360,BI339:BI360)</f>
        <v>1.8867624875698515E-4</v>
      </c>
      <c r="BE379"/>
      <c r="BF379"/>
      <c r="BG379"/>
      <c r="BH379"/>
      <c r="BI379"/>
      <c r="BJ379"/>
      <c r="BK379"/>
      <c r="BL379"/>
      <c r="BN379"/>
      <c r="BO379">
        <f>SUMPRODUCT(BS339:BS360,BS339:BS360)</f>
        <v>4.9575139038776049E-3</v>
      </c>
      <c r="BP379">
        <f>SUMPRODUCT(BS339:BS360,BU339:BU360)</f>
        <v>2.7875427686964118E-4</v>
      </c>
      <c r="BQ379"/>
      <c r="BR379"/>
      <c r="BS379"/>
      <c r="BT379"/>
      <c r="BU379"/>
      <c r="BV379"/>
      <c r="BW379"/>
      <c r="BX379"/>
      <c r="BZ379"/>
      <c r="CA379">
        <f>SUMPRODUCT(CE339:CE360,CE339:CE360)</f>
        <v>4.0068437884228612E-3</v>
      </c>
      <c r="CB379">
        <f>SUMPRODUCT(CE339:CE360,CG339:CG360)</f>
        <v>2.8479809916940907E-4</v>
      </c>
      <c r="CC379"/>
      <c r="CD379"/>
      <c r="CE379"/>
      <c r="CF379"/>
      <c r="CG379"/>
      <c r="CH379"/>
      <c r="CI379"/>
      <c r="CJ379"/>
      <c r="CL379" s="36"/>
      <c r="CM379" s="36"/>
      <c r="CN379" s="36"/>
      <c r="CO379" s="36"/>
      <c r="CP379" s="36"/>
      <c r="CQ379" s="36"/>
      <c r="CR379" s="36"/>
      <c r="CS379" s="36"/>
      <c r="CT379" s="36"/>
      <c r="CU379" s="36"/>
      <c r="CV379"/>
    </row>
    <row r="380" spans="1:100" ht="12.75" x14ac:dyDescent="0.2">
      <c r="A380"/>
      <c r="B380">
        <f>SUMPRODUCT(F339:F360,G339:G360)</f>
        <v>6.3280314632455934E-3</v>
      </c>
      <c r="C380">
        <f>SUMPRODUCT(H339:H360,G339:G360)</f>
        <v>-3.3737781776936528E-5</v>
      </c>
      <c r="D380"/>
      <c r="E380"/>
      <c r="F380" s="35" t="s">
        <v>46</v>
      </c>
      <c r="G380">
        <f>MDETERM(B379:C380)/MDETERM(B369:C370)</f>
        <v>9.2164041604257702E-2</v>
      </c>
      <c r="H380"/>
      <c r="I380"/>
      <c r="J380" t="s">
        <v>6</v>
      </c>
      <c r="K380"/>
      <c r="L380"/>
      <c r="M380"/>
      <c r="N380">
        <f>SUMPRODUCT(R339:R360,S339:S360)</f>
        <v>4.7581160323869158E-3</v>
      </c>
      <c r="O380">
        <f>SUMPRODUCT(T339:T360,S339:S360)</f>
        <v>-1.2041848359856809E-4</v>
      </c>
      <c r="P380"/>
      <c r="Q380"/>
      <c r="R380" s="35" t="s">
        <v>46</v>
      </c>
      <c r="S380">
        <f>MDETERM(N379:O380)/MDETERM(N369:O370)</f>
        <v>-0.42517168697314145</v>
      </c>
      <c r="T380"/>
      <c r="U380"/>
      <c r="V380" t="s">
        <v>6</v>
      </c>
      <c r="W380"/>
      <c r="Y380"/>
      <c r="Z380">
        <f>SUMPRODUCT(AD339:AD360,AE339:AE360)</f>
        <v>3.2119021181381243E-3</v>
      </c>
      <c r="AA380">
        <f>SUMPRODUCT(AF339:AF360,AE339:AE360)</f>
        <v>1.3096150547117224E-5</v>
      </c>
      <c r="AB380"/>
      <c r="AC380"/>
      <c r="AD380" s="35" t="s">
        <v>46</v>
      </c>
      <c r="AE380">
        <f>MDETERM(Z379:AA380)/MDETERM(Z369:AA370)</f>
        <v>-0.19132057688723503</v>
      </c>
      <c r="AF380"/>
      <c r="AG380"/>
      <c r="AH380" t="s">
        <v>6</v>
      </c>
      <c r="AI380"/>
      <c r="AK380"/>
      <c r="AL380">
        <f>SUMPRODUCT(AP339:AP360,AQ339:AQ360)</f>
        <v>1.912151154845957E-3</v>
      </c>
      <c r="AM380">
        <f>SUMPRODUCT(AR339:AR360,AQ339:AQ360)</f>
        <v>-1.5347840647767666E-5</v>
      </c>
      <c r="AN380"/>
      <c r="AO380"/>
      <c r="AP380" s="35" t="s">
        <v>46</v>
      </c>
      <c r="AQ380">
        <f>MDETERM(AL379:AM380)/MDETERM(AL369:AM370)</f>
        <v>-0.78306407554218682</v>
      </c>
      <c r="AR380"/>
      <c r="AS380"/>
      <c r="AT380" t="s">
        <v>6</v>
      </c>
      <c r="AU380"/>
      <c r="AV380"/>
      <c r="AW380"/>
      <c r="AX380"/>
      <c r="AY380"/>
      <c r="AZ380"/>
      <c r="BB380"/>
      <c r="BC380">
        <f>SUMPRODUCT(BG339:BG360,BH339:BH360)</f>
        <v>1.028178296778989E-3</v>
      </c>
      <c r="BD380">
        <f>SUMPRODUCT(BI339:BI360,BH339:BH360)</f>
        <v>2.8045724976144181E-5</v>
      </c>
      <c r="BE380"/>
      <c r="BF380"/>
      <c r="BG380" s="35" t="s">
        <v>46</v>
      </c>
      <c r="BH380">
        <f>MDETERM(BC379:BD380)/MDETERM(BC369:BD370)</f>
        <v>-0.39883497699430698</v>
      </c>
      <c r="BI380"/>
      <c r="BJ380"/>
      <c r="BK380" t="s">
        <v>6</v>
      </c>
      <c r="BL380"/>
      <c r="BN380"/>
      <c r="BO380">
        <f>SUMPRODUCT(BS339:BS360,BT339:BT360)</f>
        <v>4.9367217572465977E-4</v>
      </c>
      <c r="BP380">
        <f>SUMPRODUCT(BU339:BU360,BT339:BT360)</f>
        <v>3.2234486463060315E-5</v>
      </c>
      <c r="BQ380"/>
      <c r="BR380"/>
      <c r="BS380" s="35" t="s">
        <v>46</v>
      </c>
      <c r="BT380">
        <f>MDETERM(BO379:BP380)/MDETERM(BO369:BP370)</f>
        <v>2.8515810737300429</v>
      </c>
      <c r="BU380"/>
      <c r="BV380"/>
      <c r="BW380" t="s">
        <v>6</v>
      </c>
      <c r="BX380"/>
      <c r="BZ380"/>
      <c r="CA380">
        <f>SUMPRODUCT(CE339:CE360,CF339:CF360)</f>
        <v>2.4271874749804957E-4</v>
      </c>
      <c r="CB380">
        <f>SUMPRODUCT(CG339:CG360,CF339:CF360)</f>
        <v>2.0509787799879906E-5</v>
      </c>
      <c r="CC380"/>
      <c r="CD380"/>
      <c r="CE380" s="35" t="s">
        <v>46</v>
      </c>
      <c r="CF380">
        <f>MDETERM(CA379:CB380)/MDETERM(CA369:CB370)</f>
        <v>9.6161212107428433</v>
      </c>
      <c r="CG380"/>
      <c r="CH380"/>
      <c r="CI380" t="s">
        <v>6</v>
      </c>
      <c r="CJ380"/>
      <c r="CL380" s="36"/>
      <c r="CM380" s="36"/>
      <c r="CN380" s="36"/>
      <c r="CO380" s="36"/>
      <c r="CP380" s="36"/>
      <c r="CQ380" s="56"/>
      <c r="CR380" s="36"/>
      <c r="CS380" s="36"/>
      <c r="CT380" s="36"/>
      <c r="CU380" s="36"/>
      <c r="CV380"/>
    </row>
    <row r="381" spans="1:100" ht="12.75" x14ac:dyDescent="0.2">
      <c r="A381"/>
      <c r="B381"/>
      <c r="C381"/>
      <c r="D381"/>
      <c r="E381"/>
      <c r="F381"/>
      <c r="G381"/>
      <c r="H381"/>
      <c r="I381"/>
      <c r="J381"/>
      <c r="K381"/>
      <c r="L381"/>
      <c r="M381"/>
      <c r="N381"/>
      <c r="O381"/>
      <c r="P381"/>
      <c r="Q381"/>
      <c r="R381"/>
      <c r="S381"/>
      <c r="T381"/>
      <c r="U381"/>
      <c r="V381"/>
      <c r="W381"/>
      <c r="Y381"/>
      <c r="Z381"/>
      <c r="AA381"/>
      <c r="AB381"/>
      <c r="AC381"/>
      <c r="AD381"/>
      <c r="AE381"/>
      <c r="AF381"/>
      <c r="AG381"/>
      <c r="AH381"/>
      <c r="AI381"/>
      <c r="AK381"/>
      <c r="AL381"/>
      <c r="AM381"/>
      <c r="AN381"/>
      <c r="AO381"/>
      <c r="AP381"/>
      <c r="AQ381"/>
      <c r="AR381"/>
      <c r="AS381"/>
      <c r="AT381"/>
      <c r="AU381"/>
      <c r="AV381"/>
      <c r="AW381"/>
      <c r="AX381"/>
      <c r="AY381"/>
      <c r="AZ381"/>
      <c r="BB381"/>
      <c r="BC381"/>
      <c r="BD381"/>
      <c r="BE381"/>
      <c r="BF381"/>
      <c r="BG381"/>
      <c r="BH381"/>
      <c r="BI381"/>
      <c r="BJ381"/>
      <c r="BK381"/>
      <c r="BL381"/>
      <c r="BN381"/>
      <c r="BO381"/>
      <c r="BP381"/>
      <c r="BQ381"/>
      <c r="BR381"/>
      <c r="BS381"/>
      <c r="BT381"/>
      <c r="BU381"/>
      <c r="BV381"/>
      <c r="BW381"/>
      <c r="BX381"/>
      <c r="BZ381"/>
      <c r="CA381"/>
      <c r="CB381"/>
      <c r="CC381"/>
      <c r="CD381"/>
      <c r="CE381"/>
      <c r="CF381"/>
      <c r="CG381"/>
      <c r="CH381"/>
      <c r="CI381"/>
      <c r="CJ381"/>
      <c r="CL381" s="36"/>
      <c r="CM381" s="36"/>
      <c r="CN381" s="36"/>
      <c r="CO381" s="36"/>
      <c r="CP381" s="36"/>
      <c r="CQ381" s="36"/>
      <c r="CR381" s="36"/>
      <c r="CS381" s="36"/>
      <c r="CT381" s="36"/>
      <c r="CU381" s="36"/>
      <c r="CV381"/>
    </row>
    <row r="382" spans="1:100" ht="12.75" x14ac:dyDescent="0.2">
      <c r="A382"/>
      <c r="B382"/>
      <c r="C382"/>
      <c r="D382"/>
      <c r="E382"/>
      <c r="F382"/>
      <c r="G382"/>
      <c r="H382"/>
      <c r="I382"/>
      <c r="J382"/>
      <c r="K382"/>
      <c r="L382"/>
      <c r="M382"/>
      <c r="N382"/>
      <c r="O382"/>
      <c r="P382"/>
      <c r="Q382"/>
      <c r="R382"/>
      <c r="S382"/>
      <c r="T382"/>
      <c r="U382"/>
      <c r="V382"/>
      <c r="W382"/>
      <c r="Y382"/>
      <c r="Z382"/>
      <c r="AA382"/>
      <c r="AB382"/>
      <c r="AC382"/>
      <c r="AD382"/>
      <c r="AE382"/>
      <c r="AF382"/>
      <c r="AG382"/>
      <c r="AH382"/>
      <c r="AI382"/>
      <c r="AK382"/>
      <c r="AL382"/>
      <c r="AM382"/>
      <c r="AN382"/>
      <c r="AO382"/>
      <c r="AP382"/>
      <c r="AQ382"/>
      <c r="AR382"/>
      <c r="AS382"/>
      <c r="AT382"/>
      <c r="AU382"/>
      <c r="AV382"/>
      <c r="AW382"/>
      <c r="AX382"/>
      <c r="AY382"/>
      <c r="AZ382"/>
      <c r="BB382"/>
      <c r="BC382"/>
      <c r="BD382"/>
      <c r="BE382"/>
      <c r="BF382"/>
      <c r="BG382"/>
      <c r="BH382"/>
      <c r="BI382"/>
      <c r="BJ382"/>
      <c r="BK382"/>
      <c r="BL382"/>
      <c r="BN382"/>
      <c r="BO382"/>
      <c r="BP382"/>
      <c r="BQ382"/>
      <c r="BR382"/>
      <c r="BS382"/>
      <c r="BT382"/>
      <c r="BU382"/>
      <c r="BV382"/>
      <c r="BW382"/>
      <c r="BX382"/>
      <c r="BZ382"/>
      <c r="CA382"/>
      <c r="CB382"/>
      <c r="CC382"/>
      <c r="CD382"/>
      <c r="CE382"/>
      <c r="CF382"/>
      <c r="CG382"/>
      <c r="CH382"/>
      <c r="CI382"/>
      <c r="CJ382"/>
      <c r="CL382" s="36"/>
      <c r="CM382" s="36"/>
      <c r="CN382" s="36"/>
      <c r="CO382" s="36"/>
      <c r="CP382" s="36"/>
      <c r="CQ382" s="36"/>
      <c r="CR382" s="36"/>
      <c r="CS382" s="36"/>
      <c r="CT382" s="36"/>
      <c r="CU382" s="36"/>
      <c r="CV382"/>
    </row>
    <row r="383" spans="1:100" ht="12.75" x14ac:dyDescent="0.2">
      <c r="A383" s="35" t="s">
        <v>31</v>
      </c>
      <c r="B383">
        <f>1-SUMPRODUCT(H339:H360,H339:H360)/SUM(E339:E360)</f>
        <v>0.97688771014946707</v>
      </c>
      <c r="C383"/>
      <c r="D383"/>
      <c r="E383"/>
      <c r="F383"/>
      <c r="G383"/>
      <c r="H383"/>
      <c r="I383"/>
      <c r="J383"/>
      <c r="K383"/>
      <c r="L383"/>
      <c r="M383" s="35" t="s">
        <v>31</v>
      </c>
      <c r="N383">
        <f>1-SUMPRODUCT(T339:T360,T339:T360)/SUM(Q339:Q360)</f>
        <v>0.960096829754159</v>
      </c>
      <c r="O383"/>
      <c r="P383"/>
      <c r="Q383"/>
      <c r="R383"/>
      <c r="S383"/>
      <c r="T383"/>
      <c r="U383"/>
      <c r="V383"/>
      <c r="W383"/>
      <c r="Y383" s="35" t="s">
        <v>31</v>
      </c>
      <c r="Z383">
        <f>1-SUMPRODUCT(AF339:AF360,AF339:AF360)/SUM(AC339:AC360)</f>
        <v>0.92128354656004863</v>
      </c>
      <c r="AA383"/>
      <c r="AB383"/>
      <c r="AC383"/>
      <c r="AD383"/>
      <c r="AE383"/>
      <c r="AF383"/>
      <c r="AG383"/>
      <c r="AH383"/>
      <c r="AI383"/>
      <c r="AK383" s="35" t="s">
        <v>31</v>
      </c>
      <c r="AL383">
        <f>1-SUMPRODUCT(AR339:AR360,AR339:AR360)/SUM(AO339:AO360)</f>
        <v>0.82858963920166973</v>
      </c>
      <c r="AM383"/>
      <c r="AN383"/>
      <c r="AO383"/>
      <c r="AP383"/>
      <c r="AQ383"/>
      <c r="AR383"/>
      <c r="AS383"/>
      <c r="AT383"/>
      <c r="AU383"/>
      <c r="AV383"/>
      <c r="AW383"/>
      <c r="AX383"/>
      <c r="AY383"/>
      <c r="AZ383"/>
      <c r="BB383" s="35" t="s">
        <v>31</v>
      </c>
      <c r="BC383">
        <f>1-SUMPRODUCT(BI339:BI360,BI339:BI360)/SUM(BF339:BF360)</f>
        <v>0.63656026883097683</v>
      </c>
      <c r="BD383"/>
      <c r="BE383"/>
      <c r="BF383"/>
      <c r="BG383"/>
      <c r="BH383"/>
      <c r="BI383"/>
      <c r="BJ383"/>
      <c r="BK383"/>
      <c r="BL383"/>
      <c r="BN383" s="35" t="s">
        <v>31</v>
      </c>
      <c r="BO383">
        <f>1-SUMPRODUCT(BU339:BU360,BU339:BU360)/SUM(BR339:BR360)</f>
        <v>0.38571505569522879</v>
      </c>
      <c r="BP383"/>
      <c r="BQ383"/>
      <c r="BR383"/>
      <c r="BS383"/>
      <c r="BT383"/>
      <c r="BU383"/>
      <c r="BV383"/>
      <c r="BW383"/>
      <c r="BX383"/>
      <c r="BZ383" s="35" t="s">
        <v>31</v>
      </c>
      <c r="CA383">
        <f>1-SUMPRODUCT(CG339:CG360,CG339:CG360)/SUM(CD339:CD360)</f>
        <v>0.2687142836688361</v>
      </c>
      <c r="CB383"/>
      <c r="CC383"/>
      <c r="CD383"/>
      <c r="CE383"/>
      <c r="CF383"/>
      <c r="CG383"/>
      <c r="CH383"/>
      <c r="CI383"/>
      <c r="CJ383"/>
      <c r="CL383" s="56"/>
      <c r="CM383" s="36"/>
      <c r="CN383" s="36"/>
      <c r="CO383" s="36"/>
      <c r="CP383" s="36"/>
      <c r="CQ383" s="36"/>
      <c r="CR383" s="36"/>
      <c r="CS383" s="36"/>
      <c r="CT383" s="36"/>
      <c r="CU383" s="36"/>
      <c r="CV383"/>
    </row>
    <row r="384" spans="1:100" ht="12.75" x14ac:dyDescent="0.2">
      <c r="A384"/>
      <c r="B384"/>
      <c r="C384"/>
      <c r="D384"/>
      <c r="E384"/>
      <c r="F384"/>
      <c r="G384"/>
      <c r="H384"/>
      <c r="I384"/>
      <c r="J384"/>
      <c r="K384"/>
      <c r="L384"/>
      <c r="M384"/>
      <c r="N384"/>
      <c r="O384"/>
      <c r="P384"/>
      <c r="Q384"/>
      <c r="R384"/>
      <c r="S384"/>
      <c r="T384"/>
      <c r="U384"/>
      <c r="V384"/>
      <c r="W384"/>
      <c r="Y384"/>
      <c r="Z384"/>
      <c r="AA384"/>
      <c r="AB384"/>
      <c r="AC384"/>
      <c r="AD384"/>
      <c r="AE384"/>
      <c r="AF384"/>
      <c r="AG384"/>
      <c r="AH384"/>
      <c r="AI384"/>
      <c r="AK384"/>
      <c r="AL384"/>
      <c r="AM384"/>
      <c r="AN384"/>
      <c r="AO384"/>
      <c r="AP384"/>
      <c r="AQ384"/>
      <c r="AR384"/>
      <c r="AS384"/>
      <c r="AT384"/>
      <c r="AU384"/>
      <c r="AV384"/>
      <c r="AW384"/>
      <c r="AX384"/>
      <c r="AY384"/>
      <c r="AZ384"/>
      <c r="BB384"/>
      <c r="BC384"/>
      <c r="BD384"/>
      <c r="BE384"/>
      <c r="BF384"/>
      <c r="BG384"/>
      <c r="BH384"/>
      <c r="BI384"/>
      <c r="BJ384"/>
      <c r="BK384"/>
      <c r="BL384"/>
      <c r="BN384"/>
      <c r="BO384"/>
      <c r="BP384"/>
      <c r="BQ384"/>
      <c r="BR384"/>
      <c r="BS384"/>
      <c r="BT384"/>
      <c r="BU384"/>
      <c r="BV384"/>
      <c r="BW384"/>
      <c r="BX384"/>
      <c r="BZ384"/>
      <c r="CA384"/>
      <c r="CB384"/>
      <c r="CC384"/>
      <c r="CD384"/>
      <c r="CE384"/>
      <c r="CF384"/>
      <c r="CG384"/>
      <c r="CH384"/>
      <c r="CI384"/>
      <c r="CJ384"/>
      <c r="CL384" s="36"/>
      <c r="CM384" s="36"/>
      <c r="CN384" s="36"/>
      <c r="CO384" s="36"/>
      <c r="CP384" s="36"/>
      <c r="CQ384" s="36"/>
      <c r="CR384" s="36"/>
      <c r="CS384" s="36"/>
      <c r="CT384" s="36"/>
      <c r="CU384" s="36"/>
      <c r="CV384"/>
    </row>
    <row r="385" spans="1:100" ht="12.75" x14ac:dyDescent="0.2">
      <c r="A385"/>
      <c r="B385">
        <f>B336+$B$127*G375</f>
        <v>5.8394387462289883</v>
      </c>
      <c r="C385">
        <f>C336+$B$127*G380</f>
        <v>110.33417818866182</v>
      </c>
      <c r="D385" t="s">
        <v>6</v>
      </c>
      <c r="E385"/>
      <c r="F385"/>
      <c r="G385"/>
      <c r="H385"/>
      <c r="I385"/>
      <c r="J385"/>
      <c r="K385"/>
      <c r="L385"/>
      <c r="M385"/>
      <c r="N385">
        <f>N336+$B$127*S375</f>
        <v>6.1409956631477476</v>
      </c>
      <c r="O385">
        <f>O336+$B$127*S380</f>
        <v>108.97275187931893</v>
      </c>
      <c r="P385" t="s">
        <v>6</v>
      </c>
      <c r="Q385"/>
      <c r="R385"/>
      <c r="S385"/>
      <c r="T385"/>
      <c r="U385"/>
      <c r="V385"/>
      <c r="W385"/>
      <c r="Y385"/>
      <c r="Z385">
        <f>Z336+$B$127*AE375</f>
        <v>6.5172953520479266</v>
      </c>
      <c r="AA385">
        <f>AA336+$B$127*AE380</f>
        <v>107.37432729647571</v>
      </c>
      <c r="AB385" t="s">
        <v>6</v>
      </c>
      <c r="AC385"/>
      <c r="AD385"/>
      <c r="AE385"/>
      <c r="AF385"/>
      <c r="AG385"/>
      <c r="AH385"/>
      <c r="AI385"/>
      <c r="AK385"/>
      <c r="AL385">
        <f>AL336+$B$127*AQ375</f>
        <v>6.5278389791871652</v>
      </c>
      <c r="AM385">
        <f>AM336+$B$127*AQ380</f>
        <v>107.32749565037993</v>
      </c>
      <c r="AN385" t="s">
        <v>6</v>
      </c>
      <c r="AO385"/>
      <c r="AP385"/>
      <c r="AQ385"/>
      <c r="AR385"/>
      <c r="AS385"/>
      <c r="AT385"/>
      <c r="AU385"/>
      <c r="AV385"/>
      <c r="AW385"/>
      <c r="AX385"/>
      <c r="AY385"/>
      <c r="AZ385"/>
      <c r="BB385"/>
      <c r="BC385">
        <f>BC336+$B$127*BH375</f>
        <v>6.2606222866621932</v>
      </c>
      <c r="BD385">
        <f>BD336+$B$127*BH380</f>
        <v>108.97535497906567</v>
      </c>
      <c r="BE385" t="s">
        <v>6</v>
      </c>
      <c r="BF385"/>
      <c r="BG385"/>
      <c r="BH385"/>
      <c r="BI385"/>
      <c r="BJ385"/>
      <c r="BK385"/>
      <c r="BL385"/>
      <c r="BN385"/>
      <c r="BO385">
        <f>BO336+$B$127*BT375</f>
        <v>5.3933485645879093</v>
      </c>
      <c r="BP385">
        <f>BP336+$B$127*BT380</f>
        <v>116.7791422586979</v>
      </c>
      <c r="BQ385" t="s">
        <v>6</v>
      </c>
      <c r="BR385"/>
      <c r="BS385"/>
      <c r="BT385"/>
      <c r="BU385"/>
      <c r="BV385"/>
      <c r="BW385"/>
      <c r="BX385"/>
      <c r="BZ385"/>
      <c r="CA385">
        <f>CA336+$B$127*CF375</f>
        <v>4.6102828536798421</v>
      </c>
      <c r="CB385">
        <f>CB336+$B$127*CF380</f>
        <v>128.30554016173332</v>
      </c>
      <c r="CC385" t="s">
        <v>6</v>
      </c>
      <c r="CD385"/>
      <c r="CE385"/>
      <c r="CF385"/>
      <c r="CG385"/>
      <c r="CH385"/>
      <c r="CI385"/>
      <c r="CJ385"/>
      <c r="CL385" s="36"/>
      <c r="CM385" s="36"/>
      <c r="CN385" s="36"/>
      <c r="CO385" s="36"/>
      <c r="CP385" s="36"/>
      <c r="CQ385" s="36"/>
      <c r="CR385" s="36"/>
      <c r="CS385" s="36"/>
      <c r="CT385" s="36"/>
      <c r="CU385" s="36"/>
      <c r="CV385"/>
    </row>
    <row r="386" spans="1:100" ht="12.75" x14ac:dyDescent="0.2">
      <c r="A386"/>
      <c r="B386"/>
      <c r="C386"/>
      <c r="D386"/>
      <c r="E386"/>
      <c r="F386"/>
      <c r="G386"/>
      <c r="H386"/>
      <c r="I386"/>
      <c r="J386"/>
      <c r="K386"/>
      <c r="L386"/>
      <c r="M386"/>
      <c r="N386"/>
      <c r="O386"/>
      <c r="P386"/>
      <c r="Q386"/>
      <c r="R386"/>
      <c r="S386"/>
      <c r="T386"/>
      <c r="U386"/>
      <c r="V386"/>
      <c r="W386"/>
      <c r="Y386"/>
      <c r="Z386"/>
      <c r="AA386"/>
      <c r="AB386"/>
      <c r="AC386"/>
      <c r="AD386"/>
      <c r="AE386"/>
      <c r="AF386"/>
      <c r="AG386"/>
      <c r="AH386"/>
      <c r="AI386"/>
      <c r="AK386"/>
      <c r="AL386"/>
      <c r="AM386"/>
      <c r="AN386"/>
      <c r="AO386"/>
      <c r="AP386"/>
      <c r="AQ386"/>
      <c r="AR386"/>
      <c r="AS386"/>
      <c r="AT386"/>
      <c r="AU386"/>
      <c r="AV386"/>
      <c r="AW386"/>
      <c r="AX386"/>
      <c r="AY386"/>
      <c r="AZ386"/>
      <c r="BB386"/>
      <c r="BC386"/>
      <c r="BD386"/>
      <c r="BE386"/>
      <c r="BF386"/>
      <c r="BG386"/>
      <c r="BH386"/>
      <c r="BI386"/>
      <c r="BJ386"/>
      <c r="BK386"/>
      <c r="BL386"/>
      <c r="BN386"/>
      <c r="BO386"/>
      <c r="BP386"/>
      <c r="BQ386"/>
      <c r="BR386"/>
      <c r="BS386"/>
      <c r="BT386"/>
      <c r="BU386"/>
      <c r="BV386"/>
      <c r="BW386"/>
      <c r="BX386"/>
      <c r="BZ386"/>
      <c r="CA386"/>
      <c r="CB386"/>
      <c r="CC386"/>
      <c r="CD386"/>
      <c r="CE386"/>
      <c r="CF386"/>
      <c r="CG386"/>
      <c r="CH386"/>
      <c r="CI386"/>
      <c r="CJ386"/>
      <c r="CL386" s="36"/>
      <c r="CM386" s="36"/>
      <c r="CN386" s="36"/>
      <c r="CO386" s="36"/>
      <c r="CP386" s="36"/>
      <c r="CQ386" s="36"/>
      <c r="CR386" s="36"/>
      <c r="CS386" s="36"/>
      <c r="CT386" s="36"/>
      <c r="CU386" s="36"/>
      <c r="CV386"/>
    </row>
    <row r="387" spans="1:100" ht="38.25" x14ac:dyDescent="0.2">
      <c r="A387" s="63" t="s">
        <v>34</v>
      </c>
      <c r="B387" s="64"/>
      <c r="C387" s="65" t="s">
        <v>36</v>
      </c>
      <c r="D387" s="66" t="s">
        <v>37</v>
      </c>
      <c r="E387" s="66"/>
      <c r="F387" s="66" t="s">
        <v>38</v>
      </c>
      <c r="G387" s="66" t="s">
        <v>39</v>
      </c>
      <c r="H387" s="66" t="s">
        <v>40</v>
      </c>
      <c r="I387" s="66" t="s">
        <v>41</v>
      </c>
      <c r="J387" s="66" t="s">
        <v>58</v>
      </c>
      <c r="K387"/>
      <c r="L387"/>
      <c r="M387" s="63" t="s">
        <v>34</v>
      </c>
      <c r="N387" s="64"/>
      <c r="O387" s="65" t="s">
        <v>36</v>
      </c>
      <c r="P387" s="66" t="s">
        <v>37</v>
      </c>
      <c r="Q387" s="66"/>
      <c r="R387" s="66" t="s">
        <v>38</v>
      </c>
      <c r="S387" s="66" t="s">
        <v>39</v>
      </c>
      <c r="T387" s="66" t="s">
        <v>40</v>
      </c>
      <c r="U387" s="66" t="s">
        <v>41</v>
      </c>
      <c r="V387" s="66" t="s">
        <v>58</v>
      </c>
      <c r="W387"/>
      <c r="Y387" s="63" t="s">
        <v>34</v>
      </c>
      <c r="Z387" s="64"/>
      <c r="AA387" s="65" t="s">
        <v>36</v>
      </c>
      <c r="AB387" s="66" t="s">
        <v>37</v>
      </c>
      <c r="AC387" s="66"/>
      <c r="AD387" s="66" t="s">
        <v>38</v>
      </c>
      <c r="AE387" s="66" t="s">
        <v>39</v>
      </c>
      <c r="AF387" s="66" t="s">
        <v>40</v>
      </c>
      <c r="AG387" s="66" t="s">
        <v>41</v>
      </c>
      <c r="AH387" s="66" t="s">
        <v>58</v>
      </c>
      <c r="AI387"/>
      <c r="AK387" s="63" t="s">
        <v>34</v>
      </c>
      <c r="AL387" s="64"/>
      <c r="AM387" s="65" t="s">
        <v>36</v>
      </c>
      <c r="AN387" s="66" t="s">
        <v>37</v>
      </c>
      <c r="AO387" s="66"/>
      <c r="AP387" s="66" t="s">
        <v>38</v>
      </c>
      <c r="AQ387" s="66" t="s">
        <v>39</v>
      </c>
      <c r="AR387" s="66" t="s">
        <v>40</v>
      </c>
      <c r="AS387" s="66" t="s">
        <v>41</v>
      </c>
      <c r="AT387" s="66" t="s">
        <v>58</v>
      </c>
      <c r="AU387"/>
      <c r="AV387"/>
      <c r="AW387"/>
      <c r="AX387"/>
      <c r="AY387"/>
      <c r="AZ387"/>
      <c r="BB387" s="63" t="s">
        <v>34</v>
      </c>
      <c r="BC387" s="64"/>
      <c r="BD387" s="65" t="s">
        <v>36</v>
      </c>
      <c r="BE387" s="66" t="s">
        <v>37</v>
      </c>
      <c r="BF387" s="66"/>
      <c r="BG387" s="66" t="s">
        <v>38</v>
      </c>
      <c r="BH387" s="66" t="s">
        <v>39</v>
      </c>
      <c r="BI387" s="66" t="s">
        <v>40</v>
      </c>
      <c r="BJ387" s="66" t="s">
        <v>41</v>
      </c>
      <c r="BK387" s="66" t="s">
        <v>58</v>
      </c>
      <c r="BL387"/>
      <c r="BN387" s="63" t="s">
        <v>34</v>
      </c>
      <c r="BO387" s="64"/>
      <c r="BP387" s="65" t="s">
        <v>36</v>
      </c>
      <c r="BQ387" s="66" t="s">
        <v>37</v>
      </c>
      <c r="BR387" s="66"/>
      <c r="BS387" s="66" t="s">
        <v>38</v>
      </c>
      <c r="BT387" s="66" t="s">
        <v>39</v>
      </c>
      <c r="BU387" s="66" t="s">
        <v>40</v>
      </c>
      <c r="BV387" s="66" t="s">
        <v>41</v>
      </c>
      <c r="BW387" s="66" t="s">
        <v>58</v>
      </c>
      <c r="BX387"/>
      <c r="BZ387" s="63" t="s">
        <v>34</v>
      </c>
      <c r="CA387" s="64"/>
      <c r="CB387" s="65" t="s">
        <v>36</v>
      </c>
      <c r="CC387" s="66" t="s">
        <v>37</v>
      </c>
      <c r="CD387" s="66"/>
      <c r="CE387" s="66" t="s">
        <v>38</v>
      </c>
      <c r="CF387" s="66" t="s">
        <v>39</v>
      </c>
      <c r="CG387" s="66" t="s">
        <v>40</v>
      </c>
      <c r="CH387" s="66" t="s">
        <v>41</v>
      </c>
      <c r="CI387" s="66" t="s">
        <v>58</v>
      </c>
      <c r="CJ387"/>
      <c r="CL387" s="137"/>
      <c r="CM387" s="138"/>
      <c r="CN387" s="138"/>
      <c r="CO387" s="137"/>
      <c r="CP387" s="137"/>
      <c r="CQ387" s="137"/>
      <c r="CR387" s="137"/>
      <c r="CS387" s="137"/>
      <c r="CT387" s="137"/>
      <c r="CU387" s="137"/>
      <c r="CV387"/>
    </row>
    <row r="388" spans="1:100" ht="12.75" x14ac:dyDescent="0.2">
      <c r="A388" s="67">
        <v>0.5</v>
      </c>
      <c r="B388" s="68"/>
      <c r="C388" s="69">
        <f>$C$143</f>
        <v>0.1222</v>
      </c>
      <c r="D388">
        <f>IF($K$143&lt;=$K$141,(A388/C385)^B385,0)</f>
        <v>2.0600296973889432E-14</v>
      </c>
      <c r="E388">
        <f>IF($K$143&lt;=$K$141,((1/$F$128-C339)^2),0)</f>
        <v>5.8898647933884303E-3</v>
      </c>
      <c r="F388">
        <v>0</v>
      </c>
      <c r="G388">
        <f>-D388*B385/C385</f>
        <v>-1.0902711590189322E-15</v>
      </c>
      <c r="H388">
        <f t="shared" ref="H388:H409" si="193">C388-D388</f>
        <v>0.12219999999997941</v>
      </c>
      <c r="I388">
        <f t="shared" ref="I388:J409" si="194">F388*F388</f>
        <v>0</v>
      </c>
      <c r="J388">
        <f t="shared" si="194"/>
        <v>1.1886912001884857E-30</v>
      </c>
      <c r="K388"/>
      <c r="L388"/>
      <c r="M388" s="67">
        <v>0.5</v>
      </c>
      <c r="N388" s="68"/>
      <c r="O388" s="69">
        <f>O339</f>
        <v>0.1222</v>
      </c>
      <c r="P388">
        <f>IF($W$143&lt;=$W$141,(M388/O385)^N385,0)</f>
        <v>4.367325906202597E-15</v>
      </c>
      <c r="Q388">
        <f>IF($W$143&lt;=$W$141,((1/$F$128-O339)^2),0)</f>
        <v>5.8898647933884303E-3</v>
      </c>
      <c r="R388">
        <v>0</v>
      </c>
      <c r="S388">
        <f>-P388*N385/O385</f>
        <v>-2.4611408803591805E-16</v>
      </c>
      <c r="T388">
        <f t="shared" ref="T388:T409" si="195">O388-P388</f>
        <v>0.12219999999999563</v>
      </c>
      <c r="U388">
        <f t="shared" ref="U388:V409" si="196">R388*R388</f>
        <v>0</v>
      </c>
      <c r="V388">
        <f t="shared" si="196"/>
        <v>6.057214432975162E-32</v>
      </c>
      <c r="W388"/>
      <c r="Y388" s="67">
        <v>0.5</v>
      </c>
      <c r="Z388" s="68"/>
      <c r="AA388" s="69">
        <f>AA339</f>
        <v>0.1222</v>
      </c>
      <c r="AB388">
        <f>IF($AI$143&lt;=$AI$141,(Y388/AA385)^Z385,0)</f>
        <v>6.3404561916247093E-16</v>
      </c>
      <c r="AC388">
        <f>IF($AI$143&lt;=$AI$141,((1/$F$128-AA339)^2),0)</f>
        <v>5.8898647933884303E-3</v>
      </c>
      <c r="AD388">
        <v>0</v>
      </c>
      <c r="AE388">
        <f>-AB388*Z385/AA385</f>
        <v>-3.8484642193325788E-17</v>
      </c>
      <c r="AF388">
        <f t="shared" ref="AF388:AF409" si="197">AA388-AB388</f>
        <v>0.12219999999999936</v>
      </c>
      <c r="AG388">
        <f t="shared" ref="AG388:AH409" si="198">AD388*AD388</f>
        <v>0</v>
      </c>
      <c r="AH388">
        <f t="shared" si="198"/>
        <v>1.4810676847483115E-33</v>
      </c>
      <c r="AI388"/>
      <c r="AK388" s="67">
        <v>0.5</v>
      </c>
      <c r="AL388" s="68"/>
      <c r="AM388" s="69">
        <f>AM339</f>
        <v>0.1222</v>
      </c>
      <c r="AN388">
        <f>IF($AU$143&lt;=$AU$141,(AK388/AM385)^AL385,0)</f>
        <v>6.0085581244898725E-16</v>
      </c>
      <c r="AO388">
        <f>IF($AU$143&lt;=$AU$141,((1/$F$128-AM339)^2),0)</f>
        <v>5.8898647933884303E-3</v>
      </c>
      <c r="AP388">
        <v>0</v>
      </c>
      <c r="AQ388">
        <f>-AN388*AL385/AM385</f>
        <v>-3.6545062098090492E-17</v>
      </c>
      <c r="AR388">
        <f t="shared" ref="AR388:AR409" si="199">AM388-AN388</f>
        <v>0.12219999999999941</v>
      </c>
      <c r="AS388">
        <f t="shared" ref="AS388:AT409" si="200">AP388*AP388</f>
        <v>0</v>
      </c>
      <c r="AT388">
        <f t="shared" si="200"/>
        <v>1.3355415637532901E-33</v>
      </c>
      <c r="AU388"/>
      <c r="AV388"/>
      <c r="AW388"/>
      <c r="AX388"/>
      <c r="AY388"/>
      <c r="AZ388"/>
      <c r="BB388" s="67">
        <v>0.5</v>
      </c>
      <c r="BC388" s="68"/>
      <c r="BD388" s="69">
        <f>BD339</f>
        <v>0.1222</v>
      </c>
      <c r="BE388">
        <f>IF($BL$143&lt;=$BL$141,(BB388/BD385)^BC385,0)</f>
        <v>2.2930946849949102E-15</v>
      </c>
      <c r="BF388">
        <f>IF($BL$143&lt;=$BL$141,((1/$F$128-BD339)^2),0)</f>
        <v>5.8898647933884303E-3</v>
      </c>
      <c r="BG388">
        <v>0</v>
      </c>
      <c r="BH388">
        <f>-BE388*BC385/BD385</f>
        <v>-1.3173804015654368E-16</v>
      </c>
      <c r="BI388">
        <f t="shared" ref="BI388:BI409" si="201">BD388-BE388</f>
        <v>0.12219999999999771</v>
      </c>
      <c r="BJ388">
        <f t="shared" ref="BJ388:BK409" si="202">BG388*BG388</f>
        <v>0</v>
      </c>
      <c r="BK388">
        <f t="shared" si="202"/>
        <v>1.7354911224287115E-32</v>
      </c>
      <c r="BL388"/>
      <c r="BN388" s="67">
        <v>0.5</v>
      </c>
      <c r="BO388" s="68"/>
      <c r="BP388" s="69">
        <f>BP339</f>
        <v>0.1222</v>
      </c>
      <c r="BQ388">
        <f>IF($BX$143&lt;=$BX$141,(BN388/BP385)^BO385,0)</f>
        <v>1.6842972284750339E-13</v>
      </c>
      <c r="BR388">
        <f>IF($BX$143&lt;=$BX$141,((1/$F$128-BP339)^2),0)</f>
        <v>5.8898647933884303E-3</v>
      </c>
      <c r="BS388">
        <v>0</v>
      </c>
      <c r="BT388">
        <f>-BQ388*BO385/BP385</f>
        <v>-7.7787881156137076E-15</v>
      </c>
      <c r="BU388">
        <f t="shared" ref="BU388:BU409" si="203">BP388-BQ388</f>
        <v>0.12219999999983157</v>
      </c>
      <c r="BV388">
        <f t="shared" ref="BV388:BW409" si="204">BS388*BS388</f>
        <v>0</v>
      </c>
      <c r="BW388">
        <f t="shared" si="204"/>
        <v>6.0509544547613058E-29</v>
      </c>
      <c r="BX388"/>
      <c r="BZ388" s="67">
        <v>0.5</v>
      </c>
      <c r="CA388" s="68"/>
      <c r="CB388" s="69">
        <f>CB339</f>
        <v>0.1222</v>
      </c>
      <c r="CC388">
        <f>IF($CJ$143&lt;=$CJ$141,(BZ388/CB385)^CA385,0)</f>
        <v>7.8083435010729601E-12</v>
      </c>
      <c r="CD388">
        <f>IF($CJ$143&lt;=$CJ$141,((1/$F$128-CB339)^2),0)</f>
        <v>5.8898647933884303E-3</v>
      </c>
      <c r="CE388">
        <v>0</v>
      </c>
      <c r="CF388">
        <f>-CC388*CA385/CB385</f>
        <v>-2.8056989677344871E-13</v>
      </c>
      <c r="CG388">
        <f t="shared" ref="CG388:CG409" si="205">CB388-CC388</f>
        <v>0.12219999999219167</v>
      </c>
      <c r="CH388">
        <f t="shared" ref="CH388:CI409" si="206">CE388*CE388</f>
        <v>0</v>
      </c>
      <c r="CI388">
        <f t="shared" si="206"/>
        <v>7.8719466975463668E-26</v>
      </c>
      <c r="CJ388"/>
      <c r="CL388" s="36"/>
      <c r="CM388" s="140"/>
      <c r="CN388" s="141"/>
      <c r="CO388" s="36"/>
      <c r="CP388" s="36"/>
      <c r="CQ388" s="36"/>
      <c r="CR388" s="36"/>
      <c r="CS388" s="36"/>
      <c r="CT388" s="36"/>
      <c r="CU388" s="36"/>
      <c r="CV388"/>
    </row>
    <row r="389" spans="1:100" ht="12.75" x14ac:dyDescent="0.2">
      <c r="A389" s="67">
        <v>3</v>
      </c>
      <c r="B389" s="68"/>
      <c r="C389" s="69">
        <f>$C$144</f>
        <v>2.0514000000000001E-2</v>
      </c>
      <c r="D389">
        <f>IF($K$144&lt;=$K$141,(A389/C385)^B385,0)</f>
        <v>7.2084193387260194E-10</v>
      </c>
      <c r="E389">
        <f>IF($K$144&lt;=$K$141,((1/$F$128-C340)^2),0)</f>
        <v>6.2203080757024796E-4</v>
      </c>
      <c r="F389">
        <f>D389*LN(A389/C385)</f>
        <v>-2.5985641364662327E-9</v>
      </c>
      <c r="G389">
        <f>-D389*B385/C385</f>
        <v>-3.8150574805249819E-11</v>
      </c>
      <c r="H389">
        <f t="shared" si="193"/>
        <v>2.0513999279158066E-2</v>
      </c>
      <c r="I389">
        <f t="shared" si="194"/>
        <v>6.7525355713284977E-18</v>
      </c>
      <c r="J389">
        <f t="shared" si="194"/>
        <v>1.4554663579709622E-21</v>
      </c>
      <c r="K389"/>
      <c r="L389"/>
      <c r="M389" s="67">
        <v>3</v>
      </c>
      <c r="N389" s="68"/>
      <c r="O389" s="69">
        <f t="shared" ref="O389:O409" si="207">O340</f>
        <v>2.0514000000000001E-2</v>
      </c>
      <c r="P389">
        <f>IF($W$144&lt;=$W$141,(M389/O385)^N385,0)</f>
        <v>2.6232462197352905E-10</v>
      </c>
      <c r="Q389">
        <f>IF($W$144&lt;=$W$141,((1/$F$128-O340)^2),0)</f>
        <v>6.2203080757024796E-4</v>
      </c>
      <c r="R389">
        <f>P389*LN(M389/O385)</f>
        <v>-9.423974216012263E-10</v>
      </c>
      <c r="S389">
        <f>-P389*N385/O385</f>
        <v>-1.4782909838418432E-11</v>
      </c>
      <c r="T389">
        <f t="shared" si="195"/>
        <v>2.0513999737675381E-2</v>
      </c>
      <c r="U389">
        <f t="shared" si="196"/>
        <v>8.8811290024063945E-19</v>
      </c>
      <c r="V389">
        <f t="shared" si="196"/>
        <v>2.1853442329080845E-22</v>
      </c>
      <c r="W389"/>
      <c r="Y389" s="67">
        <v>3</v>
      </c>
      <c r="Z389" s="68"/>
      <c r="AA389" s="69">
        <f t="shared" ref="AA389:AA409" si="208">AA340</f>
        <v>2.0514000000000001E-2</v>
      </c>
      <c r="AB389">
        <f>IF($AI$144&lt;=$AI$141,(Y389/AA385)^Z385,0)</f>
        <v>7.474153854843795E-11</v>
      </c>
      <c r="AC389">
        <f>IF($AI$144&lt;=$AI$141,((1/$F$128-AA340)^2),0)</f>
        <v>6.2203080757024796E-4</v>
      </c>
      <c r="AD389">
        <f>AB389*LN(Y389/AA385)</f>
        <v>-2.6740346218024981E-10</v>
      </c>
      <c r="AE389">
        <f>-AB389*Z385/AA385</f>
        <v>-4.5365842473840006E-12</v>
      </c>
      <c r="AF389">
        <f t="shared" si="197"/>
        <v>2.0513999925258462E-2</v>
      </c>
      <c r="AG389">
        <f t="shared" si="198"/>
        <v>7.1504611585984287E-20</v>
      </c>
      <c r="AH389">
        <f t="shared" si="198"/>
        <v>2.058059663361266E-23</v>
      </c>
      <c r="AI389"/>
      <c r="AK389" s="67">
        <v>3</v>
      </c>
      <c r="AL389" s="68"/>
      <c r="AM389" s="69">
        <f t="shared" ref="AM389:AM409" si="209">AM340</f>
        <v>2.0514000000000001E-2</v>
      </c>
      <c r="AN389">
        <f>IF($AU$144&lt;=$AU$141,(AK389/AM385)^AL385,0)</f>
        <v>7.2179909081895529E-11</v>
      </c>
      <c r="AO389">
        <f>IF($AU$144&lt;=$AU$141,((1/$F$128-AM340)^2),0)</f>
        <v>6.2203080757024796E-4</v>
      </c>
      <c r="AP389">
        <f>AN389*LN(AK389/AM385)</f>
        <v>-2.5820720946852473E-10</v>
      </c>
      <c r="AQ389">
        <f>-AN389*AL385/AM385</f>
        <v>-4.3901035905454424E-12</v>
      </c>
      <c r="AR389">
        <f t="shared" si="199"/>
        <v>2.0513999927820093E-2</v>
      </c>
      <c r="AS389">
        <f t="shared" si="200"/>
        <v>6.6670963021522609E-20</v>
      </c>
      <c r="AT389">
        <f t="shared" si="200"/>
        <v>1.9273009535719986E-23</v>
      </c>
      <c r="AU389"/>
      <c r="AV389"/>
      <c r="AW389"/>
      <c r="AX389"/>
      <c r="AY389"/>
      <c r="AZ389"/>
      <c r="BB389" s="67">
        <v>3</v>
      </c>
      <c r="BC389" s="68"/>
      <c r="BD389" s="69">
        <f t="shared" ref="BD389:BD409" si="210">BD340</f>
        <v>2.0514000000000001E-2</v>
      </c>
      <c r="BE389">
        <f>IF($BL$144&lt;=$BL$141,(BB389/BD385)^BC385,0)</f>
        <v>1.7066051358215652E-10</v>
      </c>
      <c r="BF389">
        <f>IF($BL$144&lt;=$BL$141,((1/$F$128-BD340)^2),0)</f>
        <v>6.2203080757024796E-4</v>
      </c>
      <c r="BG389">
        <f>BE389*LN(BB389/BD385)</f>
        <v>-6.1309951066766656E-10</v>
      </c>
      <c r="BH389">
        <f>-BE389*BC385/BD385</f>
        <v>-9.8044279368570465E-12</v>
      </c>
      <c r="BI389">
        <f t="shared" si="201"/>
        <v>2.0513999829339487E-2</v>
      </c>
      <c r="BJ389">
        <f t="shared" si="202"/>
        <v>3.7589100998093219E-19</v>
      </c>
      <c r="BK389">
        <f t="shared" si="202"/>
        <v>9.6126807169022922E-23</v>
      </c>
      <c r="BL389"/>
      <c r="BN389" s="67">
        <v>3</v>
      </c>
      <c r="BO389" s="68"/>
      <c r="BP389" s="69">
        <f t="shared" ref="BP389:BP409" si="211">BP340</f>
        <v>2.0514000000000001E-2</v>
      </c>
      <c r="BQ389">
        <f>IF($BX$144&lt;=$BX$141,(BN389/BP385)^BO385,0)</f>
        <v>2.6500841419864654E-9</v>
      </c>
      <c r="BR389">
        <f>IF($BX$144&lt;=$BX$141,((1/$F$128-BP340)^2),0)</f>
        <v>6.2203080757024796E-4</v>
      </c>
      <c r="BS389">
        <f>BQ389*LN(BN389/BP385)</f>
        <v>-9.7037394018235528E-9</v>
      </c>
      <c r="BT389">
        <f>-BQ389*BO385/BP385</f>
        <v>-1.2239195481978573E-10</v>
      </c>
      <c r="BU389">
        <f t="shared" si="203"/>
        <v>2.0513997349915859E-2</v>
      </c>
      <c r="BV389">
        <f t="shared" si="204"/>
        <v>9.4162558378502923E-17</v>
      </c>
      <c r="BW389">
        <f t="shared" si="204"/>
        <v>1.4979790604608472E-20</v>
      </c>
      <c r="BX389"/>
      <c r="BZ389" s="67">
        <v>3</v>
      </c>
      <c r="CA389" s="68"/>
      <c r="CB389" s="69">
        <f t="shared" ref="CB389:CB409" si="212">CB340</f>
        <v>2.0514000000000001E-2</v>
      </c>
      <c r="CC389">
        <f>IF($CJ$144&lt;=$CJ$141,(BZ389/CB385)^CA385,0)</f>
        <v>3.0203430829044019E-8</v>
      </c>
      <c r="CD389">
        <f>IF($CJ$144&lt;=$CJ$141,((1/$F$128-CB340)^2),0)</f>
        <v>6.2203080757024796E-4</v>
      </c>
      <c r="CE389">
        <f>CC389*LN(BZ389/CB385)</f>
        <v>-1.1343811084766768E-7</v>
      </c>
      <c r="CF389">
        <f>-CC389*CA385/CB385</f>
        <v>-1.0852716032208914E-9</v>
      </c>
      <c r="CG389">
        <f t="shared" si="205"/>
        <v>2.0513969796569172E-2</v>
      </c>
      <c r="CH389">
        <f t="shared" si="206"/>
        <v>1.286820499268774E-14</v>
      </c>
      <c r="CI389">
        <f t="shared" si="206"/>
        <v>1.177814452757644E-18</v>
      </c>
      <c r="CJ389"/>
      <c r="CL389" s="36"/>
      <c r="CM389" s="140"/>
      <c r="CN389" s="141"/>
      <c r="CO389" s="36"/>
      <c r="CP389" s="36"/>
      <c r="CQ389" s="36"/>
      <c r="CR389" s="36"/>
      <c r="CS389" s="36"/>
      <c r="CT389" s="36"/>
      <c r="CU389" s="36"/>
      <c r="CV389"/>
    </row>
    <row r="390" spans="1:100" ht="12.75" x14ac:dyDescent="0.2">
      <c r="A390" s="67">
        <v>7.5</v>
      </c>
      <c r="B390" s="68"/>
      <c r="C390" s="69">
        <f>$C$145</f>
        <v>6.7749999999999998E-3</v>
      </c>
      <c r="D390">
        <f>IF($K$145&lt;=$K$141,(A390/C385)^B385,0)</f>
        <v>1.5190999464751978E-7</v>
      </c>
      <c r="E390">
        <f>IF($K$145&lt;=$K$141,((1/$F$128-C341)^2),0)</f>
        <v>1.4961072365702478E-3</v>
      </c>
      <c r="F390">
        <f>D390*LN(A390/C385)</f>
        <v>-4.0842684060649103E-7</v>
      </c>
      <c r="G390">
        <f>-D390*B385/C385</f>
        <v>-8.0398397237105844E-9</v>
      </c>
      <c r="H390">
        <f t="shared" si="193"/>
        <v>6.7748480900053521E-3</v>
      </c>
      <c r="I390">
        <f t="shared" si="194"/>
        <v>1.6681248412780004E-13</v>
      </c>
      <c r="J390">
        <f t="shared" si="194"/>
        <v>6.4639022782954686E-17</v>
      </c>
      <c r="K390"/>
      <c r="L390"/>
      <c r="M390" s="67">
        <v>7.5</v>
      </c>
      <c r="N390" s="68"/>
      <c r="O390" s="69">
        <f t="shared" si="207"/>
        <v>6.7749999999999998E-3</v>
      </c>
      <c r="P390">
        <f>IF($W$145&lt;=$W$141,(M390/O385)^N385,0)</f>
        <v>7.2876402051986752E-8</v>
      </c>
      <c r="Q390">
        <f>IF($W$145&lt;=$W$141,((1/$F$128-O341)^2),0)</f>
        <v>1.4961072365702478E-3</v>
      </c>
      <c r="R390">
        <f>P390*LN(M390/O385)</f>
        <v>-1.9503145168879649E-7</v>
      </c>
      <c r="S390">
        <f>-P390*N385/O385</f>
        <v>-4.1068401157995909E-9</v>
      </c>
      <c r="T390">
        <f t="shared" si="195"/>
        <v>6.7749271235979479E-3</v>
      </c>
      <c r="U390">
        <f t="shared" si="196"/>
        <v>3.8037267147839357E-14</v>
      </c>
      <c r="V390">
        <f t="shared" si="196"/>
        <v>1.6866135736740797E-17</v>
      </c>
      <c r="W390"/>
      <c r="Y390" s="67">
        <v>7.5</v>
      </c>
      <c r="Z390" s="68"/>
      <c r="AA390" s="69">
        <f t="shared" si="208"/>
        <v>6.7749999999999998E-3</v>
      </c>
      <c r="AB390">
        <f>IF($AI$145&lt;=$AI$141,(Y390/AA385)^Z385,0)</f>
        <v>2.9312617601005097E-8</v>
      </c>
      <c r="AC390">
        <f>IF($AI$145&lt;=$AI$141,((1/$F$128-AA341)^2),0)</f>
        <v>1.4961072365702478E-3</v>
      </c>
      <c r="AD390">
        <f>AB390*LN(Y390/AA385)</f>
        <v>-7.8013130887815566E-8</v>
      </c>
      <c r="AE390">
        <f>-AB390*Z385/AA385</f>
        <v>-1.7791868061711166E-9</v>
      </c>
      <c r="AF390">
        <f t="shared" si="197"/>
        <v>6.7749706873823983E-3</v>
      </c>
      <c r="AG390">
        <f t="shared" si="198"/>
        <v>6.0860485909194432E-15</v>
      </c>
      <c r="AH390">
        <f t="shared" si="198"/>
        <v>3.1655056912533783E-18</v>
      </c>
      <c r="AI390"/>
      <c r="AK390" s="67">
        <v>7.5</v>
      </c>
      <c r="AL390" s="68"/>
      <c r="AM390" s="69">
        <f t="shared" si="209"/>
        <v>6.7749999999999998E-3</v>
      </c>
      <c r="AN390">
        <f>IF($AU$145&lt;=$AU$141,(AK390/AM385)^AL385,0)</f>
        <v>2.8582790799586338E-8</v>
      </c>
      <c r="AO390">
        <f>IF($AU$145&lt;=$AU$141,((1/$F$128-AM341)^2),0)</f>
        <v>1.4961072365702478E-3</v>
      </c>
      <c r="AP390">
        <f>AN390*LN(AK390/AM385)</f>
        <v>-7.6058287440133276E-8</v>
      </c>
      <c r="AQ390">
        <f>-AN390*AL385/AM385</f>
        <v>-1.7384534576609353E-9</v>
      </c>
      <c r="AR390">
        <f t="shared" si="199"/>
        <v>6.7749714172091998E-3</v>
      </c>
      <c r="AS390">
        <f t="shared" si="200"/>
        <v>5.7848630883259355E-15</v>
      </c>
      <c r="AT390">
        <f t="shared" si="200"/>
        <v>3.0222204244532613E-18</v>
      </c>
      <c r="AU390"/>
      <c r="AV390"/>
      <c r="AW390"/>
      <c r="AX390"/>
      <c r="AY390"/>
      <c r="AZ390"/>
      <c r="BB390" s="67">
        <v>7.5</v>
      </c>
      <c r="BC390" s="68"/>
      <c r="BD390" s="69">
        <f t="shared" si="210"/>
        <v>6.7749999999999998E-3</v>
      </c>
      <c r="BE390">
        <f>IF($BL$145&lt;=$BL$141,(BB390/BD385)^BC385,0)</f>
        <v>5.2903588946550917E-8</v>
      </c>
      <c r="BF390">
        <f>IF($BL$145&lt;=$BL$141,((1/$F$128-BD341)^2),0)</f>
        <v>1.4961072365702478E-3</v>
      </c>
      <c r="BG390">
        <f>BE390*LN(BB390/BD385)</f>
        <v>-1.4158157588816928E-7</v>
      </c>
      <c r="BH390">
        <f>-BE390*BC385/BD385</f>
        <v>-3.0393054288909465E-9</v>
      </c>
      <c r="BI390">
        <f t="shared" si="201"/>
        <v>6.7749470964110535E-3</v>
      </c>
      <c r="BJ390">
        <f t="shared" si="202"/>
        <v>2.0045342630977438E-14</v>
      </c>
      <c r="BK390">
        <f t="shared" si="202"/>
        <v>9.2373774900859806E-18</v>
      </c>
      <c r="BL390"/>
      <c r="BN390" s="67">
        <v>7.5</v>
      </c>
      <c r="BO390" s="68"/>
      <c r="BP390" s="69">
        <f t="shared" si="211"/>
        <v>6.7749999999999998E-3</v>
      </c>
      <c r="BQ390">
        <f>IF($BX$145&lt;=$BX$141,(BN390/BP385)^BO385,0)</f>
        <v>3.7109819149278702E-7</v>
      </c>
      <c r="BR390">
        <f>IF($BX$145&lt;=$BX$141,((1/$F$128-BP341)^2),0)</f>
        <v>1.4961072365702478E-3</v>
      </c>
      <c r="BS390">
        <f>BQ390*LN(BN390/BP385)</f>
        <v>-1.0188060937815034E-6</v>
      </c>
      <c r="BT390">
        <f>-BQ390*BO385/BP385</f>
        <v>-1.7138864524068891E-8</v>
      </c>
      <c r="BU390">
        <f t="shared" si="203"/>
        <v>6.7746289018085068E-3</v>
      </c>
      <c r="BV390">
        <f t="shared" si="204"/>
        <v>1.0379658567263255E-12</v>
      </c>
      <c r="BW390">
        <f t="shared" si="204"/>
        <v>2.937406771743872E-16</v>
      </c>
      <c r="BX390"/>
      <c r="BZ390" s="67">
        <v>7.5</v>
      </c>
      <c r="CA390" s="68"/>
      <c r="CB390" s="69">
        <f t="shared" si="212"/>
        <v>6.7749999999999998E-3</v>
      </c>
      <c r="CC390">
        <f>IF($CJ$145&lt;=$CJ$141,(BZ390/CB385)^CA385,0)</f>
        <v>2.0638221839110129E-6</v>
      </c>
      <c r="CD390">
        <f>IF($CJ$145&lt;=$CJ$141,((1/$F$128-CB341)^2),0)</f>
        <v>1.4961072365702478E-3</v>
      </c>
      <c r="CE390">
        <f>CC390*LN(BZ390/CB385)</f>
        <v>-5.8602466837044911E-6</v>
      </c>
      <c r="CF390">
        <f>-CC390*CA385/CB385</f>
        <v>-7.4157390363154291E-8</v>
      </c>
      <c r="CG390">
        <f t="shared" si="205"/>
        <v>6.7729361778160885E-3</v>
      </c>
      <c r="CH390">
        <f t="shared" si="206"/>
        <v>3.4342491193869485E-11</v>
      </c>
      <c r="CI390">
        <f t="shared" si="206"/>
        <v>5.4993185454732486E-15</v>
      </c>
      <c r="CJ390"/>
      <c r="CL390" s="36"/>
      <c r="CM390" s="140"/>
      <c r="CN390" s="141"/>
      <c r="CO390" s="36"/>
      <c r="CP390" s="36"/>
      <c r="CQ390" s="36"/>
      <c r="CR390" s="36"/>
      <c r="CS390" s="36"/>
      <c r="CT390" s="36"/>
      <c r="CU390" s="36"/>
      <c r="CV390"/>
    </row>
    <row r="391" spans="1:100" ht="12.75" x14ac:dyDescent="0.2">
      <c r="A391" s="67">
        <v>12.5</v>
      </c>
      <c r="B391" s="68"/>
      <c r="C391" s="69">
        <f>$C$146</f>
        <v>3.4659999999999999E-3</v>
      </c>
      <c r="D391">
        <f>IF($K$146&lt;=$K$141,(A391/C385)^B385,0)</f>
        <v>2.999566763246835E-6</v>
      </c>
      <c r="E391">
        <f>IF($K$146&lt;=$K$141,((1/$F$128-C342)^2),0)</f>
        <v>1.7630379493884301E-3</v>
      </c>
      <c r="F391">
        <f>D391*LN(A391/C385)</f>
        <v>-6.5324118024656197E-6</v>
      </c>
      <c r="G391">
        <f>-D391*B385/C385</f>
        <v>-1.5875213525634619E-7</v>
      </c>
      <c r="H391">
        <f t="shared" si="193"/>
        <v>3.4630004332367533E-3</v>
      </c>
      <c r="I391">
        <f t="shared" si="194"/>
        <v>4.2672403956992125E-11</v>
      </c>
      <c r="J391">
        <f t="shared" si="194"/>
        <v>2.5202240448449233E-14</v>
      </c>
      <c r="K391"/>
      <c r="L391"/>
      <c r="M391" s="67">
        <v>12.5</v>
      </c>
      <c r="N391" s="68"/>
      <c r="O391" s="69">
        <f t="shared" si="207"/>
        <v>3.4659999999999999E-3</v>
      </c>
      <c r="P391">
        <f>IF($W$146&lt;=$W$141,(M391/O385)^N385,0)</f>
        <v>1.678646048228304E-6</v>
      </c>
      <c r="Q391">
        <f>IF($W$146&lt;=$W$141,((1/$F$128-O342)^2),0)</f>
        <v>1.7630379493884301E-3</v>
      </c>
      <c r="R391">
        <f>P391*LN(M391/O385)</f>
        <v>-3.634888490674143E-6</v>
      </c>
      <c r="S391">
        <f>-P391*N385/O385</f>
        <v>-9.4597575305304362E-8</v>
      </c>
      <c r="T391">
        <f t="shared" si="195"/>
        <v>3.4643213539517718E-3</v>
      </c>
      <c r="U391">
        <f t="shared" si="196"/>
        <v>1.3212414339635349E-11</v>
      </c>
      <c r="V391">
        <f t="shared" si="196"/>
        <v>8.9487012536427303E-15</v>
      </c>
      <c r="W391"/>
      <c r="Y391" s="67">
        <v>12.5</v>
      </c>
      <c r="Z391" s="68"/>
      <c r="AA391" s="69">
        <f t="shared" si="208"/>
        <v>3.4659999999999999E-3</v>
      </c>
      <c r="AB391">
        <f>IF($AI$146&lt;=$AI$141,(Y391/AA385)^Z385,0)</f>
        <v>8.1829222955565186E-7</v>
      </c>
      <c r="AC391">
        <f>IF($AI$146&lt;=$AI$141,((1/$F$128-AA342)^2),0)</f>
        <v>1.7630379493884301E-3</v>
      </c>
      <c r="AD391">
        <f>AB391*LN(Y391/AA385)</f>
        <v>-1.7598131079474738E-6</v>
      </c>
      <c r="AE391">
        <f>-AB391*Z385/AA385</f>
        <v>-4.966785151142017E-8</v>
      </c>
      <c r="AF391">
        <f t="shared" si="197"/>
        <v>3.4651817077704442E-3</v>
      </c>
      <c r="AG391">
        <f t="shared" si="198"/>
        <v>3.0969421749037469E-12</v>
      </c>
      <c r="AH391">
        <f t="shared" si="198"/>
        <v>2.4668954737604829E-15</v>
      </c>
      <c r="AI391"/>
      <c r="AK391" s="67">
        <v>12.5</v>
      </c>
      <c r="AL391" s="68"/>
      <c r="AM391" s="69">
        <f t="shared" si="209"/>
        <v>3.4659999999999999E-3</v>
      </c>
      <c r="AN391">
        <f>IF($AU$146&lt;=$AU$141,(AK391/AM385)^AL385,0)</f>
        <v>8.0222750107190795E-7</v>
      </c>
      <c r="AO391">
        <f>IF($AU$146&lt;=$AU$141,((1/$F$128-AM342)^2),0)</f>
        <v>1.7630379493884301E-3</v>
      </c>
      <c r="AP391">
        <f>AN391*LN(AK391/AM385)</f>
        <v>-1.7249144534816761E-6</v>
      </c>
      <c r="AQ391">
        <f>-AN391*AL385/AM385</f>
        <v>-4.8792827224181828E-8</v>
      </c>
      <c r="AR391">
        <f t="shared" si="199"/>
        <v>3.4651977724989278E-3</v>
      </c>
      <c r="AS391">
        <f t="shared" si="200"/>
        <v>2.9753298718299894E-12</v>
      </c>
      <c r="AT391">
        <f t="shared" si="200"/>
        <v>2.3807399885288593E-15</v>
      </c>
      <c r="AU391"/>
      <c r="AV391"/>
      <c r="AW391"/>
      <c r="AX391"/>
      <c r="AY391"/>
      <c r="AZ391"/>
      <c r="BB391" s="67">
        <v>12.5</v>
      </c>
      <c r="BC391" s="68"/>
      <c r="BD391" s="69">
        <f t="shared" si="210"/>
        <v>3.4659999999999999E-3</v>
      </c>
      <c r="BE391">
        <f>IF($BL$146&lt;=$BL$141,(BB391/BD385)^BC385,0)</f>
        <v>1.2953775360698061E-6</v>
      </c>
      <c r="BF391">
        <f>IF($BL$146&lt;=$BL$141,((1/$F$128-BD342)^2),0)</f>
        <v>1.7630379493884301E-3</v>
      </c>
      <c r="BG391">
        <f>BE391*LN(BB391/BD385)</f>
        <v>-2.8050015930692682E-6</v>
      </c>
      <c r="BH391">
        <f>-BE391*BC385/BD385</f>
        <v>-7.4419298505777794E-8</v>
      </c>
      <c r="BI391">
        <f t="shared" si="201"/>
        <v>3.4647046224639301E-3</v>
      </c>
      <c r="BJ391">
        <f t="shared" si="202"/>
        <v>7.8680339371211325E-12</v>
      </c>
      <c r="BK391">
        <f t="shared" si="202"/>
        <v>5.5382319900920614E-15</v>
      </c>
      <c r="BL391"/>
      <c r="BN391" s="67">
        <v>12.5</v>
      </c>
      <c r="BO391" s="68"/>
      <c r="BP391" s="69">
        <f t="shared" si="211"/>
        <v>3.4659999999999999E-3</v>
      </c>
      <c r="BQ391">
        <f>IF($BX$146&lt;=$BX$141,(BN391/BP385)^BO385,0)</f>
        <v>5.8344036623050533E-6</v>
      </c>
      <c r="BR391">
        <f>IF($BX$146&lt;=$BX$141,((1/$F$128-BP342)^2),0)</f>
        <v>1.7630379493884301E-3</v>
      </c>
      <c r="BS391">
        <f>BQ391*LN(BN391/BP385)</f>
        <v>-1.3037300739104742E-5</v>
      </c>
      <c r="BT391">
        <f>-BQ391*BO385/BP385</f>
        <v>-2.6945713085999043E-7</v>
      </c>
      <c r="BU391">
        <f t="shared" si="203"/>
        <v>3.4601655963376948E-3</v>
      </c>
      <c r="BV391">
        <f t="shared" si="204"/>
        <v>1.6997121056186106E-10</v>
      </c>
      <c r="BW391">
        <f t="shared" si="204"/>
        <v>7.2607145371298005E-14</v>
      </c>
      <c r="BX391"/>
      <c r="BZ391" s="67">
        <v>12.5</v>
      </c>
      <c r="CA391" s="68"/>
      <c r="CB391" s="69">
        <f t="shared" si="212"/>
        <v>3.4659999999999999E-3</v>
      </c>
      <c r="CC391">
        <f>IF($CJ$146&lt;=$CJ$141,(BZ391/CB385)^CA385,0)</f>
        <v>2.1749924954715645E-5</v>
      </c>
      <c r="CD391">
        <f>IF($CJ$146&lt;=$CJ$141,((1/$F$128-CB342)^2),0)</f>
        <v>1.7630379493884301E-3</v>
      </c>
      <c r="CE391">
        <f>CC391*LN(BZ391/CB385)</f>
        <v>-5.0648741560334135E-5</v>
      </c>
      <c r="CF391">
        <f>-CC391*CA385/CB385</f>
        <v>-7.8151969089683172E-7</v>
      </c>
      <c r="CG391">
        <f t="shared" si="205"/>
        <v>3.4442500750452841E-3</v>
      </c>
      <c r="CH391">
        <f t="shared" si="206"/>
        <v>2.5652950216455182E-9</v>
      </c>
      <c r="CI391">
        <f t="shared" si="206"/>
        <v>6.1077302725947945E-13</v>
      </c>
      <c r="CJ391"/>
      <c r="CL391" s="36"/>
      <c r="CM391" s="140"/>
      <c r="CN391" s="141"/>
      <c r="CO391" s="36"/>
      <c r="CP391" s="36"/>
      <c r="CQ391" s="36"/>
      <c r="CR391" s="36"/>
      <c r="CS391" s="36"/>
      <c r="CT391" s="36"/>
      <c r="CU391" s="36"/>
      <c r="CV391"/>
    </row>
    <row r="392" spans="1:100" ht="12.75" x14ac:dyDescent="0.2">
      <c r="A392" s="67">
        <v>17.5</v>
      </c>
      <c r="B392" s="68"/>
      <c r="C392" s="69">
        <f>$C$147</f>
        <v>4.352E-3</v>
      </c>
      <c r="D392">
        <f>IF($K$147&lt;=$K$141,(A392/C385)^B385,0)</f>
        <v>2.1397559672815249E-5</v>
      </c>
      <c r="E392">
        <f>IF($K$147&lt;=$K$141,((1/$F$128-C343)^2),0)</f>
        <v>1.6894192428429753E-3</v>
      </c>
      <c r="F392">
        <f>D392*LN(A392/C385)</f>
        <v>-3.939960186341793E-5</v>
      </c>
      <c r="G392">
        <f>-D392*B385/C385</f>
        <v>-1.1324663044531049E-6</v>
      </c>
      <c r="H392">
        <f t="shared" si="193"/>
        <v>4.3306024403271847E-3</v>
      </c>
      <c r="I392">
        <f t="shared" si="194"/>
        <v>1.5523286269958455E-9</v>
      </c>
      <c r="J392">
        <f t="shared" si="194"/>
        <v>1.2824799307216725E-12</v>
      </c>
      <c r="K392"/>
      <c r="L392"/>
      <c r="M392" s="67">
        <v>17.5</v>
      </c>
      <c r="N392" s="68"/>
      <c r="O392" s="69">
        <f t="shared" si="207"/>
        <v>4.352E-3</v>
      </c>
      <c r="P392">
        <f>IF($W$147&lt;=$W$141,(M392/O385)^N385,0)</f>
        <v>1.3253505595324671E-5</v>
      </c>
      <c r="Q392">
        <f>IF($W$147&lt;=$W$141,((1/$F$128-O343)^2),0)</f>
        <v>1.6894192428429753E-3</v>
      </c>
      <c r="R392">
        <f>P392*LN(M392/O385)</f>
        <v>-2.4239296454323569E-5</v>
      </c>
      <c r="S392">
        <f>-P392*N385/O385</f>
        <v>-7.468813898774223E-7</v>
      </c>
      <c r="T392">
        <f t="shared" si="195"/>
        <v>4.3387464944046753E-3</v>
      </c>
      <c r="U392">
        <f t="shared" si="196"/>
        <v>5.8754349260058311E-10</v>
      </c>
      <c r="V392">
        <f t="shared" si="196"/>
        <v>5.5783181054523013E-13</v>
      </c>
      <c r="W392"/>
      <c r="Y392" s="67">
        <v>17.5</v>
      </c>
      <c r="Z392" s="68"/>
      <c r="AA392" s="69">
        <f t="shared" si="208"/>
        <v>4.352E-3</v>
      </c>
      <c r="AB392">
        <f>IF($AI$147&lt;=$AI$141,(Y392/AA385)^Z385,0)</f>
        <v>7.3327688482775261E-6</v>
      </c>
      <c r="AC392">
        <f>IF($AI$147&lt;=$AI$141,((1/$F$128-AA343)^2),0)</f>
        <v>1.6894192428429753E-3</v>
      </c>
      <c r="AD392">
        <f>AB392*LN(Y392/AA385)</f>
        <v>-1.3302524341568756E-5</v>
      </c>
      <c r="AE392">
        <f>-AB392*Z385/AA385</f>
        <v>-4.4507678451448166E-7</v>
      </c>
      <c r="AF392">
        <f t="shared" si="197"/>
        <v>4.3446672311517227E-3</v>
      </c>
      <c r="AG392">
        <f t="shared" si="198"/>
        <v>1.7695715385802926E-10</v>
      </c>
      <c r="AH392">
        <f t="shared" si="198"/>
        <v>1.9809334411375036E-13</v>
      </c>
      <c r="AI392"/>
      <c r="AK392" s="67">
        <v>17.5</v>
      </c>
      <c r="AL392" s="68"/>
      <c r="AM392" s="69">
        <f t="shared" si="209"/>
        <v>4.352E-3</v>
      </c>
      <c r="AN392">
        <f>IF($AU$147&lt;=$AU$141,(AK392/AM385)^AL385,0)</f>
        <v>7.2143603842220973E-6</v>
      </c>
      <c r="AO392">
        <f>IF($AU$147&lt;=$AU$141,((1/$F$128-AM343)^2),0)</f>
        <v>1.6894192428429753E-3</v>
      </c>
      <c r="AP392">
        <f>AN392*LN(AK392/AM385)</f>
        <v>-1.3084569898942184E-5</v>
      </c>
      <c r="AQ392">
        <f>-AN392*AL385/AM385</f>
        <v>-4.3878954447458956E-7</v>
      </c>
      <c r="AR392">
        <f t="shared" si="199"/>
        <v>4.3447856396157782E-3</v>
      </c>
      <c r="AS392">
        <f t="shared" si="200"/>
        <v>1.7120596944030389E-10</v>
      </c>
      <c r="AT392">
        <f t="shared" si="200"/>
        <v>1.9253626434021781E-13</v>
      </c>
      <c r="AU392"/>
      <c r="AV392"/>
      <c r="AW392"/>
      <c r="AX392"/>
      <c r="AY392"/>
      <c r="AZ392"/>
      <c r="BB392" s="67">
        <v>17.5</v>
      </c>
      <c r="BC392" s="68"/>
      <c r="BD392" s="69">
        <f t="shared" si="210"/>
        <v>4.352E-3</v>
      </c>
      <c r="BE392">
        <f>IF($BL$147&lt;=$BL$141,(BB392/BD385)^BC385,0)</f>
        <v>1.0647528183193312E-5</v>
      </c>
      <c r="BF392">
        <f>IF($BL$147&lt;=$BL$141,((1/$F$128-BD343)^2),0)</f>
        <v>1.6894192428429753E-3</v>
      </c>
      <c r="BG392">
        <f>BE392*LN(BB392/BD385)</f>
        <v>-1.9473486557405322E-5</v>
      </c>
      <c r="BH392">
        <f>-BE392*BC385/BD385</f>
        <v>-6.1169933563757951E-7</v>
      </c>
      <c r="BI392">
        <f t="shared" si="201"/>
        <v>4.3413524718168067E-3</v>
      </c>
      <c r="BJ392">
        <f t="shared" si="202"/>
        <v>3.7921667870144582E-10</v>
      </c>
      <c r="BK392">
        <f t="shared" si="202"/>
        <v>3.7417607721945618E-13</v>
      </c>
      <c r="BL392"/>
      <c r="BN392" s="67">
        <v>17.5</v>
      </c>
      <c r="BO392" s="68"/>
      <c r="BP392" s="69">
        <f t="shared" si="211"/>
        <v>4.352E-3</v>
      </c>
      <c r="BQ392">
        <f>IF($BX$147&lt;=$BX$141,(BN392/BP385)^BO385,0)</f>
        <v>3.5819201873697192E-5</v>
      </c>
      <c r="BR392">
        <f>IF($BX$147&lt;=$BX$141,((1/$F$128-BP343)^2),0)</f>
        <v>1.6894192428429753E-3</v>
      </c>
      <c r="BS392">
        <f>BQ392*LN(BN392/BP385)</f>
        <v>-6.7987839532868542E-5</v>
      </c>
      <c r="BT392">
        <f>-BQ392*BO385/BP385</f>
        <v>-1.6542803558381209E-6</v>
      </c>
      <c r="BU392">
        <f t="shared" si="203"/>
        <v>4.3161807981263031E-3</v>
      </c>
      <c r="BV392">
        <f t="shared" si="204"/>
        <v>4.6223463243470823E-9</v>
      </c>
      <c r="BW392">
        <f t="shared" si="204"/>
        <v>2.7366434957118997E-12</v>
      </c>
      <c r="BX392"/>
      <c r="BZ392" s="67">
        <v>17.5</v>
      </c>
      <c r="CA392" s="68"/>
      <c r="CB392" s="69">
        <f t="shared" si="212"/>
        <v>4.352E-3</v>
      </c>
      <c r="CC392">
        <f>IF($CJ$147&lt;=$CJ$141,(BZ392/CB385)^CA385,0)</f>
        <v>1.0260046761782872E-4</v>
      </c>
      <c r="CD392">
        <f>IF($CJ$147&lt;=$CJ$141,((1/$F$128-CB343)^2),0)</f>
        <v>1.6894192428429753E-3</v>
      </c>
      <c r="CE392">
        <f>CC392*LN(BZ392/CB385)</f>
        <v>-2.0440204398607803E-4</v>
      </c>
      <c r="CF392">
        <f>-CC392*CA385/CB385</f>
        <v>-3.6866465473100852E-6</v>
      </c>
      <c r="CG392">
        <f t="shared" si="205"/>
        <v>4.2493995323821714E-3</v>
      </c>
      <c r="CH392">
        <f t="shared" si="206"/>
        <v>4.1780195585686576E-8</v>
      </c>
      <c r="CI392">
        <f t="shared" si="206"/>
        <v>1.3591362764793372E-11</v>
      </c>
      <c r="CJ392"/>
      <c r="CL392" s="36"/>
      <c r="CM392" s="140"/>
      <c r="CN392" s="141"/>
      <c r="CO392" s="36"/>
      <c r="CP392" s="36"/>
      <c r="CQ392" s="36"/>
      <c r="CR392" s="36"/>
      <c r="CS392" s="36"/>
      <c r="CT392" s="36"/>
      <c r="CU392" s="36"/>
      <c r="CV392"/>
    </row>
    <row r="393" spans="1:100" ht="12.75" x14ac:dyDescent="0.2">
      <c r="A393" s="67">
        <v>22.5</v>
      </c>
      <c r="B393" s="68"/>
      <c r="C393" s="69">
        <f>$C$148</f>
        <v>6.4250000000000002E-3</v>
      </c>
      <c r="D393">
        <f>IF($K$148&lt;=$K$141,(A393/C385)^B385,0)</f>
        <v>9.2833920119418778E-5</v>
      </c>
      <c r="E393">
        <f>IF($K$148&lt;=$K$141,((1/$F$128-C344)^2),0)</f>
        <v>1.5233054183884298E-3</v>
      </c>
      <c r="F393">
        <f>D393*LN(A393/C385)</f>
        <v>-1.4760578768328232E-4</v>
      </c>
      <c r="G393">
        <f>-D393*B385/C385</f>
        <v>-4.9132372127041229E-6</v>
      </c>
      <c r="H393">
        <f t="shared" si="193"/>
        <v>6.3321660798805815E-3</v>
      </c>
      <c r="I393">
        <f t="shared" si="194"/>
        <v>2.1787468557602218E-8</v>
      </c>
      <c r="J393">
        <f t="shared" si="194"/>
        <v>2.413989990830058E-11</v>
      </c>
      <c r="K393"/>
      <c r="L393"/>
      <c r="M393" s="67">
        <v>22.5</v>
      </c>
      <c r="N393" s="68"/>
      <c r="O393" s="69">
        <f t="shared" si="207"/>
        <v>6.4250000000000002E-3</v>
      </c>
      <c r="P393">
        <f>IF($W$148&lt;=$W$141,(M393/O385)^N385,0)</f>
        <v>6.2027814463895043E-5</v>
      </c>
      <c r="Q393">
        <f>IF($W$148&lt;=$W$141,((1/$F$128-O344)^2),0)</f>
        <v>1.5233054183884298E-3</v>
      </c>
      <c r="R393">
        <f>P393*LN(M393/O385)</f>
        <v>-9.7853998271707431E-5</v>
      </c>
      <c r="S393">
        <f>-P393*N385/O385</f>
        <v>-3.4954842660039583E-6</v>
      </c>
      <c r="T393">
        <f t="shared" si="195"/>
        <v>6.3629721855361053E-3</v>
      </c>
      <c r="U393">
        <f t="shared" si="196"/>
        <v>9.57540497775932E-9</v>
      </c>
      <c r="V393">
        <f t="shared" si="196"/>
        <v>1.2218410253881231E-11</v>
      </c>
      <c r="W393"/>
      <c r="Y393" s="67">
        <v>22.5</v>
      </c>
      <c r="Z393" s="68"/>
      <c r="AA393" s="69">
        <f t="shared" si="208"/>
        <v>6.4250000000000002E-3</v>
      </c>
      <c r="AB393">
        <f>IF($AI$148&lt;=$AI$141,(Y393/AA385)^Z385,0)</f>
        <v>3.7722002384080654E-5</v>
      </c>
      <c r="AC393">
        <f>IF($AI$148&lt;=$AI$141,((1/$F$128-AA344)^2),0)</f>
        <v>1.5233054183884298E-3</v>
      </c>
      <c r="AD393">
        <f>AB393*LN(Y393/AA385)</f>
        <v>-5.8952164342893217E-5</v>
      </c>
      <c r="AE393">
        <f>-AB393*Z385/AA385</f>
        <v>-2.2896109060492241E-6</v>
      </c>
      <c r="AF393">
        <f t="shared" si="197"/>
        <v>6.3872779976159198E-3</v>
      </c>
      <c r="AG393">
        <f t="shared" si="198"/>
        <v>3.4753576807114906E-9</v>
      </c>
      <c r="AH393">
        <f t="shared" si="198"/>
        <v>5.2423181010995492E-12</v>
      </c>
      <c r="AI393"/>
      <c r="AK393" s="67">
        <v>22.5</v>
      </c>
      <c r="AL393" s="68"/>
      <c r="AM393" s="69">
        <f t="shared" si="209"/>
        <v>6.4250000000000002E-3</v>
      </c>
      <c r="AN393">
        <f>IF($AU$148&lt;=$AU$141,(AK393/AM385)^AL385,0)</f>
        <v>3.7211343903097162E-5</v>
      </c>
      <c r="AO393">
        <f>IF($AU$148&lt;=$AU$141,((1/$F$128-AM344)^2),0)</f>
        <v>1.5233054183884298E-3</v>
      </c>
      <c r="AP393">
        <f>AN393*LN(AK393/AM385)</f>
        <v>-5.8137870920377397E-5</v>
      </c>
      <c r="AQ393">
        <f>-AN393*AL385/AM385</f>
        <v>-2.2632565842200982E-6</v>
      </c>
      <c r="AR393">
        <f t="shared" si="199"/>
        <v>6.3877886560969026E-3</v>
      </c>
      <c r="AS393">
        <f t="shared" si="200"/>
        <v>3.3800120351544638E-9</v>
      </c>
      <c r="AT393">
        <f t="shared" si="200"/>
        <v>5.1223303660156265E-12</v>
      </c>
      <c r="AU393"/>
      <c r="AV393"/>
      <c r="AW393"/>
      <c r="AX393"/>
      <c r="AY393"/>
      <c r="AZ393"/>
      <c r="BB393" s="67">
        <v>22.5</v>
      </c>
      <c r="BC393" s="68"/>
      <c r="BD393" s="69">
        <f t="shared" si="210"/>
        <v>6.4250000000000002E-3</v>
      </c>
      <c r="BE393">
        <f>IF($BL$148&lt;=$BL$141,(BB393/BD385)^BC385,0)</f>
        <v>5.1352441443615839E-5</v>
      </c>
      <c r="BF393">
        <f>IF($BL$148&lt;=$BL$141,((1/$F$128-BD344)^2),0)</f>
        <v>1.5233054183884298E-3</v>
      </c>
      <c r="BG393">
        <f>BE393*LN(BB393/BD385)</f>
        <v>-8.1013942656980433E-5</v>
      </c>
      <c r="BH393">
        <f>-BE393*BC385/BD385</f>
        <v>-2.9501921736173913E-6</v>
      </c>
      <c r="BI393">
        <f t="shared" si="201"/>
        <v>6.373647558556384E-3</v>
      </c>
      <c r="BJ393">
        <f t="shared" si="202"/>
        <v>6.5632589048285142E-9</v>
      </c>
      <c r="BK393">
        <f t="shared" si="202"/>
        <v>8.7036338612733073E-12</v>
      </c>
      <c r="BL393"/>
      <c r="BN393" s="67">
        <v>22.5</v>
      </c>
      <c r="BO393" s="68"/>
      <c r="BP393" s="69">
        <f t="shared" si="211"/>
        <v>6.4250000000000002E-3</v>
      </c>
      <c r="BQ393">
        <f>IF($BX$148&lt;=$BX$141,(BN393/BP385)^BO385,0)</f>
        <v>1.3892169455017662E-4</v>
      </c>
      <c r="BR393">
        <f>IF($BX$148&lt;=$BX$141,((1/$F$128-BP344)^2),0)</f>
        <v>1.5233054183884298E-3</v>
      </c>
      <c r="BS393">
        <f>BQ393*LN(BN393/BP385)</f>
        <v>-2.2877196344668044E-4</v>
      </c>
      <c r="BT393">
        <f>-BQ393*BO385/BP385</f>
        <v>-6.4159841166885214E-6</v>
      </c>
      <c r="BU393">
        <f t="shared" si="203"/>
        <v>6.2860783054498239E-3</v>
      </c>
      <c r="BV393">
        <f t="shared" si="204"/>
        <v>5.2336611259249289E-8</v>
      </c>
      <c r="BW393">
        <f t="shared" si="204"/>
        <v>4.1164852185599386E-11</v>
      </c>
      <c r="BX393"/>
      <c r="BZ393" s="67">
        <v>22.5</v>
      </c>
      <c r="CA393" s="68"/>
      <c r="CB393" s="69">
        <f t="shared" si="212"/>
        <v>6.4250000000000002E-3</v>
      </c>
      <c r="CC393">
        <f>IF($CJ$148&lt;=$CJ$141,(BZ393/CB385)^CA385,0)</f>
        <v>3.2684076332728913E-4</v>
      </c>
      <c r="CD393">
        <f>IF($CJ$148&lt;=$CJ$141,((1/$F$128-CB344)^2),0)</f>
        <v>1.5233054183884298E-3</v>
      </c>
      <c r="CE393">
        <f>CC393*LN(BZ393/CB385)</f>
        <v>-5.689968047040921E-4</v>
      </c>
      <c r="CF393">
        <f>-CC393*CA385/CB385</f>
        <v>-1.1744063156992489E-5</v>
      </c>
      <c r="CG393">
        <f t="shared" si="205"/>
        <v>6.0981592366727106E-3</v>
      </c>
      <c r="CH393">
        <f t="shared" si="206"/>
        <v>3.2375736376346674E-7</v>
      </c>
      <c r="CI393">
        <f t="shared" si="206"/>
        <v>1.3792301943542838E-10</v>
      </c>
      <c r="CJ393"/>
      <c r="CL393" s="36"/>
      <c r="CM393" s="140"/>
      <c r="CN393" s="141"/>
      <c r="CO393" s="36"/>
      <c r="CP393" s="36"/>
      <c r="CQ393" s="36"/>
      <c r="CR393" s="36"/>
      <c r="CS393" s="36"/>
      <c r="CT393" s="36"/>
      <c r="CU393" s="36"/>
      <c r="CV393"/>
    </row>
    <row r="394" spans="1:100" ht="12.75" x14ac:dyDescent="0.2">
      <c r="A394" s="67">
        <v>27.5</v>
      </c>
      <c r="B394" s="68"/>
      <c r="C394" s="69">
        <f>$C$149</f>
        <v>7.4770000000000001E-3</v>
      </c>
      <c r="D394">
        <f>IF($K$149&lt;=$K$141,(A394/C385)^B385,0)</f>
        <v>2.9965035926407237E-4</v>
      </c>
      <c r="E394">
        <f>IF($K$149&lt;=$K$141,((1/$F$128-C345)^2),0)</f>
        <v>1.4422939587520663E-3</v>
      </c>
      <c r="F394">
        <f>D394*LN(A394/C385)</f>
        <v>-4.1631255621863247E-4</v>
      </c>
      <c r="G394">
        <f>-D394*B385/C385</f>
        <v>-1.5859001688634254E-5</v>
      </c>
      <c r="H394">
        <f t="shared" si="193"/>
        <v>7.1773496407359274E-3</v>
      </c>
      <c r="I394">
        <f t="shared" si="194"/>
        <v>1.7331614446529201E-7</v>
      </c>
      <c r="J394">
        <f t="shared" si="194"/>
        <v>2.5150793456010411E-10</v>
      </c>
      <c r="K394"/>
      <c r="L394"/>
      <c r="M394" s="67">
        <v>27.5</v>
      </c>
      <c r="N394" s="68"/>
      <c r="O394" s="69">
        <f t="shared" si="207"/>
        <v>7.4770000000000001E-3</v>
      </c>
      <c r="P394">
        <f>IF($W$149&lt;=$W$141,(M394/O385)^N385,0)</f>
        <v>2.127038399456601E-4</v>
      </c>
      <c r="Q394">
        <f>IF($W$149&lt;=$W$141,((1/$F$128-O345)^2),0)</f>
        <v>1.4422939587520663E-3</v>
      </c>
      <c r="R394">
        <f>P394*LN(M394/O385)</f>
        <v>-2.9287444064321955E-4</v>
      </c>
      <c r="S394">
        <f>-P394*N385/O385</f>
        <v>-1.1986605239516459E-5</v>
      </c>
      <c r="T394">
        <f t="shared" si="195"/>
        <v>7.2642961600543404E-3</v>
      </c>
      <c r="U394">
        <f t="shared" si="196"/>
        <v>8.5775437982078728E-8</v>
      </c>
      <c r="V394">
        <f t="shared" si="196"/>
        <v>1.4367870516800342E-10</v>
      </c>
      <c r="W394"/>
      <c r="Y394" s="67">
        <v>27.5</v>
      </c>
      <c r="Z394" s="68"/>
      <c r="AA394" s="69">
        <f t="shared" si="208"/>
        <v>7.4770000000000001E-3</v>
      </c>
      <c r="AB394">
        <f>IF($AI$149&lt;=$AI$141,(Y394/AA385)^Z385,0)</f>
        <v>1.3950127383564027E-4</v>
      </c>
      <c r="AC394">
        <f>IF($AI$149&lt;=$AI$141,((1/$F$128-AA345)^2),0)</f>
        <v>1.4422939587520663E-3</v>
      </c>
      <c r="AD394">
        <f>AB394*LN(Y394/AA385)</f>
        <v>-1.900195830677675E-4</v>
      </c>
      <c r="AE394">
        <f>-AB394*Z385/AA385</f>
        <v>-8.4673033719078261E-6</v>
      </c>
      <c r="AF394">
        <f t="shared" si="197"/>
        <v>7.33749872616436E-3</v>
      </c>
      <c r="AG394">
        <f t="shared" si="198"/>
        <v>3.610744194924819E-8</v>
      </c>
      <c r="AH394">
        <f t="shared" si="198"/>
        <v>7.1695226391921643E-11</v>
      </c>
      <c r="AI394"/>
      <c r="AK394" s="67">
        <v>27.5</v>
      </c>
      <c r="AL394" s="68"/>
      <c r="AM394" s="69">
        <f t="shared" si="209"/>
        <v>7.4770000000000001E-3</v>
      </c>
      <c r="AN394">
        <f>IF($AU$149&lt;=$AU$141,(AK394/AM385)^AL385,0)</f>
        <v>1.3790425585880607E-4</v>
      </c>
      <c r="AO394">
        <f>IF($AU$149&lt;=$AU$141,((1/$F$128-AM345)^2),0)</f>
        <v>1.4422939587520663E-3</v>
      </c>
      <c r="AP394">
        <f>AN394*LN(AK394/AM385)</f>
        <v>-1.8778406831949343E-4</v>
      </c>
      <c r="AQ394">
        <f>-AN394*AL385/AM385</f>
        <v>-8.3875690132878592E-6</v>
      </c>
      <c r="AR394">
        <f t="shared" si="199"/>
        <v>7.3390957441411943E-3</v>
      </c>
      <c r="AS394">
        <f t="shared" si="200"/>
        <v>3.5262856314620174E-8</v>
      </c>
      <c r="AT394">
        <f t="shared" si="200"/>
        <v>7.0351313952666674E-11</v>
      </c>
      <c r="AU394"/>
      <c r="AV394"/>
      <c r="AW394"/>
      <c r="AX394"/>
      <c r="AY394"/>
      <c r="AZ394"/>
      <c r="BB394" s="67">
        <v>27.5</v>
      </c>
      <c r="BC394" s="68"/>
      <c r="BD394" s="69">
        <f t="shared" si="210"/>
        <v>7.4770000000000001E-3</v>
      </c>
      <c r="BE394">
        <f>IF($BL$149&lt;=$BL$141,(BB394/BD385)^BC385,0)</f>
        <v>1.8037461969663655E-4</v>
      </c>
      <c r="BF394">
        <f>IF($BL$149&lt;=$BL$141,((1/$F$128-BD345)^2),0)</f>
        <v>1.4422939587520663E-3</v>
      </c>
      <c r="BG394">
        <f>BE394*LN(BB394/BD385)</f>
        <v>-2.483642624121191E-4</v>
      </c>
      <c r="BH394">
        <f>-BE394*BC385/BD385</f>
        <v>-1.0362502276206509E-5</v>
      </c>
      <c r="BI394">
        <f t="shared" si="201"/>
        <v>7.2966253803033636E-3</v>
      </c>
      <c r="BJ394">
        <f t="shared" si="202"/>
        <v>6.1684806843515958E-8</v>
      </c>
      <c r="BK394">
        <f t="shared" si="202"/>
        <v>1.0738145342438508E-10</v>
      </c>
      <c r="BL394"/>
      <c r="BN394" s="67">
        <v>27.5</v>
      </c>
      <c r="BO394" s="68"/>
      <c r="BP394" s="69">
        <f t="shared" si="211"/>
        <v>7.4770000000000001E-3</v>
      </c>
      <c r="BQ394">
        <f>IF($BX$149&lt;=$BX$141,(BN394/BP385)^BO385,0)</f>
        <v>4.100165124501565E-4</v>
      </c>
      <c r="BR394">
        <f>IF($BX$149&lt;=$BX$141,((1/$F$128-BP345)^2),0)</f>
        <v>1.4422939587520663E-3</v>
      </c>
      <c r="BS394">
        <f>BQ394*LN(BN394/BP385)</f>
        <v>-5.9292425265025357E-4</v>
      </c>
      <c r="BT394">
        <f>-BQ394*BO385/BP385</f>
        <v>-1.8936275143908985E-5</v>
      </c>
      <c r="BU394">
        <f t="shared" si="203"/>
        <v>7.066983487549844E-3</v>
      </c>
      <c r="BV394">
        <f t="shared" si="204"/>
        <v>3.5155916938086176E-7</v>
      </c>
      <c r="BW394">
        <f t="shared" si="204"/>
        <v>3.5858251632582525E-10</v>
      </c>
      <c r="BX394"/>
      <c r="BZ394" s="67">
        <v>27.5</v>
      </c>
      <c r="CA394" s="68"/>
      <c r="CB394" s="69">
        <f t="shared" si="212"/>
        <v>7.4770000000000001E-3</v>
      </c>
      <c r="CC394">
        <f>IF($CJ$149&lt;=$CJ$141,(BZ394/CB385)^CA385,0)</f>
        <v>8.2437189462176421E-4</v>
      </c>
      <c r="CD394">
        <f>IF($CJ$149&lt;=$CJ$141,((1/$F$128-CB345)^2),0)</f>
        <v>1.4422939587520663E-3</v>
      </c>
      <c r="CE394">
        <f>CC394*LN(BZ394/CB385)</f>
        <v>-1.2697210432709325E-3</v>
      </c>
      <c r="CF394">
        <f>-CC394*CA385/CB385</f>
        <v>-2.9621383504091253E-5</v>
      </c>
      <c r="CG394">
        <f t="shared" si="205"/>
        <v>6.6526281053782364E-3</v>
      </c>
      <c r="CH394">
        <f t="shared" si="206"/>
        <v>1.6121915277250253E-6</v>
      </c>
      <c r="CI394">
        <f t="shared" si="206"/>
        <v>8.7742636069644943E-10</v>
      </c>
      <c r="CJ394"/>
      <c r="CL394" s="36"/>
      <c r="CM394" s="140"/>
      <c r="CN394" s="141"/>
      <c r="CO394" s="36"/>
      <c r="CP394" s="36"/>
      <c r="CQ394" s="36"/>
      <c r="CR394" s="36"/>
      <c r="CS394" s="36"/>
      <c r="CT394" s="36"/>
      <c r="CU394" s="36"/>
      <c r="CV394"/>
    </row>
    <row r="395" spans="1:100" ht="12.75" x14ac:dyDescent="0.2">
      <c r="A395" s="67">
        <v>32.5</v>
      </c>
      <c r="B395" s="68"/>
      <c r="C395" s="69">
        <f>$C$150</f>
        <v>8.2810000000000002E-3</v>
      </c>
      <c r="D395">
        <f>IF($K$150&lt;=$K$141,(A395/C385)^B385,0)</f>
        <v>7.9482218307376344E-4</v>
      </c>
      <c r="E395">
        <f>IF($K$150&lt;=$K$141,((1/$F$128-C346)^2),0)</f>
        <v>1.3818724816611573E-3</v>
      </c>
      <c r="F395">
        <f>D395*LN(A395/C385)</f>
        <v>-9.714902144968918E-4</v>
      </c>
      <c r="G395">
        <f>-D395*B385/C385</f>
        <v>-4.2065981080377465E-5</v>
      </c>
      <c r="H395">
        <f t="shared" si="193"/>
        <v>7.4861778169262368E-3</v>
      </c>
      <c r="I395">
        <f t="shared" si="194"/>
        <v>9.4379323686321688E-7</v>
      </c>
      <c r="J395">
        <f t="shared" si="194"/>
        <v>1.7695467642546748E-9</v>
      </c>
      <c r="K395"/>
      <c r="L395"/>
      <c r="M395" s="67">
        <v>32.5</v>
      </c>
      <c r="N395" s="68"/>
      <c r="O395" s="69">
        <f t="shared" si="207"/>
        <v>8.2810000000000002E-3</v>
      </c>
      <c r="P395">
        <f>IF($W$150&lt;=$W$141,(M395/O385)^N385,0)</f>
        <v>5.9334687940304986E-4</v>
      </c>
      <c r="Q395">
        <f>IF($W$150&lt;=$W$141,((1/$F$128-O346)^2),0)</f>
        <v>1.3818724816611573E-3</v>
      </c>
      <c r="R395">
        <f>P395*LN(M395/O385)</f>
        <v>-7.1786533762233367E-4</v>
      </c>
      <c r="S395">
        <f>-P395*N385/O385</f>
        <v>-3.3437171681152115E-5</v>
      </c>
      <c r="T395">
        <f t="shared" si="195"/>
        <v>7.68765312059695E-3</v>
      </c>
      <c r="U395">
        <f t="shared" si="196"/>
        <v>5.1533064295962707E-7</v>
      </c>
      <c r="V395">
        <f t="shared" si="196"/>
        <v>1.118044450034841E-9</v>
      </c>
      <c r="W395"/>
      <c r="Y395" s="67">
        <v>32.5</v>
      </c>
      <c r="Z395" s="68"/>
      <c r="AA395" s="69">
        <f t="shared" si="208"/>
        <v>8.2810000000000002E-3</v>
      </c>
      <c r="AB395">
        <f>IF($AI$150&lt;=$AI$141,(Y395/AA385)^Z385,0)</f>
        <v>4.1439289361007008E-4</v>
      </c>
      <c r="AC395">
        <f>IF($AI$150&lt;=$AI$141,((1/$F$128-AA346)^2),0)</f>
        <v>1.3818724816611573E-3</v>
      </c>
      <c r="AD395">
        <f>AB395*LN(Y395/AA385)</f>
        <v>-4.9523308444482297E-4</v>
      </c>
      <c r="AE395">
        <f>-AB395*Z385/AA385</f>
        <v>-2.5152389285657904E-5</v>
      </c>
      <c r="AF395">
        <f t="shared" si="197"/>
        <v>7.8666071063899293E-3</v>
      </c>
      <c r="AG395">
        <f t="shared" si="198"/>
        <v>2.4525580792873314E-7</v>
      </c>
      <c r="AH395">
        <f t="shared" si="198"/>
        <v>6.3264268677727858E-10</v>
      </c>
      <c r="AI395"/>
      <c r="AK395" s="67">
        <v>32.5</v>
      </c>
      <c r="AL395" s="68"/>
      <c r="AM395" s="69">
        <f t="shared" si="209"/>
        <v>8.2810000000000002E-3</v>
      </c>
      <c r="AN395">
        <f>IF($AU$150&lt;=$AU$141,(AK395/AM385)^AL385,0)</f>
        <v>4.1037107515870189E-4</v>
      </c>
      <c r="AO395">
        <f>IF($AU$150&lt;=$AU$141,((1/$F$128-AM346)^2),0)</f>
        <v>1.3818724816611573E-3</v>
      </c>
      <c r="AP395">
        <f>AN395*LN(AK395/AM385)</f>
        <v>-4.902476618619953E-4</v>
      </c>
      <c r="AQ395">
        <f>-AN395*AL385/AM385</f>
        <v>-2.4959459681033163E-5</v>
      </c>
      <c r="AR395">
        <f t="shared" si="199"/>
        <v>7.8706289248412983E-3</v>
      </c>
      <c r="AS395">
        <f t="shared" si="200"/>
        <v>2.4034276996115331E-7</v>
      </c>
      <c r="AT395">
        <f t="shared" si="200"/>
        <v>6.229746275691201E-10</v>
      </c>
      <c r="AU395"/>
      <c r="AV395"/>
      <c r="AW395"/>
      <c r="AX395"/>
      <c r="AY395"/>
      <c r="AZ395"/>
      <c r="BB395" s="67">
        <v>32.5</v>
      </c>
      <c r="BC395" s="68"/>
      <c r="BD395" s="69">
        <f t="shared" si="210"/>
        <v>8.2810000000000002E-3</v>
      </c>
      <c r="BE395">
        <f>IF($BL$150&lt;=$BL$141,(BB395/BD385)^BC385,0)</f>
        <v>5.133194876205386E-4</v>
      </c>
      <c r="BF395">
        <f>IF($BL$150&lt;=$BL$141,((1/$F$128-BD346)^2),0)</f>
        <v>1.3818724816611573E-3</v>
      </c>
      <c r="BG395">
        <f>BE395*LN(BB395/BD385)</f>
        <v>-6.2105583698515059E-4</v>
      </c>
      <c r="BH395">
        <f>-BE395*BC385/BD385</f>
        <v>-2.9490148712913285E-5</v>
      </c>
      <c r="BI395">
        <f t="shared" si="201"/>
        <v>7.7676805123794617E-3</v>
      </c>
      <c r="BJ395">
        <f t="shared" si="202"/>
        <v>3.8571035265332592E-7</v>
      </c>
      <c r="BK395">
        <f t="shared" si="202"/>
        <v>8.6966887110974105E-10</v>
      </c>
      <c r="BL395"/>
      <c r="BN395" s="67">
        <v>32.5</v>
      </c>
      <c r="BO395" s="68"/>
      <c r="BP395" s="69">
        <f t="shared" si="211"/>
        <v>8.2810000000000002E-3</v>
      </c>
      <c r="BQ395">
        <f>IF($BX$150&lt;=$BX$141,(BN395/BP385)^BO385,0)</f>
        <v>1.0094675987295076E-3</v>
      </c>
      <c r="BR395">
        <f>IF($BX$150&lt;=$BX$141,((1/$F$128-BP346)^2),0)</f>
        <v>1.3818724816611573E-3</v>
      </c>
      <c r="BS395">
        <f>BQ395*LN(BN395/BP385)</f>
        <v>-1.2911538675876098E-3</v>
      </c>
      <c r="BT395">
        <f>-BQ395*BO385/BP385</f>
        <v>-4.6621430156978952E-5</v>
      </c>
      <c r="BU395">
        <f t="shared" si="203"/>
        <v>7.2715324012704924E-3</v>
      </c>
      <c r="BV395">
        <f t="shared" si="204"/>
        <v>1.6670783097864431E-6</v>
      </c>
      <c r="BW395">
        <f t="shared" si="204"/>
        <v>2.1735577498820666E-9</v>
      </c>
      <c r="BX395"/>
      <c r="BZ395" s="67">
        <v>32.5</v>
      </c>
      <c r="CA395" s="68"/>
      <c r="CB395" s="69">
        <f t="shared" si="212"/>
        <v>8.2810000000000002E-3</v>
      </c>
      <c r="CC395">
        <f>IF($CJ$150&lt;=$CJ$141,(BZ395/CB385)^CA385,0)</f>
        <v>1.7807472145836857E-3</v>
      </c>
      <c r="CD395">
        <f>IF($CJ$150&lt;=$CJ$141,((1/$F$128-CB346)^2),0)</f>
        <v>1.3818724816611573E-3</v>
      </c>
      <c r="CE395">
        <f>CC395*LN(BZ395/CB385)</f>
        <v>-2.4452764214462422E-3</v>
      </c>
      <c r="CF395">
        <f>-CC395*CA385/CB385</f>
        <v>-6.3985922507980953E-5</v>
      </c>
      <c r="CG395">
        <f t="shared" si="205"/>
        <v>6.5002527854163142E-3</v>
      </c>
      <c r="CH395">
        <f t="shared" si="206"/>
        <v>5.9793767772809403E-6</v>
      </c>
      <c r="CI395">
        <f t="shared" si="206"/>
        <v>4.0941982791973436E-9</v>
      </c>
      <c r="CJ395"/>
      <c r="CL395" s="36"/>
      <c r="CM395" s="140"/>
      <c r="CN395" s="141"/>
      <c r="CO395" s="36"/>
      <c r="CP395" s="36"/>
      <c r="CQ395" s="36"/>
      <c r="CR395" s="36"/>
      <c r="CS395" s="36"/>
      <c r="CT395" s="36"/>
      <c r="CU395" s="36"/>
      <c r="CV395"/>
    </row>
    <row r="396" spans="1:100" ht="12.75" x14ac:dyDescent="0.2">
      <c r="A396" s="67">
        <v>37.5</v>
      </c>
      <c r="B396" s="68"/>
      <c r="C396" s="69">
        <f>$C$151</f>
        <v>9.5639999999999996E-3</v>
      </c>
      <c r="D396">
        <f>IF($K$151&lt;=$K$141,(A396/C385)^B385,0)</f>
        <v>1.8330692587952581E-3</v>
      </c>
      <c r="E396">
        <f>IF($K$151&lt;=$K$141,((1/$F$128-C347)^2),0)</f>
        <v>1.2881312530247933E-3</v>
      </c>
      <c r="F396">
        <f>D396*LN(A396/C385)</f>
        <v>-1.9781985047760196E-3</v>
      </c>
      <c r="G396">
        <f>-D396*B385/C385</f>
        <v>-9.7015229823230412E-5</v>
      </c>
      <c r="H396">
        <f t="shared" si="193"/>
        <v>7.7309307412047413E-3</v>
      </c>
      <c r="I396">
        <f t="shared" si="194"/>
        <v>3.9132693242980798E-6</v>
      </c>
      <c r="J396">
        <f t="shared" si="194"/>
        <v>9.4119548176542154E-9</v>
      </c>
      <c r="K396"/>
      <c r="L396"/>
      <c r="M396" s="67">
        <v>37.5</v>
      </c>
      <c r="N396" s="68"/>
      <c r="O396" s="69">
        <f t="shared" si="207"/>
        <v>9.5639999999999996E-3</v>
      </c>
      <c r="P396">
        <f>IF($W$151&lt;=$W$141,(M396/O385)^N385,0)</f>
        <v>1.4287580437324502E-3</v>
      </c>
      <c r="Q396">
        <f>IF($W$151&lt;=$W$141,((1/$F$128-O347)^2),0)</f>
        <v>1.2881312530247933E-3</v>
      </c>
      <c r="R396">
        <f>P396*LN(M396/O385)</f>
        <v>-1.5241375519362964E-3</v>
      </c>
      <c r="S396">
        <f>-P396*N385/O385</f>
        <v>-8.0515512354548352E-5</v>
      </c>
      <c r="T396">
        <f t="shared" si="195"/>
        <v>8.1352419562675492E-3</v>
      </c>
      <c r="U396">
        <f t="shared" si="196"/>
        <v>2.3229952772223666E-6</v>
      </c>
      <c r="V396">
        <f t="shared" si="196"/>
        <v>6.4827477297154286E-9</v>
      </c>
      <c r="W396"/>
      <c r="Y396" s="67">
        <v>37.5</v>
      </c>
      <c r="Z396" s="68"/>
      <c r="AA396" s="69">
        <f t="shared" si="208"/>
        <v>9.5639999999999996E-3</v>
      </c>
      <c r="AB396">
        <f>IF($AI$151&lt;=$AI$141,(Y396/AA385)^Z385,0)</f>
        <v>1.0530489584497063E-3</v>
      </c>
      <c r="AC396">
        <f>IF($AI$151&lt;=$AI$141,((1/$F$128-AA347)^2),0)</f>
        <v>1.2881312530247933E-3</v>
      </c>
      <c r="AD396">
        <f>AB396*LN(Y396/AA385)</f>
        <v>-1.1077866352979665E-3</v>
      </c>
      <c r="AE396">
        <f>-AB396*Z385/AA385</f>
        <v>-6.3916871520259974E-5</v>
      </c>
      <c r="AF396">
        <f t="shared" si="197"/>
        <v>8.5109510415502937E-3</v>
      </c>
      <c r="AG396">
        <f t="shared" si="198"/>
        <v>1.2271912293447898E-6</v>
      </c>
      <c r="AH396">
        <f t="shared" si="198"/>
        <v>4.0853664649374203E-9</v>
      </c>
      <c r="AI396"/>
      <c r="AK396" s="67">
        <v>37.5</v>
      </c>
      <c r="AL396" s="68"/>
      <c r="AM396" s="69">
        <f t="shared" si="209"/>
        <v>9.5639999999999996E-3</v>
      </c>
      <c r="AN396">
        <f>IF($AU$151&lt;=$AU$141,(AK396/AM385)^AL385,0)</f>
        <v>1.0444033838480527E-3</v>
      </c>
      <c r="AO396">
        <f>IF($AU$151&lt;=$AU$141,((1/$F$128-AM347)^2),0)</f>
        <v>1.2881312530247933E-3</v>
      </c>
      <c r="AP396">
        <f>AN396*LN(AK396/AM385)</f>
        <v>-1.0982360430079527E-3</v>
      </c>
      <c r="AQ396">
        <f>-AN396*AL385/AM385</f>
        <v>-6.3522372135533563E-5</v>
      </c>
      <c r="AR396">
        <f t="shared" si="199"/>
        <v>8.5195966161519462E-3</v>
      </c>
      <c r="AS396">
        <f t="shared" si="200"/>
        <v>1.2061224061617659E-6</v>
      </c>
      <c r="AT396">
        <f t="shared" si="200"/>
        <v>4.0350917617252104E-9</v>
      </c>
      <c r="AU396"/>
      <c r="AV396"/>
      <c r="AW396"/>
      <c r="AX396"/>
      <c r="AY396"/>
      <c r="AZ396"/>
      <c r="BB396" s="67">
        <v>37.5</v>
      </c>
      <c r="BC396" s="68"/>
      <c r="BD396" s="69">
        <f t="shared" si="210"/>
        <v>9.5639999999999996E-3</v>
      </c>
      <c r="BE396">
        <f>IF($BL$151&lt;=$BL$141,(BB396/BD385)^BC385,0)</f>
        <v>1.2573967171793719E-3</v>
      </c>
      <c r="BF396">
        <f>IF($BL$151&lt;=$BL$141,((1/$F$128-BD347)^2),0)</f>
        <v>1.2881312530247933E-3</v>
      </c>
      <c r="BG396">
        <f>BE396*LN(BB396/BD385)</f>
        <v>-1.3413667042602164E-3</v>
      </c>
      <c r="BH396">
        <f>-BE396*BC385/BD385</f>
        <v>-7.223730459296319E-5</v>
      </c>
      <c r="BI396">
        <f t="shared" si="201"/>
        <v>8.3066032828206272E-3</v>
      </c>
      <c r="BJ396">
        <f t="shared" si="202"/>
        <v>1.7992646352979148E-6</v>
      </c>
      <c r="BK396">
        <f t="shared" si="202"/>
        <v>5.2182281748565407E-9</v>
      </c>
      <c r="BL396"/>
      <c r="BN396" s="67">
        <v>37.5</v>
      </c>
      <c r="BO396" s="68"/>
      <c r="BP396" s="69">
        <f t="shared" si="211"/>
        <v>9.5639999999999996E-3</v>
      </c>
      <c r="BQ396">
        <f>IF($BX$151&lt;=$BX$141,(BN396/BP385)^BO385,0)</f>
        <v>2.1841260939503312E-3</v>
      </c>
      <c r="BR396">
        <f>IF($BX$151&lt;=$BX$141,((1/$F$128-BP347)^2),0)</f>
        <v>1.2881312530247933E-3</v>
      </c>
      <c r="BS396">
        <f>BQ396*LN(BN396/BP385)</f>
        <v>-2.4810439377116497E-3</v>
      </c>
      <c r="BT396">
        <f>-BQ396*BO385/BP385</f>
        <v>-1.0087206590018126E-4</v>
      </c>
      <c r="BU396">
        <f t="shared" si="203"/>
        <v>7.3798739060496679E-3</v>
      </c>
      <c r="BV396">
        <f t="shared" si="204"/>
        <v>6.1555790208557283E-6</v>
      </c>
      <c r="BW396">
        <f t="shared" si="204"/>
        <v>1.017517367897051E-8</v>
      </c>
      <c r="BX396"/>
      <c r="BZ396" s="67">
        <v>37.5</v>
      </c>
      <c r="CA396" s="68"/>
      <c r="CB396" s="69">
        <f t="shared" si="212"/>
        <v>9.5639999999999996E-3</v>
      </c>
      <c r="CC396">
        <f>IF($CJ$151&lt;=$CJ$141,(BZ396/CB385)^CA385,0)</f>
        <v>3.4444644165221561E-3</v>
      </c>
      <c r="CD396">
        <f>IF($CJ$151&lt;=$CJ$141,((1/$F$128-CB347)^2),0)</f>
        <v>1.2881312530247933E-3</v>
      </c>
      <c r="CE396">
        <f>CC396*LN(BZ396/CB385)</f>
        <v>-4.2369444659715863E-3</v>
      </c>
      <c r="CF396">
        <f>-CC396*CA385/CB385</f>
        <v>-1.2376671513626955E-4</v>
      </c>
      <c r="CG396">
        <f t="shared" si="205"/>
        <v>6.119535583477843E-3</v>
      </c>
      <c r="CH396">
        <f t="shared" si="206"/>
        <v>1.7951698407727252E-5</v>
      </c>
      <c r="CI396">
        <f t="shared" si="206"/>
        <v>1.5318199775622494E-8</v>
      </c>
      <c r="CJ396"/>
      <c r="CL396" s="36"/>
      <c r="CM396" s="140"/>
      <c r="CN396" s="141"/>
      <c r="CO396" s="36"/>
      <c r="CP396" s="36"/>
      <c r="CQ396" s="36"/>
      <c r="CR396" s="36"/>
      <c r="CS396" s="36"/>
      <c r="CT396" s="36"/>
      <c r="CU396" s="36"/>
      <c r="CV396"/>
    </row>
    <row r="397" spans="1:100" ht="12.75" x14ac:dyDescent="0.2">
      <c r="A397" s="67">
        <v>42.5</v>
      </c>
      <c r="B397" s="68"/>
      <c r="C397" s="69">
        <f>$C$152</f>
        <v>1.1351E-2</v>
      </c>
      <c r="D397">
        <f>IF($K$152&lt;=$K$141,(A397/C385)^B385,0)</f>
        <v>3.8071248019904119E-3</v>
      </c>
      <c r="E397">
        <f>IF($K$152&lt;=$K$141,((1/$F$128-C348)^2),0)</f>
        <v>1.1630518125702481E-3</v>
      </c>
      <c r="F397">
        <f>D397*LN(A397/C385)</f>
        <v>-3.6320338685653791E-3</v>
      </c>
      <c r="G397">
        <f>-D397*B385/C385</f>
        <v>-2.0149216177110866E-4</v>
      </c>
      <c r="H397">
        <f t="shared" si="193"/>
        <v>7.5438751980095881E-3</v>
      </c>
      <c r="I397">
        <f t="shared" si="194"/>
        <v>1.3191670022405994E-5</v>
      </c>
      <c r="J397">
        <f t="shared" si="194"/>
        <v>4.059909125519462E-8</v>
      </c>
      <c r="K397"/>
      <c r="L397"/>
      <c r="M397" s="67">
        <v>42.5</v>
      </c>
      <c r="N397" s="68"/>
      <c r="O397" s="69">
        <f t="shared" si="207"/>
        <v>1.1351E-2</v>
      </c>
      <c r="P397">
        <f>IF($W$152&lt;=$W$141,(M397/O385)^N385,0)</f>
        <v>3.0815474328663938E-3</v>
      </c>
      <c r="Q397">
        <f>IF($W$152&lt;=$W$141,((1/$F$128-O348)^2),0)</f>
        <v>1.1630518125702481E-3</v>
      </c>
      <c r="R397">
        <f>P397*LN(M397/O385)</f>
        <v>-2.9015659334321255E-3</v>
      </c>
      <c r="S397">
        <f>-P397*N385/O385</f>
        <v>-1.736559744951067E-4</v>
      </c>
      <c r="T397">
        <f t="shared" si="195"/>
        <v>8.2694525671336058E-3</v>
      </c>
      <c r="U397">
        <f t="shared" si="196"/>
        <v>8.4190848660538412E-6</v>
      </c>
      <c r="V397">
        <f t="shared" si="196"/>
        <v>3.0156397477845147E-8</v>
      </c>
      <c r="W397"/>
      <c r="Y397" s="67">
        <v>42.5</v>
      </c>
      <c r="Z397" s="68"/>
      <c r="AA397" s="69">
        <f t="shared" si="208"/>
        <v>1.1351E-2</v>
      </c>
      <c r="AB397">
        <f>IF($AI$152&lt;=$AI$141,(Y397/AA385)^Z385,0)</f>
        <v>2.3807484097906647E-3</v>
      </c>
      <c r="AC397">
        <f>IF($AI$152&lt;=$AI$141,((1/$F$128-AA348)^2),0)</f>
        <v>1.1630518125702481E-3</v>
      </c>
      <c r="AD397">
        <f>AB397*LN(Y397/AA385)</f>
        <v>-2.2065181926287972E-3</v>
      </c>
      <c r="AE397">
        <f>-AB397*Z385/AA385</f>
        <v>-1.4450419328525531E-4</v>
      </c>
      <c r="AF397">
        <f t="shared" si="197"/>
        <v>8.9702515902093348E-3</v>
      </c>
      <c r="AG397">
        <f t="shared" si="198"/>
        <v>4.8687225344018539E-6</v>
      </c>
      <c r="AH397">
        <f t="shared" si="198"/>
        <v>2.0881461877022425E-8</v>
      </c>
      <c r="AI397"/>
      <c r="AK397" s="67">
        <v>42.5</v>
      </c>
      <c r="AL397" s="68"/>
      <c r="AM397" s="69">
        <f t="shared" si="209"/>
        <v>1.1351E-2</v>
      </c>
      <c r="AN397">
        <f>IF($AU$152&lt;=$AU$141,(AK397/AM385)^AL385,0)</f>
        <v>2.3643204421031241E-3</v>
      </c>
      <c r="AO397">
        <f>IF($AU$152&lt;=$AU$141,((1/$F$128-AM348)^2),0)</f>
        <v>1.1630518125702481E-3</v>
      </c>
      <c r="AP397">
        <f>AN397*LN(AK397/AM385)</f>
        <v>-2.1902610416080028E-3</v>
      </c>
      <c r="AQ397">
        <f>-AN397*AL385/AM385</f>
        <v>-1.4380194979603226E-4</v>
      </c>
      <c r="AR397">
        <f t="shared" si="199"/>
        <v>8.9866795578968754E-3</v>
      </c>
      <c r="AS397">
        <f t="shared" si="200"/>
        <v>4.7972434303857733E-6</v>
      </c>
      <c r="AT397">
        <f t="shared" si="200"/>
        <v>2.067900076514058E-8</v>
      </c>
      <c r="AU397"/>
      <c r="AV397"/>
      <c r="AW397"/>
      <c r="AX397"/>
      <c r="AY397"/>
      <c r="AZ397"/>
      <c r="BB397" s="67">
        <v>42.5</v>
      </c>
      <c r="BC397" s="68"/>
      <c r="BD397" s="69">
        <f t="shared" si="210"/>
        <v>1.1351E-2</v>
      </c>
      <c r="BE397">
        <f>IF($BL$152&lt;=$BL$141,(BB397/BD385)^BC385,0)</f>
        <v>2.7528662686994829E-3</v>
      </c>
      <c r="BF397">
        <f>IF($BL$152&lt;=$BL$141,((1/$F$128-BD348)^2),0)</f>
        <v>1.1630518125702481E-3</v>
      </c>
      <c r="BG397">
        <f>BE397*LN(BB397/BD385)</f>
        <v>-2.5921475482495659E-3</v>
      </c>
      <c r="BH397">
        <f>-BE397*BC385/BD385</f>
        <v>-1.5815186761567677E-4</v>
      </c>
      <c r="BI397">
        <f t="shared" si="201"/>
        <v>8.5981337313005175E-3</v>
      </c>
      <c r="BJ397">
        <f t="shared" si="202"/>
        <v>6.7192289118962357E-6</v>
      </c>
      <c r="BK397">
        <f t="shared" si="202"/>
        <v>2.5012013230326549E-8</v>
      </c>
      <c r="BL397"/>
      <c r="BN397" s="67">
        <v>42.5</v>
      </c>
      <c r="BO397" s="68"/>
      <c r="BP397" s="69">
        <f t="shared" si="211"/>
        <v>1.1351E-2</v>
      </c>
      <c r="BQ397">
        <f>IF($BX$152&lt;=$BX$141,(BN397/BP385)^BO385,0)</f>
        <v>4.2899035446885619E-3</v>
      </c>
      <c r="BR397">
        <f>IF($BX$152&lt;=$BX$141,((1/$F$128-BP348)^2),0)</f>
        <v>1.1630518125702481E-3</v>
      </c>
      <c r="BS397">
        <f>BQ397*LN(BN397/BP385)</f>
        <v>-4.336150429290613E-3</v>
      </c>
      <c r="BT397">
        <f>-BQ397*BO385/BP385</f>
        <v>-1.9812566420219073E-4</v>
      </c>
      <c r="BU397">
        <f t="shared" si="203"/>
        <v>7.0610964553114381E-3</v>
      </c>
      <c r="BV397">
        <f t="shared" si="204"/>
        <v>1.8802200545437167E-5</v>
      </c>
      <c r="BW397">
        <f t="shared" si="204"/>
        <v>3.9253778815559238E-8</v>
      </c>
      <c r="BX397"/>
      <c r="BZ397" s="67">
        <v>42.5</v>
      </c>
      <c r="CA397" s="68"/>
      <c r="CB397" s="69">
        <f t="shared" si="212"/>
        <v>1.1351E-2</v>
      </c>
      <c r="CC397">
        <f>IF($CJ$152&lt;=$CJ$141,(BZ397/CB385)^CA385,0)</f>
        <v>6.1337476012675845E-3</v>
      </c>
      <c r="CD397">
        <f>IF($CJ$152&lt;=$CJ$141,((1/$F$128-CB348)^2),0)</f>
        <v>1.1630518125702481E-3</v>
      </c>
      <c r="CE397">
        <f>CC397*LN(BZ397/CB385)</f>
        <v>-6.7772413688122488E-3</v>
      </c>
      <c r="CF397">
        <f>-CC397*CA385/CB385</f>
        <v>-2.203982100794562E-4</v>
      </c>
      <c r="CG397">
        <f t="shared" si="205"/>
        <v>5.2172523987324155E-3</v>
      </c>
      <c r="CH397">
        <f t="shared" si="206"/>
        <v>4.5931000571140125E-5</v>
      </c>
      <c r="CI397">
        <f t="shared" si="206"/>
        <v>4.8575371006228113E-8</v>
      </c>
      <c r="CJ397"/>
      <c r="CL397" s="36"/>
      <c r="CM397" s="140"/>
      <c r="CN397" s="141"/>
      <c r="CO397" s="36"/>
      <c r="CP397" s="36"/>
      <c r="CQ397" s="36"/>
      <c r="CR397" s="36"/>
      <c r="CS397" s="36"/>
      <c r="CT397" s="36"/>
      <c r="CU397" s="36"/>
      <c r="CV397"/>
    </row>
    <row r="398" spans="1:100" ht="12.75" x14ac:dyDescent="0.2">
      <c r="A398" s="67">
        <v>47.5</v>
      </c>
      <c r="B398" s="68"/>
      <c r="C398" s="69">
        <f>$C$153</f>
        <v>1.3513000000000001E-2</v>
      </c>
      <c r="D398">
        <f>IF($K$153&lt;=$K$141,(A398/C385)^B385,0)</f>
        <v>7.2890231786213204E-3</v>
      </c>
      <c r="E398">
        <f>IF($K$153&lt;=$K$141,((1/$F$128-C349)^2),0)</f>
        <v>1.0202623260247936E-3</v>
      </c>
      <c r="F398">
        <f>D398*LN(A398/C385)</f>
        <v>-6.1430723506576959E-3</v>
      </c>
      <c r="G398">
        <f>-D398*B385/C385</f>
        <v>-3.8577170800712469E-4</v>
      </c>
      <c r="H398">
        <f t="shared" si="193"/>
        <v>6.2239768213786803E-3</v>
      </c>
      <c r="I398">
        <f t="shared" si="194"/>
        <v>3.7737337905415069E-5</v>
      </c>
      <c r="J398">
        <f t="shared" si="194"/>
        <v>1.4881981069873426E-7</v>
      </c>
      <c r="K398"/>
      <c r="L398"/>
      <c r="M398" s="67">
        <v>47.5</v>
      </c>
      <c r="N398" s="68"/>
      <c r="O398" s="69">
        <f t="shared" si="207"/>
        <v>1.3513000000000001E-2</v>
      </c>
      <c r="P398">
        <f>IF($W$153&lt;=$W$141,(M398/O385)^N385,0)</f>
        <v>6.1010935580852405E-3</v>
      </c>
      <c r="Q398">
        <f>IF($W$153&lt;=$W$141,((1/$F$128-O349)^2),0)</f>
        <v>1.0202623260247936E-3</v>
      </c>
      <c r="R398">
        <f>P398*LN(M398/O385)</f>
        <v>-5.0661538146045699E-3</v>
      </c>
      <c r="S398">
        <f>-P398*N385/O385</f>
        <v>-3.4381795847600912E-4</v>
      </c>
      <c r="T398">
        <f t="shared" si="195"/>
        <v>7.4119064419147602E-3</v>
      </c>
      <c r="U398">
        <f t="shared" si="196"/>
        <v>2.5665914473232435E-5</v>
      </c>
      <c r="V398">
        <f t="shared" si="196"/>
        <v>1.1821078857061073E-7</v>
      </c>
      <c r="W398"/>
      <c r="Y398" s="67">
        <v>47.5</v>
      </c>
      <c r="Z398" s="68"/>
      <c r="AA398" s="69">
        <f t="shared" si="208"/>
        <v>1.3513000000000001E-2</v>
      </c>
      <c r="AB398">
        <f>IF($AI$153&lt;=$AI$141,(Y398/AA385)^Z385,0)</f>
        <v>4.915066142978282E-3</v>
      </c>
      <c r="AC398">
        <f>IF($AI$153&lt;=$AI$141,((1/$F$128-AA349)^2),0)</f>
        <v>1.0202623260247936E-3</v>
      </c>
      <c r="AD398">
        <f>AB398*LN(Y398/AA385)</f>
        <v>-4.008685697543716E-3</v>
      </c>
      <c r="AE398">
        <f>-AB398*Z385/AA385</f>
        <v>-2.9832957779742835E-4</v>
      </c>
      <c r="AF398">
        <f t="shared" si="197"/>
        <v>8.5979338570217195E-3</v>
      </c>
      <c r="AG398">
        <f t="shared" si="198"/>
        <v>1.6069561021691551E-5</v>
      </c>
      <c r="AH398">
        <f t="shared" si="198"/>
        <v>8.9000536988791854E-8</v>
      </c>
      <c r="AI398"/>
      <c r="AK398" s="67">
        <v>47.5</v>
      </c>
      <c r="AL398" s="68"/>
      <c r="AM398" s="69">
        <f t="shared" si="209"/>
        <v>1.3513000000000001E-2</v>
      </c>
      <c r="AN398">
        <f>IF($AU$153&lt;=$AU$141,(AK398/AM385)^AL385,0)</f>
        <v>4.8868781159870679E-3</v>
      </c>
      <c r="AO398">
        <f>IF($AU$153&lt;=$AU$141,((1/$F$128-AM349)^2),0)</f>
        <v>1.0202623260247936E-3</v>
      </c>
      <c r="AP398">
        <f>AN398*LN(AK398/AM385)</f>
        <v>-3.9835638930202618E-3</v>
      </c>
      <c r="AQ398">
        <f>-AN398*AL385/AM385</f>
        <v>-2.9722815443298931E-4</v>
      </c>
      <c r="AR398">
        <f t="shared" si="199"/>
        <v>8.6261218840129328E-3</v>
      </c>
      <c r="AS398">
        <f t="shared" si="200"/>
        <v>1.5868781289774743E-5</v>
      </c>
      <c r="AT398">
        <f t="shared" si="200"/>
        <v>8.8344575787640951E-8</v>
      </c>
      <c r="AU398"/>
      <c r="AV398"/>
      <c r="AW398"/>
      <c r="AX398"/>
      <c r="AY398"/>
      <c r="AZ398"/>
      <c r="BB398" s="67">
        <v>47.5</v>
      </c>
      <c r="BC398" s="68"/>
      <c r="BD398" s="69">
        <f t="shared" si="210"/>
        <v>1.3513000000000001E-2</v>
      </c>
      <c r="BE398">
        <f>IF($BL$153&lt;=$BL$141,(BB398/BD385)^BC385,0)</f>
        <v>5.5233487747073469E-3</v>
      </c>
      <c r="BF398">
        <f>IF($BL$153&lt;=$BL$141,((1/$F$128-BD349)^2),0)</f>
        <v>1.0202623260247936E-3</v>
      </c>
      <c r="BG398">
        <f>BE398*LN(BB398/BD385)</f>
        <v>-4.5865448815950605E-3</v>
      </c>
      <c r="BH398">
        <f>-BE398*BC385/BD385</f>
        <v>-3.1731578614801418E-4</v>
      </c>
      <c r="BI398">
        <f t="shared" si="201"/>
        <v>7.989651225292653E-3</v>
      </c>
      <c r="BJ398">
        <f t="shared" si="202"/>
        <v>2.1036393950885849E-5</v>
      </c>
      <c r="BK398">
        <f t="shared" si="202"/>
        <v>1.0068930813873227E-7</v>
      </c>
      <c r="BL398"/>
      <c r="BN398" s="67">
        <v>47.5</v>
      </c>
      <c r="BO398" s="68"/>
      <c r="BP398" s="69">
        <f t="shared" si="211"/>
        <v>1.3513000000000001E-2</v>
      </c>
      <c r="BQ398">
        <f>IF($BX$153&lt;=$BX$141,(BN398/BP385)^BO385,0)</f>
        <v>7.8157651613205929E-3</v>
      </c>
      <c r="BR398">
        <f>IF($BX$153&lt;=$BX$141,((1/$F$128-BP349)^2),0)</f>
        <v>1.0202623260247936E-3</v>
      </c>
      <c r="BS398">
        <f>BQ398*LN(BN398/BP385)</f>
        <v>-7.0307088074820206E-3</v>
      </c>
      <c r="BT398">
        <f>-BQ398*BO385/BP385</f>
        <v>-3.6096468083815687E-4</v>
      </c>
      <c r="BU398">
        <f t="shared" si="203"/>
        <v>5.6972348386794078E-3</v>
      </c>
      <c r="BV398">
        <f t="shared" si="204"/>
        <v>4.9430866335605257E-5</v>
      </c>
      <c r="BW398">
        <f t="shared" si="204"/>
        <v>1.3029550081259246E-7</v>
      </c>
      <c r="BX398"/>
      <c r="BZ398" s="67">
        <v>47.5</v>
      </c>
      <c r="CA398" s="68"/>
      <c r="CB398" s="69">
        <f t="shared" si="212"/>
        <v>1.3513000000000001E-2</v>
      </c>
      <c r="CC398">
        <f>IF($CJ$153&lt;=$CJ$141,(BZ398/CB385)^CA385,0)</f>
        <v>1.0242928405108664E-2</v>
      </c>
      <c r="CD398">
        <f>IF($CJ$153&lt;=$CJ$141,((1/$F$128-CB349)^2),0)</f>
        <v>1.0202623260247936E-3</v>
      </c>
      <c r="CE398">
        <f>CC398*LN(BZ398/CB385)</f>
        <v>-1.017824165886189E-2</v>
      </c>
      <c r="CF398">
        <f>-CC398*CA385/CB385</f>
        <v>-3.6804955684701388E-4</v>
      </c>
      <c r="CG398">
        <f t="shared" si="205"/>
        <v>3.270071594891337E-3</v>
      </c>
      <c r="CH398">
        <f t="shared" si="206"/>
        <v>1.0359660326619163E-4</v>
      </c>
      <c r="CI398">
        <f t="shared" si="206"/>
        <v>1.3546047629528331E-7</v>
      </c>
      <c r="CJ398"/>
      <c r="CL398" s="36"/>
      <c r="CM398" s="140"/>
      <c r="CN398" s="141"/>
      <c r="CO398" s="36"/>
      <c r="CP398" s="36"/>
      <c r="CQ398" s="36"/>
      <c r="CR398" s="36"/>
      <c r="CS398" s="36"/>
      <c r="CT398" s="36"/>
      <c r="CU398" s="36"/>
      <c r="CV398"/>
    </row>
    <row r="399" spans="1:100" ht="12.75" x14ac:dyDescent="0.2">
      <c r="A399" s="67">
        <v>52.5</v>
      </c>
      <c r="B399" s="68"/>
      <c r="C399" s="69">
        <f>$C$154</f>
        <v>1.7195999999999999E-2</v>
      </c>
      <c r="D399">
        <f>IF($K$154&lt;=$K$141,(A399/C385)^B385,0)</f>
        <v>1.3076291326490803E-2</v>
      </c>
      <c r="E399">
        <f>IF($K$154&lt;=$K$141,((1/$F$128-C350)^2),0)</f>
        <v>7.9854539120661171E-4</v>
      </c>
      <c r="F399">
        <f>D399*LN(A399/C385)</f>
        <v>-9.7117690789594209E-3</v>
      </c>
      <c r="G399">
        <f>-D399*B385/C385</f>
        <v>-6.9206299881368206E-4</v>
      </c>
      <c r="H399">
        <f t="shared" si="193"/>
        <v>4.119708673509196E-3</v>
      </c>
      <c r="I399">
        <f t="shared" si="194"/>
        <v>9.4318458643032313E-5</v>
      </c>
      <c r="J399">
        <f t="shared" si="194"/>
        <v>4.7895119432698646E-7</v>
      </c>
      <c r="K399"/>
      <c r="L399"/>
      <c r="M399" s="67">
        <v>52.5</v>
      </c>
      <c r="N399" s="68"/>
      <c r="O399" s="69">
        <f t="shared" si="207"/>
        <v>1.7195999999999999E-2</v>
      </c>
      <c r="P399">
        <f>IF($W$154&lt;=$W$141,(M399/O385)^N385,0)</f>
        <v>1.1280551219811249E-2</v>
      </c>
      <c r="Q399">
        <f>IF($W$154&lt;=$W$141,((1/$F$128-O350)^2),0)</f>
        <v>7.9854539120661171E-4</v>
      </c>
      <c r="R399">
        <f>P399*LN(M399/O385)</f>
        <v>-8.2380139478513102E-3</v>
      </c>
      <c r="S399">
        <f>-P399*N385/O385</f>
        <v>-6.3569851108737422E-4</v>
      </c>
      <c r="T399">
        <f t="shared" si="195"/>
        <v>5.9154487801887506E-3</v>
      </c>
      <c r="U399">
        <f t="shared" si="196"/>
        <v>6.7864873804992731E-5</v>
      </c>
      <c r="V399">
        <f t="shared" si="196"/>
        <v>4.0411259699870444E-7</v>
      </c>
      <c r="W399"/>
      <c r="Y399" s="67">
        <v>52.5</v>
      </c>
      <c r="Z399" s="68"/>
      <c r="AA399" s="69">
        <f t="shared" si="208"/>
        <v>1.7195999999999999E-2</v>
      </c>
      <c r="AB399">
        <f>IF($AI$154&lt;=$AI$141,(Y399/AA385)^Z385,0)</f>
        <v>9.4364388653967179E-3</v>
      </c>
      <c r="AC399">
        <f>IF($AI$154&lt;=$AI$141,((1/$F$128-AA350)^2),0)</f>
        <v>7.9854539120661171E-4</v>
      </c>
      <c r="AD399">
        <f>AB399*LN(Y399/AA385)</f>
        <v>-6.7518469872577744E-3</v>
      </c>
      <c r="AE399">
        <f>-AB399*Z385/AA385</f>
        <v>-5.7276316141682609E-4</v>
      </c>
      <c r="AF399">
        <f t="shared" si="197"/>
        <v>7.7595611346032815E-3</v>
      </c>
      <c r="AG399">
        <f t="shared" si="198"/>
        <v>4.5587437739341888E-5</v>
      </c>
      <c r="AH399">
        <f t="shared" si="198"/>
        <v>3.2805763907619718E-7</v>
      </c>
      <c r="AI399"/>
      <c r="AK399" s="67">
        <v>52.5</v>
      </c>
      <c r="AL399" s="68"/>
      <c r="AM399" s="69">
        <f t="shared" si="209"/>
        <v>1.7195999999999999E-2</v>
      </c>
      <c r="AN399">
        <f>IF($AU$154&lt;=$AU$141,(AK399/AM385)^AL385,0)</f>
        <v>9.3922265037203276E-3</v>
      </c>
      <c r="AO399">
        <f>IF($AU$154&lt;=$AU$141,((1/$F$128-AM350)^2),0)</f>
        <v>7.9854539120661171E-4</v>
      </c>
      <c r="AP399">
        <f>AN399*LN(AK399/AM385)</f>
        <v>-6.716115348841937E-3</v>
      </c>
      <c r="AQ399">
        <f>-AN399*AL385/AM385</f>
        <v>-5.7125102846022945E-4</v>
      </c>
      <c r="AR399">
        <f t="shared" si="199"/>
        <v>7.8037734962796718E-3</v>
      </c>
      <c r="AS399">
        <f t="shared" si="200"/>
        <v>4.5106205378950254E-5</v>
      </c>
      <c r="AT399">
        <f t="shared" si="200"/>
        <v>3.2632773751686986E-7</v>
      </c>
      <c r="AU399"/>
      <c r="AV399"/>
      <c r="AW399"/>
      <c r="AX399"/>
      <c r="AY399"/>
      <c r="AZ399"/>
      <c r="BB399" s="67">
        <v>52.5</v>
      </c>
      <c r="BC399" s="68"/>
      <c r="BD399" s="69">
        <f t="shared" si="210"/>
        <v>1.7195999999999999E-2</v>
      </c>
      <c r="BE399">
        <f>IF($BL$154&lt;=$BL$141,(BB399/BD385)^BC385,0)</f>
        <v>1.0335339783830118E-2</v>
      </c>
      <c r="BF399">
        <f>IF($BL$154&lt;=$BL$141,((1/$F$128-BD350)^2),0)</f>
        <v>7.9854539120661171E-4</v>
      </c>
      <c r="BG399">
        <f>BE399*LN(BB399/BD385)</f>
        <v>-7.5479873829178926E-3</v>
      </c>
      <c r="BH399">
        <f>-BE399*BC385/BD385</f>
        <v>-5.937641460613118E-4</v>
      </c>
      <c r="BI399">
        <f t="shared" si="201"/>
        <v>6.8606602161698817E-3</v>
      </c>
      <c r="BJ399">
        <f t="shared" si="202"/>
        <v>5.6972113532687696E-5</v>
      </c>
      <c r="BK399">
        <f t="shared" si="202"/>
        <v>3.5255586114791879E-7</v>
      </c>
      <c r="BL399"/>
      <c r="BN399" s="67">
        <v>52.5</v>
      </c>
      <c r="BO399" s="68"/>
      <c r="BP399" s="69">
        <f t="shared" si="211"/>
        <v>1.7195999999999999E-2</v>
      </c>
      <c r="BQ399">
        <f>IF($BX$154&lt;=$BX$141,(BN399/BP385)^BO385,0)</f>
        <v>1.3409023099013366E-2</v>
      </c>
      <c r="BR399">
        <f>IF($BX$154&lt;=$BX$141,((1/$F$128-BP350)^2),0)</f>
        <v>7.9854539120661171E-4</v>
      </c>
      <c r="BS399">
        <f>BQ399*LN(BN399/BP385)</f>
        <v>-1.0720129239961136E-2</v>
      </c>
      <c r="BT399">
        <f>-BQ399*BO385/BP385</f>
        <v>-6.1928469489339283E-4</v>
      </c>
      <c r="BU399">
        <f t="shared" si="203"/>
        <v>3.7869769009866334E-3</v>
      </c>
      <c r="BV399">
        <f t="shared" si="204"/>
        <v>1.1492117092146973E-4</v>
      </c>
      <c r="BW399">
        <f t="shared" si="204"/>
        <v>3.8351353332920267E-7</v>
      </c>
      <c r="BX399"/>
      <c r="BZ399" s="67">
        <v>52.5</v>
      </c>
      <c r="CA399" s="68"/>
      <c r="CB399" s="69">
        <f t="shared" si="212"/>
        <v>1.7195999999999999E-2</v>
      </c>
      <c r="CC399">
        <f>IF($CJ$154&lt;=$CJ$141,(BZ399/CB385)^CA385,0)</f>
        <v>1.6248500193170645E-2</v>
      </c>
      <c r="CD399">
        <f>IF($CJ$154&lt;=$CJ$141,((1/$F$128-CB350)^2),0)</f>
        <v>7.9854539120661171E-4</v>
      </c>
      <c r="CE399">
        <f>CC399*LN(BZ399/CB385)</f>
        <v>-1.4519680609678976E-2</v>
      </c>
      <c r="CF399">
        <f>-CC399*CA385/CB385</f>
        <v>-5.838421454300532E-4</v>
      </c>
      <c r="CG399">
        <f t="shared" si="205"/>
        <v>9.4749980682935428E-4</v>
      </c>
      <c r="CH399">
        <f t="shared" si="206"/>
        <v>2.1082112500708764E-4</v>
      </c>
      <c r="CI399">
        <f t="shared" si="206"/>
        <v>3.4087165078036739E-7</v>
      </c>
      <c r="CJ399"/>
      <c r="CL399" s="36"/>
      <c r="CM399" s="140"/>
      <c r="CN399" s="141"/>
      <c r="CO399" s="36"/>
      <c r="CP399" s="36"/>
      <c r="CQ399" s="36"/>
      <c r="CR399" s="36"/>
      <c r="CS399" s="36"/>
      <c r="CT399" s="36"/>
      <c r="CU399" s="36"/>
      <c r="CV399"/>
    </row>
    <row r="400" spans="1:100" ht="12.75" x14ac:dyDescent="0.2">
      <c r="A400" s="67">
        <v>57.5</v>
      </c>
      <c r="B400" s="68"/>
      <c r="C400" s="69">
        <f>$C$155</f>
        <v>2.2317E-2</v>
      </c>
      <c r="D400">
        <f>IF($K$155&lt;=$K$141,(A400/C385)^B385,0)</f>
        <v>2.224294533101822E-2</v>
      </c>
      <c r="E400">
        <f>IF($K$155&lt;=$K$141,((1/$F$128-C351)^2),0)</f>
        <v>5.3534600966115709E-4</v>
      </c>
      <c r="F400">
        <f>D400*LN(A400/C385)</f>
        <v>-1.4496367983979319E-2</v>
      </c>
      <c r="G400">
        <f>-D400*B385/C385</f>
        <v>-1.1772083585387901E-3</v>
      </c>
      <c r="H400">
        <f t="shared" si="193"/>
        <v>7.4054668981780175E-5</v>
      </c>
      <c r="I400">
        <f t="shared" si="194"/>
        <v>2.1014468472694065E-4</v>
      </c>
      <c r="J400">
        <f t="shared" si="194"/>
        <v>1.3858195194135927E-6</v>
      </c>
      <c r="K400"/>
      <c r="L400"/>
      <c r="M400" s="67">
        <v>57.5</v>
      </c>
      <c r="N400" s="68"/>
      <c r="O400" s="69">
        <f t="shared" si="207"/>
        <v>2.2317E-2</v>
      </c>
      <c r="P400">
        <f>IF($W$155&lt;=$W$141,(M400/O385)^N385,0)</f>
        <v>1.9722052133214985E-2</v>
      </c>
      <c r="Q400">
        <f>IF($W$155&lt;=$W$141,((1/$F$128-O351)^2),0)</f>
        <v>5.3534600966115709E-4</v>
      </c>
      <c r="R400">
        <f>P400*LN(M400/O385)</f>
        <v>-1.2608562745890145E-2</v>
      </c>
      <c r="S400">
        <f>-P400*N385/O385</f>
        <v>-1.1114066088059587E-3</v>
      </c>
      <c r="T400">
        <f t="shared" si="195"/>
        <v>2.5949478667850155E-3</v>
      </c>
      <c r="U400">
        <f t="shared" si="196"/>
        <v>1.5897585451704884E-4</v>
      </c>
      <c r="V400">
        <f t="shared" si="196"/>
        <v>1.2352246500975611E-6</v>
      </c>
      <c r="W400"/>
      <c r="Y400" s="67">
        <v>57.5</v>
      </c>
      <c r="Z400" s="68"/>
      <c r="AA400" s="69">
        <f t="shared" si="208"/>
        <v>2.2317E-2</v>
      </c>
      <c r="AB400">
        <f>IF($AI$155&lt;=$AI$141,(Y400/AA385)^Z385,0)</f>
        <v>1.7072493778175334E-2</v>
      </c>
      <c r="AC400">
        <f>IF($AI$155&lt;=$AI$141,((1/$F$128-AA351)^2),0)</f>
        <v>5.3534600966115709E-4</v>
      </c>
      <c r="AD400">
        <f>AB400*LN(Y400/AA385)</f>
        <v>-1.0662389833708459E-2</v>
      </c>
      <c r="AE400">
        <f>-AB400*Z385/AA385</f>
        <v>-1.0362484883481202E-3</v>
      </c>
      <c r="AF400">
        <f t="shared" si="197"/>
        <v>5.2445062218246657E-3</v>
      </c>
      <c r="AG400">
        <f t="shared" si="198"/>
        <v>1.1368655696596952E-4</v>
      </c>
      <c r="AH400">
        <f t="shared" si="198"/>
        <v>1.0738109296037642E-6</v>
      </c>
      <c r="AI400"/>
      <c r="AK400" s="67">
        <v>57.5</v>
      </c>
      <c r="AL400" s="68"/>
      <c r="AM400" s="69">
        <f t="shared" si="209"/>
        <v>2.2317E-2</v>
      </c>
      <c r="AN400">
        <f>IF($AU$155&lt;=$AU$141,(AK400/AM385)^AL385,0)</f>
        <v>1.700881092059733E-2</v>
      </c>
      <c r="AO400">
        <f>IF($AU$155&lt;=$AU$141,((1/$F$128-AM351)^2),0)</f>
        <v>5.3534600966115709E-4</v>
      </c>
      <c r="AP400">
        <f>AN400*LN(AK400/AM385)</f>
        <v>-1.0615197521970991E-2</v>
      </c>
      <c r="AQ400">
        <f>-AN400*AL385/AM385</f>
        <v>-1.0345045157746262E-3</v>
      </c>
      <c r="AR400">
        <f t="shared" si="199"/>
        <v>5.3081890794026698E-3</v>
      </c>
      <c r="AS400">
        <f t="shared" si="200"/>
        <v>1.1268241843045905E-4</v>
      </c>
      <c r="AT400">
        <f t="shared" si="200"/>
        <v>1.0701995931580939E-6</v>
      </c>
      <c r="AU400"/>
      <c r="AV400"/>
      <c r="AW400"/>
      <c r="AX400"/>
      <c r="AY400"/>
      <c r="AZ400"/>
      <c r="BB400" s="67">
        <v>57.5</v>
      </c>
      <c r="BC400" s="68"/>
      <c r="BD400" s="69">
        <f t="shared" si="210"/>
        <v>2.2317E-2</v>
      </c>
      <c r="BE400">
        <f>IF($BL$155&lt;=$BL$141,(BB400/BD385)^BC385,0)</f>
        <v>1.8267234885797134E-2</v>
      </c>
      <c r="BF400">
        <f>IF($BL$155&lt;=$BL$141,((1/$F$128-BD351)^2),0)</f>
        <v>5.3534600966115709E-4</v>
      </c>
      <c r="BG400">
        <f>BE400*LN(BB400/BD385)</f>
        <v>-1.167891563833494E-2</v>
      </c>
      <c r="BH400">
        <f>-BE400*BC385/BD385</f>
        <v>-1.0494506566524531E-3</v>
      </c>
      <c r="BI400">
        <f t="shared" si="201"/>
        <v>4.0497651142028662E-3</v>
      </c>
      <c r="BJ400">
        <f t="shared" si="202"/>
        <v>1.3639707048734444E-4</v>
      </c>
      <c r="BK400">
        <f t="shared" si="202"/>
        <v>1.101346680748265E-6</v>
      </c>
      <c r="BL400"/>
      <c r="BN400" s="67">
        <v>57.5</v>
      </c>
      <c r="BO400" s="68"/>
      <c r="BP400" s="69">
        <f t="shared" si="211"/>
        <v>2.2317E-2</v>
      </c>
      <c r="BQ400">
        <f>IF($BX$155&lt;=$BX$141,(BN400/BP385)^BO385,0)</f>
        <v>2.1901833512498366E-2</v>
      </c>
      <c r="BR400">
        <f>IF($BX$155&lt;=$BX$141,((1/$F$128-BP351)^2),0)</f>
        <v>5.3534600966115709E-4</v>
      </c>
      <c r="BS400">
        <f>BQ400*LN(BN400/BP385)</f>
        <v>-1.5517438751755833E-2</v>
      </c>
      <c r="BT400">
        <f>-BQ400*BO385/BP385</f>
        <v>-1.0115181534284506E-3</v>
      </c>
      <c r="BU400">
        <f t="shared" si="203"/>
        <v>4.1516648750163435E-4</v>
      </c>
      <c r="BV400">
        <f t="shared" si="204"/>
        <v>2.4079090541449363E-4</v>
      </c>
      <c r="BW400">
        <f t="shared" si="204"/>
        <v>1.0231689747153025E-6</v>
      </c>
      <c r="BX400"/>
      <c r="BZ400" s="67">
        <v>57.5</v>
      </c>
      <c r="CA400" s="68"/>
      <c r="CB400" s="69">
        <f t="shared" si="212"/>
        <v>2.2317E-2</v>
      </c>
      <c r="CC400">
        <f>IF($CJ$155&lt;=$CJ$141,(BZ400/CB385)^CA385,0)</f>
        <v>2.4714898450797666E-2</v>
      </c>
      <c r="CD400">
        <f>IF($CJ$155&lt;=$CJ$141,((1/$F$128-CB351)^2),0)</f>
        <v>5.3534600966115709E-4</v>
      </c>
      <c r="CE400">
        <f>CC400*LN(BZ400/CB385)</f>
        <v>-1.9836906689752788E-2</v>
      </c>
      <c r="CF400">
        <f>-CC400*CA385/CB385</f>
        <v>-8.8805730769320255E-4</v>
      </c>
      <c r="CG400">
        <f t="shared" si="205"/>
        <v>-2.3978984507976656E-3</v>
      </c>
      <c r="CH400">
        <f t="shared" si="206"/>
        <v>3.9350286701795889E-4</v>
      </c>
      <c r="CI400">
        <f t="shared" si="206"/>
        <v>7.8864578174729948E-7</v>
      </c>
      <c r="CJ400"/>
      <c r="CL400" s="36"/>
      <c r="CM400" s="140"/>
      <c r="CN400" s="141"/>
      <c r="CO400" s="36"/>
      <c r="CP400" s="36"/>
      <c r="CQ400" s="36"/>
      <c r="CR400" s="36"/>
      <c r="CS400" s="36"/>
      <c r="CT400" s="36"/>
      <c r="CU400" s="36"/>
      <c r="CV400"/>
    </row>
    <row r="401" spans="1:100" ht="12.75" x14ac:dyDescent="0.2">
      <c r="A401" s="67">
        <v>62.5</v>
      </c>
      <c r="B401" s="68"/>
      <c r="C401" s="69">
        <f>$C$156</f>
        <v>3.1669999999999997E-2</v>
      </c>
      <c r="D401">
        <f>IF($K$156&lt;=$K$141,(A401/C385)^B385,0)</f>
        <v>3.6195206485062838E-2</v>
      </c>
      <c r="E401">
        <f>IF($K$156&lt;=$K$141,((1/$F$128-C352)^2),0)</f>
        <v>1.9001369338842987E-4</v>
      </c>
      <c r="F401">
        <f>D401*LN(A401/C385)</f>
        <v>-2.0571443797223643E-2</v>
      </c>
      <c r="G401">
        <f>-D401*B385/C385</f>
        <v>-1.9156320792567834E-3</v>
      </c>
      <c r="H401">
        <f t="shared" si="193"/>
        <v>-4.525206485062841E-3</v>
      </c>
      <c r="I401">
        <f t="shared" si="194"/>
        <v>4.2318429990233111E-4</v>
      </c>
      <c r="J401">
        <f t="shared" si="194"/>
        <v>3.6696462630776676E-6</v>
      </c>
      <c r="K401"/>
      <c r="L401"/>
      <c r="M401" s="67">
        <v>62.5</v>
      </c>
      <c r="N401" s="68"/>
      <c r="O401" s="69">
        <f t="shared" si="207"/>
        <v>3.1669999999999997E-2</v>
      </c>
      <c r="P401">
        <f>IF($W$156&lt;=$W$141,(M401/O385)^N385,0)</f>
        <v>3.2910228502705023E-2</v>
      </c>
      <c r="Q401">
        <f>IF($W$156&lt;=$W$141,((1/$F$128-O352)^2),0)</f>
        <v>1.9001369338842987E-4</v>
      </c>
      <c r="R401">
        <f>P401*LN(M401/O385)</f>
        <v>-1.8295826492527999E-2</v>
      </c>
      <c r="S401">
        <f>-P401*N385/O385</f>
        <v>-1.8546064683410842E-3</v>
      </c>
      <c r="T401">
        <f t="shared" si="195"/>
        <v>-1.2402285027050264E-3</v>
      </c>
      <c r="U401">
        <f t="shared" si="196"/>
        <v>3.3473726704468936E-4</v>
      </c>
      <c r="V401">
        <f t="shared" si="196"/>
        <v>3.4395651524125888E-6</v>
      </c>
      <c r="W401"/>
      <c r="Y401" s="67">
        <v>62.5</v>
      </c>
      <c r="Z401" s="68"/>
      <c r="AA401" s="69">
        <f t="shared" si="208"/>
        <v>3.1669999999999997E-2</v>
      </c>
      <c r="AB401">
        <f>IF($AI$156&lt;=$AI$141,(Y401/AA385)^Z385,0)</f>
        <v>2.9396957711873509E-2</v>
      </c>
      <c r="AC401">
        <f>IF($AI$156&lt;=$AI$141,((1/$F$128-AA352)^2),0)</f>
        <v>1.9001369338842987E-4</v>
      </c>
      <c r="AD401">
        <f>AB401*LN(Y401/AA385)</f>
        <v>-1.5908297673292549E-2</v>
      </c>
      <c r="AE401">
        <f>-AB401*Z385/AA385</f>
        <v>-1.7843059945878803E-3</v>
      </c>
      <c r="AF401">
        <f t="shared" si="197"/>
        <v>2.2730422881264874E-3</v>
      </c>
      <c r="AG401">
        <f t="shared" si="198"/>
        <v>2.5307393486208513E-4</v>
      </c>
      <c r="AH401">
        <f t="shared" si="198"/>
        <v>3.1837478823222447E-6</v>
      </c>
      <c r="AI401"/>
      <c r="AK401" s="67">
        <v>62.5</v>
      </c>
      <c r="AL401" s="68"/>
      <c r="AM401" s="69">
        <f t="shared" si="209"/>
        <v>3.1669999999999997E-2</v>
      </c>
      <c r="AN401">
        <f>IF($AU$156&lt;=$AU$141,(AK401/AM385)^AL385,0)</f>
        <v>2.9313061926325053E-2</v>
      </c>
      <c r="AO401">
        <f>IF($AU$156&lt;=$AU$141,((1/$F$128-AM352)^2),0)</f>
        <v>1.9001369338842987E-4</v>
      </c>
      <c r="AP401">
        <f>AN401*LN(AK401/AM385)</f>
        <v>-1.585010931464912E-2</v>
      </c>
      <c r="AQ401">
        <f>-AN401*AL385/AM385</f>
        <v>-1.7828697770543248E-3</v>
      </c>
      <c r="AR401">
        <f t="shared" si="199"/>
        <v>2.356938073674944E-3</v>
      </c>
      <c r="AS401">
        <f t="shared" si="200"/>
        <v>2.5122596528632683E-4</v>
      </c>
      <c r="AT401">
        <f t="shared" si="200"/>
        <v>3.1786246419337381E-6</v>
      </c>
      <c r="AU401"/>
      <c r="AV401"/>
      <c r="AW401"/>
      <c r="AX401"/>
      <c r="AY401"/>
      <c r="AZ401"/>
      <c r="BB401" s="67">
        <v>62.5</v>
      </c>
      <c r="BC401" s="68"/>
      <c r="BD401" s="69">
        <f t="shared" si="210"/>
        <v>3.1669999999999997E-2</v>
      </c>
      <c r="BE401">
        <f>IF($BL$156&lt;=$BL$141,(BB401/BD385)^BC385,0)</f>
        <v>3.0788146774081381E-2</v>
      </c>
      <c r="BF401">
        <f>IF($BL$156&lt;=$BL$141,((1/$F$128-BD352)^2),0)</f>
        <v>1.9001369338842987E-4</v>
      </c>
      <c r="BG401">
        <f>BE401*LN(BB401/BD385)</f>
        <v>-1.7116830260855594E-2</v>
      </c>
      <c r="BH401">
        <f>-BE401*BC385/BD385</f>
        <v>-1.7687756823170592E-3</v>
      </c>
      <c r="BI401">
        <f t="shared" si="201"/>
        <v>8.8185322591861556E-4</v>
      </c>
      <c r="BJ401">
        <f t="shared" si="202"/>
        <v>2.9298587817894178E-4</v>
      </c>
      <c r="BK401">
        <f t="shared" si="202"/>
        <v>3.1285674143561784E-6</v>
      </c>
      <c r="BL401"/>
      <c r="BN401" s="67">
        <v>62.5</v>
      </c>
      <c r="BO401" s="68"/>
      <c r="BP401" s="69">
        <f t="shared" si="211"/>
        <v>3.1669999999999997E-2</v>
      </c>
      <c r="BQ401">
        <f>IF($BX$156&lt;=$BX$141,(BN401/BP385)^BO385,0)</f>
        <v>3.433881806381027E-2</v>
      </c>
      <c r="BR401">
        <f>IF($BX$156&lt;=$BX$141,((1/$F$128-BP352)^2),0)</f>
        <v>1.9001369338842987E-4</v>
      </c>
      <c r="BS401">
        <f>BQ401*LN(BN401/BP385)</f>
        <v>-2.1465810562894528E-2</v>
      </c>
      <c r="BT401">
        <f>-BQ401*BO385/BP385</f>
        <v>-1.5859100480788331E-3</v>
      </c>
      <c r="BU401">
        <f t="shared" si="203"/>
        <v>-2.6688180638102729E-3</v>
      </c>
      <c r="BV401">
        <f t="shared" si="204"/>
        <v>4.607810231220743E-4</v>
      </c>
      <c r="BW401">
        <f t="shared" si="204"/>
        <v>2.5151106805974065E-6</v>
      </c>
      <c r="BX401"/>
      <c r="BZ401" s="67">
        <v>62.5</v>
      </c>
      <c r="CA401" s="68"/>
      <c r="CB401" s="69">
        <f t="shared" si="212"/>
        <v>3.1669999999999997E-2</v>
      </c>
      <c r="CC401">
        <f>IF($CJ$156&lt;=$CJ$141,(BZ401/CB385)^CA385,0)</f>
        <v>3.6300047141937117E-2</v>
      </c>
      <c r="CD401">
        <f>IF($CJ$156&lt;=$CJ$141,((1/$F$128-CB352)^2),0)</f>
        <v>1.9001369338842987E-4</v>
      </c>
      <c r="CE401">
        <f>CC401*LN(BZ401/CB385)</f>
        <v>-2.6108732504470197E-2</v>
      </c>
      <c r="CF401">
        <f>-CC401*CA385/CB385</f>
        <v>-1.3043356094778768E-3</v>
      </c>
      <c r="CG401">
        <f t="shared" si="205"/>
        <v>-4.63004714193712E-3</v>
      </c>
      <c r="CH401">
        <f t="shared" si="206"/>
        <v>6.8166591298997868E-4</v>
      </c>
      <c r="CI401">
        <f t="shared" si="206"/>
        <v>1.7012913821520244E-6</v>
      </c>
      <c r="CJ401"/>
      <c r="CL401" s="36"/>
      <c r="CM401" s="140"/>
      <c r="CN401" s="141"/>
      <c r="CO401" s="36"/>
      <c r="CP401" s="36"/>
      <c r="CQ401" s="36"/>
      <c r="CR401" s="36"/>
      <c r="CS401" s="36"/>
      <c r="CT401" s="36"/>
      <c r="CU401" s="36"/>
      <c r="CV401"/>
    </row>
    <row r="402" spans="1:100" ht="12.75" x14ac:dyDescent="0.2">
      <c r="A402" s="67">
        <v>67.5</v>
      </c>
      <c r="B402" s="68"/>
      <c r="C402" s="69">
        <f>$C$157</f>
        <v>4.6382E-2</v>
      </c>
      <c r="D402">
        <f>IF($K$157&lt;=$K$141,(A402/C385)^B385,0)</f>
        <v>5.6731861157229876E-2</v>
      </c>
      <c r="E402">
        <f>IF($K$157&lt;=$K$141,((1/$F$128-C353)^2),0)</f>
        <v>8.6017193388429443E-7</v>
      </c>
      <c r="F402">
        <f>D402*LN(A402/C385)</f>
        <v>-2.7877250615142932E-2</v>
      </c>
      <c r="G402">
        <f>-D402*B385/C385</f>
        <v>-3.0025349680925504E-3</v>
      </c>
      <c r="H402">
        <f t="shared" si="193"/>
        <v>-1.0349861157229877E-2</v>
      </c>
      <c r="I402">
        <f t="shared" si="194"/>
        <v>7.7714110185948696E-4</v>
      </c>
      <c r="J402">
        <f t="shared" si="194"/>
        <v>9.015216234618533E-6</v>
      </c>
      <c r="K402"/>
      <c r="L402"/>
      <c r="M402" s="67">
        <v>67.5</v>
      </c>
      <c r="N402" s="68"/>
      <c r="O402" s="69">
        <f t="shared" si="207"/>
        <v>4.6382E-2</v>
      </c>
      <c r="P402">
        <f>IF($W$157&lt;=$W$141,(M402/O385)^N385,0)</f>
        <v>5.2794178346274423E-2</v>
      </c>
      <c r="Q402">
        <f>IF($W$157&lt;=$W$141,((1/$F$128-O353)^2),0)</f>
        <v>8.6017193388429443E-7</v>
      </c>
      <c r="R402">
        <f>P402*LN(M402/O385)</f>
        <v>-2.5286841874957625E-2</v>
      </c>
      <c r="S402">
        <f>-P402*N385/O385</f>
        <v>-2.9751365793071151E-3</v>
      </c>
      <c r="T402">
        <f t="shared" si="195"/>
        <v>-6.4121783462744233E-3</v>
      </c>
      <c r="U402">
        <f t="shared" si="196"/>
        <v>6.3942437200911046E-4</v>
      </c>
      <c r="V402">
        <f t="shared" si="196"/>
        <v>8.8514376655312415E-6</v>
      </c>
      <c r="W402"/>
      <c r="Y402" s="67">
        <v>67.5</v>
      </c>
      <c r="Z402" s="68"/>
      <c r="AA402" s="69">
        <f t="shared" si="208"/>
        <v>4.6382E-2</v>
      </c>
      <c r="AB402">
        <f>IF($AI$157&lt;=$AI$141,(Y402/AA385)^Z385,0)</f>
        <v>4.8543923413233207E-2</v>
      </c>
      <c r="AC402">
        <f>IF($AI$157&lt;=$AI$141,((1/$F$128-AA353)^2),0)</f>
        <v>8.6017193388429443E-7</v>
      </c>
      <c r="AD402">
        <f>AB402*LN(Y402/AA385)</f>
        <v>-2.2533774558275859E-2</v>
      </c>
      <c r="AE402">
        <f>-AB402*Z385/AA385</f>
        <v>-2.9464686242706688E-3</v>
      </c>
      <c r="AF402">
        <f t="shared" si="197"/>
        <v>-2.1619234132332077E-3</v>
      </c>
      <c r="AG402">
        <f t="shared" si="198"/>
        <v>5.0777099584320038E-4</v>
      </c>
      <c r="AH402">
        <f t="shared" si="198"/>
        <v>8.6816773538114886E-6</v>
      </c>
      <c r="AI402"/>
      <c r="AK402" s="67">
        <v>67.5</v>
      </c>
      <c r="AL402" s="68"/>
      <c r="AM402" s="69">
        <f t="shared" si="209"/>
        <v>4.6382E-2</v>
      </c>
      <c r="AN402">
        <f>IF($AU$157&lt;=$AU$141,(AK402/AM385)^AL385,0)</f>
        <v>4.8444678645396727E-2</v>
      </c>
      <c r="AO402">
        <f>IF($AU$157&lt;=$AU$141,((1/$F$128-AM353)^2),0)</f>
        <v>8.6017193388429443E-7</v>
      </c>
      <c r="AP402">
        <f>AN402*LN(AK402/AM385)</f>
        <v>-2.2466571874321023E-2</v>
      </c>
      <c r="AQ402">
        <f>-AN402*AL385/AM385</f>
        <v>-2.9464869153918191E-3</v>
      </c>
      <c r="AR402">
        <f t="shared" si="199"/>
        <v>-2.0626786453967275E-3</v>
      </c>
      <c r="AS402">
        <f t="shared" si="200"/>
        <v>5.0474685178403245E-4</v>
      </c>
      <c r="AT402">
        <f t="shared" si="200"/>
        <v>8.6817851425751973E-6</v>
      </c>
      <c r="AU402"/>
      <c r="AV402"/>
      <c r="AW402"/>
      <c r="AX402"/>
      <c r="AY402"/>
      <c r="AZ402"/>
      <c r="BB402" s="67">
        <v>67.5</v>
      </c>
      <c r="BC402" s="68"/>
      <c r="BD402" s="69">
        <f t="shared" si="210"/>
        <v>4.6382E-2</v>
      </c>
      <c r="BE402">
        <f>IF($BL$157&lt;=$BL$141,(BB402/BD385)^BC385,0)</f>
        <v>4.9846774004014278E-2</v>
      </c>
      <c r="BF402">
        <f>IF($BL$157&lt;=$BL$141,((1/$F$128-BD353)^2),0)</f>
        <v>8.6017193388429443E-7</v>
      </c>
      <c r="BG402">
        <f>BE402*LN(BB402/BD385)</f>
        <v>-2.3876313526941723E-2</v>
      </c>
      <c r="BH402">
        <f>-BE402*BC385/BD385</f>
        <v>-2.8636917430339632E-3</v>
      </c>
      <c r="BI402">
        <f t="shared" si="201"/>
        <v>-3.4647740040142788E-3</v>
      </c>
      <c r="BJ402">
        <f t="shared" si="202"/>
        <v>5.7007834763682028E-4</v>
      </c>
      <c r="BK402">
        <f t="shared" si="202"/>
        <v>8.2007303991208978E-6</v>
      </c>
      <c r="BL402"/>
      <c r="BN402" s="67">
        <v>67.5</v>
      </c>
      <c r="BO402" s="68"/>
      <c r="BP402" s="69">
        <f t="shared" si="211"/>
        <v>4.6382E-2</v>
      </c>
      <c r="BQ402">
        <f>IF($BX$157&lt;=$BX$141,(BN402/BP385)^BO385,0)</f>
        <v>5.200574311359215E-2</v>
      </c>
      <c r="BR402">
        <f>IF($BX$157&lt;=$BX$141,((1/$F$128-BP353)^2),0)</f>
        <v>8.6017193388429443E-7</v>
      </c>
      <c r="BS402">
        <f>BQ402*LN(BN402/BP385)</f>
        <v>-2.8507305888097047E-2</v>
      </c>
      <c r="BT402">
        <f>-BQ402*BO385/BP385</f>
        <v>-2.401842439899654E-3</v>
      </c>
      <c r="BU402">
        <f t="shared" si="203"/>
        <v>-5.6237431135921501E-3</v>
      </c>
      <c r="BV402">
        <f t="shared" si="204"/>
        <v>8.1266648899753254E-4</v>
      </c>
      <c r="BW402">
        <f t="shared" si="204"/>
        <v>5.768847106103123E-6</v>
      </c>
      <c r="BX402"/>
      <c r="BZ402" s="67">
        <v>67.5</v>
      </c>
      <c r="CA402" s="68"/>
      <c r="CB402" s="69">
        <f t="shared" si="212"/>
        <v>4.6382E-2</v>
      </c>
      <c r="CC402">
        <f>IF($CJ$157&lt;=$CJ$141,(BZ402/CB385)^CA385,0)</f>
        <v>5.1760701772246856E-2</v>
      </c>
      <c r="CD402">
        <f>IF($CJ$157&lt;=$CJ$141,((1/$F$128-CB353)^2),0)</f>
        <v>8.6017193388429443E-7</v>
      </c>
      <c r="CE402">
        <f>CC402*LN(BZ402/CB385)</f>
        <v>-3.3245218308245394E-2</v>
      </c>
      <c r="CF402">
        <f>-CC402*CA385/CB385</f>
        <v>-1.8598688378866784E-3</v>
      </c>
      <c r="CG402">
        <f t="shared" si="205"/>
        <v>-5.3787017722468564E-3</v>
      </c>
      <c r="CH402">
        <f t="shared" si="206"/>
        <v>1.1052445403628949E-3</v>
      </c>
      <c r="CI402">
        <f t="shared" si="206"/>
        <v>3.4591120941419438E-6</v>
      </c>
      <c r="CJ402"/>
      <c r="CL402" s="36"/>
      <c r="CM402" s="140"/>
      <c r="CN402" s="141"/>
      <c r="CO402" s="36"/>
      <c r="CP402" s="36"/>
      <c r="CQ402" s="36"/>
      <c r="CR402" s="36"/>
      <c r="CS402" s="36"/>
      <c r="CT402" s="36"/>
      <c r="CU402" s="36"/>
      <c r="CV402"/>
    </row>
    <row r="403" spans="1:100" ht="12.75" x14ac:dyDescent="0.2">
      <c r="A403" s="67">
        <v>72.5</v>
      </c>
      <c r="B403" s="68"/>
      <c r="C403" s="69">
        <f>$C$158</f>
        <v>7.1471999999999994E-2</v>
      </c>
      <c r="D403">
        <f>IF($K$158&lt;=$K$141,(A403/C385)^B385,0)</f>
        <v>8.6109196805756766E-2</v>
      </c>
      <c r="E403">
        <f>IF($K$158&lt;=$K$141,((1/$F$128-C354)^2),0)</f>
        <v>6.7690794102479306E-4</v>
      </c>
      <c r="F403">
        <f>D403*LN(A403/C385)</f>
        <v>-3.615959236909063E-2</v>
      </c>
      <c r="G403">
        <f>-D403*B385/C385</f>
        <v>-4.5573310871487088E-3</v>
      </c>
      <c r="H403">
        <f t="shared" si="193"/>
        <v>-1.4637196805756772E-2</v>
      </c>
      <c r="I403">
        <f t="shared" si="194"/>
        <v>1.3075161202987973E-3</v>
      </c>
      <c r="J403">
        <f t="shared" si="194"/>
        <v>2.0769266637892034E-5</v>
      </c>
      <c r="K403"/>
      <c r="L403"/>
      <c r="M403" s="67">
        <v>72.5</v>
      </c>
      <c r="N403" s="68"/>
      <c r="O403" s="69">
        <f t="shared" si="207"/>
        <v>7.1471999999999994E-2</v>
      </c>
      <c r="P403">
        <f>IF($W$158&lt;=$W$141,(M403/O385)^N385,0)</f>
        <v>8.1877981941143346E-2</v>
      </c>
      <c r="Q403">
        <f>IF($W$158&lt;=$W$141,((1/$F$128-O354)^2),0)</f>
        <v>6.7690794102479306E-4</v>
      </c>
      <c r="R403">
        <f>P403*LN(M403/O385)</f>
        <v>-3.3366203382880058E-2</v>
      </c>
      <c r="S403">
        <f>-P403*N385/O385</f>
        <v>-4.6141106224855798E-3</v>
      </c>
      <c r="T403">
        <f t="shared" si="195"/>
        <v>-1.0405981941143352E-2</v>
      </c>
      <c r="U403">
        <f t="shared" si="196"/>
        <v>1.1133035281877166E-3</v>
      </c>
      <c r="V403">
        <f t="shared" si="196"/>
        <v>2.1290016836534263E-5</v>
      </c>
      <c r="W403"/>
      <c r="Y403" s="67">
        <v>72.5</v>
      </c>
      <c r="Z403" s="68"/>
      <c r="AA403" s="69">
        <f t="shared" si="208"/>
        <v>7.1471999999999994E-2</v>
      </c>
      <c r="AB403">
        <f>IF($AI$158&lt;=$AI$141,(Y403/AA385)^Z385,0)</f>
        <v>7.7338214482195133E-2</v>
      </c>
      <c r="AC403">
        <f>IF($AI$158&lt;=$AI$141,((1/$F$128-AA354)^2),0)</f>
        <v>6.7690794102479306E-4</v>
      </c>
      <c r="AD403">
        <f>AB403*LN(Y403/AA385)</f>
        <v>-3.0373389127899952E-2</v>
      </c>
      <c r="AE403">
        <f>-AB403*Z385/AA385</f>
        <v>-4.6941945851616965E-3</v>
      </c>
      <c r="AF403">
        <f t="shared" si="197"/>
        <v>-5.8662144821951395E-3</v>
      </c>
      <c r="AG403">
        <f t="shared" si="198"/>
        <v>9.2254276711483101E-4</v>
      </c>
      <c r="AH403">
        <f t="shared" si="198"/>
        <v>2.2035462803361391E-5</v>
      </c>
      <c r="AI403"/>
      <c r="AK403" s="67">
        <v>72.5</v>
      </c>
      <c r="AL403" s="68"/>
      <c r="AM403" s="69">
        <f t="shared" si="209"/>
        <v>7.1471999999999994E-2</v>
      </c>
      <c r="AN403">
        <f>IF($AU$158&lt;=$AU$141,(AK403/AM385)^AL385,0)</f>
        <v>7.7238273964744086E-2</v>
      </c>
      <c r="AO403">
        <f>IF($AU$158&lt;=$AU$141,((1/$F$128-AM354)^2),0)</f>
        <v>6.7690794102479306E-4</v>
      </c>
      <c r="AP403">
        <f>AN403*LN(AK403/AM385)</f>
        <v>-3.0300443971866611E-2</v>
      </c>
      <c r="AQ403">
        <f>-AN403*AL385/AM385</f>
        <v>-4.6977618588495296E-3</v>
      </c>
      <c r="AR403">
        <f t="shared" si="199"/>
        <v>-5.7662739647440925E-3</v>
      </c>
      <c r="AS403">
        <f t="shared" si="200"/>
        <v>9.1811690489222763E-4</v>
      </c>
      <c r="AT403">
        <f t="shared" si="200"/>
        <v>2.2068966482461387E-5</v>
      </c>
      <c r="AU403"/>
      <c r="AV403"/>
      <c r="AW403"/>
      <c r="AX403"/>
      <c r="AY403"/>
      <c r="AZ403"/>
      <c r="BB403" s="67">
        <v>72.5</v>
      </c>
      <c r="BC403" s="68"/>
      <c r="BD403" s="69">
        <f t="shared" si="210"/>
        <v>7.1471999999999994E-2</v>
      </c>
      <c r="BE403">
        <f>IF($BL$158&lt;=$BL$141,(BB403/BD385)^BC385,0)</f>
        <v>7.7970563367939158E-2</v>
      </c>
      <c r="BF403">
        <f>IF($BL$158&lt;=$BL$141,((1/$F$128-BD354)^2),0)</f>
        <v>6.7690794102479306E-4</v>
      </c>
      <c r="BG403">
        <f>BE403*LN(BB403/BD385)</f>
        <v>-3.1775748644608019E-2</v>
      </c>
      <c r="BH403">
        <f>-BE403*BC385/BD385</f>
        <v>-4.4794003820285777E-3</v>
      </c>
      <c r="BI403">
        <f t="shared" si="201"/>
        <v>-6.4985633679391641E-3</v>
      </c>
      <c r="BJ403">
        <f t="shared" si="202"/>
        <v>1.0096982019253084E-3</v>
      </c>
      <c r="BK403">
        <f t="shared" si="202"/>
        <v>2.0065027782517767E-5</v>
      </c>
      <c r="BL403"/>
      <c r="BN403" s="67">
        <v>72.5</v>
      </c>
      <c r="BO403" s="68"/>
      <c r="BP403" s="69">
        <f t="shared" si="211"/>
        <v>7.1471999999999994E-2</v>
      </c>
      <c r="BQ403">
        <f>IF($BX$158&lt;=$BX$141,(BN403/BP385)^BO385,0)</f>
        <v>7.6459199431811398E-2</v>
      </c>
      <c r="BR403">
        <f>IF($BX$158&lt;=$BX$141,((1/$F$128-BP354)^2),0)</f>
        <v>6.7690794102479306E-4</v>
      </c>
      <c r="BS403">
        <f>BQ403*LN(BN403/BP385)</f>
        <v>-3.6447941030815507E-2</v>
      </c>
      <c r="BT403">
        <f>-BQ403*BO385/BP385</f>
        <v>-3.5312051923757524E-3</v>
      </c>
      <c r="BU403">
        <f t="shared" si="203"/>
        <v>-4.9871994318114038E-3</v>
      </c>
      <c r="BV403">
        <f t="shared" si="204"/>
        <v>1.3284524053858045E-3</v>
      </c>
      <c r="BW403">
        <f t="shared" si="204"/>
        <v>1.2469410110661475E-5</v>
      </c>
      <c r="BX403"/>
      <c r="BZ403" s="67">
        <v>72.5</v>
      </c>
      <c r="CA403" s="68"/>
      <c r="CB403" s="69">
        <f t="shared" si="212"/>
        <v>7.1471999999999994E-2</v>
      </c>
      <c r="CC403">
        <f>IF($CJ$158&lt;=$CJ$141,(BZ403/CB385)^CA385,0)</f>
        <v>7.1957613529596162E-2</v>
      </c>
      <c r="CD403">
        <f>IF($CJ$158&lt;=$CJ$141,((1/$F$128-CB354)^2),0)</f>
        <v>6.7690794102479306E-4</v>
      </c>
      <c r="CE403">
        <f>CC403*LN(BZ403/CB385)</f>
        <v>-4.1075412710323105E-2</v>
      </c>
      <c r="CF403">
        <f>-CC403*CA385/CB385</f>
        <v>-2.585585559509297E-3</v>
      </c>
      <c r="CG403">
        <f t="shared" si="205"/>
        <v>-4.8561352959616833E-4</v>
      </c>
      <c r="CH403">
        <f t="shared" si="206"/>
        <v>1.6871895293233729E-3</v>
      </c>
      <c r="CI403">
        <f t="shared" si="206"/>
        <v>6.6852526855430044E-6</v>
      </c>
      <c r="CJ403"/>
      <c r="CL403" s="36"/>
      <c r="CM403" s="140"/>
      <c r="CN403" s="141"/>
      <c r="CO403" s="36"/>
      <c r="CP403" s="36"/>
      <c r="CQ403" s="36"/>
      <c r="CR403" s="36"/>
      <c r="CS403" s="36"/>
      <c r="CT403" s="36"/>
      <c r="CU403" s="36"/>
      <c r="CV403"/>
    </row>
    <row r="404" spans="1:100" ht="12.75" x14ac:dyDescent="0.2">
      <c r="A404" s="67">
        <v>77.5</v>
      </c>
      <c r="B404" s="68"/>
      <c r="C404" s="69">
        <f>$C$159</f>
        <v>0.1106</v>
      </c>
      <c r="D404">
        <f>IF($K$159&lt;=$K$141,(A404/C385)^B385,0)</f>
        <v>0.12711045303450344</v>
      </c>
      <c r="E404">
        <f>IF($K$159&lt;=$K$141,((1/$F$128-C355)^2),0)</f>
        <v>4.2439302479338843E-3</v>
      </c>
      <c r="F404">
        <f>D404*LN(A404/C385)</f>
        <v>-4.4899963534508695E-2</v>
      </c>
      <c r="G404">
        <f>-D404*B385/C385</f>
        <v>-6.7273234521329408E-3</v>
      </c>
      <c r="H404">
        <f t="shared" si="193"/>
        <v>-1.6510453034503436E-2</v>
      </c>
      <c r="I404">
        <f t="shared" si="194"/>
        <v>2.0160067254002107E-3</v>
      </c>
      <c r="J404">
        <f t="shared" si="194"/>
        <v>4.5256880829617871E-5</v>
      </c>
      <c r="K404"/>
      <c r="L404"/>
      <c r="M404" s="67">
        <v>77.5</v>
      </c>
      <c r="N404" s="68"/>
      <c r="O404" s="69">
        <f t="shared" si="207"/>
        <v>0.1106</v>
      </c>
      <c r="P404">
        <f>IF($W$159&lt;=$W$141,(M404/O385)^N385,0)</f>
        <v>0.12331987082176886</v>
      </c>
      <c r="Q404">
        <f>IF($W$159&lt;=$W$141,((1/$F$128-O355)^2),0)</f>
        <v>4.2439302479338843E-3</v>
      </c>
      <c r="R404">
        <f>P404*LN(M404/O385)</f>
        <v>-4.2029869970508907E-2</v>
      </c>
      <c r="S404">
        <f>-P404*N385/O385</f>
        <v>-6.9495059896725079E-3</v>
      </c>
      <c r="T404">
        <f t="shared" si="195"/>
        <v>-1.2719870821768856E-2</v>
      </c>
      <c r="U404">
        <f t="shared" si="196"/>
        <v>1.7665099697378864E-3</v>
      </c>
      <c r="V404">
        <f t="shared" si="196"/>
        <v>4.8295633500494065E-5</v>
      </c>
      <c r="W404"/>
      <c r="Y404" s="67">
        <v>77.5</v>
      </c>
      <c r="Z404" s="68"/>
      <c r="AA404" s="69">
        <f t="shared" si="208"/>
        <v>0.1106</v>
      </c>
      <c r="AB404">
        <f>IF($AI$159&lt;=$AI$141,(Y404/AA385)^Z385,0)</f>
        <v>0.11944255976058364</v>
      </c>
      <c r="AC404">
        <f>IF($AI$159&lt;=$AI$141,((1/$F$128-AA355)^2),0)</f>
        <v>4.2439302479338843E-3</v>
      </c>
      <c r="AD404">
        <f>AB404*LN(Y404/AA385)</f>
        <v>-3.894343188428518E-2</v>
      </c>
      <c r="AE404">
        <f>-AB404*Z385/AA385</f>
        <v>-7.2498003867811781E-3</v>
      </c>
      <c r="AF404">
        <f t="shared" si="197"/>
        <v>-8.8425597605836376E-3</v>
      </c>
      <c r="AG404">
        <f t="shared" si="198"/>
        <v>1.5165908869259595E-3</v>
      </c>
      <c r="AH404">
        <f t="shared" si="198"/>
        <v>5.2559605648172519E-5</v>
      </c>
      <c r="AI404"/>
      <c r="AK404" s="67">
        <v>77.5</v>
      </c>
      <c r="AL404" s="68"/>
      <c r="AM404" s="69">
        <f t="shared" si="209"/>
        <v>0.1106</v>
      </c>
      <c r="AN404">
        <f>IF($AU$159&lt;=$AU$141,(AK404/AM385)^AL385,0)</f>
        <v>0.11937211905600754</v>
      </c>
      <c r="AO404">
        <f>IF($AU$159&lt;=$AU$141,((1/$F$128-AM355)^2),0)</f>
        <v>4.2439302479338843E-3</v>
      </c>
      <c r="AP404">
        <f>AN404*LN(AK404/AM385)</f>
        <v>-3.8868389295477486E-2</v>
      </c>
      <c r="AQ404">
        <f>-AN404*AL385/AM385</f>
        <v>-7.2604132527266194E-3</v>
      </c>
      <c r="AR404">
        <f t="shared" si="199"/>
        <v>-8.7721190560075407E-3</v>
      </c>
      <c r="AS404">
        <f t="shared" si="200"/>
        <v>1.5107516864247888E-3</v>
      </c>
      <c r="AT404">
        <f t="shared" si="200"/>
        <v>5.271360060036833E-5</v>
      </c>
      <c r="AU404"/>
      <c r="AV404"/>
      <c r="AW404"/>
      <c r="AX404"/>
      <c r="AY404"/>
      <c r="AZ404"/>
      <c r="BB404" s="67">
        <v>77.5</v>
      </c>
      <c r="BC404" s="68"/>
      <c r="BD404" s="69">
        <f t="shared" si="210"/>
        <v>0.1106</v>
      </c>
      <c r="BE404">
        <f>IF($BL$159&lt;=$BL$141,(BB404/BD385)^BC385,0)</f>
        <v>0.11837539262076528</v>
      </c>
      <c r="BF404">
        <f>IF($BL$159&lt;=$BL$141,((1/$F$128-BD355)^2),0)</f>
        <v>4.2439302479338843E-3</v>
      </c>
      <c r="BG404">
        <f>BE404*LN(BB404/BD385)</f>
        <v>-4.0347520919645462E-2</v>
      </c>
      <c r="BH404">
        <f>-BE404*BC385/BD385</f>
        <v>-6.8006534264221262E-3</v>
      </c>
      <c r="BI404">
        <f t="shared" si="201"/>
        <v>-7.7753926207652785E-3</v>
      </c>
      <c r="BJ404">
        <f t="shared" si="202"/>
        <v>1.6279224443612281E-3</v>
      </c>
      <c r="BK404">
        <f t="shared" si="202"/>
        <v>4.6248887026307002E-5</v>
      </c>
      <c r="BL404"/>
      <c r="BN404" s="67">
        <v>77.5</v>
      </c>
      <c r="BO404" s="68"/>
      <c r="BP404" s="69">
        <f t="shared" si="211"/>
        <v>0.1106</v>
      </c>
      <c r="BQ404">
        <f>IF($BX$159&lt;=$BX$141,(BN404/BP385)^BO385,0)</f>
        <v>0.10955723280385583</v>
      </c>
      <c r="BR404">
        <f>IF($BX$159&lt;=$BX$141,((1/$F$128-BP355)^2),0)</f>
        <v>4.2439302479338843E-3</v>
      </c>
      <c r="BS404">
        <f>BQ404*LN(BN404/BP385)</f>
        <v>-4.4919182122151333E-2</v>
      </c>
      <c r="BT404">
        <f>-BQ404*BO385/BP385</f>
        <v>-5.0598106207522643E-3</v>
      </c>
      <c r="BU404">
        <f t="shared" si="203"/>
        <v>1.0427671961441703E-3</v>
      </c>
      <c r="BV404">
        <f t="shared" si="204"/>
        <v>2.0177329225229998E-3</v>
      </c>
      <c r="BW404">
        <f t="shared" si="204"/>
        <v>2.5601683517877414E-5</v>
      </c>
      <c r="BX404"/>
      <c r="BZ404" s="67">
        <v>77.5</v>
      </c>
      <c r="CA404" s="68"/>
      <c r="CB404" s="69">
        <f t="shared" si="212"/>
        <v>0</v>
      </c>
      <c r="CC404">
        <f>IF($CJ$159&lt;=$CJ$141,(BZ404/CB385)^CA385,0)</f>
        <v>0</v>
      </c>
      <c r="CD404">
        <f>IF($CJ$159&lt;=$CJ$141,((1/$F$128-CB355)^2),0)</f>
        <v>0</v>
      </c>
      <c r="CE404">
        <f>CC404*LN(BZ404/CB385)</f>
        <v>0</v>
      </c>
      <c r="CF404">
        <f>-CC404*CA385/CB385</f>
        <v>0</v>
      </c>
      <c r="CG404">
        <f t="shared" si="205"/>
        <v>0</v>
      </c>
      <c r="CH404">
        <f t="shared" si="206"/>
        <v>0</v>
      </c>
      <c r="CI404">
        <f t="shared" si="206"/>
        <v>0</v>
      </c>
      <c r="CJ404"/>
      <c r="CL404" s="36"/>
      <c r="CM404" s="140"/>
      <c r="CN404" s="141"/>
      <c r="CO404" s="36"/>
      <c r="CP404" s="36"/>
      <c r="CQ404" s="36"/>
      <c r="CR404" s="36"/>
      <c r="CS404" s="36"/>
      <c r="CT404" s="36"/>
      <c r="CU404" s="36"/>
      <c r="CV404"/>
    </row>
    <row r="405" spans="1:100" ht="12.75" x14ac:dyDescent="0.2">
      <c r="A405" s="67">
        <v>82.5</v>
      </c>
      <c r="B405" s="68"/>
      <c r="C405" s="69">
        <f>$C$160</f>
        <v>0.18079400000000001</v>
      </c>
      <c r="D405">
        <f>IF($K$160&lt;=$K$141,(A405/C385)^B385,0)</f>
        <v>0.18311973205069321</v>
      </c>
      <c r="E405">
        <f>IF($K$160&lt;=$K$141,((1/$F$128-C356)^2),0)</f>
        <v>1.8316767956661154E-2</v>
      </c>
      <c r="F405">
        <f>D405*LN(A405/C385)</f>
        <v>-5.3235735423836375E-2</v>
      </c>
      <c r="G405">
        <f>-D405*B385/C385</f>
        <v>-9.691615744918591E-3</v>
      </c>
      <c r="H405">
        <f t="shared" si="193"/>
        <v>-2.3257320506931967E-3</v>
      </c>
      <c r="I405">
        <f t="shared" si="194"/>
        <v>2.8340435261167071E-3</v>
      </c>
      <c r="J405">
        <f t="shared" si="194"/>
        <v>9.3927415747153931E-5</v>
      </c>
      <c r="K405"/>
      <c r="L405"/>
      <c r="M405" s="67">
        <v>82.5</v>
      </c>
      <c r="N405" s="68"/>
      <c r="O405" s="69">
        <f t="shared" si="207"/>
        <v>0.18079400000000001</v>
      </c>
      <c r="P405">
        <f>IF($W$160&lt;=$W$141,(M405/O385)^N385,0)</f>
        <v>0.1810401439754907</v>
      </c>
      <c r="Q405">
        <f>IF($W$160&lt;=$W$141,((1/$F$128-O356)^2),0)</f>
        <v>1.8316767956661154E-2</v>
      </c>
      <c r="R405">
        <f>P405*LN(M405/O385)</f>
        <v>-5.0383395104424411E-2</v>
      </c>
      <c r="S405">
        <f>-P405*N385/O385</f>
        <v>-1.0202245238702883E-2</v>
      </c>
      <c r="T405">
        <f t="shared" si="195"/>
        <v>-2.4614397549069245E-4</v>
      </c>
      <c r="U405">
        <f t="shared" si="196"/>
        <v>2.5384865022485379E-3</v>
      </c>
      <c r="V405">
        <f t="shared" si="196"/>
        <v>1.0408580791063564E-4</v>
      </c>
      <c r="W405"/>
      <c r="Y405" s="67">
        <v>82.5</v>
      </c>
      <c r="Z405" s="68"/>
      <c r="AA405" s="69">
        <f t="shared" si="208"/>
        <v>0.18079400000000001</v>
      </c>
      <c r="AB405">
        <f>IF($AI$160&lt;=$AI$141,(Y405/AA385)^Z385,0)</f>
        <v>0.17952226088569673</v>
      </c>
      <c r="AC405">
        <f>IF($AI$160&lt;=$AI$141,((1/$F$128-AA356)^2),0)</f>
        <v>1.8316767956661154E-2</v>
      </c>
      <c r="AD405">
        <f>AB405*LN(Y405/AA385)</f>
        <v>-4.7308212791816649E-2</v>
      </c>
      <c r="AE405">
        <f>-AB405*Z385/AA385</f>
        <v>-1.089645566047601E-2</v>
      </c>
      <c r="AF405">
        <f t="shared" si="197"/>
        <v>1.271739114303283E-3</v>
      </c>
      <c r="AG405">
        <f t="shared" si="198"/>
        <v>2.2380669975558044E-3</v>
      </c>
      <c r="AH405">
        <f t="shared" si="198"/>
        <v>1.1873274596071968E-4</v>
      </c>
      <c r="AI405"/>
      <c r="AK405" s="67">
        <v>82.5</v>
      </c>
      <c r="AL405" s="68"/>
      <c r="AM405" s="69">
        <f t="shared" si="209"/>
        <v>0.18079400000000001</v>
      </c>
      <c r="AN405">
        <f>IF($AU$160&lt;=$AU$141,(AK405/AM385)^AL385,0)</f>
        <v>0.17953469716949372</v>
      </c>
      <c r="AO405">
        <f>IF($AU$160&lt;=$AU$141,((1/$F$128-AM356)^2),0)</f>
        <v>1.8316767956661154E-2</v>
      </c>
      <c r="AP405">
        <f>AN405*LN(AK405/AM385)</f>
        <v>-4.7233168339678201E-2</v>
      </c>
      <c r="AQ405">
        <f>-AN405*AL385/AM385</f>
        <v>-1.0919602541713048E-2</v>
      </c>
      <c r="AR405">
        <f t="shared" si="199"/>
        <v>1.2593028305062925E-3</v>
      </c>
      <c r="AS405">
        <f t="shared" si="200"/>
        <v>2.2309721914043792E-3</v>
      </c>
      <c r="AT405">
        <f t="shared" si="200"/>
        <v>1.1923771966898606E-4</v>
      </c>
      <c r="AU405"/>
      <c r="AV405"/>
      <c r="AW405"/>
      <c r="AX405"/>
      <c r="AY405"/>
      <c r="AZ405"/>
      <c r="BB405" s="67">
        <v>82.5</v>
      </c>
      <c r="BC405" s="68"/>
      <c r="BD405" s="69">
        <f t="shared" si="210"/>
        <v>0.18079400000000001</v>
      </c>
      <c r="BE405">
        <f>IF($BL$160&lt;=$BL$141,(BB405/BD385)^BC385,0)</f>
        <v>0.17508598717648796</v>
      </c>
      <c r="BF405">
        <f>IF($BL$160&lt;=$BL$141,((1/$F$128-BD356)^2),0)</f>
        <v>1.8316767956661154E-2</v>
      </c>
      <c r="BG405">
        <f>BE405*LN(BB405/BD385)</f>
        <v>-4.873053813617037E-2</v>
      </c>
      <c r="BH405">
        <f>-BE405*BC385/BD385</f>
        <v>-1.0058670913344976E-2</v>
      </c>
      <c r="BI405">
        <f t="shared" si="201"/>
        <v>5.7080128235120486E-3</v>
      </c>
      <c r="BJ405">
        <f t="shared" si="202"/>
        <v>2.3746653470407548E-3</v>
      </c>
      <c r="BK405">
        <f t="shared" si="202"/>
        <v>1.0117686054297226E-4</v>
      </c>
      <c r="BL405"/>
      <c r="BN405" s="67">
        <v>82.5</v>
      </c>
      <c r="BO405" s="68"/>
      <c r="BP405" s="69">
        <f t="shared" si="211"/>
        <v>0</v>
      </c>
      <c r="BQ405">
        <f>IF($BX$160&lt;=$BX$141,(BN405/BP385)^BO385,0)</f>
        <v>0</v>
      </c>
      <c r="BR405">
        <f>IF($BX$160&lt;=$BX$141,((1/$F$128-BP356)^2),0)</f>
        <v>0</v>
      </c>
      <c r="BS405">
        <f>BQ405*LN(BN405/BP385)</f>
        <v>0</v>
      </c>
      <c r="BT405">
        <f>-BQ405*BO385/BP385</f>
        <v>0</v>
      </c>
      <c r="BU405">
        <f t="shared" si="203"/>
        <v>0</v>
      </c>
      <c r="BV405">
        <f t="shared" si="204"/>
        <v>0</v>
      </c>
      <c r="BW405">
        <f t="shared" si="204"/>
        <v>0</v>
      </c>
      <c r="BX405"/>
      <c r="BZ405" s="67">
        <v>82.5</v>
      </c>
      <c r="CA405" s="68"/>
      <c r="CB405" s="69">
        <f t="shared" si="212"/>
        <v>0</v>
      </c>
      <c r="CC405">
        <f>IF($CJ$160&lt;=$CJ$141,(BZ405/CB385)^CA385,0)</f>
        <v>0</v>
      </c>
      <c r="CD405">
        <f>IF($CJ$160&lt;=$CJ$141,((1/$F$128-CB356)^2),0)</f>
        <v>0</v>
      </c>
      <c r="CE405">
        <f>CC405*LN(BZ405/CB385)</f>
        <v>0</v>
      </c>
      <c r="CF405">
        <f>-CC405*CA385/CB385</f>
        <v>0</v>
      </c>
      <c r="CG405">
        <f t="shared" si="205"/>
        <v>0</v>
      </c>
      <c r="CH405">
        <f t="shared" si="206"/>
        <v>0</v>
      </c>
      <c r="CI405">
        <f t="shared" si="206"/>
        <v>0</v>
      </c>
      <c r="CJ405"/>
      <c r="CL405" s="36"/>
      <c r="CM405" s="140"/>
      <c r="CN405" s="141"/>
      <c r="CO405" s="36"/>
      <c r="CP405" s="36"/>
      <c r="CQ405" s="36"/>
      <c r="CR405" s="36"/>
      <c r="CS405" s="36"/>
      <c r="CT405" s="36"/>
      <c r="CU405" s="36"/>
      <c r="CV405"/>
    </row>
    <row r="406" spans="1:100" ht="12.75" x14ac:dyDescent="0.2">
      <c r="A406" s="67">
        <v>87.5</v>
      </c>
      <c r="B406" s="68"/>
      <c r="C406" s="69">
        <f>$C$161</f>
        <v>0.26824599999999998</v>
      </c>
      <c r="D406">
        <f>IF($K$161&lt;=$K$141,(A406/C385)^B385,0)</f>
        <v>0.25820031750040728</v>
      </c>
      <c r="E406">
        <f>IF($K$161&lt;=$K$141,((1/$F$128-C357)^2),0)</f>
        <v>4.9636032218479328E-2</v>
      </c>
      <c r="F406">
        <f>D406*LN(A406/C385)</f>
        <v>-5.9870185869214526E-2</v>
      </c>
      <c r="G406">
        <f>-D406*B385/C385</f>
        <v>-1.3665257339592386E-2</v>
      </c>
      <c r="H406">
        <f t="shared" si="193"/>
        <v>1.0045682499592701E-2</v>
      </c>
      <c r="I406">
        <f t="shared" si="194"/>
        <v>3.5844391560142948E-3</v>
      </c>
      <c r="J406">
        <f t="shared" si="194"/>
        <v>1.8673925815728356E-4</v>
      </c>
      <c r="K406"/>
      <c r="L406"/>
      <c r="M406" s="67">
        <v>87.5</v>
      </c>
      <c r="N406" s="68"/>
      <c r="O406" s="69">
        <f t="shared" si="207"/>
        <v>0.26824599999999998</v>
      </c>
      <c r="P406">
        <f>IF($W$161&lt;=$W$141,(M406/O385)^N385,0)</f>
        <v>0.25983792000962164</v>
      </c>
      <c r="Q406">
        <f>IF($W$161&lt;=$W$141,((1/$F$128-O357)^2),0)</f>
        <v>4.9636032218479328E-2</v>
      </c>
      <c r="R406">
        <f>P406*LN(M406/O385)</f>
        <v>-5.7023789537853996E-2</v>
      </c>
      <c r="S406">
        <f>-P406*N385/O385</f>
        <v>-1.4642775486366753E-2</v>
      </c>
      <c r="T406">
        <f t="shared" si="195"/>
        <v>8.4080799903783476E-3</v>
      </c>
      <c r="U406">
        <f t="shared" si="196"/>
        <v>3.251712573257467E-3</v>
      </c>
      <c r="V406">
        <f t="shared" si="196"/>
        <v>2.144108739441431E-4</v>
      </c>
      <c r="W406"/>
      <c r="Y406" s="67">
        <v>87.5</v>
      </c>
      <c r="Z406" s="68"/>
      <c r="AA406" s="69">
        <f t="shared" si="208"/>
        <v>0.26824599999999998</v>
      </c>
      <c r="AB406">
        <f>IF($AI$161&lt;=$AI$141,(Y406/AA385)^Z385,0)</f>
        <v>0.26342801258275594</v>
      </c>
      <c r="AC406">
        <f>IF($AI$161&lt;=$AI$141,((1/$F$128-AA357)^2),0)</f>
        <v>4.9636032218479328E-2</v>
      </c>
      <c r="AD406">
        <f>AB406*LN(Y406/AA385)</f>
        <v>-5.39190572766194E-2</v>
      </c>
      <c r="AE406">
        <f>-AB406*Z385/AA385</f>
        <v>-1.5989279795573338E-2</v>
      </c>
      <c r="AF406">
        <f t="shared" si="197"/>
        <v>4.8179874172440407E-3</v>
      </c>
      <c r="AG406">
        <f t="shared" si="198"/>
        <v>2.9072647375993636E-3</v>
      </c>
      <c r="AH406">
        <f t="shared" si="198"/>
        <v>2.5565706838112976E-4</v>
      </c>
      <c r="AI406"/>
      <c r="AK406" s="67">
        <v>87.5</v>
      </c>
      <c r="AL406" s="68"/>
      <c r="AM406" s="69">
        <f t="shared" si="209"/>
        <v>0.26824599999999998</v>
      </c>
      <c r="AN406">
        <f>IF($AU$161&lt;=$AU$141,(AK406/AM385)^AL385,0)</f>
        <v>0.26360975212014437</v>
      </c>
      <c r="AO406">
        <f>IF($AU$161&lt;=$AU$141,((1/$F$128-AM357)^2),0)</f>
        <v>4.9636032218479328E-2</v>
      </c>
      <c r="AP406">
        <f>AN406*LN(AK406/AM385)</f>
        <v>-5.3841256855123275E-2</v>
      </c>
      <c r="AQ406">
        <f>-AN406*AL385/AM385</f>
        <v>-1.6033188930348934E-2</v>
      </c>
      <c r="AR406">
        <f t="shared" si="199"/>
        <v>4.636247879855615E-3</v>
      </c>
      <c r="AS406">
        <f t="shared" si="200"/>
        <v>2.8988809397393592E-3</v>
      </c>
      <c r="AT406">
        <f t="shared" si="200"/>
        <v>2.5706314727626359E-4</v>
      </c>
      <c r="AU406"/>
      <c r="AV406"/>
      <c r="AW406"/>
      <c r="AX406"/>
      <c r="AY406"/>
      <c r="AZ406"/>
      <c r="BB406" s="67">
        <v>87.5</v>
      </c>
      <c r="BC406" s="68"/>
      <c r="BD406" s="69">
        <f t="shared" si="210"/>
        <v>0</v>
      </c>
      <c r="BE406">
        <f>IF($BL$161&lt;=$BL$141,(BB406/BD385)^BC385,0)</f>
        <v>0</v>
      </c>
      <c r="BF406">
        <f>IF($BL$161&lt;=$BL$141,((1/$F$128-BD357)^2),0)</f>
        <v>0</v>
      </c>
      <c r="BG406">
        <f>BE406*LN(BB406/BD385)</f>
        <v>0</v>
      </c>
      <c r="BH406">
        <f>-BE406*BC385/BD385</f>
        <v>0</v>
      </c>
      <c r="BI406">
        <f t="shared" si="201"/>
        <v>0</v>
      </c>
      <c r="BJ406">
        <f t="shared" si="202"/>
        <v>0</v>
      </c>
      <c r="BK406">
        <f t="shared" si="202"/>
        <v>0</v>
      </c>
      <c r="BL406"/>
      <c r="BN406" s="67">
        <v>87.5</v>
      </c>
      <c r="BO406" s="68"/>
      <c r="BP406" s="69">
        <f t="shared" si="211"/>
        <v>0</v>
      </c>
      <c r="BQ406">
        <f>IF($BX$161&lt;=$BX$141,(BN406/BP385)^BO385,0)</f>
        <v>0</v>
      </c>
      <c r="BR406">
        <f>IF($BX$161&lt;=$BX$141,((1/$F$128-BP357)^2),0)</f>
        <v>0</v>
      </c>
      <c r="BS406">
        <f>BQ406*LN(BN406/BP385)</f>
        <v>0</v>
      </c>
      <c r="BT406">
        <f>-BQ406*BO385/BP385</f>
        <v>0</v>
      </c>
      <c r="BU406">
        <f t="shared" si="203"/>
        <v>0</v>
      </c>
      <c r="BV406">
        <f t="shared" si="204"/>
        <v>0</v>
      </c>
      <c r="BW406">
        <f t="shared" si="204"/>
        <v>0</v>
      </c>
      <c r="BX406"/>
      <c r="BZ406" s="67">
        <v>87.5</v>
      </c>
      <c r="CA406" s="68"/>
      <c r="CB406" s="69">
        <f t="shared" si="212"/>
        <v>0</v>
      </c>
      <c r="CC406">
        <f>IF($CJ$161&lt;=$CJ$141,(BZ406/CB385)^CA385,0)</f>
        <v>0</v>
      </c>
      <c r="CD406">
        <f>IF($CJ$161&lt;=$CJ$141,((1/$F$128-CB357)^2),0)</f>
        <v>0</v>
      </c>
      <c r="CE406">
        <f>CC406*LN(BZ406/CB385)</f>
        <v>0</v>
      </c>
      <c r="CF406">
        <f>-CC406*CA385/CB385</f>
        <v>0</v>
      </c>
      <c r="CG406">
        <f t="shared" si="205"/>
        <v>0</v>
      </c>
      <c r="CH406">
        <f t="shared" si="206"/>
        <v>0</v>
      </c>
      <c r="CI406">
        <f t="shared" si="206"/>
        <v>0</v>
      </c>
      <c r="CJ406"/>
      <c r="CL406" s="36"/>
      <c r="CM406" s="140"/>
      <c r="CN406" s="141"/>
      <c r="CO406" s="36"/>
      <c r="CP406" s="36"/>
      <c r="CQ406" s="36"/>
      <c r="CR406" s="36"/>
      <c r="CS406" s="36"/>
      <c r="CT406" s="36"/>
      <c r="CU406" s="36"/>
      <c r="CV406"/>
    </row>
    <row r="407" spans="1:100" ht="12.75" x14ac:dyDescent="0.2">
      <c r="A407" s="67">
        <v>92.5</v>
      </c>
      <c r="B407" s="68"/>
      <c r="C407" s="69">
        <f>$C$162</f>
        <v>0.37749100000000002</v>
      </c>
      <c r="D407">
        <f>IF($K$162&lt;=$K$141,(A407/C385)^B385,0)</f>
        <v>0.35717735460702965</v>
      </c>
      <c r="E407">
        <f>IF($K$162&lt;=$K$141,((1/$F$128-C358)^2),0)</f>
        <v>0.11024820714711571</v>
      </c>
      <c r="F407">
        <f>D407*LN(A407/C385)</f>
        <v>-6.2972189028961512E-2</v>
      </c>
      <c r="G407">
        <f>-D407*B385/C385</f>
        <v>-1.8903619150554316E-2</v>
      </c>
      <c r="H407">
        <f t="shared" si="193"/>
        <v>2.031364539297037E-2</v>
      </c>
      <c r="I407">
        <f t="shared" si="194"/>
        <v>3.9654965910992605E-3</v>
      </c>
      <c r="J407">
        <f t="shared" si="194"/>
        <v>3.5734681698920386E-4</v>
      </c>
      <c r="K407"/>
      <c r="L407"/>
      <c r="M407" s="67">
        <v>92.5</v>
      </c>
      <c r="N407" s="68"/>
      <c r="O407" s="69">
        <f t="shared" si="207"/>
        <v>0.37749100000000002</v>
      </c>
      <c r="P407">
        <f>IF($W$162&lt;=$W$141,(M407/O385)^N385,0)</f>
        <v>0.36551680892952715</v>
      </c>
      <c r="Q407">
        <f>IF($W$162&lt;=$W$141,((1/$F$128-O358)^2),0)</f>
        <v>0.11024820714711571</v>
      </c>
      <c r="R407">
        <f>P407*LN(M407/O385)</f>
        <v>-5.9904266065245501E-2</v>
      </c>
      <c r="S407">
        <f>-P407*N385/O385</f>
        <v>-2.0598150452597882E-2</v>
      </c>
      <c r="T407">
        <f t="shared" si="195"/>
        <v>1.1974191070472873E-2</v>
      </c>
      <c r="U407">
        <f t="shared" si="196"/>
        <v>3.5885210928157238E-3</v>
      </c>
      <c r="V407">
        <f t="shared" si="196"/>
        <v>4.2428380206785833E-4</v>
      </c>
      <c r="W407"/>
      <c r="Y407" s="67">
        <v>92.5</v>
      </c>
      <c r="Z407" s="68"/>
      <c r="AA407" s="69">
        <f t="shared" si="208"/>
        <v>0.37749100000000002</v>
      </c>
      <c r="AB407">
        <f>IF($AI$162&lt;=$AI$141,(Y407/AA385)^Z385,0)</f>
        <v>0.37839751357750534</v>
      </c>
      <c r="AC407">
        <f>IF($AI$162&lt;=$AI$141,((1/$F$128-AA358)^2),0)</f>
        <v>0.11024820714711571</v>
      </c>
      <c r="AD407">
        <f>AB407*LN(Y407/AA385)</f>
        <v>-5.6423788184407811E-2</v>
      </c>
      <c r="AE407">
        <f>-AB407*Z385/AA385</f>
        <v>-2.2967579109071747E-2</v>
      </c>
      <c r="AF407">
        <f t="shared" si="197"/>
        <v>-9.0651357750531902E-4</v>
      </c>
      <c r="AG407">
        <f t="shared" si="198"/>
        <v>3.1836438730789185E-3</v>
      </c>
      <c r="AH407">
        <f t="shared" si="198"/>
        <v>5.2750969013146891E-4</v>
      </c>
      <c r="AI407"/>
      <c r="AK407" s="67">
        <v>92.5</v>
      </c>
      <c r="AL407" s="68"/>
      <c r="AM407" s="69">
        <f t="shared" si="209"/>
        <v>0</v>
      </c>
      <c r="AN407">
        <f>IF($AU$162&lt;=$AU$141,(AK407/AM385)^AL385,0)</f>
        <v>0</v>
      </c>
      <c r="AO407">
        <f>IF($AU$162&lt;=$AU$141,((1/$F$128-AM358)^2),0)</f>
        <v>0</v>
      </c>
      <c r="AP407">
        <f>AN407*LN(AK407/AM385)</f>
        <v>0</v>
      </c>
      <c r="AQ407">
        <f>-AN407*AL385/AM385</f>
        <v>0</v>
      </c>
      <c r="AR407">
        <f t="shared" si="199"/>
        <v>0</v>
      </c>
      <c r="AS407">
        <f t="shared" si="200"/>
        <v>0</v>
      </c>
      <c r="AT407">
        <f t="shared" si="200"/>
        <v>0</v>
      </c>
      <c r="AU407"/>
      <c r="AV407"/>
      <c r="AW407"/>
      <c r="AX407"/>
      <c r="AY407"/>
      <c r="AZ407"/>
      <c r="BB407" s="67">
        <v>92.5</v>
      </c>
      <c r="BC407" s="68"/>
      <c r="BD407" s="69">
        <f t="shared" si="210"/>
        <v>0</v>
      </c>
      <c r="BE407">
        <f>IF($BL$162&lt;=$BL$141,(BB407/BD385)^BC385,0)</f>
        <v>0</v>
      </c>
      <c r="BF407">
        <f>IF($BL$162&lt;=$BL$141,((1/$F$128-BD358)^2),0)</f>
        <v>0</v>
      </c>
      <c r="BG407">
        <f>BE407*LN(BB407/BD385)</f>
        <v>0</v>
      </c>
      <c r="BH407">
        <f>-BE407*BC385/BD385</f>
        <v>0</v>
      </c>
      <c r="BI407">
        <f t="shared" si="201"/>
        <v>0</v>
      </c>
      <c r="BJ407">
        <f t="shared" si="202"/>
        <v>0</v>
      </c>
      <c r="BK407">
        <f t="shared" si="202"/>
        <v>0</v>
      </c>
      <c r="BL407"/>
      <c r="BN407" s="67">
        <v>92.5</v>
      </c>
      <c r="BO407" s="68"/>
      <c r="BP407" s="69">
        <f t="shared" si="211"/>
        <v>0</v>
      </c>
      <c r="BQ407">
        <f>IF($BX$162&lt;=$BX$141,(BN407/BP385)^BO385,0)</f>
        <v>0</v>
      </c>
      <c r="BR407">
        <f>IF($BX$162&lt;=$BX$141,((1/$F$128-BP358)^2),0)</f>
        <v>0</v>
      </c>
      <c r="BS407">
        <f>BQ407*LN(BN407/BP385)</f>
        <v>0</v>
      </c>
      <c r="BT407">
        <f>-BQ407*BO385/BP385</f>
        <v>0</v>
      </c>
      <c r="BU407">
        <f t="shared" si="203"/>
        <v>0</v>
      </c>
      <c r="BV407">
        <f t="shared" si="204"/>
        <v>0</v>
      </c>
      <c r="BW407">
        <f t="shared" si="204"/>
        <v>0</v>
      </c>
      <c r="BX407"/>
      <c r="BZ407" s="67">
        <v>92.5</v>
      </c>
      <c r="CA407" s="68"/>
      <c r="CB407" s="69">
        <f t="shared" si="212"/>
        <v>0</v>
      </c>
      <c r="CC407">
        <f>IF($CJ$162&lt;=$CJ$141,(BZ407/CB385)^CA385,0)</f>
        <v>0</v>
      </c>
      <c r="CD407">
        <f>IF($CJ$162&lt;=$CJ$141,((1/$F$128-CB358)^2),0)</f>
        <v>0</v>
      </c>
      <c r="CE407">
        <f>CC407*LN(BZ407/CB385)</f>
        <v>0</v>
      </c>
      <c r="CF407">
        <f>-CC407*CA385/CB385</f>
        <v>0</v>
      </c>
      <c r="CG407">
        <f t="shared" si="205"/>
        <v>0</v>
      </c>
      <c r="CH407">
        <f t="shared" si="206"/>
        <v>0</v>
      </c>
      <c r="CI407">
        <f t="shared" si="206"/>
        <v>0</v>
      </c>
      <c r="CJ407"/>
      <c r="CL407" s="36"/>
      <c r="CM407" s="140"/>
      <c r="CN407" s="141"/>
      <c r="CO407" s="36"/>
      <c r="CP407" s="36"/>
      <c r="CQ407" s="36"/>
      <c r="CR407" s="36"/>
      <c r="CS407" s="36"/>
      <c r="CT407" s="36"/>
      <c r="CU407" s="36"/>
      <c r="CV407"/>
    </row>
    <row r="408" spans="1:100" ht="12.75" x14ac:dyDescent="0.2">
      <c r="A408" s="67">
        <v>97.5</v>
      </c>
      <c r="B408" s="68"/>
      <c r="C408" s="69">
        <f>$C$163</f>
        <v>0.50020200000000004</v>
      </c>
      <c r="D408">
        <f>IF($K$163&lt;=$K$141,(A408/C385)^B385,0)</f>
        <v>0.48572484795236959</v>
      </c>
      <c r="E408">
        <f>IF($K$163&lt;=$K$141,((1/$F$128-C359)^2),0)</f>
        <v>0.20679524741557026</v>
      </c>
      <c r="F408">
        <f>D408*LN(A408/C385)</f>
        <v>-6.0065398185733088E-2</v>
      </c>
      <c r="G408">
        <f>-D408*B385/C385</f>
        <v>-2.5706997991948803E-2</v>
      </c>
      <c r="H408">
        <f t="shared" si="193"/>
        <v>1.4477152047630448E-2</v>
      </c>
      <c r="I408">
        <f t="shared" si="194"/>
        <v>3.6078520592106676E-3</v>
      </c>
      <c r="J408">
        <f t="shared" si="194"/>
        <v>6.6084974575805983E-4</v>
      </c>
      <c r="K408"/>
      <c r="L408"/>
      <c r="M408" s="67">
        <v>97.5</v>
      </c>
      <c r="N408" s="68"/>
      <c r="O408" s="69">
        <f t="shared" si="207"/>
        <v>0.50020200000000004</v>
      </c>
      <c r="P408">
        <f>IF($W$163&lt;=$W$141,(M408/O385)^N385,0)</f>
        <v>0.50501958263649194</v>
      </c>
      <c r="Q408">
        <f>IF($W$163&lt;=$W$141,((1/$F$128-O359)^2),0)</f>
        <v>0.20679524741557026</v>
      </c>
      <c r="R408">
        <f>P408*LN(M408/O385)</f>
        <v>-5.6181151039026912E-2</v>
      </c>
      <c r="S408">
        <f>-P408*N385/O385</f>
        <v>-2.845961961399231E-2</v>
      </c>
      <c r="T408">
        <f t="shared" si="195"/>
        <v>-4.8175826364919017E-3</v>
      </c>
      <c r="U408">
        <f t="shared" si="196"/>
        <v>3.1563217320699547E-3</v>
      </c>
      <c r="V408">
        <f t="shared" si="196"/>
        <v>8.0994994857313586E-4</v>
      </c>
      <c r="W408"/>
      <c r="Y408" s="67">
        <v>97.5</v>
      </c>
      <c r="Z408" s="68"/>
      <c r="AA408" s="69">
        <f t="shared" si="208"/>
        <v>0</v>
      </c>
      <c r="AB408">
        <f>IF($AI$163&lt;=$AI$141,(Y408/AA385)^Z385,0)</f>
        <v>0</v>
      </c>
      <c r="AC408">
        <f>IF($AI$163&lt;=$AI$141,((1/$F$128-AA359)^2),0)</f>
        <v>0</v>
      </c>
      <c r="AD408">
        <f>AB408*LN(Y408/AA385)</f>
        <v>0</v>
      </c>
      <c r="AE408">
        <f>-AB408*Z385/AA385</f>
        <v>0</v>
      </c>
      <c r="AF408">
        <f t="shared" si="197"/>
        <v>0</v>
      </c>
      <c r="AG408">
        <f t="shared" si="198"/>
        <v>0</v>
      </c>
      <c r="AH408">
        <f t="shared" si="198"/>
        <v>0</v>
      </c>
      <c r="AI408"/>
      <c r="AK408" s="67">
        <v>97.5</v>
      </c>
      <c r="AL408" s="68"/>
      <c r="AM408" s="69">
        <f t="shared" si="209"/>
        <v>0</v>
      </c>
      <c r="AN408">
        <f>IF($AU$163&lt;=$AU$141,(AK408/AM385)^AL385,0)</f>
        <v>0</v>
      </c>
      <c r="AO408">
        <f>IF($AU$163&lt;=$AU$141,((1/$F$128-AM359)^2),0)</f>
        <v>0</v>
      </c>
      <c r="AP408">
        <f>AN408*LN(AK408/AM385)</f>
        <v>0</v>
      </c>
      <c r="AQ408">
        <f>-AN408*AL385/AM385</f>
        <v>0</v>
      </c>
      <c r="AR408">
        <f t="shared" si="199"/>
        <v>0</v>
      </c>
      <c r="AS408">
        <f t="shared" si="200"/>
        <v>0</v>
      </c>
      <c r="AT408">
        <f t="shared" si="200"/>
        <v>0</v>
      </c>
      <c r="AU408"/>
      <c r="AV408"/>
      <c r="AW408"/>
      <c r="AX408"/>
      <c r="AY408"/>
      <c r="AZ408"/>
      <c r="BB408" s="67">
        <v>97.5</v>
      </c>
      <c r="BC408" s="68"/>
      <c r="BD408" s="69">
        <f t="shared" si="210"/>
        <v>0</v>
      </c>
      <c r="BE408">
        <f>IF($BL$163&lt;=$BL$141,(BB408/BD385)^BC385,0)</f>
        <v>0</v>
      </c>
      <c r="BF408">
        <f>IF($BL$163&lt;=$BL$141,((1/$F$128-BD359)^2),0)</f>
        <v>0</v>
      </c>
      <c r="BG408">
        <f>BE408*LN(BB408/BD385)</f>
        <v>0</v>
      </c>
      <c r="BH408">
        <f>-BE408*BC385/BD385</f>
        <v>0</v>
      </c>
      <c r="BI408">
        <f t="shared" si="201"/>
        <v>0</v>
      </c>
      <c r="BJ408">
        <f t="shared" si="202"/>
        <v>0</v>
      </c>
      <c r="BK408">
        <f t="shared" si="202"/>
        <v>0</v>
      </c>
      <c r="BL408"/>
      <c r="BN408" s="67">
        <v>97.5</v>
      </c>
      <c r="BO408" s="68"/>
      <c r="BP408" s="69">
        <f t="shared" si="211"/>
        <v>0</v>
      </c>
      <c r="BQ408">
        <f>IF($BX$163&lt;=$BX$141,(BN408/BP385)^BO385,0)</f>
        <v>0</v>
      </c>
      <c r="BR408">
        <f>IF($BX$163&lt;=$BX$141,((1/$F$128-BP359)^2),0)</f>
        <v>0</v>
      </c>
      <c r="BS408">
        <f>BQ408*LN(BN408/BP385)</f>
        <v>0</v>
      </c>
      <c r="BT408">
        <f>-BQ408*BO385/BP385</f>
        <v>0</v>
      </c>
      <c r="BU408">
        <f t="shared" si="203"/>
        <v>0</v>
      </c>
      <c r="BV408">
        <f t="shared" si="204"/>
        <v>0</v>
      </c>
      <c r="BW408">
        <f t="shared" si="204"/>
        <v>0</v>
      </c>
      <c r="BX408"/>
      <c r="BZ408" s="67">
        <v>97.5</v>
      </c>
      <c r="CA408" s="68"/>
      <c r="CB408" s="69">
        <f t="shared" si="212"/>
        <v>0</v>
      </c>
      <c r="CC408">
        <f>IF($CJ$163&lt;=$CJ$141,(BZ408/CB385)^CA385,0)</f>
        <v>0</v>
      </c>
      <c r="CD408">
        <f>IF($CJ$163&lt;=$CJ$141,((1/$F$128-CB359)^2),0)</f>
        <v>0</v>
      </c>
      <c r="CE408">
        <f>CC408*LN(BZ408/CB385)</f>
        <v>0</v>
      </c>
      <c r="CF408">
        <f>-CC408*CA385/CB385</f>
        <v>0</v>
      </c>
      <c r="CG408">
        <f t="shared" si="205"/>
        <v>0</v>
      </c>
      <c r="CH408">
        <f t="shared" si="206"/>
        <v>0</v>
      </c>
      <c r="CI408">
        <f t="shared" si="206"/>
        <v>0</v>
      </c>
      <c r="CJ408"/>
      <c r="CL408" s="36"/>
      <c r="CM408" s="140"/>
      <c r="CN408" s="141"/>
      <c r="CO408" s="36"/>
      <c r="CP408" s="36"/>
      <c r="CQ408" s="36"/>
      <c r="CR408" s="36"/>
      <c r="CS408" s="36"/>
      <c r="CT408" s="36"/>
      <c r="CU408" s="36"/>
      <c r="CV408"/>
    </row>
    <row r="409" spans="1:100" ht="12.75" x14ac:dyDescent="0.2">
      <c r="A409" s="67">
        <v>102.5</v>
      </c>
      <c r="B409" s="68"/>
      <c r="C409" s="69">
        <f>$C$164</f>
        <v>0.63192499999999996</v>
      </c>
      <c r="D409">
        <f>IF($K$164&lt;=$K$141,(A409/C385)^B385,0)</f>
        <v>0.65045693621990486</v>
      </c>
      <c r="E409">
        <f>IF($K$164&lt;=$K$141,((1/$F$128-C360)^2),0)</f>
        <v>0.34394759405475206</v>
      </c>
      <c r="F409">
        <f>D409*LN(A409/C385)</f>
        <v>-4.7906768294728674E-2</v>
      </c>
      <c r="G409">
        <f>-D409*B385/C385</f>
        <v>-3.44254472954078E-2</v>
      </c>
      <c r="H409">
        <f t="shared" si="193"/>
        <v>-1.8531936219904899E-2</v>
      </c>
      <c r="I409">
        <f t="shared" si="194"/>
        <v>2.2950584484448203E-3</v>
      </c>
      <c r="J409">
        <f t="shared" si="194"/>
        <v>1.1851114214889002E-3</v>
      </c>
      <c r="K409"/>
      <c r="L409"/>
      <c r="M409" s="67">
        <v>102.5</v>
      </c>
      <c r="N409" s="68"/>
      <c r="O409" s="69">
        <f t="shared" si="207"/>
        <v>0</v>
      </c>
      <c r="P409">
        <f>IF($W$164&lt;=$W$141,(M409/O385)^N385,0)</f>
        <v>0</v>
      </c>
      <c r="Q409">
        <f>IF($W$164&lt;=$W$141,((1/$F$128-O360)^2),0)</f>
        <v>0</v>
      </c>
      <c r="R409">
        <f>P409*LN(M409/O385)</f>
        <v>0</v>
      </c>
      <c r="S409">
        <f>-P409*N385/O385</f>
        <v>0</v>
      </c>
      <c r="T409">
        <f t="shared" si="195"/>
        <v>0</v>
      </c>
      <c r="U409">
        <f t="shared" si="196"/>
        <v>0</v>
      </c>
      <c r="V409">
        <f t="shared" si="196"/>
        <v>0</v>
      </c>
      <c r="W409"/>
      <c r="Y409" s="67">
        <v>102.5</v>
      </c>
      <c r="Z409" s="68"/>
      <c r="AA409" s="69">
        <f t="shared" si="208"/>
        <v>0</v>
      </c>
      <c r="AB409">
        <f>IF($AI$164&lt;=$AI$141,(Y409/AA385)^Z385,0)</f>
        <v>0</v>
      </c>
      <c r="AC409">
        <f>IF($AI$164&lt;=$AI$141,((1/$F$128-AA360)^2),0)</f>
        <v>0</v>
      </c>
      <c r="AD409">
        <f>AB409*LN(Y409/AA385)</f>
        <v>0</v>
      </c>
      <c r="AE409">
        <f>-AB409*Z385/AA385</f>
        <v>0</v>
      </c>
      <c r="AF409">
        <f t="shared" si="197"/>
        <v>0</v>
      </c>
      <c r="AG409">
        <f t="shared" si="198"/>
        <v>0</v>
      </c>
      <c r="AH409">
        <f t="shared" si="198"/>
        <v>0</v>
      </c>
      <c r="AI409"/>
      <c r="AK409" s="67">
        <v>102.5</v>
      </c>
      <c r="AL409" s="68"/>
      <c r="AM409" s="69">
        <f t="shared" si="209"/>
        <v>0</v>
      </c>
      <c r="AN409">
        <f>IF($AU$164&lt;=$AU$141,(AK409/AM385)^AL385,0)</f>
        <v>0</v>
      </c>
      <c r="AO409">
        <f>IF($AU$164&lt;=$AU$141,((1/$F$128-AM360)^2),0)</f>
        <v>0</v>
      </c>
      <c r="AP409">
        <f>AN409*LN(AK409/AM385)</f>
        <v>0</v>
      </c>
      <c r="AQ409">
        <f>-AN409*AL385/AM385</f>
        <v>0</v>
      </c>
      <c r="AR409">
        <f t="shared" si="199"/>
        <v>0</v>
      </c>
      <c r="AS409">
        <f t="shared" si="200"/>
        <v>0</v>
      </c>
      <c r="AT409">
        <f t="shared" si="200"/>
        <v>0</v>
      </c>
      <c r="AU409"/>
      <c r="AV409"/>
      <c r="AW409"/>
      <c r="AX409"/>
      <c r="AY409"/>
      <c r="AZ409"/>
      <c r="BB409" s="67">
        <v>102.5</v>
      </c>
      <c r="BC409" s="68"/>
      <c r="BD409" s="69">
        <f t="shared" si="210"/>
        <v>0</v>
      </c>
      <c r="BE409">
        <f>IF($BL$164&lt;=$BL$141,(BB409/BD385)^BC385,0)</f>
        <v>0</v>
      </c>
      <c r="BF409">
        <f>IF($BL$164&lt;=$BL$141,((1/$F$128-BD360)^2),0)</f>
        <v>0</v>
      </c>
      <c r="BG409">
        <f>BE409*LN(BB409/BD385)</f>
        <v>0</v>
      </c>
      <c r="BH409">
        <f>-BE409*BC385/BD385</f>
        <v>0</v>
      </c>
      <c r="BI409">
        <f t="shared" si="201"/>
        <v>0</v>
      </c>
      <c r="BJ409">
        <f t="shared" si="202"/>
        <v>0</v>
      </c>
      <c r="BK409">
        <f t="shared" si="202"/>
        <v>0</v>
      </c>
      <c r="BL409"/>
      <c r="BN409" s="67">
        <v>102.5</v>
      </c>
      <c r="BO409" s="68"/>
      <c r="BP409" s="69">
        <f t="shared" si="211"/>
        <v>0</v>
      </c>
      <c r="BQ409">
        <f>IF($BX$164&lt;=$BX$141,(BN409/BP385)^BO385,0)</f>
        <v>0</v>
      </c>
      <c r="BR409">
        <f>IF($BX$164&lt;=$BX$141,((1/$F$128-BP360)^2),0)</f>
        <v>0</v>
      </c>
      <c r="BS409">
        <f>BQ409*LN(BN409/BP385)</f>
        <v>0</v>
      </c>
      <c r="BT409">
        <f>-BQ409*BO385/BP385</f>
        <v>0</v>
      </c>
      <c r="BU409">
        <f t="shared" si="203"/>
        <v>0</v>
      </c>
      <c r="BV409">
        <f t="shared" si="204"/>
        <v>0</v>
      </c>
      <c r="BW409">
        <f t="shared" si="204"/>
        <v>0</v>
      </c>
      <c r="BX409"/>
      <c r="BZ409" s="67">
        <v>102.5</v>
      </c>
      <c r="CA409" s="68"/>
      <c r="CB409" s="69">
        <f t="shared" si="212"/>
        <v>0</v>
      </c>
      <c r="CC409">
        <f>IF($CJ$164&lt;=$CJ$141,(BZ409/CB385)^CA385,0)</f>
        <v>0</v>
      </c>
      <c r="CD409">
        <f>IF($CJ$164&lt;=$CJ$141,((1/$F$128-CB360)^2),0)</f>
        <v>0</v>
      </c>
      <c r="CE409">
        <f>CC409*LN(BZ409/CB385)</f>
        <v>0</v>
      </c>
      <c r="CF409">
        <f>-CC409*CA385/CB385</f>
        <v>0</v>
      </c>
      <c r="CG409">
        <f t="shared" si="205"/>
        <v>0</v>
      </c>
      <c r="CH409">
        <f t="shared" si="206"/>
        <v>0</v>
      </c>
      <c r="CI409">
        <f t="shared" si="206"/>
        <v>0</v>
      </c>
      <c r="CJ409"/>
      <c r="CL409" s="36"/>
      <c r="CM409" s="140"/>
      <c r="CN409" s="141"/>
      <c r="CO409" s="36"/>
      <c r="CP409" s="36"/>
      <c r="CQ409" s="36"/>
      <c r="CR409" s="36"/>
      <c r="CS409" s="36"/>
      <c r="CT409" s="36"/>
      <c r="CU409" s="36"/>
      <c r="CV409"/>
    </row>
    <row r="410" spans="1:100" ht="12.75" x14ac:dyDescent="0.2">
      <c r="A410" t="s">
        <v>6</v>
      </c>
      <c r="B410" s="70" t="s">
        <v>6</v>
      </c>
      <c r="C410" s="70" t="s">
        <v>6</v>
      </c>
      <c r="D410" t="s">
        <v>6</v>
      </c>
      <c r="E410"/>
      <c r="F410"/>
      <c r="G410"/>
      <c r="H410"/>
      <c r="I410"/>
      <c r="J410"/>
      <c r="K410"/>
      <c r="L410"/>
      <c r="M410" t="s">
        <v>6</v>
      </c>
      <c r="N410" s="70" t="s">
        <v>6</v>
      </c>
      <c r="O410" s="70" t="s">
        <v>6</v>
      </c>
      <c r="P410" t="s">
        <v>6</v>
      </c>
      <c r="Q410"/>
      <c r="R410"/>
      <c r="S410"/>
      <c r="T410"/>
      <c r="U410"/>
      <c r="V410"/>
      <c r="W410"/>
      <c r="Y410" t="s">
        <v>6</v>
      </c>
      <c r="Z410" s="70" t="s">
        <v>6</v>
      </c>
      <c r="AA410" s="70" t="s">
        <v>6</v>
      </c>
      <c r="AB410" t="s">
        <v>6</v>
      </c>
      <c r="AC410"/>
      <c r="AD410"/>
      <c r="AE410"/>
      <c r="AF410"/>
      <c r="AG410"/>
      <c r="AH410"/>
      <c r="AI410"/>
      <c r="AK410" t="s">
        <v>6</v>
      </c>
      <c r="AL410" s="70" t="s">
        <v>6</v>
      </c>
      <c r="AM410" s="70" t="s">
        <v>6</v>
      </c>
      <c r="AN410" t="s">
        <v>6</v>
      </c>
      <c r="AO410"/>
      <c r="AP410"/>
      <c r="AQ410"/>
      <c r="AR410"/>
      <c r="AS410"/>
      <c r="AT410"/>
      <c r="AU410"/>
      <c r="AV410"/>
      <c r="AW410"/>
      <c r="AX410"/>
      <c r="AY410"/>
      <c r="AZ410"/>
      <c r="BB410" t="s">
        <v>6</v>
      </c>
      <c r="BC410" s="70" t="s">
        <v>6</v>
      </c>
      <c r="BD410" s="70" t="s">
        <v>6</v>
      </c>
      <c r="BE410" t="s">
        <v>6</v>
      </c>
      <c r="BF410"/>
      <c r="BG410"/>
      <c r="BH410"/>
      <c r="BI410"/>
      <c r="BJ410"/>
      <c r="BK410"/>
      <c r="BL410"/>
      <c r="BN410" t="s">
        <v>6</v>
      </c>
      <c r="BO410" s="70" t="s">
        <v>6</v>
      </c>
      <c r="BP410" s="70" t="s">
        <v>6</v>
      </c>
      <c r="BQ410" t="s">
        <v>6</v>
      </c>
      <c r="BR410"/>
      <c r="BS410"/>
      <c r="BT410"/>
      <c r="BU410"/>
      <c r="BV410"/>
      <c r="BW410"/>
      <c r="BX410"/>
      <c r="BZ410" t="s">
        <v>6</v>
      </c>
      <c r="CA410" s="70" t="s">
        <v>6</v>
      </c>
      <c r="CB410" s="70" t="s">
        <v>6</v>
      </c>
      <c r="CC410" t="s">
        <v>6</v>
      </c>
      <c r="CD410"/>
      <c r="CE410"/>
      <c r="CF410"/>
      <c r="CG410"/>
      <c r="CH410"/>
      <c r="CI410"/>
      <c r="CJ410"/>
      <c r="CL410" s="36"/>
      <c r="CM410" s="142"/>
      <c r="CN410" s="142"/>
      <c r="CO410" s="36"/>
      <c r="CP410" s="36"/>
      <c r="CQ410" s="36"/>
      <c r="CR410" s="36"/>
      <c r="CS410" s="36"/>
      <c r="CT410" s="36"/>
      <c r="CU410" s="36"/>
      <c r="CV410"/>
    </row>
    <row r="411" spans="1:100" ht="12.75" x14ac:dyDescent="0.2">
      <c r="A411"/>
      <c r="B411"/>
      <c r="C411" s="70" t="s">
        <v>6</v>
      </c>
      <c r="D411" t="s">
        <v>6</v>
      </c>
      <c r="E411"/>
      <c r="F411"/>
      <c r="G411"/>
      <c r="H411"/>
      <c r="I411"/>
      <c r="J411"/>
      <c r="K411"/>
      <c r="L411"/>
      <c r="M411"/>
      <c r="N411"/>
      <c r="O411" s="70" t="s">
        <v>6</v>
      </c>
      <c r="P411" t="s">
        <v>6</v>
      </c>
      <c r="Q411"/>
      <c r="R411"/>
      <c r="S411"/>
      <c r="T411"/>
      <c r="U411"/>
      <c r="V411"/>
      <c r="W411"/>
      <c r="Y411"/>
      <c r="Z411"/>
      <c r="AA411" s="70" t="s">
        <v>6</v>
      </c>
      <c r="AB411" t="s">
        <v>6</v>
      </c>
      <c r="AC411"/>
      <c r="AD411"/>
      <c r="AE411"/>
      <c r="AF411"/>
      <c r="AG411"/>
      <c r="AH411"/>
      <c r="AI411"/>
      <c r="AK411"/>
      <c r="AL411"/>
      <c r="AM411" s="70" t="s">
        <v>6</v>
      </c>
      <c r="AN411" t="s">
        <v>6</v>
      </c>
      <c r="AO411"/>
      <c r="AP411"/>
      <c r="AQ411"/>
      <c r="AR411"/>
      <c r="AS411"/>
      <c r="AT411"/>
      <c r="AU411"/>
      <c r="AV411"/>
      <c r="AW411"/>
      <c r="AX411"/>
      <c r="AY411"/>
      <c r="AZ411"/>
      <c r="BB411"/>
      <c r="BC411"/>
      <c r="BD411" s="70" t="s">
        <v>6</v>
      </c>
      <c r="BE411" t="s">
        <v>6</v>
      </c>
      <c r="BF411"/>
      <c r="BG411"/>
      <c r="BH411"/>
      <c r="BI411"/>
      <c r="BJ411"/>
      <c r="BK411"/>
      <c r="BL411"/>
      <c r="BN411"/>
      <c r="BO411"/>
      <c r="BP411" s="70" t="s">
        <v>6</v>
      </c>
      <c r="BQ411" t="s">
        <v>6</v>
      </c>
      <c r="BR411"/>
      <c r="BS411"/>
      <c r="BT411"/>
      <c r="BU411"/>
      <c r="BV411"/>
      <c r="BW411"/>
      <c r="BX411"/>
      <c r="BZ411"/>
      <c r="CA411"/>
      <c r="CB411" s="70" t="s">
        <v>6</v>
      </c>
      <c r="CC411" t="s">
        <v>6</v>
      </c>
      <c r="CD411"/>
      <c r="CE411"/>
      <c r="CF411"/>
      <c r="CG411"/>
      <c r="CH411"/>
      <c r="CI411"/>
      <c r="CJ411"/>
      <c r="CL411" s="36"/>
      <c r="CM411" s="36"/>
      <c r="CN411" s="142"/>
      <c r="CO411" s="36"/>
      <c r="CP411" s="36"/>
      <c r="CQ411" s="36"/>
      <c r="CR411" s="36"/>
      <c r="CS411" s="36"/>
      <c r="CT411" s="36"/>
      <c r="CU411" s="36"/>
      <c r="CV411"/>
    </row>
    <row r="412" spans="1:100" ht="12.75" x14ac:dyDescent="0.2">
      <c r="A412"/>
      <c r="B412"/>
      <c r="C412" s="70" t="s">
        <v>6</v>
      </c>
      <c r="D412" t="s">
        <v>6</v>
      </c>
      <c r="E412"/>
      <c r="F412"/>
      <c r="G412"/>
      <c r="H412"/>
      <c r="I412"/>
      <c r="J412"/>
      <c r="K412"/>
      <c r="L412"/>
      <c r="M412"/>
      <c r="N412"/>
      <c r="O412" s="70" t="s">
        <v>6</v>
      </c>
      <c r="P412" t="s">
        <v>6</v>
      </c>
      <c r="Q412"/>
      <c r="R412"/>
      <c r="S412"/>
      <c r="T412"/>
      <c r="U412"/>
      <c r="V412"/>
      <c r="W412"/>
      <c r="Y412"/>
      <c r="Z412"/>
      <c r="AA412" s="70" t="s">
        <v>6</v>
      </c>
      <c r="AB412" t="s">
        <v>6</v>
      </c>
      <c r="AC412"/>
      <c r="AD412"/>
      <c r="AE412"/>
      <c r="AF412"/>
      <c r="AG412"/>
      <c r="AH412"/>
      <c r="AI412"/>
      <c r="AK412"/>
      <c r="AL412"/>
      <c r="AM412" s="70" t="s">
        <v>6</v>
      </c>
      <c r="AN412" t="s">
        <v>6</v>
      </c>
      <c r="AO412"/>
      <c r="AP412"/>
      <c r="AQ412"/>
      <c r="AR412"/>
      <c r="AS412"/>
      <c r="AT412"/>
      <c r="AU412"/>
      <c r="AV412"/>
      <c r="AW412"/>
      <c r="AX412"/>
      <c r="AY412"/>
      <c r="AZ412"/>
      <c r="BB412"/>
      <c r="BC412"/>
      <c r="BD412" s="70" t="s">
        <v>6</v>
      </c>
      <c r="BE412" t="s">
        <v>6</v>
      </c>
      <c r="BF412"/>
      <c r="BG412"/>
      <c r="BH412"/>
      <c r="BI412"/>
      <c r="BJ412"/>
      <c r="BK412"/>
      <c r="BL412"/>
      <c r="BN412"/>
      <c r="BO412"/>
      <c r="BP412" s="70" t="s">
        <v>6</v>
      </c>
      <c r="BQ412" t="s">
        <v>6</v>
      </c>
      <c r="BR412"/>
      <c r="BS412"/>
      <c r="BT412"/>
      <c r="BU412"/>
      <c r="BV412"/>
      <c r="BW412"/>
      <c r="BX412"/>
      <c r="BZ412"/>
      <c r="CA412"/>
      <c r="CB412" s="70" t="s">
        <v>6</v>
      </c>
      <c r="CC412" t="s">
        <v>6</v>
      </c>
      <c r="CD412"/>
      <c r="CE412"/>
      <c r="CF412"/>
      <c r="CG412"/>
      <c r="CH412"/>
      <c r="CI412"/>
      <c r="CJ412"/>
      <c r="CL412" s="36"/>
      <c r="CM412" s="36"/>
      <c r="CN412" s="142"/>
      <c r="CO412" s="36"/>
      <c r="CP412" s="36"/>
      <c r="CQ412" s="36"/>
      <c r="CR412" s="36"/>
      <c r="CS412" s="36"/>
      <c r="CT412" s="36"/>
      <c r="CU412" s="36"/>
      <c r="CV412"/>
    </row>
    <row r="413" spans="1:100" ht="12.75" x14ac:dyDescent="0.2">
      <c r="A413"/>
      <c r="B413">
        <f>SUM(B388:B412)</f>
        <v>0</v>
      </c>
      <c r="C413">
        <f>SUM(C388:C412)</f>
        <v>2.472213</v>
      </c>
      <c r="D413" s="71">
        <f>SUM(D387:D412)</f>
        <v>2.290286215929624</v>
      </c>
      <c r="E413">
        <f t="shared" ref="E413:J413" si="213">SUM(E388:E412)</f>
        <v>0.75466882952790915</v>
      </c>
      <c r="F413">
        <f t="shared" si="213"/>
        <v>-0.4511017205028473</v>
      </c>
      <c r="G413">
        <f t="shared" si="213"/>
        <v>-0.12121344708241963</v>
      </c>
      <c r="H413">
        <f t="shared" si="213"/>
        <v>0.18192678407037594</v>
      </c>
      <c r="I413">
        <f t="shared" si="213"/>
        <v>2.1171183940986403E-2</v>
      </c>
      <c r="J413">
        <f t="shared" si="213"/>
        <v>2.5647513161786654E-3</v>
      </c>
      <c r="K413"/>
      <c r="L413"/>
      <c r="M413"/>
      <c r="N413">
        <f>SUM(N388:N412)</f>
        <v>0</v>
      </c>
      <c r="O413">
        <f>SUM(O388:O412)</f>
        <v>1.8402879999999999</v>
      </c>
      <c r="P413" s="71">
        <f>SUM(P387:P412)</f>
        <v>1.6448138013749207</v>
      </c>
      <c r="Q413">
        <f t="shared" ref="Q413:V413" si="214">SUM(Q388:Q412)</f>
        <v>0.41072123547315703</v>
      </c>
      <c r="R413">
        <f t="shared" si="214"/>
        <v>-0.37394644139647126</v>
      </c>
      <c r="S413">
        <f t="shared" si="214"/>
        <v>-9.269100987846024E-2</v>
      </c>
      <c r="T413">
        <f t="shared" si="214"/>
        <v>0.19547419862507945</v>
      </c>
      <c r="U413">
        <f t="shared" si="214"/>
        <v>1.6652877042589501E-2</v>
      </c>
      <c r="V413">
        <f t="shared" si="214"/>
        <v>1.6364025473399823E-3</v>
      </c>
      <c r="W413"/>
      <c r="Y413"/>
      <c r="Z413">
        <f>SUM(Z388:Z412)</f>
        <v>0</v>
      </c>
      <c r="AA413">
        <f>SUM(AA388:AA412)</f>
        <v>1.3400859999999999</v>
      </c>
      <c r="AB413" s="71">
        <f>SUM(AB387:AB412)</f>
        <v>1.1315270351869016</v>
      </c>
      <c r="AC413">
        <f t="shared" ref="AC413:AH413" si="215">SUM(AC388:AC412)</f>
        <v>0.20392598805758677</v>
      </c>
      <c r="AD413">
        <f t="shared" si="215"/>
        <v>-0.29090652429287345</v>
      </c>
      <c r="AE413">
        <f t="shared" si="215"/>
        <v>-6.8680252280213488E-2</v>
      </c>
      <c r="AF413">
        <f t="shared" si="215"/>
        <v>0.20855896481309838</v>
      </c>
      <c r="AG413">
        <f t="shared" si="215"/>
        <v>1.1710678681138653E-2</v>
      </c>
      <c r="AH413">
        <f t="shared" si="215"/>
        <v>9.898765438757914E-4</v>
      </c>
      <c r="AI413"/>
      <c r="AK413"/>
      <c r="AL413">
        <f>SUM(AL388:AL412)</f>
        <v>0</v>
      </c>
      <c r="AM413">
        <f>SUM(AM388:AM412)</f>
        <v>0.96259499999999987</v>
      </c>
      <c r="AN413" s="71">
        <f>SUM(AN387:AN412)</f>
        <v>0.75280275416614462</v>
      </c>
      <c r="AO413">
        <f t="shared" ref="AO413:AT413" si="216">SUM(AO388:AO412)</f>
        <v>9.3677780910471076E-2</v>
      </c>
      <c r="AP413">
        <f t="shared" si="216"/>
        <v>-0.23391436890151379</v>
      </c>
      <c r="AQ413">
        <f t="shared" si="216"/>
        <v>-4.5786730907177525E-2</v>
      </c>
      <c r="AR413">
        <f t="shared" si="216"/>
        <v>0.20979224583385536</v>
      </c>
      <c r="AS413">
        <f t="shared" si="216"/>
        <v>8.4946344702922401E-3</v>
      </c>
      <c r="AT413">
        <f t="shared" si="216"/>
        <v>4.6445412845476971E-4</v>
      </c>
      <c r="AU413"/>
      <c r="AV413"/>
      <c r="AW413"/>
      <c r="AX413"/>
      <c r="AY413"/>
      <c r="AZ413"/>
      <c r="BB413"/>
      <c r="BC413">
        <f>SUM(BC388:BC412)</f>
        <v>0</v>
      </c>
      <c r="BD413">
        <f>SUM(BD388:BD412)</f>
        <v>0.69434899999999988</v>
      </c>
      <c r="BE413" s="71">
        <f>SUM(BE387:BE412)</f>
        <v>0.4909600929022333</v>
      </c>
      <c r="BF413">
        <f t="shared" ref="BF413:BK413" si="217">SUM(BF388:BF412)</f>
        <v>4.404174869199174E-2</v>
      </c>
      <c r="BG413">
        <f t="shared" si="217"/>
        <v>-0.19056676836845898</v>
      </c>
      <c r="BH413">
        <f t="shared" si="217"/>
        <v>-2.8205603919123988E-2</v>
      </c>
      <c r="BI413">
        <f t="shared" si="217"/>
        <v>0.20338890709776666</v>
      </c>
      <c r="BJ413">
        <f t="shared" si="217"/>
        <v>6.0987286361843251E-3</v>
      </c>
      <c r="BK413">
        <f t="shared" si="217"/>
        <v>1.8040588139039612E-4</v>
      </c>
      <c r="BL413"/>
      <c r="BN413"/>
      <c r="BO413">
        <f>SUM(BO388:BO412)</f>
        <v>0</v>
      </c>
      <c r="BP413">
        <f>SUM(BP388:BP412)</f>
        <v>0.51355499999999987</v>
      </c>
      <c r="BQ413" s="71">
        <f>SUM(BQ387:BQ412)</f>
        <v>0.3235620779842508</v>
      </c>
      <c r="BR413">
        <f t="shared" ref="BR413:BW413" si="218">SUM(BR388:BR412)</f>
        <v>2.5724980735330586E-2</v>
      </c>
      <c r="BS413">
        <f t="shared" si="218"/>
        <v>-0.17362061450394939</v>
      </c>
      <c r="BT413">
        <f t="shared" si="218"/>
        <v>-1.4943448248537407E-2</v>
      </c>
      <c r="BU413">
        <f t="shared" si="218"/>
        <v>0.18999292201574919</v>
      </c>
      <c r="BV413">
        <f t="shared" si="218"/>
        <v>5.0518093297122948E-3</v>
      </c>
      <c r="BW413">
        <f t="shared" si="218"/>
        <v>4.7944034491253834E-5</v>
      </c>
      <c r="BX413"/>
      <c r="BZ413"/>
      <c r="CA413">
        <f>SUM(CA388:CA412)</f>
        <v>0</v>
      </c>
      <c r="CB413">
        <f>SUM(CB388:CB412)</f>
        <v>0.4029549999999999</v>
      </c>
      <c r="CC413" s="71">
        <f>SUM(CC387:CC412)</f>
        <v>0.22386130580917524</v>
      </c>
      <c r="CD413">
        <f t="shared" ref="CD413:CI413" si="219">SUM(CD388:CD412)</f>
        <v>2.1481050487396701E-2</v>
      </c>
      <c r="CE413">
        <f t="shared" si="219"/>
        <v>-0.16052339705587843</v>
      </c>
      <c r="CF413">
        <f t="shared" si="219"/>
        <v>-8.0437987204096568E-3</v>
      </c>
      <c r="CG413">
        <f t="shared" si="219"/>
        <v>0.17909369419082477</v>
      </c>
      <c r="CH413">
        <f t="shared" si="219"/>
        <v>4.2538629824610879E-3</v>
      </c>
      <c r="CI413">
        <f t="shared" si="219"/>
        <v>1.3179651396737391E-5</v>
      </c>
      <c r="CJ413"/>
      <c r="CL413" s="36"/>
      <c r="CM413" s="36"/>
      <c r="CN413" s="36"/>
      <c r="CO413" s="143"/>
      <c r="CP413" s="36"/>
      <c r="CQ413" s="36"/>
      <c r="CR413" s="36"/>
      <c r="CS413" s="36"/>
      <c r="CT413" s="36"/>
      <c r="CU413" s="36"/>
      <c r="CV413"/>
    </row>
    <row r="414" spans="1:100" ht="12.75" x14ac:dyDescent="0.2">
      <c r="A414"/>
      <c r="B414"/>
      <c r="C414" t="s">
        <v>6</v>
      </c>
      <c r="D414" t="s">
        <v>6</v>
      </c>
      <c r="E414"/>
      <c r="F414"/>
      <c r="G414"/>
      <c r="H414"/>
      <c r="I414"/>
      <c r="J414"/>
      <c r="K414"/>
      <c r="L414"/>
      <c r="M414"/>
      <c r="N414"/>
      <c r="O414" t="s">
        <v>6</v>
      </c>
      <c r="P414" t="s">
        <v>6</v>
      </c>
      <c r="Q414"/>
      <c r="R414"/>
      <c r="S414"/>
      <c r="T414"/>
      <c r="U414"/>
      <c r="V414"/>
      <c r="W414"/>
      <c r="Y414"/>
      <c r="Z414"/>
      <c r="AA414" t="s">
        <v>6</v>
      </c>
      <c r="AB414" t="s">
        <v>6</v>
      </c>
      <c r="AC414"/>
      <c r="AD414"/>
      <c r="AE414"/>
      <c r="AF414"/>
      <c r="AG414"/>
      <c r="AH414"/>
      <c r="AI414"/>
      <c r="AK414"/>
      <c r="AL414"/>
      <c r="AM414" t="s">
        <v>6</v>
      </c>
      <c r="AN414" t="s">
        <v>6</v>
      </c>
      <c r="AO414"/>
      <c r="AP414"/>
      <c r="AQ414"/>
      <c r="AR414"/>
      <c r="AS414"/>
      <c r="AT414"/>
      <c r="AU414"/>
      <c r="AV414"/>
      <c r="AW414"/>
      <c r="AX414"/>
      <c r="AY414"/>
      <c r="AZ414"/>
      <c r="BB414"/>
      <c r="BC414"/>
      <c r="BD414" t="s">
        <v>6</v>
      </c>
      <c r="BE414" t="s">
        <v>6</v>
      </c>
      <c r="BF414"/>
      <c r="BG414"/>
      <c r="BH414"/>
      <c r="BI414"/>
      <c r="BJ414"/>
      <c r="BK414"/>
      <c r="BL414"/>
      <c r="BN414"/>
      <c r="BO414"/>
      <c r="BP414" t="s">
        <v>6</v>
      </c>
      <c r="BQ414" t="s">
        <v>6</v>
      </c>
      <c r="BR414"/>
      <c r="BS414"/>
      <c r="BT414"/>
      <c r="BU414"/>
      <c r="BV414"/>
      <c r="BW414"/>
      <c r="BX414"/>
      <c r="BZ414"/>
      <c r="CA414"/>
      <c r="CB414" t="s">
        <v>6</v>
      </c>
      <c r="CC414" t="s">
        <v>6</v>
      </c>
      <c r="CD414"/>
      <c r="CE414"/>
      <c r="CF414"/>
      <c r="CG414"/>
      <c r="CH414"/>
      <c r="CI414"/>
      <c r="CJ414"/>
      <c r="CL414" s="36"/>
      <c r="CM414" s="36"/>
      <c r="CN414" s="36"/>
      <c r="CO414" s="36"/>
      <c r="CP414" s="36"/>
      <c r="CQ414" s="36"/>
      <c r="CR414" s="36"/>
      <c r="CS414" s="36"/>
      <c r="CT414" s="36"/>
      <c r="CU414" s="36"/>
      <c r="CV414"/>
    </row>
    <row r="415" spans="1:100" ht="12.75" x14ac:dyDescent="0.2">
      <c r="A415" s="73" t="s">
        <v>42</v>
      </c>
      <c r="B415" s="74">
        <f>SUMPRODUCT(H388:H409,H388:H409)</f>
        <v>1.7436784726760791E-2</v>
      </c>
      <c r="C415"/>
      <c r="D415"/>
      <c r="E415"/>
      <c r="F415" t="s">
        <v>38</v>
      </c>
      <c r="G415" t="s">
        <v>39</v>
      </c>
      <c r="H415" t="s">
        <v>40</v>
      </c>
      <c r="I415" t="s">
        <v>41</v>
      </c>
      <c r="J415" t="s">
        <v>58</v>
      </c>
      <c r="K415"/>
      <c r="L415"/>
      <c r="M415" s="73" t="s">
        <v>42</v>
      </c>
      <c r="N415" s="74">
        <f>SUMPRODUCT(T388:T409,T388:T409)</f>
        <v>1.636405666584129E-2</v>
      </c>
      <c r="O415"/>
      <c r="P415"/>
      <c r="Q415"/>
      <c r="R415" t="s">
        <v>38</v>
      </c>
      <c r="S415" t="s">
        <v>39</v>
      </c>
      <c r="T415" t="s">
        <v>40</v>
      </c>
      <c r="U415" t="s">
        <v>41</v>
      </c>
      <c r="V415" t="s">
        <v>58</v>
      </c>
      <c r="W415"/>
      <c r="Y415" s="73" t="s">
        <v>42</v>
      </c>
      <c r="Z415" s="74">
        <f>SUMPRODUCT(AF388:AF409,AF388:AF409)</f>
        <v>1.6049605615405266E-2</v>
      </c>
      <c r="AA415"/>
      <c r="AB415"/>
      <c r="AC415"/>
      <c r="AD415" t="s">
        <v>38</v>
      </c>
      <c r="AE415" t="s">
        <v>39</v>
      </c>
      <c r="AF415" t="s">
        <v>40</v>
      </c>
      <c r="AG415" t="s">
        <v>41</v>
      </c>
      <c r="AH415" t="s">
        <v>58</v>
      </c>
      <c r="AI415"/>
      <c r="AK415" s="73" t="s">
        <v>42</v>
      </c>
      <c r="AL415" s="74">
        <f>SUMPRODUCT(AR388:AR409,AR388:AR409)</f>
        <v>1.6046982251817384E-2</v>
      </c>
      <c r="AM415"/>
      <c r="AN415"/>
      <c r="AO415"/>
      <c r="AP415" t="s">
        <v>38</v>
      </c>
      <c r="AQ415" t="s">
        <v>39</v>
      </c>
      <c r="AR415" t="s">
        <v>40</v>
      </c>
      <c r="AS415" t="s">
        <v>41</v>
      </c>
      <c r="AT415" t="s">
        <v>58</v>
      </c>
      <c r="AU415"/>
      <c r="AV415"/>
      <c r="AW415"/>
      <c r="AX415"/>
      <c r="AY415"/>
      <c r="AZ415"/>
      <c r="BB415" s="73" t="s">
        <v>42</v>
      </c>
      <c r="BC415" s="74">
        <f>SUMPRODUCT(BI388:BI409,BI388:BI409)</f>
        <v>1.6002899737447573E-2</v>
      </c>
      <c r="BD415"/>
      <c r="BE415"/>
      <c r="BF415"/>
      <c r="BG415" t="s">
        <v>38</v>
      </c>
      <c r="BH415" t="s">
        <v>39</v>
      </c>
      <c r="BI415" t="s">
        <v>40</v>
      </c>
      <c r="BJ415" t="s">
        <v>41</v>
      </c>
      <c r="BK415" t="s">
        <v>58</v>
      </c>
      <c r="BL415"/>
      <c r="BN415" s="73" t="s">
        <v>42</v>
      </c>
      <c r="BO415" s="74">
        <f>SUMPRODUCT(BU388:BU409,BU388:BU409)</f>
        <v>1.5788496328314704E-2</v>
      </c>
      <c r="BP415"/>
      <c r="BQ415"/>
      <c r="BR415"/>
      <c r="BS415" t="s">
        <v>38</v>
      </c>
      <c r="BT415" t="s">
        <v>39</v>
      </c>
      <c r="BU415" t="s">
        <v>40</v>
      </c>
      <c r="BV415" t="s">
        <v>41</v>
      </c>
      <c r="BW415" t="s">
        <v>58</v>
      </c>
      <c r="BX415"/>
      <c r="BZ415" s="73" t="s">
        <v>42</v>
      </c>
      <c r="CA415" s="74">
        <f>SUMPRODUCT(CG388:CG409,CG388:CG409)</f>
        <v>1.5685767236639812E-2</v>
      </c>
      <c r="CB415"/>
      <c r="CC415"/>
      <c r="CD415"/>
      <c r="CE415" t="s">
        <v>38</v>
      </c>
      <c r="CF415" t="s">
        <v>39</v>
      </c>
      <c r="CG415" t="s">
        <v>40</v>
      </c>
      <c r="CH415" t="s">
        <v>41</v>
      </c>
      <c r="CI415" t="s">
        <v>58</v>
      </c>
      <c r="CJ415"/>
      <c r="CL415" s="144"/>
      <c r="CM415" s="36"/>
      <c r="CN415" s="36"/>
      <c r="CO415" s="36"/>
      <c r="CP415" s="36"/>
      <c r="CQ415" s="36"/>
      <c r="CR415" s="36"/>
      <c r="CS415" s="36"/>
      <c r="CT415" s="36"/>
      <c r="CU415" s="36"/>
      <c r="CV415"/>
    </row>
    <row r="416" spans="1:100" ht="12.75" x14ac:dyDescent="0.2">
      <c r="A416" s="73" t="s">
        <v>43</v>
      </c>
      <c r="B416" s="74">
        <f>(B415/(A409-2-3))^0.5</f>
        <v>1.3373063138651784E-2</v>
      </c>
      <c r="C416"/>
      <c r="D416"/>
      <c r="E416"/>
      <c r="F416"/>
      <c r="G416"/>
      <c r="H416"/>
      <c r="I416"/>
      <c r="J416"/>
      <c r="K416"/>
      <c r="L416"/>
      <c r="M416" s="73" t="s">
        <v>43</v>
      </c>
      <c r="N416" s="74">
        <f>(N415/(M409-2-3))^0.5</f>
        <v>1.2955171887088694E-2</v>
      </c>
      <c r="O416"/>
      <c r="P416"/>
      <c r="Q416"/>
      <c r="R416"/>
      <c r="S416"/>
      <c r="T416"/>
      <c r="U416"/>
      <c r="V416"/>
      <c r="W416"/>
      <c r="Y416" s="73" t="s">
        <v>43</v>
      </c>
      <c r="Z416" s="74">
        <f>(Z415/(Y409-2-3))^0.5</f>
        <v>1.2830095075453737E-2</v>
      </c>
      <c r="AA416"/>
      <c r="AB416"/>
      <c r="AC416"/>
      <c r="AD416"/>
      <c r="AE416"/>
      <c r="AF416"/>
      <c r="AG416"/>
      <c r="AH416"/>
      <c r="AI416"/>
      <c r="AK416" s="73" t="s">
        <v>43</v>
      </c>
      <c r="AL416" s="74">
        <f>(AL415/(AK409-2-3))^0.5</f>
        <v>1.282904647087901E-2</v>
      </c>
      <c r="AM416"/>
      <c r="AN416"/>
      <c r="AO416"/>
      <c r="AP416"/>
      <c r="AQ416"/>
      <c r="AR416"/>
      <c r="AS416"/>
      <c r="AT416"/>
      <c r="AU416"/>
      <c r="AV416"/>
      <c r="AW416"/>
      <c r="AX416"/>
      <c r="AY416"/>
      <c r="AZ416"/>
      <c r="BB416" s="73" t="s">
        <v>43</v>
      </c>
      <c r="BC416" s="74">
        <f>(BC415/(BB409-2-3))^0.5</f>
        <v>1.2811413075826658E-2</v>
      </c>
      <c r="BD416"/>
      <c r="BE416"/>
      <c r="BF416"/>
      <c r="BG416"/>
      <c r="BH416"/>
      <c r="BI416"/>
      <c r="BJ416"/>
      <c r="BK416"/>
      <c r="BL416"/>
      <c r="BN416" s="73" t="s">
        <v>43</v>
      </c>
      <c r="BO416" s="74">
        <f>(BO415/(BN409-2-3))^0.5</f>
        <v>1.2725301398199676E-2</v>
      </c>
      <c r="BP416"/>
      <c r="BQ416"/>
      <c r="BR416"/>
      <c r="BS416"/>
      <c r="BT416"/>
      <c r="BU416"/>
      <c r="BV416"/>
      <c r="BW416"/>
      <c r="BX416"/>
      <c r="BZ416" s="73" t="s">
        <v>43</v>
      </c>
      <c r="CA416" s="74">
        <f>(CA415/(BZ409-2-3))^0.5</f>
        <v>1.2683834750009025E-2</v>
      </c>
      <c r="CB416"/>
      <c r="CC416"/>
      <c r="CD416"/>
      <c r="CE416"/>
      <c r="CF416"/>
      <c r="CG416"/>
      <c r="CH416"/>
      <c r="CI416"/>
      <c r="CJ416"/>
      <c r="CL416" s="144"/>
      <c r="CM416" s="36"/>
      <c r="CN416" s="36"/>
      <c r="CO416" s="36"/>
      <c r="CP416" s="36"/>
      <c r="CQ416" s="36"/>
      <c r="CR416" s="36"/>
      <c r="CS416" s="36"/>
      <c r="CT416" s="36"/>
      <c r="CU416" s="36"/>
      <c r="CV416"/>
    </row>
    <row r="417" spans="1:100" ht="12.75" x14ac:dyDescent="0.2">
      <c r="A417"/>
      <c r="B417"/>
      <c r="C417"/>
      <c r="D417"/>
      <c r="E417"/>
      <c r="F417"/>
      <c r="G417"/>
      <c r="H417"/>
      <c r="I417"/>
      <c r="J417"/>
      <c r="K417"/>
      <c r="L417"/>
      <c r="M417"/>
      <c r="N417"/>
      <c r="O417"/>
      <c r="P417"/>
      <c r="Q417"/>
      <c r="R417"/>
      <c r="S417"/>
      <c r="T417"/>
      <c r="U417"/>
      <c r="V417"/>
      <c r="W417"/>
      <c r="Y417"/>
      <c r="Z417"/>
      <c r="AA417"/>
      <c r="AB417"/>
      <c r="AC417"/>
      <c r="AD417"/>
      <c r="AE417"/>
      <c r="AF417"/>
      <c r="AG417"/>
      <c r="AH417"/>
      <c r="AI417"/>
      <c r="AK417"/>
      <c r="AL417"/>
      <c r="AM417"/>
      <c r="AN417"/>
      <c r="AO417"/>
      <c r="AP417"/>
      <c r="AQ417"/>
      <c r="AR417"/>
      <c r="AS417"/>
      <c r="AT417"/>
      <c r="AU417"/>
      <c r="AV417"/>
      <c r="AW417"/>
      <c r="AX417"/>
      <c r="AY417"/>
      <c r="AZ417"/>
      <c r="BB417"/>
      <c r="BC417"/>
      <c r="BD417"/>
      <c r="BE417"/>
      <c r="BF417"/>
      <c r="BG417"/>
      <c r="BH417"/>
      <c r="BI417"/>
      <c r="BJ417"/>
      <c r="BK417"/>
      <c r="BL417"/>
      <c r="BN417"/>
      <c r="BO417"/>
      <c r="BP417"/>
      <c r="BQ417"/>
      <c r="BR417"/>
      <c r="BS417"/>
      <c r="BT417"/>
      <c r="BU417"/>
      <c r="BV417"/>
      <c r="BW417"/>
      <c r="BX417"/>
      <c r="BZ417"/>
      <c r="CA417"/>
      <c r="CB417"/>
      <c r="CC417"/>
      <c r="CD417"/>
      <c r="CE417"/>
      <c r="CF417"/>
      <c r="CG417"/>
      <c r="CH417"/>
      <c r="CI417"/>
      <c r="CJ417"/>
      <c r="CL417" s="36"/>
      <c r="CM417" s="36"/>
      <c r="CN417" s="36"/>
      <c r="CO417" s="36"/>
      <c r="CP417" s="36"/>
      <c r="CQ417" s="36"/>
      <c r="CR417" s="36"/>
      <c r="CS417" s="36"/>
      <c r="CT417" s="36"/>
      <c r="CU417" s="36"/>
      <c r="CV417"/>
    </row>
    <row r="418" spans="1:100" ht="12.75" x14ac:dyDescent="0.2">
      <c r="A418"/>
      <c r="B418">
        <f>SUMPRODUCT(F388:F409,F388:F409)</f>
        <v>2.1171183940986403E-2</v>
      </c>
      <c r="C418">
        <f>SUMPRODUCT(F388:F409,G388:G409)</f>
        <v>6.334882820791767E-3</v>
      </c>
      <c r="D418">
        <f>SUMPRODUCT(F388:F409,H388:H409)</f>
        <v>-2.1978270290773632E-4</v>
      </c>
      <c r="E418"/>
      <c r="F418"/>
      <c r="G418"/>
      <c r="H418"/>
      <c r="I418"/>
      <c r="J418"/>
      <c r="K418"/>
      <c r="L418"/>
      <c r="M418"/>
      <c r="N418">
        <f>SUMPRODUCT(R388:R409,R388:R409)</f>
        <v>1.6652877042589501E-2</v>
      </c>
      <c r="O418">
        <f>SUMPRODUCT(R388:R409,S388:S409)</f>
        <v>4.7586735598242266E-3</v>
      </c>
      <c r="P418">
        <f>SUMPRODUCT(R388:R409,T388:T409)</f>
        <v>-1.0830962894481518E-5</v>
      </c>
      <c r="Q418"/>
      <c r="R418"/>
      <c r="S418"/>
      <c r="T418"/>
      <c r="U418"/>
      <c r="V418"/>
      <c r="W418"/>
      <c r="Y418"/>
      <c r="Z418">
        <f>SUMPRODUCT(AD388:AD409,AD388:AD409)</f>
        <v>1.1710678681138653E-2</v>
      </c>
      <c r="AA418">
        <f>SUMPRODUCT(AD388:AD409,AE388:AE409)</f>
        <v>3.2097434595764482E-3</v>
      </c>
      <c r="AB418">
        <f>SUMPRODUCT(AD388:AD409,AF388:AF409)</f>
        <v>8.8567247832239222E-5</v>
      </c>
      <c r="AC418"/>
      <c r="AD418"/>
      <c r="AE418"/>
      <c r="AF418"/>
      <c r="AG418"/>
      <c r="AH418"/>
      <c r="AI418"/>
      <c r="AK418"/>
      <c r="AL418">
        <f>SUMPRODUCT(AP388:AP409,AP388:AP409)</f>
        <v>8.4946344702922401E-3</v>
      </c>
      <c r="AM418">
        <f>SUMPRODUCT(AP388:AP409,AQ388:AQ409)</f>
        <v>1.9144162081912251E-3</v>
      </c>
      <c r="AN418">
        <f>SUMPRODUCT(AP388:AP409,AR388:AR409)</f>
        <v>3.772774508258573E-5</v>
      </c>
      <c r="AO418"/>
      <c r="AP418"/>
      <c r="AQ418"/>
      <c r="AR418"/>
      <c r="AS418"/>
      <c r="AT418"/>
      <c r="AU418"/>
      <c r="AV418"/>
      <c r="AW418"/>
      <c r="AX418"/>
      <c r="AY418"/>
      <c r="AZ418"/>
      <c r="BB418"/>
      <c r="BC418">
        <f>SUMPRODUCT(BG388:BG409,BG388:BG409)</f>
        <v>6.0987286361843251E-3</v>
      </c>
      <c r="BD418">
        <f>SUMPRODUCT(BG388:BG409,BH388:BH409)</f>
        <v>1.0242620311610592E-3</v>
      </c>
      <c r="BE418">
        <f>SUMPRODUCT(BG388:BG409,BI388:BI409)</f>
        <v>1.3328775609076508E-4</v>
      </c>
      <c r="BF418"/>
      <c r="BG418"/>
      <c r="BH418"/>
      <c r="BI418"/>
      <c r="BJ418"/>
      <c r="BK418"/>
      <c r="BL418"/>
      <c r="BN418"/>
      <c r="BO418">
        <f>SUMPRODUCT(BS388:BS409,BS388:BS409)</f>
        <v>5.0518093297122948E-3</v>
      </c>
      <c r="BP418">
        <f>SUMPRODUCT(BS388:BS409,BT388:BT409)</f>
        <v>4.8455581343293691E-4</v>
      </c>
      <c r="BQ418">
        <f>SUMPRODUCT(BS388:BS409,BU388:BU409)</f>
        <v>2.0115384833062483E-4</v>
      </c>
      <c r="BR418"/>
      <c r="BS418"/>
      <c r="BT418"/>
      <c r="BU418"/>
      <c r="BV418"/>
      <c r="BW418"/>
      <c r="BX418"/>
      <c r="BZ418"/>
      <c r="CA418">
        <f>SUMPRODUCT(CE388:CE409,CE388:CE409)</f>
        <v>4.2538629824610879E-3</v>
      </c>
      <c r="CB418">
        <f>SUMPRODUCT(CE388:CE409,CF388:CF409)</f>
        <v>2.3414953241436036E-4</v>
      </c>
      <c r="CC418">
        <f>SUMPRODUCT(CE388:CE409,CG388:CG409)</f>
        <v>2.2998997527751204E-4</v>
      </c>
      <c r="CD418"/>
      <c r="CE418"/>
      <c r="CF418"/>
      <c r="CG418"/>
      <c r="CH418"/>
      <c r="CI418"/>
      <c r="CJ418"/>
      <c r="CL418" s="36"/>
      <c r="CM418" s="36"/>
      <c r="CN418" s="36"/>
      <c r="CO418" s="36"/>
      <c r="CP418" s="36"/>
      <c r="CQ418" s="36"/>
      <c r="CR418" s="36"/>
      <c r="CS418" s="36"/>
      <c r="CT418" s="36"/>
      <c r="CU418" s="36"/>
      <c r="CV418"/>
    </row>
    <row r="419" spans="1:100" ht="12.75" x14ac:dyDescent="0.2">
      <c r="A419"/>
      <c r="B419">
        <f>SUMPRODUCT(F388:F409,G388:G409)</f>
        <v>6.334882820791767E-3</v>
      </c>
      <c r="C419">
        <f>SUMPRODUCT(G388:G409,G388:G409)</f>
        <v>2.5647513161786654E-3</v>
      </c>
      <c r="D419">
        <f>SUMPRODUCT(H388:H409,G388:G409)</f>
        <v>-2.3484634877351802E-5</v>
      </c>
      <c r="E419"/>
      <c r="F419" s="35" t="s">
        <v>44</v>
      </c>
      <c r="G419">
        <f>MDETERM(B418:C419)</f>
        <v>1.4168081524542841E-5</v>
      </c>
      <c r="H419"/>
      <c r="I419"/>
      <c r="J419" s="68"/>
      <c r="K419"/>
      <c r="L419"/>
      <c r="M419"/>
      <c r="N419">
        <f>SUMPRODUCT(R388:R409,S388:S409)</f>
        <v>4.7586735598242266E-3</v>
      </c>
      <c r="O419">
        <f>SUMPRODUCT(S388:S409,S388:S409)</f>
        <v>1.6364025473399823E-3</v>
      </c>
      <c r="P419">
        <f>SUMPRODUCT(T388:T409,S388:S409)</f>
        <v>-8.4011463281874986E-5</v>
      </c>
      <c r="Q419"/>
      <c r="R419" s="35" t="s">
        <v>44</v>
      </c>
      <c r="S419">
        <f>MDETERM(N418:O419)</f>
        <v>4.6058363640627942E-6</v>
      </c>
      <c r="T419"/>
      <c r="U419"/>
      <c r="V419" s="68"/>
      <c r="W419"/>
      <c r="Y419"/>
      <c r="Z419">
        <f>SUMPRODUCT(AD388:AD409,AE388:AE409)</f>
        <v>3.2097434595764482E-3</v>
      </c>
      <c r="AA419">
        <f>SUMPRODUCT(AE388:AE409,AE388:AE409)</f>
        <v>9.898765438757914E-4</v>
      </c>
      <c r="AB419">
        <f>SUMPRODUCT(AF388:AF409,AE388:AE409)</f>
        <v>9.3240186613527475E-6</v>
      </c>
      <c r="AC419"/>
      <c r="AD419" s="35" t="s">
        <v>44</v>
      </c>
      <c r="AE419">
        <f>MDETERM(Z418:AA419)</f>
        <v>1.2896730630316544E-6</v>
      </c>
      <c r="AF419"/>
      <c r="AG419"/>
      <c r="AH419" s="68"/>
      <c r="AI419"/>
      <c r="AK419"/>
      <c r="AL419">
        <f>SUMPRODUCT(AP388:AP409,AQ388:AQ409)</f>
        <v>1.9144162081912251E-3</v>
      </c>
      <c r="AM419">
        <f>SUMPRODUCT(AQ388:AQ409,AQ388:AQ409)</f>
        <v>4.6445412845476971E-4</v>
      </c>
      <c r="AN419">
        <f>SUMPRODUCT(AR388:AR409,AQ388:AQ409)</f>
        <v>-1.005281218417887E-5</v>
      </c>
      <c r="AO419"/>
      <c r="AP419" s="35" t="s">
        <v>44</v>
      </c>
      <c r="AQ419">
        <f>MDETERM(AL418:AM419)</f>
        <v>2.8037863125615873E-7</v>
      </c>
      <c r="AR419"/>
      <c r="AS419"/>
      <c r="AT419" s="68"/>
      <c r="AU419"/>
      <c r="AV419"/>
      <c r="AW419"/>
      <c r="AX419"/>
      <c r="AY419"/>
      <c r="AZ419"/>
      <c r="BB419"/>
      <c r="BC419">
        <f>SUMPRODUCT(BG388:BG409,BH388:BH409)</f>
        <v>1.0242620311610592E-3</v>
      </c>
      <c r="BD419">
        <f>SUMPRODUCT(BH388:BH409,BH388:BH409)</f>
        <v>1.8040588139039612E-4</v>
      </c>
      <c r="BE419">
        <f>SUMPRODUCT(BI388:BI409,BH388:BH409)</f>
        <v>1.9789477522645147E-5</v>
      </c>
      <c r="BF419"/>
      <c r="BG419" s="35" t="s">
        <v>44</v>
      </c>
      <c r="BH419">
        <f>MDETERM(BC418:BD419)</f>
        <v>5.1133806493503065E-8</v>
      </c>
      <c r="BI419"/>
      <c r="BJ419"/>
      <c r="BK419" s="68"/>
      <c r="BL419"/>
      <c r="BN419"/>
      <c r="BO419">
        <f>SUMPRODUCT(BS388:BS409,BT388:BT409)</f>
        <v>4.8455581343293691E-4</v>
      </c>
      <c r="BP419">
        <f>SUMPRODUCT(BT388:BT409,BT388:BT409)</f>
        <v>4.7944034491253834E-5</v>
      </c>
      <c r="BQ419">
        <f>SUMPRODUCT(BU388:BU409,BT388:BT409)</f>
        <v>2.2588042756472362E-5</v>
      </c>
      <c r="BR419"/>
      <c r="BS419" s="35" t="s">
        <v>44</v>
      </c>
      <c r="BT419">
        <f>MDETERM(BO418:BP419)</f>
        <v>7.4097844153090011E-9</v>
      </c>
      <c r="BU419"/>
      <c r="BV419"/>
      <c r="BW419" s="68"/>
      <c r="BX419"/>
      <c r="BZ419"/>
      <c r="CA419">
        <f>SUMPRODUCT(CE388:CE409,CF388:CF409)</f>
        <v>2.3414953241436036E-4</v>
      </c>
      <c r="CB419">
        <f>SUMPRODUCT(CF388:CF409,CF388:CF409)</f>
        <v>1.3179651396737391E-5</v>
      </c>
      <c r="CC419">
        <f>SUMPRODUCT(CG388:CG409,CF388:CF409)</f>
        <v>1.5060390887528271E-5</v>
      </c>
      <c r="CD419"/>
      <c r="CE419" s="35" t="s">
        <v>44</v>
      </c>
      <c r="CF419">
        <f>MDETERM(CA418:CB419)</f>
        <v>1.2384276684591679E-9</v>
      </c>
      <c r="CG419"/>
      <c r="CH419"/>
      <c r="CI419" s="68"/>
      <c r="CJ419"/>
      <c r="CL419" s="36"/>
      <c r="CM419" s="36"/>
      <c r="CN419" s="36"/>
      <c r="CO419" s="36"/>
      <c r="CP419" s="36"/>
      <c r="CQ419" s="56"/>
      <c r="CR419" s="36"/>
      <c r="CS419" s="36"/>
      <c r="CT419" s="36"/>
      <c r="CU419" s="140"/>
      <c r="CV419"/>
    </row>
    <row r="420" spans="1:100" ht="12.75" x14ac:dyDescent="0.2">
      <c r="A420"/>
      <c r="B420"/>
      <c r="C420"/>
      <c r="D420"/>
      <c r="E420"/>
      <c r="F420"/>
      <c r="G420"/>
      <c r="H420"/>
      <c r="I420"/>
      <c r="J420"/>
      <c r="K420"/>
      <c r="L420"/>
      <c r="M420"/>
      <c r="N420"/>
      <c r="O420"/>
      <c r="P420"/>
      <c r="Q420"/>
      <c r="R420"/>
      <c r="S420"/>
      <c r="T420"/>
      <c r="U420"/>
      <c r="V420"/>
      <c r="W420"/>
      <c r="Y420"/>
      <c r="Z420"/>
      <c r="AA420"/>
      <c r="AB420"/>
      <c r="AC420"/>
      <c r="AD420"/>
      <c r="AE420"/>
      <c r="AF420"/>
      <c r="AG420"/>
      <c r="AH420"/>
      <c r="AI420"/>
      <c r="AK420"/>
      <c r="AL420"/>
      <c r="AM420"/>
      <c r="AN420"/>
      <c r="AO420"/>
      <c r="AP420"/>
      <c r="AQ420"/>
      <c r="AR420"/>
      <c r="AS420"/>
      <c r="AT420"/>
      <c r="AU420"/>
      <c r="AV420"/>
      <c r="AW420"/>
      <c r="AX420"/>
      <c r="AY420"/>
      <c r="AZ420"/>
      <c r="BB420"/>
      <c r="BC420"/>
      <c r="BD420"/>
      <c r="BE420"/>
      <c r="BF420"/>
      <c r="BG420"/>
      <c r="BH420"/>
      <c r="BI420"/>
      <c r="BJ420"/>
      <c r="BK420"/>
      <c r="BL420"/>
      <c r="BN420"/>
      <c r="BO420"/>
      <c r="BP420"/>
      <c r="BQ420"/>
      <c r="BR420"/>
      <c r="BS420"/>
      <c r="BT420"/>
      <c r="BU420"/>
      <c r="BV420"/>
      <c r="BW420"/>
      <c r="BX420"/>
      <c r="BZ420"/>
      <c r="CA420"/>
      <c r="CB420"/>
      <c r="CC420"/>
      <c r="CD420"/>
      <c r="CE420"/>
      <c r="CF420"/>
      <c r="CG420"/>
      <c r="CH420"/>
      <c r="CI420"/>
      <c r="CJ420"/>
      <c r="CL420" s="36"/>
      <c r="CM420" s="36"/>
      <c r="CN420" s="36"/>
      <c r="CO420" s="36"/>
      <c r="CP420" s="36"/>
      <c r="CQ420" s="36"/>
      <c r="CR420" s="36"/>
      <c r="CS420" s="36"/>
      <c r="CT420" s="36"/>
      <c r="CU420" s="36"/>
      <c r="CV420"/>
    </row>
    <row r="421" spans="1:100" ht="12.75" x14ac:dyDescent="0.2">
      <c r="A421"/>
      <c r="B421"/>
      <c r="C421"/>
      <c r="D421"/>
      <c r="E421"/>
      <c r="F421"/>
      <c r="G421" t="s">
        <v>6</v>
      </c>
      <c r="H421"/>
      <c r="I421"/>
      <c r="J421"/>
      <c r="K421"/>
      <c r="L421"/>
      <c r="M421"/>
      <c r="N421"/>
      <c r="O421"/>
      <c r="P421"/>
      <c r="Q421"/>
      <c r="R421"/>
      <c r="S421" t="s">
        <v>6</v>
      </c>
      <c r="T421"/>
      <c r="U421"/>
      <c r="V421"/>
      <c r="W421"/>
      <c r="Y421"/>
      <c r="Z421"/>
      <c r="AA421"/>
      <c r="AB421"/>
      <c r="AC421"/>
      <c r="AD421"/>
      <c r="AE421" t="s">
        <v>6</v>
      </c>
      <c r="AF421"/>
      <c r="AG421"/>
      <c r="AH421"/>
      <c r="AI421"/>
      <c r="AK421"/>
      <c r="AL421"/>
      <c r="AM421"/>
      <c r="AN421"/>
      <c r="AO421"/>
      <c r="AP421"/>
      <c r="AQ421" t="s">
        <v>6</v>
      </c>
      <c r="AR421"/>
      <c r="AS421"/>
      <c r="AT421"/>
      <c r="AU421"/>
      <c r="AV421"/>
      <c r="AW421"/>
      <c r="AX421"/>
      <c r="AY421"/>
      <c r="AZ421"/>
      <c r="BB421"/>
      <c r="BC421"/>
      <c r="BD421"/>
      <c r="BE421"/>
      <c r="BF421"/>
      <c r="BG421"/>
      <c r="BH421" t="s">
        <v>6</v>
      </c>
      <c r="BI421"/>
      <c r="BJ421"/>
      <c r="BK421"/>
      <c r="BL421"/>
      <c r="BN421"/>
      <c r="BO421"/>
      <c r="BP421"/>
      <c r="BQ421"/>
      <c r="BR421"/>
      <c r="BS421"/>
      <c r="BT421" t="s">
        <v>6</v>
      </c>
      <c r="BU421"/>
      <c r="BV421"/>
      <c r="BW421"/>
      <c r="BX421"/>
      <c r="BZ421"/>
      <c r="CA421"/>
      <c r="CB421"/>
      <c r="CC421"/>
      <c r="CD421"/>
      <c r="CE421"/>
      <c r="CF421" t="s">
        <v>6</v>
      </c>
      <c r="CG421"/>
      <c r="CH421"/>
      <c r="CI421"/>
      <c r="CJ421"/>
      <c r="CL421" s="36"/>
      <c r="CM421" s="36"/>
      <c r="CN421" s="36"/>
      <c r="CO421" s="36"/>
      <c r="CP421" s="36"/>
      <c r="CQ421" s="36"/>
      <c r="CR421" s="36"/>
      <c r="CS421" s="36"/>
      <c r="CT421" s="36"/>
      <c r="CU421" s="36"/>
      <c r="CV421"/>
    </row>
    <row r="422" spans="1:100" ht="12.75" x14ac:dyDescent="0.2">
      <c r="A422"/>
      <c r="B422"/>
      <c r="C422"/>
      <c r="D422"/>
      <c r="E422"/>
      <c r="F422"/>
      <c r="G422"/>
      <c r="H422"/>
      <c r="I422"/>
      <c r="J422"/>
      <c r="K422"/>
      <c r="L422"/>
      <c r="M422"/>
      <c r="N422"/>
      <c r="O422"/>
      <c r="P422"/>
      <c r="Q422"/>
      <c r="R422"/>
      <c r="S422"/>
      <c r="T422"/>
      <c r="U422"/>
      <c r="V422"/>
      <c r="W422"/>
      <c r="Y422"/>
      <c r="Z422"/>
      <c r="AA422"/>
      <c r="AB422"/>
      <c r="AC422"/>
      <c r="AD422"/>
      <c r="AE422"/>
      <c r="AF422"/>
      <c r="AG422"/>
      <c r="AH422"/>
      <c r="AI422"/>
      <c r="AK422"/>
      <c r="AL422"/>
      <c r="AM422"/>
      <c r="AN422"/>
      <c r="AO422"/>
      <c r="AP422"/>
      <c r="AQ422"/>
      <c r="AR422"/>
      <c r="AS422"/>
      <c r="AT422"/>
      <c r="AU422"/>
      <c r="AV422"/>
      <c r="AW422"/>
      <c r="AX422"/>
      <c r="AY422"/>
      <c r="AZ422"/>
      <c r="BB422"/>
      <c r="BC422"/>
      <c r="BD422"/>
      <c r="BE422"/>
      <c r="BF422"/>
      <c r="BG422"/>
      <c r="BH422"/>
      <c r="BI422"/>
      <c r="BJ422"/>
      <c r="BK422"/>
      <c r="BL422"/>
      <c r="BN422"/>
      <c r="BO422"/>
      <c r="BP422"/>
      <c r="BQ422"/>
      <c r="BR422"/>
      <c r="BS422"/>
      <c r="BT422"/>
      <c r="BU422"/>
      <c r="BV422"/>
      <c r="BW422"/>
      <c r="BX422"/>
      <c r="BZ422"/>
      <c r="CA422"/>
      <c r="CB422"/>
      <c r="CC422"/>
      <c r="CD422"/>
      <c r="CE422"/>
      <c r="CF422"/>
      <c r="CG422"/>
      <c r="CH422"/>
      <c r="CI422"/>
      <c r="CJ422"/>
      <c r="CL422" s="36"/>
      <c r="CM422" s="36"/>
      <c r="CN422" s="36"/>
      <c r="CO422" s="36"/>
      <c r="CP422" s="36"/>
      <c r="CQ422" s="36"/>
      <c r="CR422" s="36"/>
      <c r="CS422" s="36"/>
      <c r="CT422" s="36"/>
      <c r="CU422" s="36"/>
      <c r="CV422"/>
    </row>
    <row r="423" spans="1:100" ht="12.75" x14ac:dyDescent="0.2">
      <c r="A423"/>
      <c r="B423">
        <f>SUMPRODUCT(F388:F409,H388:H409)</f>
        <v>-2.1978270290773632E-4</v>
      </c>
      <c r="C423">
        <f>SUMPRODUCT(F388:F409,G388:G409)</f>
        <v>6.334882820791767E-3</v>
      </c>
      <c r="D423"/>
      <c r="E423"/>
      <c r="F423"/>
      <c r="G423"/>
      <c r="H423"/>
      <c r="I423"/>
      <c r="J423"/>
      <c r="K423"/>
      <c r="L423"/>
      <c r="M423"/>
      <c r="N423">
        <f>SUMPRODUCT(R388:R409,T388:T409)</f>
        <v>-1.0830962894481518E-5</v>
      </c>
      <c r="O423">
        <f>SUMPRODUCT(R388:R409,S388:S409)</f>
        <v>4.7586735598242266E-3</v>
      </c>
      <c r="P423"/>
      <c r="Q423"/>
      <c r="R423"/>
      <c r="S423"/>
      <c r="T423"/>
      <c r="U423"/>
      <c r="V423"/>
      <c r="W423"/>
      <c r="Y423"/>
      <c r="Z423">
        <f>SUMPRODUCT(AD388:AD409,AF388:AF409)</f>
        <v>8.8567247832239222E-5</v>
      </c>
      <c r="AA423">
        <f>SUMPRODUCT(AD388:AD409,AE388:AE409)</f>
        <v>3.2097434595764482E-3</v>
      </c>
      <c r="AB423"/>
      <c r="AC423"/>
      <c r="AD423"/>
      <c r="AE423"/>
      <c r="AF423"/>
      <c r="AG423"/>
      <c r="AH423"/>
      <c r="AI423"/>
      <c r="AK423"/>
      <c r="AL423">
        <f>SUMPRODUCT(AP388:AP409,AR388:AR409)</f>
        <v>3.772774508258573E-5</v>
      </c>
      <c r="AM423">
        <f>SUMPRODUCT(AP388:AP409,AQ388:AQ409)</f>
        <v>1.9144162081912251E-3</v>
      </c>
      <c r="AN423"/>
      <c r="AO423"/>
      <c r="AP423"/>
      <c r="AQ423"/>
      <c r="AR423"/>
      <c r="AS423"/>
      <c r="AT423"/>
      <c r="AU423"/>
      <c r="AV423"/>
      <c r="AW423"/>
      <c r="AX423"/>
      <c r="AY423"/>
      <c r="AZ423"/>
      <c r="BB423"/>
      <c r="BC423">
        <f>SUMPRODUCT(BG388:BG409,BI388:BI409)</f>
        <v>1.3328775609076508E-4</v>
      </c>
      <c r="BD423">
        <f>SUMPRODUCT(BG388:BG409,BH388:BH409)</f>
        <v>1.0242620311610592E-3</v>
      </c>
      <c r="BE423"/>
      <c r="BF423"/>
      <c r="BG423"/>
      <c r="BH423"/>
      <c r="BI423"/>
      <c r="BJ423"/>
      <c r="BK423"/>
      <c r="BL423"/>
      <c r="BN423"/>
      <c r="BO423">
        <f>SUMPRODUCT(BS388:BS409,BU388:BU409)</f>
        <v>2.0115384833062483E-4</v>
      </c>
      <c r="BP423">
        <f>SUMPRODUCT(BS388:BS409,BT388:BT409)</f>
        <v>4.8455581343293691E-4</v>
      </c>
      <c r="BQ423"/>
      <c r="BR423"/>
      <c r="BS423"/>
      <c r="BT423"/>
      <c r="BU423"/>
      <c r="BV423"/>
      <c r="BW423"/>
      <c r="BX423"/>
      <c r="BZ423"/>
      <c r="CA423">
        <f>SUMPRODUCT(CE388:CE409,CG388:CG409)</f>
        <v>2.2998997527751204E-4</v>
      </c>
      <c r="CB423">
        <f>SUMPRODUCT(CE388:CE409,CF388:CF409)</f>
        <v>2.3414953241436036E-4</v>
      </c>
      <c r="CC423"/>
      <c r="CD423"/>
      <c r="CE423"/>
      <c r="CF423"/>
      <c r="CG423"/>
      <c r="CH423"/>
      <c r="CI423"/>
      <c r="CJ423"/>
      <c r="CL423" s="36"/>
      <c r="CM423" s="36"/>
      <c r="CN423" s="36"/>
      <c r="CO423" s="36"/>
      <c r="CP423" s="36"/>
      <c r="CQ423" s="36"/>
      <c r="CR423" s="36"/>
      <c r="CS423" s="36"/>
      <c r="CT423" s="36"/>
      <c r="CU423" s="36"/>
      <c r="CV423"/>
    </row>
    <row r="424" spans="1:100" ht="12.75" x14ac:dyDescent="0.2">
      <c r="A424"/>
      <c r="B424">
        <f>SUMPRODUCT(H388:H409,G388:G409)</f>
        <v>-2.3484634877351802E-5</v>
      </c>
      <c r="C424">
        <f>SUMPRODUCT(G388:G409,G388:G409)</f>
        <v>2.5647513161786654E-3</v>
      </c>
      <c r="D424"/>
      <c r="E424"/>
      <c r="F424" s="35" t="s">
        <v>45</v>
      </c>
      <c r="G424">
        <f>MDETERM(B423:C424)/MDETERM(B418:C419)</f>
        <v>-2.928523285245609E-2</v>
      </c>
      <c r="H424"/>
      <c r="I424"/>
      <c r="J424"/>
      <c r="K424"/>
      <c r="L424"/>
      <c r="M424"/>
      <c r="N424">
        <f>SUMPRODUCT(T388:T409,S388:S409)</f>
        <v>-8.4011463281874986E-5</v>
      </c>
      <c r="O424">
        <f>SUMPRODUCT(S388:S409,S388:S409)</f>
        <v>1.6364025473399823E-3</v>
      </c>
      <c r="P424"/>
      <c r="Q424"/>
      <c r="R424" s="35" t="s">
        <v>45</v>
      </c>
      <c r="S424">
        <f>MDETERM(N423:O424)/MDETERM(N418:O419)</f>
        <v>8.295112626057663E-2</v>
      </c>
      <c r="T424"/>
      <c r="U424"/>
      <c r="V424"/>
      <c r="W424"/>
      <c r="Y424"/>
      <c r="Z424">
        <f>SUMPRODUCT(AF388:AF409,AE388:AE409)</f>
        <v>9.3240186613527475E-6</v>
      </c>
      <c r="AA424">
        <f>SUMPRODUCT(AE388:AE409,AE388:AE409)</f>
        <v>9.898765438757914E-4</v>
      </c>
      <c r="AB424"/>
      <c r="AC424"/>
      <c r="AD424" s="35" t="s">
        <v>45</v>
      </c>
      <c r="AE424">
        <f>MDETERM(Z423:AA424)/MDETERM(Z418:AA419)</f>
        <v>4.4773311100865132E-2</v>
      </c>
      <c r="AF424"/>
      <c r="AG424"/>
      <c r="AH424"/>
      <c r="AI424"/>
      <c r="AK424"/>
      <c r="AL424">
        <f>SUMPRODUCT(AR388:AR409,AQ388:AQ409)</f>
        <v>-1.005281218417887E-5</v>
      </c>
      <c r="AM424">
        <f>SUMPRODUCT(AQ388:AQ409,AQ388:AQ409)</f>
        <v>4.6445412845476971E-4</v>
      </c>
      <c r="AN424"/>
      <c r="AO424"/>
      <c r="AP424" s="35" t="s">
        <v>45</v>
      </c>
      <c r="AQ424">
        <f>MDETERM(AL423:AM424)/MDETERM(AL418:AM419)</f>
        <v>0.1311372174814506</v>
      </c>
      <c r="AR424"/>
      <c r="AS424"/>
      <c r="AT424"/>
      <c r="AU424"/>
      <c r="AV424"/>
      <c r="AW424"/>
      <c r="AX424"/>
      <c r="AY424"/>
      <c r="AZ424"/>
      <c r="BB424"/>
      <c r="BC424">
        <f>SUMPRODUCT(BI388:BI409,BH388:BH409)</f>
        <v>1.9789477522645147E-5</v>
      </c>
      <c r="BD424">
        <f>SUMPRODUCT(BH388:BH409,BH388:BH409)</f>
        <v>1.8040588139039612E-4</v>
      </c>
      <c r="BE424"/>
      <c r="BF424"/>
      <c r="BG424" s="35" t="s">
        <v>45</v>
      </c>
      <c r="BH424">
        <f>MDETERM(BC423:BD424)/MDETERM(BC418:BD419)</f>
        <v>7.385103774000823E-2</v>
      </c>
      <c r="BI424"/>
      <c r="BJ424"/>
      <c r="BK424"/>
      <c r="BL424"/>
      <c r="BN424"/>
      <c r="BO424">
        <f>SUMPRODUCT(BU388:BU409,BT388:BT409)</f>
        <v>2.2588042756472362E-5</v>
      </c>
      <c r="BP424">
        <f>SUMPRODUCT(BT388:BT409,BT388:BT409)</f>
        <v>4.7944034491253834E-5</v>
      </c>
      <c r="BQ424"/>
      <c r="BR424"/>
      <c r="BS424" s="35" t="s">
        <v>45</v>
      </c>
      <c r="BT424">
        <f>MDETERM(BO423:BP424)/MDETERM(BO418:BP419)</f>
        <v>-0.17558410830691465</v>
      </c>
      <c r="BU424"/>
      <c r="BV424"/>
      <c r="BW424"/>
      <c r="BX424"/>
      <c r="BZ424"/>
      <c r="CA424">
        <f>SUMPRODUCT(CG388:CG409,CF388:CF409)</f>
        <v>1.5060390887528271E-5</v>
      </c>
      <c r="CB424">
        <f>SUMPRODUCT(CF388:CF409,CF388:CF409)</f>
        <v>1.3179651396737391E-5</v>
      </c>
      <c r="CC424"/>
      <c r="CD424"/>
      <c r="CE424" s="35" t="s">
        <v>45</v>
      </c>
      <c r="CF424">
        <f>MDETERM(CA423:CB424)/MDETERM(CA418:CB419)</f>
        <v>-0.39985846408494174</v>
      </c>
      <c r="CG424"/>
      <c r="CH424"/>
      <c r="CI424"/>
      <c r="CJ424"/>
      <c r="CL424" s="36"/>
      <c r="CM424" s="36"/>
      <c r="CN424" s="36"/>
      <c r="CO424" s="36"/>
      <c r="CP424" s="36"/>
      <c r="CQ424" s="56"/>
      <c r="CR424" s="36"/>
      <c r="CS424" s="36"/>
      <c r="CT424" s="36"/>
      <c r="CU424" s="36"/>
      <c r="CV424"/>
    </row>
    <row r="425" spans="1:100" ht="12.75" x14ac:dyDescent="0.2">
      <c r="A425"/>
      <c r="B425"/>
      <c r="C425"/>
      <c r="D425"/>
      <c r="E425"/>
      <c r="F425"/>
      <c r="G425"/>
      <c r="H425"/>
      <c r="I425"/>
      <c r="J425"/>
      <c r="K425"/>
      <c r="L425"/>
      <c r="M425"/>
      <c r="N425"/>
      <c r="O425"/>
      <c r="P425"/>
      <c r="Q425"/>
      <c r="R425"/>
      <c r="S425"/>
      <c r="T425"/>
      <c r="U425"/>
      <c r="V425"/>
      <c r="W425"/>
      <c r="Y425"/>
      <c r="Z425"/>
      <c r="AA425"/>
      <c r="AB425"/>
      <c r="AC425"/>
      <c r="AD425"/>
      <c r="AE425"/>
      <c r="AF425"/>
      <c r="AG425"/>
      <c r="AH425"/>
      <c r="AI425"/>
      <c r="AK425"/>
      <c r="AL425"/>
      <c r="AM425"/>
      <c r="AN425"/>
      <c r="AO425"/>
      <c r="AP425"/>
      <c r="AQ425"/>
      <c r="AR425"/>
      <c r="AS425"/>
      <c r="AT425"/>
      <c r="AU425"/>
      <c r="AV425"/>
      <c r="AW425"/>
      <c r="AX425"/>
      <c r="AY425"/>
      <c r="AZ425"/>
      <c r="BB425"/>
      <c r="BC425"/>
      <c r="BD425"/>
      <c r="BE425"/>
      <c r="BF425"/>
      <c r="BG425"/>
      <c r="BH425"/>
      <c r="BI425"/>
      <c r="BJ425"/>
      <c r="BK425"/>
      <c r="BL425"/>
      <c r="BN425"/>
      <c r="BO425"/>
      <c r="BP425"/>
      <c r="BQ425"/>
      <c r="BR425"/>
      <c r="BS425"/>
      <c r="BT425"/>
      <c r="BU425"/>
      <c r="BV425"/>
      <c r="BW425"/>
      <c r="BX425"/>
      <c r="BZ425"/>
      <c r="CA425"/>
      <c r="CB425"/>
      <c r="CC425"/>
      <c r="CD425"/>
      <c r="CE425"/>
      <c r="CF425"/>
      <c r="CG425"/>
      <c r="CH425"/>
      <c r="CI425"/>
      <c r="CJ425"/>
      <c r="CL425" s="36"/>
      <c r="CM425" s="36"/>
      <c r="CN425" s="36"/>
      <c r="CO425" s="36"/>
      <c r="CP425" s="36"/>
      <c r="CQ425" s="36"/>
      <c r="CR425" s="36"/>
      <c r="CS425" s="36"/>
      <c r="CT425" s="36"/>
      <c r="CU425" s="36"/>
      <c r="CV425"/>
    </row>
    <row r="426" spans="1:100" ht="12.75" x14ac:dyDescent="0.2">
      <c r="A426"/>
      <c r="B426"/>
      <c r="C426"/>
      <c r="D426"/>
      <c r="E426"/>
      <c r="F426"/>
      <c r="G426"/>
      <c r="H426"/>
      <c r="I426"/>
      <c r="J426"/>
      <c r="K426"/>
      <c r="L426"/>
      <c r="M426"/>
      <c r="N426"/>
      <c r="O426"/>
      <c r="P426"/>
      <c r="Q426"/>
      <c r="R426"/>
      <c r="S426"/>
      <c r="T426"/>
      <c r="U426"/>
      <c r="V426"/>
      <c r="W426"/>
      <c r="Y426"/>
      <c r="Z426"/>
      <c r="AA426"/>
      <c r="AB426"/>
      <c r="AC426"/>
      <c r="AD426"/>
      <c r="AE426"/>
      <c r="AF426"/>
      <c r="AG426"/>
      <c r="AH426"/>
      <c r="AI426"/>
      <c r="AK426"/>
      <c r="AL426"/>
      <c r="AM426"/>
      <c r="AN426"/>
      <c r="AO426"/>
      <c r="AP426"/>
      <c r="AQ426"/>
      <c r="AR426"/>
      <c r="AS426"/>
      <c r="AT426"/>
      <c r="AU426"/>
      <c r="AV426"/>
      <c r="AW426"/>
      <c r="AX426"/>
      <c r="AY426"/>
      <c r="AZ426"/>
      <c r="BB426"/>
      <c r="BC426"/>
      <c r="BD426"/>
      <c r="BE426"/>
      <c r="BF426"/>
      <c r="BG426"/>
      <c r="BH426"/>
      <c r="BI426"/>
      <c r="BJ426"/>
      <c r="BK426"/>
      <c r="BL426"/>
      <c r="BN426"/>
      <c r="BO426"/>
      <c r="BP426"/>
      <c r="BQ426"/>
      <c r="BR426"/>
      <c r="BS426"/>
      <c r="BT426"/>
      <c r="BU426"/>
      <c r="BV426"/>
      <c r="BW426"/>
      <c r="BX426"/>
      <c r="BZ426"/>
      <c r="CA426"/>
      <c r="CB426"/>
      <c r="CC426"/>
      <c r="CD426"/>
      <c r="CE426"/>
      <c r="CF426"/>
      <c r="CG426"/>
      <c r="CH426"/>
      <c r="CI426"/>
      <c r="CJ426"/>
      <c r="CL426" s="36"/>
      <c r="CM426" s="36"/>
      <c r="CN426" s="36"/>
      <c r="CO426" s="36"/>
      <c r="CP426" s="36"/>
      <c r="CQ426" s="36"/>
      <c r="CR426" s="36"/>
      <c r="CS426" s="36"/>
      <c r="CT426" s="36"/>
      <c r="CU426" s="36"/>
      <c r="CV426"/>
    </row>
    <row r="427" spans="1:100" ht="12.75" x14ac:dyDescent="0.2">
      <c r="A427"/>
      <c r="B427"/>
      <c r="C427"/>
      <c r="D427"/>
      <c r="E427"/>
      <c r="F427"/>
      <c r="G427"/>
      <c r="H427"/>
      <c r="I427"/>
      <c r="J427"/>
      <c r="K427"/>
      <c r="L427"/>
      <c r="M427"/>
      <c r="N427"/>
      <c r="O427"/>
      <c r="P427"/>
      <c r="Q427"/>
      <c r="R427"/>
      <c r="S427"/>
      <c r="T427"/>
      <c r="U427"/>
      <c r="V427"/>
      <c r="W427"/>
      <c r="Y427"/>
      <c r="Z427"/>
      <c r="AA427"/>
      <c r="AB427"/>
      <c r="AC427"/>
      <c r="AD427"/>
      <c r="AE427"/>
      <c r="AF427"/>
      <c r="AG427"/>
      <c r="AH427"/>
      <c r="AI427"/>
      <c r="AK427"/>
      <c r="AL427"/>
      <c r="AM427"/>
      <c r="AN427"/>
      <c r="AO427"/>
      <c r="AP427"/>
      <c r="AQ427"/>
      <c r="AR427"/>
      <c r="AS427"/>
      <c r="AT427"/>
      <c r="AU427"/>
      <c r="AV427"/>
      <c r="AW427"/>
      <c r="AX427"/>
      <c r="AY427"/>
      <c r="AZ427"/>
      <c r="BB427"/>
      <c r="BC427"/>
      <c r="BD427"/>
      <c r="BE427"/>
      <c r="BF427"/>
      <c r="BG427"/>
      <c r="BH427"/>
      <c r="BI427"/>
      <c r="BJ427"/>
      <c r="BK427"/>
      <c r="BL427"/>
      <c r="BN427"/>
      <c r="BO427"/>
      <c r="BP427"/>
      <c r="BQ427"/>
      <c r="BR427"/>
      <c r="BS427"/>
      <c r="BT427"/>
      <c r="BU427"/>
      <c r="BV427"/>
      <c r="BW427"/>
      <c r="BX427"/>
      <c r="BZ427"/>
      <c r="CA427"/>
      <c r="CB427"/>
      <c r="CC427"/>
      <c r="CD427"/>
      <c r="CE427"/>
      <c r="CF427"/>
      <c r="CG427"/>
      <c r="CH427"/>
      <c r="CI427"/>
      <c r="CJ427"/>
      <c r="CL427" s="36"/>
      <c r="CM427" s="36"/>
      <c r="CN427" s="36"/>
      <c r="CO427" s="36"/>
      <c r="CP427" s="36"/>
      <c r="CQ427" s="36"/>
      <c r="CR427" s="36"/>
      <c r="CS427" s="36"/>
      <c r="CT427" s="36"/>
      <c r="CU427" s="36"/>
      <c r="CV427"/>
    </row>
    <row r="428" spans="1:100" ht="12.75" x14ac:dyDescent="0.2">
      <c r="A428"/>
      <c r="B428">
        <f>SUMPRODUCT(F388:F409,F388:F409)</f>
        <v>2.1171183940986403E-2</v>
      </c>
      <c r="C428">
        <f>SUMPRODUCT(F388:F409,H388:H409)</f>
        <v>-2.1978270290773632E-4</v>
      </c>
      <c r="D428"/>
      <c r="E428"/>
      <c r="F428"/>
      <c r="G428"/>
      <c r="H428"/>
      <c r="I428"/>
      <c r="J428"/>
      <c r="K428"/>
      <c r="L428"/>
      <c r="M428"/>
      <c r="N428">
        <f>SUMPRODUCT(R388:R409,R388:R409)</f>
        <v>1.6652877042589501E-2</v>
      </c>
      <c r="O428">
        <f>SUMPRODUCT(R388:R409,T388:T409)</f>
        <v>-1.0830962894481518E-5</v>
      </c>
      <c r="P428"/>
      <c r="Q428"/>
      <c r="R428"/>
      <c r="S428"/>
      <c r="T428"/>
      <c r="U428"/>
      <c r="V428"/>
      <c r="W428"/>
      <c r="Y428"/>
      <c r="Z428">
        <f>SUMPRODUCT(AD388:AD409,AD388:AD409)</f>
        <v>1.1710678681138653E-2</v>
      </c>
      <c r="AA428">
        <f>SUMPRODUCT(AD388:AD409,AF388:AF409)</f>
        <v>8.8567247832239222E-5</v>
      </c>
      <c r="AB428"/>
      <c r="AC428"/>
      <c r="AD428"/>
      <c r="AE428"/>
      <c r="AF428"/>
      <c r="AG428"/>
      <c r="AH428"/>
      <c r="AI428"/>
      <c r="AK428"/>
      <c r="AL428">
        <f>SUMPRODUCT(AP388:AP409,AP388:AP409)</f>
        <v>8.4946344702922401E-3</v>
      </c>
      <c r="AM428">
        <f>SUMPRODUCT(AP388:AP409,AR388:AR409)</f>
        <v>3.772774508258573E-5</v>
      </c>
      <c r="AN428"/>
      <c r="AO428"/>
      <c r="AP428"/>
      <c r="AQ428"/>
      <c r="AR428"/>
      <c r="AS428"/>
      <c r="AT428"/>
      <c r="AU428"/>
      <c r="AV428"/>
      <c r="AW428"/>
      <c r="AX428"/>
      <c r="AY428"/>
      <c r="AZ428"/>
      <c r="BB428"/>
      <c r="BC428">
        <f>SUMPRODUCT(BG388:BG409,BG388:BG409)</f>
        <v>6.0987286361843251E-3</v>
      </c>
      <c r="BD428">
        <f>SUMPRODUCT(BG388:BG409,BI388:BI409)</f>
        <v>1.3328775609076508E-4</v>
      </c>
      <c r="BE428"/>
      <c r="BF428"/>
      <c r="BG428"/>
      <c r="BH428"/>
      <c r="BI428"/>
      <c r="BJ428"/>
      <c r="BK428"/>
      <c r="BL428"/>
      <c r="BN428"/>
      <c r="BO428">
        <f>SUMPRODUCT(BS388:BS409,BS388:BS409)</f>
        <v>5.0518093297122948E-3</v>
      </c>
      <c r="BP428">
        <f>SUMPRODUCT(BS388:BS409,BU388:BU409)</f>
        <v>2.0115384833062483E-4</v>
      </c>
      <c r="BQ428"/>
      <c r="BR428"/>
      <c r="BS428"/>
      <c r="BT428"/>
      <c r="BU428"/>
      <c r="BV428"/>
      <c r="BW428"/>
      <c r="BX428"/>
      <c r="BZ428"/>
      <c r="CA428">
        <f>SUMPRODUCT(CE388:CE409,CE388:CE409)</f>
        <v>4.2538629824610879E-3</v>
      </c>
      <c r="CB428">
        <f>SUMPRODUCT(CE388:CE409,CG388:CG409)</f>
        <v>2.2998997527751204E-4</v>
      </c>
      <c r="CC428"/>
      <c r="CD428"/>
      <c r="CE428"/>
      <c r="CF428"/>
      <c r="CG428"/>
      <c r="CH428"/>
      <c r="CI428"/>
      <c r="CJ428"/>
      <c r="CL428" s="36"/>
      <c r="CM428" s="36"/>
      <c r="CN428" s="36"/>
      <c r="CO428" s="36"/>
      <c r="CP428" s="36"/>
      <c r="CQ428" s="36"/>
      <c r="CR428" s="36"/>
      <c r="CS428" s="36"/>
      <c r="CT428" s="36"/>
      <c r="CU428" s="36"/>
      <c r="CV428"/>
    </row>
    <row r="429" spans="1:100" ht="12.75" x14ac:dyDescent="0.2">
      <c r="A429"/>
      <c r="B429">
        <f>SUMPRODUCT(F388:F409,G388:G409)</f>
        <v>6.334882820791767E-3</v>
      </c>
      <c r="C429">
        <f>SUMPRODUCT(H388:H409,G388:G409)</f>
        <v>-2.3484634877351802E-5</v>
      </c>
      <c r="D429"/>
      <c r="E429"/>
      <c r="F429" s="35" t="s">
        <v>46</v>
      </c>
      <c r="G429">
        <f>MDETERM(B428:C429)/MDETERM(B418:C419)</f>
        <v>6.3177229932756332E-2</v>
      </c>
      <c r="H429"/>
      <c r="I429"/>
      <c r="J429" t="s">
        <v>6</v>
      </c>
      <c r="K429"/>
      <c r="L429"/>
      <c r="M429"/>
      <c r="N429">
        <f>SUMPRODUCT(R388:R409,S388:S409)</f>
        <v>4.7586735598242266E-3</v>
      </c>
      <c r="O429">
        <f>SUMPRODUCT(T388:T409,S388:S409)</f>
        <v>-8.4011463281874986E-5</v>
      </c>
      <c r="P429"/>
      <c r="Q429"/>
      <c r="R429" s="35" t="s">
        <v>46</v>
      </c>
      <c r="S429">
        <f>MDETERM(N428:O429)/MDETERM(N418:O419)</f>
        <v>-0.29256175099088022</v>
      </c>
      <c r="T429"/>
      <c r="U429"/>
      <c r="V429" t="s">
        <v>6</v>
      </c>
      <c r="W429"/>
      <c r="Y429"/>
      <c r="Z429">
        <f>SUMPRODUCT(AD388:AD409,AE388:AE409)</f>
        <v>3.2097434595764482E-3</v>
      </c>
      <c r="AA429">
        <f>SUMPRODUCT(AF388:AF409,AE388:AE409)</f>
        <v>9.3240186613527475E-6</v>
      </c>
      <c r="AB429"/>
      <c r="AC429"/>
      <c r="AD429" s="35" t="s">
        <v>46</v>
      </c>
      <c r="AE429">
        <f>MDETERM(Z428:AA429)/MDETERM(Z418:AA419)</f>
        <v>-0.1357611963225723</v>
      </c>
      <c r="AF429"/>
      <c r="AG429"/>
      <c r="AH429" t="s">
        <v>6</v>
      </c>
      <c r="AI429"/>
      <c r="AK429"/>
      <c r="AL429">
        <f>SUMPRODUCT(AP388:AP409,AQ388:AQ409)</f>
        <v>1.9144162081912251E-3</v>
      </c>
      <c r="AM429">
        <f>SUMPRODUCT(AR388:AR409,AQ388:AQ409)</f>
        <v>-1.005281218417887E-5</v>
      </c>
      <c r="AN429"/>
      <c r="AO429"/>
      <c r="AP429" s="35" t="s">
        <v>46</v>
      </c>
      <c r="AQ429">
        <f>MDETERM(AL428:AM429)/MDETERM(AL418:AM419)</f>
        <v>-0.56217398195265034</v>
      </c>
      <c r="AR429"/>
      <c r="AS429"/>
      <c r="AT429" t="s">
        <v>6</v>
      </c>
      <c r="AU429"/>
      <c r="AV429"/>
      <c r="AW429"/>
      <c r="AX429"/>
      <c r="AY429"/>
      <c r="AZ429"/>
      <c r="BB429"/>
      <c r="BC429">
        <f>SUMPRODUCT(BG388:BG409,BH388:BH409)</f>
        <v>1.0242620311610592E-3</v>
      </c>
      <c r="BD429">
        <f>SUMPRODUCT(BI388:BI409,BH388:BH409)</f>
        <v>1.9789477522645147E-5</v>
      </c>
      <c r="BE429"/>
      <c r="BF429"/>
      <c r="BG429" s="35" t="s">
        <v>46</v>
      </c>
      <c r="BH429">
        <f>MDETERM(BC428:BD429)/MDETERM(BC418:BD419)</f>
        <v>-0.30959820137693694</v>
      </c>
      <c r="BI429"/>
      <c r="BJ429"/>
      <c r="BK429" t="s">
        <v>6</v>
      </c>
      <c r="BL429"/>
      <c r="BN429"/>
      <c r="BO429">
        <f>SUMPRODUCT(BS388:BS409,BT388:BT409)</f>
        <v>4.8455581343293691E-4</v>
      </c>
      <c r="BP429">
        <f>SUMPRODUCT(BU388:BU409,BT388:BT409)</f>
        <v>2.2588042756472362E-5</v>
      </c>
      <c r="BQ429"/>
      <c r="BR429"/>
      <c r="BS429" s="35" t="s">
        <v>46</v>
      </c>
      <c r="BT429">
        <f>MDETERM(BO428:BP429)/MDETERM(BO418:BP419)</f>
        <v>2.2457088629591166</v>
      </c>
      <c r="BU429"/>
      <c r="BV429"/>
      <c r="BW429" t="s">
        <v>6</v>
      </c>
      <c r="BX429"/>
      <c r="BZ429"/>
      <c r="CA429">
        <f>SUMPRODUCT(CE388:CE409,CF388:CF409)</f>
        <v>2.3414953241436036E-4</v>
      </c>
      <c r="CB429">
        <f>SUMPRODUCT(CG388:CG409,CF388:CF409)</f>
        <v>1.5060390887528271E-5</v>
      </c>
      <c r="CC429"/>
      <c r="CD429"/>
      <c r="CE429" s="35" t="s">
        <v>46</v>
      </c>
      <c r="CF429">
        <f>MDETERM(CA428:CB429)/MDETERM(CA418:CB419)</f>
        <v>8.2465810371772932</v>
      </c>
      <c r="CG429"/>
      <c r="CH429"/>
      <c r="CI429" t="s">
        <v>6</v>
      </c>
      <c r="CJ429"/>
      <c r="CL429" s="36"/>
      <c r="CM429" s="36"/>
      <c r="CN429" s="36"/>
      <c r="CO429" s="36"/>
      <c r="CP429" s="36"/>
      <c r="CQ429" s="56"/>
      <c r="CR429" s="36"/>
      <c r="CS429" s="36"/>
      <c r="CT429" s="36"/>
      <c r="CU429" s="36"/>
      <c r="CV429"/>
    </row>
    <row r="430" spans="1:100" ht="12.75" x14ac:dyDescent="0.2">
      <c r="A430"/>
      <c r="B430"/>
      <c r="C430"/>
      <c r="D430"/>
      <c r="E430"/>
      <c r="F430"/>
      <c r="G430"/>
      <c r="H430"/>
      <c r="I430"/>
      <c r="J430"/>
      <c r="K430"/>
      <c r="L430"/>
      <c r="M430"/>
      <c r="N430"/>
      <c r="O430"/>
      <c r="P430"/>
      <c r="Q430"/>
      <c r="R430"/>
      <c r="S430"/>
      <c r="T430"/>
      <c r="U430"/>
      <c r="V430"/>
      <c r="W430"/>
      <c r="Y430"/>
      <c r="Z430"/>
      <c r="AA430"/>
      <c r="AB430"/>
      <c r="AC430"/>
      <c r="AD430"/>
      <c r="AE430"/>
      <c r="AF430"/>
      <c r="AG430"/>
      <c r="AH430"/>
      <c r="AI430"/>
      <c r="AK430"/>
      <c r="AL430"/>
      <c r="AM430"/>
      <c r="AN430"/>
      <c r="AO430"/>
      <c r="AP430"/>
      <c r="AQ430"/>
      <c r="AR430"/>
      <c r="AS430"/>
      <c r="AT430"/>
      <c r="AU430"/>
      <c r="AV430"/>
      <c r="AW430"/>
      <c r="AX430"/>
      <c r="AY430"/>
      <c r="AZ430"/>
      <c r="BB430"/>
      <c r="BC430"/>
      <c r="BD430"/>
      <c r="BE430"/>
      <c r="BF430"/>
      <c r="BG430"/>
      <c r="BH430"/>
      <c r="BI430"/>
      <c r="BJ430"/>
      <c r="BK430"/>
      <c r="BL430"/>
      <c r="BN430"/>
      <c r="BO430"/>
      <c r="BP430"/>
      <c r="BQ430"/>
      <c r="BR430"/>
      <c r="BS430"/>
      <c r="BT430"/>
      <c r="BU430"/>
      <c r="BV430"/>
      <c r="BW430"/>
      <c r="BX430"/>
      <c r="BZ430"/>
      <c r="CA430"/>
      <c r="CB430"/>
      <c r="CC430"/>
      <c r="CD430"/>
      <c r="CE430"/>
      <c r="CF430"/>
      <c r="CG430"/>
      <c r="CH430"/>
      <c r="CI430"/>
      <c r="CJ430"/>
      <c r="CL430" s="36"/>
      <c r="CM430" s="36"/>
      <c r="CN430" s="36"/>
      <c r="CO430" s="36"/>
      <c r="CP430" s="36"/>
      <c r="CQ430" s="36"/>
      <c r="CR430" s="36"/>
      <c r="CS430" s="36"/>
      <c r="CT430" s="36"/>
      <c r="CU430" s="36"/>
      <c r="CV430"/>
    </row>
    <row r="431" spans="1:100" ht="12.75" x14ac:dyDescent="0.2">
      <c r="A431"/>
      <c r="B431"/>
      <c r="C431"/>
      <c r="D431"/>
      <c r="E431"/>
      <c r="F431"/>
      <c r="G431"/>
      <c r="H431"/>
      <c r="I431"/>
      <c r="J431"/>
      <c r="K431"/>
      <c r="L431"/>
      <c r="M431"/>
      <c r="N431"/>
      <c r="O431"/>
      <c r="P431"/>
      <c r="Q431"/>
      <c r="R431"/>
      <c r="S431"/>
      <c r="T431"/>
      <c r="U431"/>
      <c r="V431"/>
      <c r="W431"/>
      <c r="Y431"/>
      <c r="Z431"/>
      <c r="AA431"/>
      <c r="AB431"/>
      <c r="AC431"/>
      <c r="AD431"/>
      <c r="AE431"/>
      <c r="AF431"/>
      <c r="AG431"/>
      <c r="AH431"/>
      <c r="AI431"/>
      <c r="AK431"/>
      <c r="AL431"/>
      <c r="AM431"/>
      <c r="AN431"/>
      <c r="AO431"/>
      <c r="AP431"/>
      <c r="AQ431"/>
      <c r="AR431"/>
      <c r="AS431"/>
      <c r="AT431"/>
      <c r="AU431"/>
      <c r="AV431"/>
      <c r="AW431"/>
      <c r="AX431"/>
      <c r="AY431"/>
      <c r="AZ431"/>
      <c r="BB431"/>
      <c r="BC431"/>
      <c r="BD431"/>
      <c r="BE431"/>
      <c r="BF431"/>
      <c r="BG431"/>
      <c r="BH431"/>
      <c r="BI431"/>
      <c r="BJ431"/>
      <c r="BK431"/>
      <c r="BL431"/>
      <c r="BN431"/>
      <c r="BO431"/>
      <c r="BP431"/>
      <c r="BQ431"/>
      <c r="BR431"/>
      <c r="BS431"/>
      <c r="BT431"/>
      <c r="BU431"/>
      <c r="BV431"/>
      <c r="BW431"/>
      <c r="BX431"/>
      <c r="BZ431"/>
      <c r="CA431"/>
      <c r="CB431"/>
      <c r="CC431"/>
      <c r="CD431"/>
      <c r="CE431"/>
      <c r="CF431"/>
      <c r="CG431"/>
      <c r="CH431"/>
      <c r="CI431"/>
      <c r="CJ431"/>
      <c r="CL431" s="36"/>
      <c r="CM431" s="36"/>
      <c r="CN431" s="36"/>
      <c r="CO431" s="36"/>
      <c r="CP431" s="36"/>
      <c r="CQ431" s="36"/>
      <c r="CR431" s="36"/>
      <c r="CS431" s="36"/>
      <c r="CT431" s="36"/>
      <c r="CU431" s="36"/>
      <c r="CV431"/>
    </row>
    <row r="432" spans="1:100" ht="12.75" x14ac:dyDescent="0.2">
      <c r="A432" s="35" t="s">
        <v>31</v>
      </c>
      <c r="B432">
        <f>1-SUMPRODUCT(H388:H409,H388:H409)/SUM(E388:E409)</f>
        <v>0.97689478610416636</v>
      </c>
      <c r="C432"/>
      <c r="D432"/>
      <c r="E432"/>
      <c r="F432"/>
      <c r="G432"/>
      <c r="H432"/>
      <c r="I432"/>
      <c r="J432"/>
      <c r="K432"/>
      <c r="L432"/>
      <c r="M432" s="35" t="s">
        <v>31</v>
      </c>
      <c r="N432">
        <f>1-SUMPRODUCT(T388:T409,T388:T409)/SUM(Q388:Q409)</f>
        <v>0.96015775359900823</v>
      </c>
      <c r="O432"/>
      <c r="P432"/>
      <c r="Q432"/>
      <c r="R432"/>
      <c r="S432"/>
      <c r="T432"/>
      <c r="U432"/>
      <c r="V432"/>
      <c r="W432"/>
      <c r="Y432" s="35" t="s">
        <v>31</v>
      </c>
      <c r="Z432">
        <f>1-SUMPRODUCT(AF388:AF409,AF388:AF409)/SUM(AC388:AC409)</f>
        <v>0.9212969089017089</v>
      </c>
      <c r="AA432"/>
      <c r="AB432"/>
      <c r="AC432"/>
      <c r="AD432"/>
      <c r="AE432"/>
      <c r="AF432"/>
      <c r="AG432"/>
      <c r="AH432"/>
      <c r="AI432"/>
      <c r="AK432" s="35" t="s">
        <v>31</v>
      </c>
      <c r="AL432">
        <f>1-SUMPRODUCT(AR388:AR409,AR388:AR409)/SUM(AO388:AO409)</f>
        <v>0.82870023077133237</v>
      </c>
      <c r="AM432"/>
      <c r="AN432"/>
      <c r="AO432"/>
      <c r="AP432"/>
      <c r="AQ432"/>
      <c r="AR432"/>
      <c r="AS432"/>
      <c r="AT432"/>
      <c r="AU432"/>
      <c r="AV432"/>
      <c r="AW432"/>
      <c r="AX432"/>
      <c r="AY432"/>
      <c r="AZ432"/>
      <c r="BB432" s="35" t="s">
        <v>31</v>
      </c>
      <c r="BC432">
        <f>1-SUMPRODUCT(BI388:BI409,BI388:BI409)/SUM(BF388:BF409)</f>
        <v>0.63664249915768134</v>
      </c>
      <c r="BD432"/>
      <c r="BE432"/>
      <c r="BF432"/>
      <c r="BG432"/>
      <c r="BH432"/>
      <c r="BI432"/>
      <c r="BJ432"/>
      <c r="BK432"/>
      <c r="BL432"/>
      <c r="BN432" s="35" t="s">
        <v>31</v>
      </c>
      <c r="BO432">
        <f>1-SUMPRODUCT(BU388:BU409,BU388:BU409)/SUM(BR388:BR409)</f>
        <v>0.38625818651709054</v>
      </c>
      <c r="BP432"/>
      <c r="BQ432"/>
      <c r="BR432"/>
      <c r="BS432"/>
      <c r="BT432"/>
      <c r="BU432"/>
      <c r="BV432"/>
      <c r="BW432"/>
      <c r="BX432"/>
      <c r="BZ432" s="35" t="s">
        <v>31</v>
      </c>
      <c r="CA432">
        <f>1-SUMPRODUCT(CG388:CG409,CG388:CG409)/SUM(CD388:CD409)</f>
        <v>0.26978584004339456</v>
      </c>
      <c r="CB432"/>
      <c r="CC432"/>
      <c r="CD432"/>
      <c r="CE432"/>
      <c r="CF432"/>
      <c r="CG432"/>
      <c r="CH432"/>
      <c r="CI432"/>
      <c r="CJ432"/>
      <c r="CL432" s="56"/>
      <c r="CM432" s="36"/>
      <c r="CN432" s="36"/>
      <c r="CO432" s="36"/>
      <c r="CP432" s="36"/>
      <c r="CQ432" s="36"/>
      <c r="CR432" s="36"/>
      <c r="CS432" s="36"/>
      <c r="CT432" s="36"/>
      <c r="CU432" s="36"/>
      <c r="CV432"/>
    </row>
    <row r="433" spans="1:100" ht="12.75" x14ac:dyDescent="0.2">
      <c r="A433"/>
      <c r="B433"/>
      <c r="C433"/>
      <c r="D433"/>
      <c r="E433"/>
      <c r="F433"/>
      <c r="G433"/>
      <c r="H433"/>
      <c r="I433"/>
      <c r="J433"/>
      <c r="K433"/>
      <c r="L433"/>
      <c r="M433"/>
      <c r="N433"/>
      <c r="O433"/>
      <c r="P433"/>
      <c r="Q433"/>
      <c r="R433"/>
      <c r="S433"/>
      <c r="T433"/>
      <c r="U433"/>
      <c r="V433"/>
      <c r="W433"/>
      <c r="Y433"/>
      <c r="Z433"/>
      <c r="AA433"/>
      <c r="AB433"/>
      <c r="AC433"/>
      <c r="AD433"/>
      <c r="AE433"/>
      <c r="AF433"/>
      <c r="AG433"/>
      <c r="AH433"/>
      <c r="AI433"/>
      <c r="AK433"/>
      <c r="AL433"/>
      <c r="AM433"/>
      <c r="AN433"/>
      <c r="AO433"/>
      <c r="AP433"/>
      <c r="AQ433"/>
      <c r="AR433"/>
      <c r="AS433"/>
      <c r="AT433"/>
      <c r="AU433"/>
      <c r="AV433"/>
      <c r="AW433"/>
      <c r="AX433"/>
      <c r="AY433"/>
      <c r="AZ433"/>
      <c r="BB433"/>
      <c r="BC433"/>
      <c r="BD433"/>
      <c r="BE433"/>
      <c r="BF433"/>
      <c r="BG433"/>
      <c r="BH433"/>
      <c r="BI433"/>
      <c r="BJ433"/>
      <c r="BK433"/>
      <c r="BL433"/>
      <c r="BN433"/>
      <c r="BO433"/>
      <c r="BP433"/>
      <c r="BQ433"/>
      <c r="BR433"/>
      <c r="BS433"/>
      <c r="BT433"/>
      <c r="BU433"/>
      <c r="BV433"/>
      <c r="BW433"/>
      <c r="BX433"/>
      <c r="BZ433"/>
      <c r="CA433"/>
      <c r="CB433"/>
      <c r="CC433"/>
      <c r="CD433"/>
      <c r="CE433"/>
      <c r="CF433"/>
      <c r="CG433"/>
      <c r="CH433"/>
      <c r="CI433"/>
      <c r="CJ433"/>
      <c r="CL433" s="36"/>
      <c r="CM433" s="36"/>
      <c r="CN433" s="36"/>
      <c r="CO433" s="36"/>
      <c r="CP433" s="36"/>
      <c r="CQ433" s="36"/>
      <c r="CR433" s="36"/>
      <c r="CS433" s="36"/>
      <c r="CT433" s="36"/>
      <c r="CU433" s="36"/>
      <c r="CV433"/>
    </row>
    <row r="434" spans="1:100" ht="12.75" x14ac:dyDescent="0.2">
      <c r="A434"/>
      <c r="B434">
        <f>B385+$B$127*G424</f>
        <v>5.8306531763732519</v>
      </c>
      <c r="C434">
        <f>C385+$B$127*G429</f>
        <v>110.35313135764164</v>
      </c>
      <c r="D434" t="s">
        <v>6</v>
      </c>
      <c r="E434"/>
      <c r="F434"/>
      <c r="G434"/>
      <c r="H434"/>
      <c r="I434"/>
      <c r="J434"/>
      <c r="K434"/>
      <c r="L434"/>
      <c r="M434"/>
      <c r="N434">
        <f>N385+$B$127*S424</f>
        <v>6.1658810010259204</v>
      </c>
      <c r="O434">
        <f>O385+$B$127*S429</f>
        <v>108.88498335402167</v>
      </c>
      <c r="P434" t="s">
        <v>6</v>
      </c>
      <c r="Q434"/>
      <c r="R434"/>
      <c r="S434"/>
      <c r="T434"/>
      <c r="U434"/>
      <c r="V434"/>
      <c r="W434"/>
      <c r="Y434"/>
      <c r="Z434">
        <f>Z385+$B$127*AE424</f>
        <v>6.5307273453781862</v>
      </c>
      <c r="AA434">
        <f>AA385+$B$127*AE429</f>
        <v>107.33359893757894</v>
      </c>
      <c r="AB434" t="s">
        <v>6</v>
      </c>
      <c r="AC434"/>
      <c r="AD434"/>
      <c r="AE434"/>
      <c r="AF434"/>
      <c r="AG434"/>
      <c r="AH434"/>
      <c r="AI434"/>
      <c r="AK434"/>
      <c r="AL434">
        <f>AL385+$B$127*AQ424</f>
        <v>6.5671801444316005</v>
      </c>
      <c r="AM434">
        <f>AM385+$B$127*AQ429</f>
        <v>107.15884345579414</v>
      </c>
      <c r="AN434" t="s">
        <v>6</v>
      </c>
      <c r="AO434"/>
      <c r="AP434"/>
      <c r="AQ434"/>
      <c r="AR434"/>
      <c r="AS434"/>
      <c r="AT434"/>
      <c r="AU434"/>
      <c r="AV434"/>
      <c r="AW434"/>
      <c r="AX434"/>
      <c r="AY434"/>
      <c r="AZ434"/>
      <c r="BB434"/>
      <c r="BC434">
        <f>BC385+$B$127*BH424</f>
        <v>6.2827775979841958</v>
      </c>
      <c r="BD434">
        <f>BD385+$B$127*BH429</f>
        <v>108.88247551865258</v>
      </c>
      <c r="BE434" t="s">
        <v>6</v>
      </c>
      <c r="BF434"/>
      <c r="BG434"/>
      <c r="BH434"/>
      <c r="BI434"/>
      <c r="BJ434"/>
      <c r="BK434"/>
      <c r="BL434"/>
      <c r="BN434"/>
      <c r="BO434">
        <f>BO385+$B$127*BT424</f>
        <v>5.3406733320958351</v>
      </c>
      <c r="BP434">
        <f>BP385+$B$127*BT429</f>
        <v>117.45285491758564</v>
      </c>
      <c r="BQ434" t="s">
        <v>6</v>
      </c>
      <c r="BR434"/>
      <c r="BS434"/>
      <c r="BT434"/>
      <c r="BU434"/>
      <c r="BV434"/>
      <c r="BW434"/>
      <c r="BX434"/>
      <c r="BZ434"/>
      <c r="CA434">
        <f>CA385+$B$127*CF424</f>
        <v>4.4903253144543598</v>
      </c>
      <c r="CB434">
        <f>CB385+$B$127*CF429</f>
        <v>130.77951447288652</v>
      </c>
      <c r="CC434" t="s">
        <v>6</v>
      </c>
      <c r="CD434"/>
      <c r="CE434"/>
      <c r="CF434"/>
      <c r="CG434"/>
      <c r="CH434"/>
      <c r="CI434"/>
      <c r="CJ434"/>
      <c r="CL434" s="36"/>
      <c r="CM434" s="36"/>
      <c r="CN434" s="36"/>
      <c r="CO434" s="36"/>
      <c r="CP434" s="36"/>
      <c r="CQ434" s="36"/>
      <c r="CR434" s="36"/>
      <c r="CS434" s="36"/>
      <c r="CT434" s="36"/>
      <c r="CU434" s="36"/>
      <c r="CV434"/>
    </row>
    <row r="435" spans="1:100" ht="12.75" x14ac:dyDescent="0.2">
      <c r="A435"/>
      <c r="B435"/>
      <c r="C435"/>
      <c r="D435"/>
      <c r="E435"/>
      <c r="F435"/>
      <c r="G435"/>
      <c r="H435"/>
      <c r="I435"/>
      <c r="J435"/>
      <c r="K435"/>
      <c r="L435"/>
      <c r="M435"/>
      <c r="N435"/>
      <c r="O435"/>
      <c r="P435"/>
      <c r="Q435"/>
      <c r="R435"/>
      <c r="S435"/>
      <c r="T435"/>
      <c r="U435"/>
      <c r="V435"/>
      <c r="W435"/>
      <c r="Y435"/>
      <c r="Z435"/>
      <c r="AA435"/>
      <c r="AB435"/>
      <c r="AC435"/>
      <c r="AD435"/>
      <c r="AE435"/>
      <c r="AF435"/>
      <c r="AG435"/>
      <c r="AH435"/>
      <c r="AI435"/>
      <c r="AK435"/>
      <c r="AL435"/>
      <c r="AM435"/>
      <c r="AN435"/>
      <c r="AO435"/>
      <c r="AP435"/>
      <c r="AQ435"/>
      <c r="AR435"/>
      <c r="AS435"/>
      <c r="AT435"/>
      <c r="AU435"/>
      <c r="AV435"/>
      <c r="AW435"/>
      <c r="AX435"/>
      <c r="AY435"/>
      <c r="AZ435"/>
      <c r="BB435"/>
      <c r="BC435"/>
      <c r="BD435"/>
      <c r="BE435"/>
      <c r="BF435"/>
      <c r="BG435"/>
      <c r="BH435"/>
      <c r="BI435"/>
      <c r="BJ435"/>
      <c r="BK435"/>
      <c r="BL435"/>
      <c r="BN435"/>
      <c r="BO435"/>
      <c r="BP435"/>
      <c r="BQ435"/>
      <c r="BR435"/>
      <c r="BS435"/>
      <c r="BT435"/>
      <c r="BU435"/>
      <c r="BV435"/>
      <c r="BW435"/>
      <c r="BX435"/>
      <c r="BZ435"/>
      <c r="CA435"/>
      <c r="CB435"/>
      <c r="CC435"/>
      <c r="CD435"/>
      <c r="CE435"/>
      <c r="CF435"/>
      <c r="CG435"/>
      <c r="CH435"/>
      <c r="CI435"/>
      <c r="CJ435"/>
      <c r="CL435" s="36"/>
      <c r="CM435" s="36"/>
      <c r="CN435" s="36"/>
      <c r="CO435" s="36"/>
      <c r="CP435" s="36"/>
      <c r="CQ435" s="36"/>
      <c r="CR435" s="36"/>
      <c r="CS435" s="36"/>
      <c r="CT435" s="36"/>
      <c r="CU435" s="36"/>
      <c r="CV435"/>
    </row>
    <row r="436" spans="1:100" ht="38.25" x14ac:dyDescent="0.2">
      <c r="A436" s="63" t="s">
        <v>34</v>
      </c>
      <c r="B436" s="64"/>
      <c r="C436" s="65" t="s">
        <v>36</v>
      </c>
      <c r="D436" s="66" t="s">
        <v>37</v>
      </c>
      <c r="E436" s="66"/>
      <c r="F436" s="66" t="s">
        <v>38</v>
      </c>
      <c r="G436" s="66" t="s">
        <v>39</v>
      </c>
      <c r="H436" s="66" t="s">
        <v>40</v>
      </c>
      <c r="I436" s="66" t="s">
        <v>41</v>
      </c>
      <c r="J436" s="66" t="s">
        <v>58</v>
      </c>
      <c r="K436"/>
      <c r="L436"/>
      <c r="M436" s="63" t="s">
        <v>34</v>
      </c>
      <c r="N436" s="64"/>
      <c r="O436" s="65" t="s">
        <v>36</v>
      </c>
      <c r="P436" s="66" t="s">
        <v>37</v>
      </c>
      <c r="Q436" s="66"/>
      <c r="R436" s="66" t="s">
        <v>38</v>
      </c>
      <c r="S436" s="66" t="s">
        <v>39</v>
      </c>
      <c r="T436" s="66" t="s">
        <v>40</v>
      </c>
      <c r="U436" s="66" t="s">
        <v>41</v>
      </c>
      <c r="V436" s="66" t="s">
        <v>58</v>
      </c>
      <c r="W436"/>
      <c r="Y436" s="63" t="s">
        <v>34</v>
      </c>
      <c r="Z436" s="64"/>
      <c r="AA436" s="65" t="s">
        <v>36</v>
      </c>
      <c r="AB436" s="66" t="s">
        <v>37</v>
      </c>
      <c r="AC436" s="66"/>
      <c r="AD436" s="66" t="s">
        <v>38</v>
      </c>
      <c r="AE436" s="66" t="s">
        <v>39</v>
      </c>
      <c r="AF436" s="66" t="s">
        <v>40</v>
      </c>
      <c r="AG436" s="66" t="s">
        <v>41</v>
      </c>
      <c r="AH436" s="66" t="s">
        <v>58</v>
      </c>
      <c r="AI436"/>
      <c r="AK436" s="63" t="s">
        <v>34</v>
      </c>
      <c r="AL436" s="64"/>
      <c r="AM436" s="65" t="s">
        <v>36</v>
      </c>
      <c r="AN436" s="66" t="s">
        <v>37</v>
      </c>
      <c r="AO436" s="66"/>
      <c r="AP436" s="66" t="s">
        <v>38</v>
      </c>
      <c r="AQ436" s="66" t="s">
        <v>39</v>
      </c>
      <c r="AR436" s="66" t="s">
        <v>40</v>
      </c>
      <c r="AS436" s="66" t="s">
        <v>41</v>
      </c>
      <c r="AT436" s="66" t="s">
        <v>58</v>
      </c>
      <c r="AU436"/>
      <c r="AV436"/>
      <c r="AW436"/>
      <c r="AX436"/>
      <c r="AY436"/>
      <c r="AZ436"/>
      <c r="BB436" s="63" t="s">
        <v>34</v>
      </c>
      <c r="BC436" s="64"/>
      <c r="BD436" s="65" t="s">
        <v>36</v>
      </c>
      <c r="BE436" s="66" t="s">
        <v>37</v>
      </c>
      <c r="BF436" s="66"/>
      <c r="BG436" s="66" t="s">
        <v>38</v>
      </c>
      <c r="BH436" s="66" t="s">
        <v>39</v>
      </c>
      <c r="BI436" s="66" t="s">
        <v>40</v>
      </c>
      <c r="BJ436" s="66" t="s">
        <v>41</v>
      </c>
      <c r="BK436" s="66" t="s">
        <v>58</v>
      </c>
      <c r="BL436"/>
      <c r="BN436" s="63" t="s">
        <v>34</v>
      </c>
      <c r="BO436" s="64"/>
      <c r="BP436" s="65" t="s">
        <v>36</v>
      </c>
      <c r="BQ436" s="66" t="s">
        <v>37</v>
      </c>
      <c r="BR436" s="66"/>
      <c r="BS436" s="66" t="s">
        <v>38</v>
      </c>
      <c r="BT436" s="66" t="s">
        <v>39</v>
      </c>
      <c r="BU436" s="66" t="s">
        <v>40</v>
      </c>
      <c r="BV436" s="66" t="s">
        <v>41</v>
      </c>
      <c r="BW436" s="66" t="s">
        <v>58</v>
      </c>
      <c r="BX436"/>
      <c r="BZ436" s="63" t="s">
        <v>34</v>
      </c>
      <c r="CA436" s="64"/>
      <c r="CB436" s="65" t="s">
        <v>36</v>
      </c>
      <c r="CC436" s="66" t="s">
        <v>37</v>
      </c>
      <c r="CD436" s="66"/>
      <c r="CE436" s="66" t="s">
        <v>38</v>
      </c>
      <c r="CF436" s="66" t="s">
        <v>39</v>
      </c>
      <c r="CG436" s="66" t="s">
        <v>40</v>
      </c>
      <c r="CH436" s="66" t="s">
        <v>41</v>
      </c>
      <c r="CI436" s="66" t="s">
        <v>58</v>
      </c>
      <c r="CJ436"/>
      <c r="CL436" s="137"/>
      <c r="CM436" s="138"/>
      <c r="CN436" s="138"/>
      <c r="CO436" s="137"/>
      <c r="CP436" s="137"/>
      <c r="CQ436" s="137"/>
      <c r="CR436" s="137"/>
      <c r="CS436" s="137"/>
      <c r="CT436" s="137"/>
      <c r="CU436" s="137"/>
      <c r="CV436"/>
    </row>
    <row r="437" spans="1:100" ht="12.75" x14ac:dyDescent="0.2">
      <c r="A437" s="67">
        <v>0.5</v>
      </c>
      <c r="B437" s="68"/>
      <c r="C437" s="69">
        <f>$C$143</f>
        <v>0.1222</v>
      </c>
      <c r="D437">
        <f>IF($K$143&lt;=$K$141,(A437/C434)^B434,0)</f>
        <v>2.1578916105560457E-14</v>
      </c>
      <c r="E437">
        <f>IF($K$143&lt;=$K$141,((1/$F$128-C388)^2),0)</f>
        <v>5.8898647933884303E-3</v>
      </c>
      <c r="F437">
        <v>0</v>
      </c>
      <c r="G437">
        <f>-D437*B434/C434</f>
        <v>-1.1401504804228228E-15</v>
      </c>
      <c r="H437">
        <f t="shared" ref="H437:H458" si="220">C437-D437</f>
        <v>0.12219999999997842</v>
      </c>
      <c r="I437">
        <f t="shared" ref="I437:J458" si="221">F437*F437</f>
        <v>0</v>
      </c>
      <c r="J437">
        <f t="shared" si="221"/>
        <v>1.2999431180083937E-30</v>
      </c>
      <c r="K437"/>
      <c r="L437"/>
      <c r="M437" s="67">
        <v>0.5</v>
      </c>
      <c r="N437" s="68"/>
      <c r="O437" s="69">
        <f>O388</f>
        <v>0.1222</v>
      </c>
      <c r="P437">
        <f>IF($W$143&lt;=$W$141,(M437/O434)^N434,0)</f>
        <v>3.8386865014074098E-15</v>
      </c>
      <c r="Q437">
        <f>IF($W$143&lt;=$W$141,((1/$F$128-O388)^2),0)</f>
        <v>5.8898647933884303E-3</v>
      </c>
      <c r="R437">
        <v>0</v>
      </c>
      <c r="S437">
        <f>-P437*N434/O434</f>
        <v>-2.1737510020979765E-16</v>
      </c>
      <c r="T437">
        <f t="shared" ref="T437:T458" si="222">O437-P437</f>
        <v>0.12219999999999616</v>
      </c>
      <c r="U437">
        <f t="shared" ref="U437:V458" si="223">R437*R437</f>
        <v>0</v>
      </c>
      <c r="V437">
        <f t="shared" si="223"/>
        <v>4.7251934191219568E-32</v>
      </c>
      <c r="W437"/>
      <c r="Y437" s="67">
        <v>0.5</v>
      </c>
      <c r="Z437" s="68"/>
      <c r="AA437" s="69">
        <f>AA388</f>
        <v>0.1222</v>
      </c>
      <c r="AB437">
        <f>IF($AI$143&lt;=$AI$141,(Y437/AA434)^Z434,0)</f>
        <v>5.913901172351302E-16</v>
      </c>
      <c r="AC437">
        <f>IF($AI$143&lt;=$AI$141,((1/$F$128-AA388)^2),0)</f>
        <v>5.8898647933884303E-3</v>
      </c>
      <c r="AD437">
        <v>0</v>
      </c>
      <c r="AE437">
        <f>-AB437*Z434/AA434</f>
        <v>-3.5983211675031849E-17</v>
      </c>
      <c r="AF437">
        <f t="shared" ref="AF437:AF458" si="224">AA437-AB437</f>
        <v>0.12219999999999941</v>
      </c>
      <c r="AG437">
        <f t="shared" ref="AG437:AH458" si="225">AD437*AD437</f>
        <v>0</v>
      </c>
      <c r="AH437">
        <f t="shared" si="225"/>
        <v>1.2947915224501483E-33</v>
      </c>
      <c r="AI437"/>
      <c r="AK437" s="67">
        <v>0.5</v>
      </c>
      <c r="AL437" s="68"/>
      <c r="AM437" s="69">
        <f>AM388</f>
        <v>0.1222</v>
      </c>
      <c r="AN437">
        <f>IF($AU$143&lt;=$AU$141,(AK437/AM434)^AL434,0)</f>
        <v>4.9149838945529903E-16</v>
      </c>
      <c r="AO437">
        <f>IF($AU$143&lt;=$AU$141,((1/$F$128-AM388)^2),0)</f>
        <v>5.8898647933884303E-3</v>
      </c>
      <c r="AP437">
        <v>0</v>
      </c>
      <c r="AQ437">
        <f>-AN437*AL434/AM434</f>
        <v>-3.0121251407332385E-17</v>
      </c>
      <c r="AR437">
        <f t="shared" ref="AR437:AR458" si="226">AM437-AN437</f>
        <v>0.12219999999999952</v>
      </c>
      <c r="AS437">
        <f t="shared" ref="AS437:AT458" si="227">AP437*AP437</f>
        <v>0</v>
      </c>
      <c r="AT437">
        <f t="shared" si="227"/>
        <v>9.0728978634372317E-34</v>
      </c>
      <c r="AU437"/>
      <c r="AV437"/>
      <c r="AW437"/>
      <c r="AX437"/>
      <c r="AY437"/>
      <c r="AZ437"/>
      <c r="BB437" s="67">
        <v>0.5</v>
      </c>
      <c r="BC437" s="68"/>
      <c r="BD437" s="69">
        <f>BD388</f>
        <v>0.1222</v>
      </c>
      <c r="BE437">
        <f>IF($BL$143&lt;=$BL$141,(BB437/BD434)^BC434,0)</f>
        <v>2.0461689146955179E-15</v>
      </c>
      <c r="BF437">
        <f>IF($BL$143&lt;=$BL$141,((1/$F$128-BD388)^2),0)</f>
        <v>5.8898647933884303E-3</v>
      </c>
      <c r="BG437">
        <v>0</v>
      </c>
      <c r="BH437">
        <f>-BE437*BC434/BD434</f>
        <v>-1.1806880912381851E-16</v>
      </c>
      <c r="BI437">
        <f t="shared" ref="BI437:BI458" si="228">BD437-BE437</f>
        <v>0.12219999999999796</v>
      </c>
      <c r="BJ437">
        <f t="shared" ref="BJ437:BK458" si="229">BG437*BG437</f>
        <v>0</v>
      </c>
      <c r="BK437">
        <f t="shared" si="229"/>
        <v>1.3940243687916688E-32</v>
      </c>
      <c r="BL437"/>
      <c r="BN437" s="67">
        <v>0.5</v>
      </c>
      <c r="BO437" s="68"/>
      <c r="BP437" s="69">
        <f>BP388</f>
        <v>0.1222</v>
      </c>
      <c r="BQ437">
        <f>IF($BX$143&lt;=$BX$141,(BN437/BP434)^BO434,0)</f>
        <v>2.1768671214806015E-13</v>
      </c>
      <c r="BR437">
        <f>IF($BX$143&lt;=$BX$141,((1/$F$128-BP388)^2),0)</f>
        <v>5.8898647933884303E-3</v>
      </c>
      <c r="BS437">
        <v>0</v>
      </c>
      <c r="BT437">
        <f>-BQ437*BO434/BP434</f>
        <v>-9.8983853490537656E-15</v>
      </c>
      <c r="BU437">
        <f t="shared" ref="BU437:BU458" si="230">BP437-BQ437</f>
        <v>0.12219999999978232</v>
      </c>
      <c r="BV437">
        <f t="shared" ref="BV437:BW458" si="231">BS437*BS437</f>
        <v>0</v>
      </c>
      <c r="BW437">
        <f t="shared" si="231"/>
        <v>9.7978032518362241E-29</v>
      </c>
      <c r="BX437"/>
      <c r="BZ437" s="67">
        <v>0.5</v>
      </c>
      <c r="CA437" s="68"/>
      <c r="CB437" s="69">
        <f>CB388</f>
        <v>0.1222</v>
      </c>
      <c r="CC437">
        <f>IF($CJ$143&lt;=$CJ$141,(BZ437/CB434)^CA434,0)</f>
        <v>1.3942013637925423E-11</v>
      </c>
      <c r="CD437">
        <f>IF($CJ$143&lt;=$CJ$141,((1/$F$128-CB388)^2),0)</f>
        <v>5.8898647933884303E-3</v>
      </c>
      <c r="CE437">
        <v>0</v>
      </c>
      <c r="CF437">
        <f>-CC437*CA434/CB434</f>
        <v>-4.7870017735708657E-13</v>
      </c>
      <c r="CG437">
        <f t="shared" ref="CG437:CG458" si="232">CB437-CC437</f>
        <v>0.12219999998605799</v>
      </c>
      <c r="CH437">
        <f t="shared" ref="CH437:CI458" si="233">CE437*CE437</f>
        <v>0</v>
      </c>
      <c r="CI437">
        <f t="shared" si="233"/>
        <v>2.2915385980170612E-25</v>
      </c>
      <c r="CJ437"/>
      <c r="CL437" s="36"/>
      <c r="CM437" s="140"/>
      <c r="CN437" s="141"/>
      <c r="CO437" s="36"/>
      <c r="CP437" s="36"/>
      <c r="CQ437" s="36"/>
      <c r="CR437" s="36"/>
      <c r="CS437" s="36"/>
      <c r="CT437" s="36"/>
      <c r="CU437" s="36"/>
      <c r="CV437"/>
    </row>
    <row r="438" spans="1:100" ht="12.75" x14ac:dyDescent="0.2">
      <c r="A438" s="67">
        <v>3</v>
      </c>
      <c r="B438" s="68"/>
      <c r="C438" s="69">
        <f>$C$144</f>
        <v>2.0514000000000001E-2</v>
      </c>
      <c r="D438">
        <f>IF($K$144&lt;=$K$141,(A438/C434)^B434,0)</f>
        <v>7.4329238983785339E-10</v>
      </c>
      <c r="E438">
        <f>IF($K$144&lt;=$K$141,((1/$F$128-C389)^2),0)</f>
        <v>6.2203080757024796E-4</v>
      </c>
      <c r="F438">
        <f>D438*LN(A438/C434)</f>
        <v>-2.6796234894055759E-9</v>
      </c>
      <c r="G438">
        <f>-D438*B434/C434</f>
        <v>-3.9272833316678121E-11</v>
      </c>
      <c r="H438">
        <f t="shared" si="220"/>
        <v>2.0513999256707612E-2</v>
      </c>
      <c r="I438">
        <f t="shared" si="221"/>
        <v>7.1803820449741145E-18</v>
      </c>
      <c r="J438">
        <f t="shared" si="221"/>
        <v>1.542355436719583E-21</v>
      </c>
      <c r="K438"/>
      <c r="L438"/>
      <c r="M438" s="67">
        <v>3</v>
      </c>
      <c r="N438" s="68"/>
      <c r="O438" s="69">
        <f t="shared" ref="O438:O458" si="234">O389</f>
        <v>2.0514000000000001E-2</v>
      </c>
      <c r="P438">
        <f>IF($W$144&lt;=$W$141,(M438/O434)^N434,0)</f>
        <v>2.4108525880392022E-10</v>
      </c>
      <c r="Q438">
        <f>IF($W$144&lt;=$W$141,((1/$F$128-O389)^2),0)</f>
        <v>6.2203080757024796E-4</v>
      </c>
      <c r="R438">
        <f>P438*LN(M438/O434)</f>
        <v>-8.6590106325132505E-10</v>
      </c>
      <c r="S438">
        <f>-P438*N434/O434</f>
        <v>-1.3652047978492938E-11</v>
      </c>
      <c r="T438">
        <f t="shared" si="222"/>
        <v>2.0513999758914742E-2</v>
      </c>
      <c r="U438">
        <f t="shared" si="223"/>
        <v>7.4978465133977524E-19</v>
      </c>
      <c r="V438">
        <f t="shared" si="223"/>
        <v>1.8637841400707312E-22</v>
      </c>
      <c r="W438"/>
      <c r="Y438" s="67">
        <v>3</v>
      </c>
      <c r="Z438" s="68"/>
      <c r="AA438" s="69">
        <f t="shared" ref="AA438:AA458" si="235">AA389</f>
        <v>2.0514000000000001E-2</v>
      </c>
      <c r="AB438">
        <f>IF($AI$144&lt;=$AI$141,(Y438/AA434)^Z434,0)</f>
        <v>7.1411427142055506E-11</v>
      </c>
      <c r="AC438">
        <f>IF($AI$144&lt;=$AI$141,((1/$F$128-AA389)^2),0)</f>
        <v>6.2203080757024796E-4</v>
      </c>
      <c r="AD438">
        <f>AB438*LN(Y438/AA434)</f>
        <v>-2.5546220086613145E-10</v>
      </c>
      <c r="AE438">
        <f>-AB438*Z434/AA434</f>
        <v>-4.3450379436202991E-12</v>
      </c>
      <c r="AF438">
        <f t="shared" si="224"/>
        <v>2.0513999928588572E-2</v>
      </c>
      <c r="AG438">
        <f t="shared" si="225"/>
        <v>6.5260936071367693E-20</v>
      </c>
      <c r="AH438">
        <f t="shared" si="225"/>
        <v>1.8879354731500119E-23</v>
      </c>
      <c r="AI438"/>
      <c r="AK438" s="67">
        <v>3</v>
      </c>
      <c r="AL438" s="68"/>
      <c r="AM438" s="69">
        <f t="shared" ref="AM438:AM458" si="236">AM389</f>
        <v>2.0514000000000001E-2</v>
      </c>
      <c r="AN438">
        <f>IF($AU$144&lt;=$AU$141,(AK438/AM434)^AL434,0)</f>
        <v>6.3355094049526392E-11</v>
      </c>
      <c r="AO438">
        <f>IF($AU$144&lt;=$AU$141,((1/$F$128-AM389)^2),0)</f>
        <v>6.2203080757024796E-4</v>
      </c>
      <c r="AP438">
        <f>AN438*LN(AK438/AM434)</f>
        <v>-2.2653880746549772E-10</v>
      </c>
      <c r="AQ438">
        <f>-AN438*AL434/AM434</f>
        <v>-3.8826876277577961E-12</v>
      </c>
      <c r="AR438">
        <f t="shared" si="226"/>
        <v>2.0513999936644906E-2</v>
      </c>
      <c r="AS438">
        <f t="shared" si="227"/>
        <v>5.1319831287889842E-20</v>
      </c>
      <c r="AT438">
        <f t="shared" si="227"/>
        <v>1.5075263214743462E-23</v>
      </c>
      <c r="AU438"/>
      <c r="AV438"/>
      <c r="AW438"/>
      <c r="AX438"/>
      <c r="AY438"/>
      <c r="AZ438"/>
      <c r="BB438" s="67">
        <v>3</v>
      </c>
      <c r="BC438" s="68"/>
      <c r="BD438" s="69">
        <f t="shared" ref="BD438:BD458" si="237">BD389</f>
        <v>2.0514000000000001E-2</v>
      </c>
      <c r="BE438">
        <f>IF($BL$144&lt;=$BL$141,(BB438/BD434)^BC434,0)</f>
        <v>1.5845017615639173E-10</v>
      </c>
      <c r="BF438">
        <f>IF($BL$144&lt;=$BL$141,((1/$F$128-BD389)^2),0)</f>
        <v>6.2203080757024796E-4</v>
      </c>
      <c r="BG438">
        <f>BE438*LN(BB438/BD434)</f>
        <v>-5.6909865354500071E-10</v>
      </c>
      <c r="BH438">
        <f>-BE438*BC434/BD434</f>
        <v>-9.1429517230391026E-12</v>
      </c>
      <c r="BI438">
        <f t="shared" si="228"/>
        <v>2.0513999841549824E-2</v>
      </c>
      <c r="BJ438">
        <f t="shared" si="229"/>
        <v>3.2387327746673274E-19</v>
      </c>
      <c r="BK438">
        <f t="shared" si="229"/>
        <v>8.3593566209823701E-23</v>
      </c>
      <c r="BL438"/>
      <c r="BN438" s="67">
        <v>3</v>
      </c>
      <c r="BO438" s="68"/>
      <c r="BP438" s="69">
        <f t="shared" ref="BP438:BP458" si="238">BP389</f>
        <v>2.0514000000000001E-2</v>
      </c>
      <c r="BQ438">
        <f>IF($BX$144&lt;=$BX$141,(BN438/BP434)^BO434,0)</f>
        <v>3.1166178325340558E-9</v>
      </c>
      <c r="BR438">
        <f>IF($BX$144&lt;=$BX$141,((1/$F$128-BP389)^2),0)</f>
        <v>6.2203080757024796E-4</v>
      </c>
      <c r="BS438">
        <f>BQ438*LN(BN438/BP434)</f>
        <v>-1.1429961311922134E-8</v>
      </c>
      <c r="BT438">
        <f>-BQ438*BO434/BP434</f>
        <v>-1.4171505457426565E-10</v>
      </c>
      <c r="BU438">
        <f t="shared" si="230"/>
        <v>2.0513996883382169E-2</v>
      </c>
      <c r="BV438">
        <f t="shared" si="231"/>
        <v>1.3064401559203676E-16</v>
      </c>
      <c r="BW438">
        <f t="shared" si="231"/>
        <v>2.0083156692987089E-20</v>
      </c>
      <c r="BX438"/>
      <c r="BZ438" s="67">
        <v>3</v>
      </c>
      <c r="CA438" s="68"/>
      <c r="CB438" s="69">
        <f t="shared" ref="CB438:CB458" si="239">CB389</f>
        <v>2.0514000000000001E-2</v>
      </c>
      <c r="CC438">
        <f>IF($CJ$144&lt;=$CJ$141,(BZ438/CB434)^CA434,0)</f>
        <v>4.3498848581767648E-8</v>
      </c>
      <c r="CD438">
        <f>IF($CJ$144&lt;=$CJ$141,((1/$F$128-CB389)^2),0)</f>
        <v>6.2203080757024796E-4</v>
      </c>
      <c r="CE438">
        <f>CC438*LN(BZ438/CB434)</f>
        <v>-1.642038261702769E-7</v>
      </c>
      <c r="CF438">
        <f>-CC438*CA434/CB434</f>
        <v>-1.493536520024498E-9</v>
      </c>
      <c r="CG438">
        <f t="shared" si="232"/>
        <v>2.0513956501151419E-2</v>
      </c>
      <c r="CH438">
        <f t="shared" si="233"/>
        <v>2.6962896528958511E-14</v>
      </c>
      <c r="CI438">
        <f t="shared" si="233"/>
        <v>2.2306513366468878E-18</v>
      </c>
      <c r="CJ438"/>
      <c r="CL438" s="36"/>
      <c r="CM438" s="140"/>
      <c r="CN438" s="141"/>
      <c r="CO438" s="36"/>
      <c r="CP438" s="36"/>
      <c r="CQ438" s="36"/>
      <c r="CR438" s="36"/>
      <c r="CS438" s="36"/>
      <c r="CT438" s="36"/>
      <c r="CU438" s="36"/>
      <c r="CV438"/>
    </row>
    <row r="439" spans="1:100" ht="12.75" x14ac:dyDescent="0.2">
      <c r="A439" s="67">
        <v>7.5</v>
      </c>
      <c r="B439" s="68"/>
      <c r="C439" s="69">
        <f>$C$145</f>
        <v>6.7749999999999998E-3</v>
      </c>
      <c r="D439">
        <f>IF($K$145&lt;=$K$141,(A439/C434)^B434,0)</f>
        <v>1.553852754134011E-7</v>
      </c>
      <c r="E439">
        <f>IF($K$145&lt;=$K$141,((1/$F$128-C390)^2),0)</f>
        <v>1.4961072365702478E-3</v>
      </c>
      <c r="F439">
        <f>D439*LN(A439/C434)</f>
        <v>-4.1779720747998094E-7</v>
      </c>
      <c r="G439">
        <f>-D439*B434/C434</f>
        <v>-8.2099858744791463E-9</v>
      </c>
      <c r="H439">
        <f t="shared" si="220"/>
        <v>6.7748446147245867E-3</v>
      </c>
      <c r="I439">
        <f t="shared" si="221"/>
        <v>1.7455450657807024E-13</v>
      </c>
      <c r="J439">
        <f t="shared" si="221"/>
        <v>6.7403868059147114E-17</v>
      </c>
      <c r="K439"/>
      <c r="L439"/>
      <c r="M439" s="67">
        <v>7.5</v>
      </c>
      <c r="N439" s="68"/>
      <c r="O439" s="69">
        <f t="shared" si="234"/>
        <v>6.7749999999999998E-3</v>
      </c>
      <c r="P439">
        <f>IF($W$145&lt;=$W$141,(M439/O434)^N434,0)</f>
        <v>6.85206375500477E-8</v>
      </c>
      <c r="Q439">
        <f>IF($W$145&lt;=$W$141,((1/$F$128-O390)^2),0)</f>
        <v>1.4961072365702478E-3</v>
      </c>
      <c r="R439">
        <f>P439*LN(M439/O434)</f>
        <v>-1.8331936723660929E-7</v>
      </c>
      <c r="S439">
        <f>-P439*N434/O434</f>
        <v>-3.8801502671343124E-9</v>
      </c>
      <c r="T439">
        <f t="shared" si="222"/>
        <v>6.7749314793624496E-3</v>
      </c>
      <c r="U439">
        <f t="shared" si="223"/>
        <v>3.3605990404030818E-14</v>
      </c>
      <c r="V439">
        <f t="shared" si="223"/>
        <v>1.5055566095542475E-17</v>
      </c>
      <c r="W439"/>
      <c r="Y439" s="67">
        <v>7.5</v>
      </c>
      <c r="Z439" s="68"/>
      <c r="AA439" s="69">
        <f t="shared" si="235"/>
        <v>6.7749999999999998E-3</v>
      </c>
      <c r="AB439">
        <f>IF($AI$145&lt;=$AI$141,(Y439/AA434)^Z434,0)</f>
        <v>2.835341724157106E-8</v>
      </c>
      <c r="AC439">
        <f>IF($AI$145&lt;=$AI$141,((1/$F$128-AA390)^2),0)</f>
        <v>1.4961072365702478E-3</v>
      </c>
      <c r="AD439">
        <f>AB439*LN(Y439/AA434)</f>
        <v>-7.5449540866253028E-8</v>
      </c>
      <c r="AE439">
        <f>-AB439*Z434/AA434</f>
        <v>-1.7251675071673713E-9</v>
      </c>
      <c r="AF439">
        <f t="shared" si="224"/>
        <v>6.7749716465827581E-3</v>
      </c>
      <c r="AG439">
        <f t="shared" si="225"/>
        <v>5.692633216928386E-15</v>
      </c>
      <c r="AH439">
        <f t="shared" si="225"/>
        <v>2.976202927786082E-18</v>
      </c>
      <c r="AI439"/>
      <c r="AK439" s="67">
        <v>7.5</v>
      </c>
      <c r="AL439" s="68"/>
      <c r="AM439" s="69">
        <f t="shared" si="236"/>
        <v>6.7749999999999998E-3</v>
      </c>
      <c r="AN439">
        <f>IF($AU$145&lt;=$AU$141,(AK439/AM434)^AL434,0)</f>
        <v>2.6009096355011773E-8</v>
      </c>
      <c r="AO439">
        <f>IF($AU$145&lt;=$AU$141,((1/$F$128-AM390)^2),0)</f>
        <v>1.4961072365702478E-3</v>
      </c>
      <c r="AP439">
        <f>AN439*LN(AK439/AM434)</f>
        <v>-6.916883094663405E-8</v>
      </c>
      <c r="AQ439">
        <f>-AN439*AL434/AM434</f>
        <v>-1.5939554370769576E-9</v>
      </c>
      <c r="AR439">
        <f t="shared" si="226"/>
        <v>6.7749739909036448E-3</v>
      </c>
      <c r="AS439">
        <f t="shared" si="227"/>
        <v>4.7843271745240407E-15</v>
      </c>
      <c r="AT439">
        <f t="shared" si="227"/>
        <v>2.5406939353871952E-18</v>
      </c>
      <c r="AU439"/>
      <c r="AV439"/>
      <c r="AW439"/>
      <c r="AX439"/>
      <c r="AY439"/>
      <c r="AZ439"/>
      <c r="BB439" s="67">
        <v>7.5</v>
      </c>
      <c r="BC439" s="68"/>
      <c r="BD439" s="69">
        <f t="shared" si="237"/>
        <v>6.7749999999999998E-3</v>
      </c>
      <c r="BE439">
        <f>IF($BL$145&lt;=$BL$141,(BB439/BD434)^BC434,0)</f>
        <v>5.0125797832662676E-8</v>
      </c>
      <c r="BF439">
        <f>IF($BL$145&lt;=$BL$141,((1/$F$128-BD390)^2),0)</f>
        <v>1.4961072365702478E-3</v>
      </c>
      <c r="BG439">
        <f>BE439*LN(BB439/BD434)</f>
        <v>-1.3410485894133104E-7</v>
      </c>
      <c r="BH439">
        <f>-BE439*BC434/BD434</f>
        <v>-2.8923776595269228E-9</v>
      </c>
      <c r="BI439">
        <f t="shared" si="228"/>
        <v>6.774949874202167E-3</v>
      </c>
      <c r="BJ439">
        <f t="shared" si="229"/>
        <v>1.7984113191674296E-14</v>
      </c>
      <c r="BK439">
        <f t="shared" si="229"/>
        <v>8.36584852533044E-18</v>
      </c>
      <c r="BL439"/>
      <c r="BN439" s="67">
        <v>7.5</v>
      </c>
      <c r="BO439" s="68"/>
      <c r="BP439" s="69">
        <f t="shared" si="238"/>
        <v>6.7749999999999998E-3</v>
      </c>
      <c r="BQ439">
        <f>IF($BX$145&lt;=$BX$141,(BN439/BP434)^BO434,0)</f>
        <v>4.1586382460424453E-7</v>
      </c>
      <c r="BR439">
        <f>IF($BX$145&lt;=$BX$141,((1/$F$128-BP390)^2),0)</f>
        <v>1.4961072365702478E-3</v>
      </c>
      <c r="BS439">
        <f>BQ439*LN(BN439/BP434)</f>
        <v>-1.144097106316304E-6</v>
      </c>
      <c r="BT439">
        <f>-BQ439*BO434/BP434</f>
        <v>-1.8909653915230035E-8</v>
      </c>
      <c r="BU439">
        <f t="shared" si="230"/>
        <v>6.7745841361753958E-3</v>
      </c>
      <c r="BV439">
        <f t="shared" si="231"/>
        <v>1.3089581886813402E-12</v>
      </c>
      <c r="BW439">
        <f t="shared" si="231"/>
        <v>3.5757501119377462E-16</v>
      </c>
      <c r="BX439"/>
      <c r="BZ439" s="67">
        <v>7.5</v>
      </c>
      <c r="CA439" s="68"/>
      <c r="CB439" s="69">
        <f t="shared" si="239"/>
        <v>6.7749999999999998E-3</v>
      </c>
      <c r="CC439">
        <f>IF($CJ$145&lt;=$CJ$141,(BZ439/CB434)^CA434,0)</f>
        <v>2.6629183837098016E-6</v>
      </c>
      <c r="CD439">
        <f>IF($CJ$145&lt;=$CJ$141,((1/$F$128-CB390)^2),0)</f>
        <v>1.4961072365702478E-3</v>
      </c>
      <c r="CE439">
        <f>CC439*LN(BZ439/CB434)</f>
        <v>-7.6122445590749397E-6</v>
      </c>
      <c r="CF439">
        <f>-CC439*CA434/CB434</f>
        <v>-9.1431520272060935E-8</v>
      </c>
      <c r="CG439">
        <f t="shared" si="232"/>
        <v>6.7723370816162899E-3</v>
      </c>
      <c r="CH439">
        <f t="shared" si="233"/>
        <v>5.7946267227166021E-11</v>
      </c>
      <c r="CI439">
        <f t="shared" si="233"/>
        <v>8.3597228992602894E-15</v>
      </c>
      <c r="CJ439"/>
      <c r="CL439" s="36"/>
      <c r="CM439" s="140"/>
      <c r="CN439" s="141"/>
      <c r="CO439" s="36"/>
      <c r="CP439" s="36"/>
      <c r="CQ439" s="36"/>
      <c r="CR439" s="36"/>
      <c r="CS439" s="36"/>
      <c r="CT439" s="36"/>
      <c r="CU439" s="36"/>
      <c r="CV439"/>
    </row>
    <row r="440" spans="1:100" ht="12.75" x14ac:dyDescent="0.2">
      <c r="A440" s="67">
        <v>12.5</v>
      </c>
      <c r="B440" s="68"/>
      <c r="C440" s="69">
        <f>$C$146</f>
        <v>3.4659999999999999E-3</v>
      </c>
      <c r="D440">
        <f>IF($K$146&lt;=$K$141,(A440/C434)^B434,0)</f>
        <v>3.0544497060216896E-6</v>
      </c>
      <c r="E440">
        <f>IF($K$146&lt;=$K$141,((1/$F$128-C391)^2),0)</f>
        <v>1.7630379493884301E-3</v>
      </c>
      <c r="F440">
        <f>D440*LN(A440/C434)</f>
        <v>-6.6524597047759345E-6</v>
      </c>
      <c r="G440">
        <f>-D440*B434/C434</f>
        <v>-1.6138587696953881E-7</v>
      </c>
      <c r="H440">
        <f t="shared" si="220"/>
        <v>3.4629455502939782E-3</v>
      </c>
      <c r="I440">
        <f t="shared" si="221"/>
        <v>4.4255220123667512E-11</v>
      </c>
      <c r="J440">
        <f t="shared" si="221"/>
        <v>2.6045401285227117E-14</v>
      </c>
      <c r="K440"/>
      <c r="L440"/>
      <c r="M440" s="67">
        <v>12.5</v>
      </c>
      <c r="N440" s="68"/>
      <c r="O440" s="69">
        <f t="shared" si="234"/>
        <v>3.4659999999999999E-3</v>
      </c>
      <c r="P440">
        <f>IF($W$146&lt;=$W$141,(M440/O434)^N434,0)</f>
        <v>1.598506422645192E-6</v>
      </c>
      <c r="Q440">
        <f>IF($W$146&lt;=$W$141,((1/$F$128-O391)^2),0)</f>
        <v>1.7630379493884301E-3</v>
      </c>
      <c r="R440">
        <f>P440*LN(M440/O434)</f>
        <v>-3.4600686285518435E-6</v>
      </c>
      <c r="S440">
        <f>-P440*N434/O434</f>
        <v>-9.0519372624231205E-8</v>
      </c>
      <c r="T440">
        <f t="shared" si="222"/>
        <v>3.4644014935773545E-3</v>
      </c>
      <c r="U440">
        <f t="shared" si="223"/>
        <v>1.1972074914288635E-11</v>
      </c>
      <c r="V440">
        <f t="shared" si="223"/>
        <v>8.1937568202844173E-15</v>
      </c>
      <c r="W440"/>
      <c r="Y440" s="67">
        <v>12.5</v>
      </c>
      <c r="Z440" s="68"/>
      <c r="AA440" s="69">
        <f t="shared" si="235"/>
        <v>3.4659999999999999E-3</v>
      </c>
      <c r="AB440">
        <f>IF($AI$146&lt;=$AI$141,(Y440/AA434)^Z434,0)</f>
        <v>7.9696473479701145E-7</v>
      </c>
      <c r="AC440">
        <f>IF($AI$146&lt;=$AI$141,((1/$F$128-AA391)^2),0)</f>
        <v>1.7630379493884301E-3</v>
      </c>
      <c r="AD440">
        <f>AB440*LN(Y440/AA434)</f>
        <v>-1.713644002748556E-6</v>
      </c>
      <c r="AE440">
        <f>-AB440*Z434/AA434</f>
        <v>-4.8491427086757827E-8</v>
      </c>
      <c r="AF440">
        <f t="shared" si="224"/>
        <v>3.4652030352652027E-3</v>
      </c>
      <c r="AG440">
        <f t="shared" si="225"/>
        <v>2.936575768156093E-12</v>
      </c>
      <c r="AH440">
        <f t="shared" si="225"/>
        <v>2.3514185009103507E-15</v>
      </c>
      <c r="AI440"/>
      <c r="AK440" s="67">
        <v>12.5</v>
      </c>
      <c r="AL440" s="68"/>
      <c r="AM440" s="69">
        <f t="shared" si="236"/>
        <v>3.4659999999999999E-3</v>
      </c>
      <c r="AN440">
        <f>IF($AU$146&lt;=$AU$141,(AK440/AM434)^AL434,0)</f>
        <v>7.4481080291301179E-7</v>
      </c>
      <c r="AO440">
        <f>IF($AU$146&lt;=$AU$141,((1/$F$128-AM391)^2),0)</f>
        <v>1.7630379493884301E-3</v>
      </c>
      <c r="AP440">
        <f>AN440*LN(AK440/AM434)</f>
        <v>-1.6002882819202807E-6</v>
      </c>
      <c r="AQ440">
        <f>-AN440*AL434/AM434</f>
        <v>-4.5645385471767272E-8</v>
      </c>
      <c r="AR440">
        <f t="shared" si="226"/>
        <v>3.4652551891970868E-3</v>
      </c>
      <c r="AS440">
        <f t="shared" si="227"/>
        <v>2.5609225852513635E-12</v>
      </c>
      <c r="AT440">
        <f t="shared" si="227"/>
        <v>2.0835012148662228E-15</v>
      </c>
      <c r="AU440"/>
      <c r="AV440"/>
      <c r="AW440"/>
      <c r="AX440"/>
      <c r="AY440"/>
      <c r="AZ440"/>
      <c r="BB440" s="67">
        <v>12.5</v>
      </c>
      <c r="BC440" s="68"/>
      <c r="BD440" s="69">
        <f t="shared" si="237"/>
        <v>3.4659999999999999E-3</v>
      </c>
      <c r="BE440">
        <f>IF($BL$146&lt;=$BL$141,(BB440/BD434)^BC434,0)</f>
        <v>1.2413311462369945E-6</v>
      </c>
      <c r="BF440">
        <f>IF($BL$146&lt;=$BL$141,((1/$F$128-BD391)^2),0)</f>
        <v>1.7630379493884301E-3</v>
      </c>
      <c r="BG440">
        <f>BE440*LN(BB440/BD434)</f>
        <v>-2.6869114778592998E-6</v>
      </c>
      <c r="BH440">
        <f>-BE440*BC434/BD434</f>
        <v>-7.1627757176790033E-8</v>
      </c>
      <c r="BI440">
        <f t="shared" si="228"/>
        <v>3.4647586688537628E-3</v>
      </c>
      <c r="BJ440">
        <f t="shared" si="229"/>
        <v>7.2194932898520459E-12</v>
      </c>
      <c r="BK440">
        <f t="shared" si="229"/>
        <v>5.1305355981771964E-15</v>
      </c>
      <c r="BL440"/>
      <c r="BN440" s="67">
        <v>12.5</v>
      </c>
      <c r="BO440" s="68"/>
      <c r="BP440" s="69">
        <f t="shared" si="238"/>
        <v>3.4659999999999999E-3</v>
      </c>
      <c r="BQ440">
        <f>IF($BX$146&lt;=$BX$141,(BN440/BP434)^BO434,0)</f>
        <v>6.36462534916264E-6</v>
      </c>
      <c r="BR440">
        <f>IF($BX$146&lt;=$BX$141,((1/$F$128-BP391)^2),0)</f>
        <v>1.7630379493884301E-3</v>
      </c>
      <c r="BS440">
        <f>BQ440*LN(BN440/BP434)</f>
        <v>-1.4258723467202349E-5</v>
      </c>
      <c r="BT440">
        <f>-BQ440*BO434/BP434</f>
        <v>-2.8940450102217729E-7</v>
      </c>
      <c r="BU440">
        <f t="shared" si="230"/>
        <v>3.4596353746508372E-3</v>
      </c>
      <c r="BV440">
        <f t="shared" si="231"/>
        <v>2.0331119491414699E-10</v>
      </c>
      <c r="BW440">
        <f t="shared" si="231"/>
        <v>8.3754965211895415E-14</v>
      </c>
      <c r="BX440"/>
      <c r="BZ440" s="67">
        <v>12.5</v>
      </c>
      <c r="CA440" s="68"/>
      <c r="CB440" s="69">
        <f t="shared" si="239"/>
        <v>3.4659999999999999E-3</v>
      </c>
      <c r="CC440">
        <f>IF($CJ$146&lt;=$CJ$141,(BZ440/CB434)^CA434,0)</f>
        <v>2.6395561942459488E-5</v>
      </c>
      <c r="CD440">
        <f>IF($CJ$146&lt;=$CJ$141,((1/$F$128-CB391)^2),0)</f>
        <v>1.7630379493884301E-3</v>
      </c>
      <c r="CE440">
        <f>CC440*LN(BZ440/CB434)</f>
        <v>-6.1971082361892012E-5</v>
      </c>
      <c r="CF440">
        <f>-CC440*CA434/CB434</f>
        <v>-9.0629377588067676E-7</v>
      </c>
      <c r="CG440">
        <f t="shared" si="232"/>
        <v>3.4396044380575405E-3</v>
      </c>
      <c r="CH440">
        <f t="shared" si="233"/>
        <v>3.8404150491044032E-9</v>
      </c>
      <c r="CI440">
        <f t="shared" si="233"/>
        <v>8.2136840820005431E-13</v>
      </c>
      <c r="CJ440"/>
      <c r="CL440" s="36"/>
      <c r="CM440" s="140"/>
      <c r="CN440" s="141"/>
      <c r="CO440" s="36"/>
      <c r="CP440" s="36"/>
      <c r="CQ440" s="36"/>
      <c r="CR440" s="36"/>
      <c r="CS440" s="36"/>
      <c r="CT440" s="36"/>
      <c r="CU440" s="36"/>
      <c r="CV440"/>
    </row>
    <row r="441" spans="1:100" ht="12.75" x14ac:dyDescent="0.2">
      <c r="A441" s="67">
        <v>17.5</v>
      </c>
      <c r="B441" s="68"/>
      <c r="C441" s="69">
        <f>$C$147</f>
        <v>4.352E-3</v>
      </c>
      <c r="D441">
        <f>IF($K$147&lt;=$K$141,(A441/C434)^B434,0)</f>
        <v>2.172475432427043E-5</v>
      </c>
      <c r="E441">
        <f>IF($K$147&lt;=$K$141,((1/$F$128-C392)^2),0)</f>
        <v>1.6894192428429753E-3</v>
      </c>
      <c r="F441">
        <f>D441*LN(A441/C434)</f>
        <v>-4.0005801134550172E-5</v>
      </c>
      <c r="G441">
        <f>-D441*B434/C434</f>
        <v>-1.1478560349702701E-6</v>
      </c>
      <c r="H441">
        <f t="shared" si="220"/>
        <v>4.3302752456757295E-3</v>
      </c>
      <c r="I441">
        <f t="shared" si="221"/>
        <v>1.6004641244171759E-9</v>
      </c>
      <c r="J441">
        <f t="shared" si="221"/>
        <v>1.31757347701767E-12</v>
      </c>
      <c r="K441"/>
      <c r="L441"/>
      <c r="M441" s="67">
        <v>17.5</v>
      </c>
      <c r="N441" s="68"/>
      <c r="O441" s="69">
        <f t="shared" si="234"/>
        <v>4.352E-3</v>
      </c>
      <c r="P441">
        <f>IF($W$147&lt;=$W$141,(M441/O434)^N434,0)</f>
        <v>1.2726895099092621E-5</v>
      </c>
      <c r="Q441">
        <f>IF($W$147&lt;=$W$141,((1/$F$128-O392)^2),0)</f>
        <v>1.6894192428429753E-3</v>
      </c>
      <c r="R441">
        <f>P441*LN(M441/O434)</f>
        <v>-2.3265925514304781E-5</v>
      </c>
      <c r="S441">
        <f>-P441*N434/O434</f>
        <v>-7.206918555371823E-7</v>
      </c>
      <c r="T441">
        <f t="shared" si="222"/>
        <v>4.3392731049009077E-3</v>
      </c>
      <c r="U441">
        <f t="shared" si="223"/>
        <v>5.4130329003717821E-10</v>
      </c>
      <c r="V441">
        <f t="shared" si="223"/>
        <v>5.1939675063762683E-13</v>
      </c>
      <c r="W441"/>
      <c r="Y441" s="67">
        <v>17.5</v>
      </c>
      <c r="Z441" s="68"/>
      <c r="AA441" s="69">
        <f t="shared" si="235"/>
        <v>4.352E-3</v>
      </c>
      <c r="AB441">
        <f>IF($AI$147&lt;=$AI$141,(Y441/AA434)^Z434,0)</f>
        <v>7.1740014990085498E-6</v>
      </c>
      <c r="AC441">
        <f>IF($AI$147&lt;=$AI$141,((1/$F$128-AA392)^2),0)</f>
        <v>1.6894192428429753E-3</v>
      </c>
      <c r="AD441">
        <f>AB441*LN(Y441/AA434)</f>
        <v>-1.301177958042548E-5</v>
      </c>
      <c r="AE441">
        <f>-AB441*Z434/AA434</f>
        <v>-4.3650309156787171E-7</v>
      </c>
      <c r="AF441">
        <f t="shared" si="224"/>
        <v>4.3448259985009912E-3</v>
      </c>
      <c r="AG441">
        <f t="shared" si="225"/>
        <v>1.6930640784957749E-10</v>
      </c>
      <c r="AH441">
        <f t="shared" si="225"/>
        <v>1.905349489483098E-13</v>
      </c>
      <c r="AI441"/>
      <c r="AK441" s="67">
        <v>17.5</v>
      </c>
      <c r="AL441" s="68"/>
      <c r="AM441" s="69">
        <f t="shared" si="236"/>
        <v>4.352E-3</v>
      </c>
      <c r="AN441">
        <f>IF($AU$147&lt;=$AU$141,(AK441/AM434)^AL434,0)</f>
        <v>6.7872696195643334E-6</v>
      </c>
      <c r="AO441">
        <f>IF($AU$147&lt;=$AU$141,((1/$F$128-AM392)^2),0)</f>
        <v>1.6894192428429753E-3</v>
      </c>
      <c r="AP441">
        <f>AN441*LN(AK441/AM434)</f>
        <v>-1.2299288455675326E-5</v>
      </c>
      <c r="AQ441">
        <f>-AN441*AL434/AM434</f>
        <v>-4.1595467852258359E-7</v>
      </c>
      <c r="AR441">
        <f t="shared" si="226"/>
        <v>4.345212730380436E-3</v>
      </c>
      <c r="AS441">
        <f t="shared" si="227"/>
        <v>1.5127249651590834E-10</v>
      </c>
      <c r="AT441">
        <f t="shared" si="227"/>
        <v>1.7301829458482585E-13</v>
      </c>
      <c r="AU441"/>
      <c r="AV441"/>
      <c r="AW441"/>
      <c r="AX441"/>
      <c r="AY441"/>
      <c r="AZ441"/>
      <c r="BB441" s="67">
        <v>17.5</v>
      </c>
      <c r="BC441" s="68"/>
      <c r="BD441" s="69">
        <f t="shared" si="237"/>
        <v>4.352E-3</v>
      </c>
      <c r="BE441">
        <f>IF($BL$147&lt;=$BL$141,(BB441/BD434)^BC434,0)</f>
        <v>1.0279632798920613E-5</v>
      </c>
      <c r="BF441">
        <f>IF($BL$147&lt;=$BL$141,((1/$F$128-BD392)^2),0)</f>
        <v>1.6894192428429753E-3</v>
      </c>
      <c r="BG441">
        <f>BE441*LN(BB441/BD434)</f>
        <v>-1.87918699647841E-5</v>
      </c>
      <c r="BH441">
        <f>-BE441*BC434/BD434</f>
        <v>-5.9315924217297985E-7</v>
      </c>
      <c r="BI441">
        <f t="shared" si="228"/>
        <v>4.3417203672010797E-3</v>
      </c>
      <c r="BJ441">
        <f t="shared" si="229"/>
        <v>3.5313437677335477E-10</v>
      </c>
      <c r="BK441">
        <f t="shared" si="229"/>
        <v>3.5183788657522377E-13</v>
      </c>
      <c r="BL441"/>
      <c r="BN441" s="67">
        <v>17.5</v>
      </c>
      <c r="BO441" s="68"/>
      <c r="BP441" s="69">
        <f t="shared" si="238"/>
        <v>4.352E-3</v>
      </c>
      <c r="BQ441">
        <f>IF($BX$147&lt;=$BX$141,(BN441/BP434)^BO434,0)</f>
        <v>3.838795238145206E-5</v>
      </c>
      <c r="BR441">
        <f>IF($BX$147&lt;=$BX$141,((1/$F$128-BP392)^2),0)</f>
        <v>1.6894192428429753E-3</v>
      </c>
      <c r="BS441">
        <f>BQ441*LN(BN441/BP434)</f>
        <v>-7.3084370984391353E-5</v>
      </c>
      <c r="BT441">
        <f>-BQ441*BO434/BP434</f>
        <v>-1.7455302700069962E-6</v>
      </c>
      <c r="BU441">
        <f t="shared" si="230"/>
        <v>4.3136120476185476E-3</v>
      </c>
      <c r="BV441">
        <f t="shared" si="231"/>
        <v>5.341325282184145E-9</v>
      </c>
      <c r="BW441">
        <f t="shared" si="231"/>
        <v>3.0468759235106974E-12</v>
      </c>
      <c r="BX441"/>
      <c r="BZ441" s="67">
        <v>17.5</v>
      </c>
      <c r="CA441" s="68"/>
      <c r="CB441" s="69">
        <f t="shared" si="239"/>
        <v>4.352E-3</v>
      </c>
      <c r="CC441">
        <f>IF($CJ$147&lt;=$CJ$141,(BZ441/CB434)^CA434,0)</f>
        <v>1.1958957707201873E-4</v>
      </c>
      <c r="CD441">
        <f>IF($CJ$147&lt;=$CJ$141,((1/$F$128-CB392)^2),0)</f>
        <v>1.6894192428429753E-3</v>
      </c>
      <c r="CE441">
        <f>CC441*LN(BZ441/CB434)</f>
        <v>-2.40531942906934E-4</v>
      </c>
      <c r="CF441">
        <f>-CC441*CA434/CB434</f>
        <v>-4.1061178995484616E-6</v>
      </c>
      <c r="CG441">
        <f t="shared" si="232"/>
        <v>4.2324104229279815E-3</v>
      </c>
      <c r="CH441">
        <f t="shared" si="233"/>
        <v>5.7855615558584558E-8</v>
      </c>
      <c r="CI441">
        <f t="shared" si="233"/>
        <v>1.686020420499227E-11</v>
      </c>
      <c r="CJ441"/>
      <c r="CL441" s="36"/>
      <c r="CM441" s="140"/>
      <c r="CN441" s="141"/>
      <c r="CO441" s="36"/>
      <c r="CP441" s="36"/>
      <c r="CQ441" s="36"/>
      <c r="CR441" s="36"/>
      <c r="CS441" s="36"/>
      <c r="CT441" s="36"/>
      <c r="CU441" s="36"/>
      <c r="CV441"/>
    </row>
    <row r="442" spans="1:100" ht="12.75" x14ac:dyDescent="0.2">
      <c r="A442" s="67">
        <v>22.5</v>
      </c>
      <c r="B442" s="68"/>
      <c r="C442" s="69">
        <f>$C$148</f>
        <v>6.4250000000000002E-3</v>
      </c>
      <c r="D442">
        <f>IF($K$148&lt;=$K$141,(A442/C434)^B434,0)</f>
        <v>9.4045586941867692E-5</v>
      </c>
      <c r="E442">
        <f>IF($K$148&lt;=$K$141,((1/$F$128-C393)^2),0)</f>
        <v>1.5233054183884298E-3</v>
      </c>
      <c r="F442">
        <f>D442*LN(A442/C434)</f>
        <v>-1.4954848976714722E-4</v>
      </c>
      <c r="G442">
        <f>-D442*B434/C434</f>
        <v>-4.9690225685518453E-6</v>
      </c>
      <c r="H442">
        <f t="shared" si="220"/>
        <v>6.3309544130581326E-3</v>
      </c>
      <c r="I442">
        <f t="shared" si="221"/>
        <v>2.2364750791634536E-8</v>
      </c>
      <c r="J442">
        <f t="shared" si="221"/>
        <v>2.4691185286777576E-11</v>
      </c>
      <c r="K442"/>
      <c r="L442"/>
      <c r="M442" s="67">
        <v>22.5</v>
      </c>
      <c r="N442" s="68"/>
      <c r="O442" s="69">
        <f t="shared" si="234"/>
        <v>6.4250000000000002E-3</v>
      </c>
      <c r="P442">
        <f>IF($W$148&lt;=$W$141,(M442/O434)^N434,0)</f>
        <v>5.9936899702717441E-5</v>
      </c>
      <c r="Q442">
        <f>IF($W$148&lt;=$W$141,((1/$F$128-O393)^2),0)</f>
        <v>1.5233054183884298E-3</v>
      </c>
      <c r="R442">
        <f>P442*LN(M442/O434)</f>
        <v>-9.450711395314928E-5</v>
      </c>
      <c r="S442">
        <f>-P442*N434/O434</f>
        <v>-3.3940749197325543E-6</v>
      </c>
      <c r="T442">
        <f t="shared" si="222"/>
        <v>6.3650631002972824E-3</v>
      </c>
      <c r="U442">
        <f t="shared" si="223"/>
        <v>8.931594587753543E-9</v>
      </c>
      <c r="V442">
        <f t="shared" si="223"/>
        <v>1.1519744560757546E-11</v>
      </c>
      <c r="W442"/>
      <c r="Y442" s="67">
        <v>22.5</v>
      </c>
      <c r="Z442" s="68"/>
      <c r="AA442" s="69">
        <f t="shared" si="235"/>
        <v>6.4250000000000002E-3</v>
      </c>
      <c r="AB442">
        <f>IF($AI$148&lt;=$AI$141,(Y442/AA434)^Z434,0)</f>
        <v>3.7030044517378773E-5</v>
      </c>
      <c r="AC442">
        <f>IF($AI$148&lt;=$AI$141,((1/$F$128-AA393)^2),0)</f>
        <v>1.5233054183884298E-3</v>
      </c>
      <c r="AD442">
        <f>AB442*LN(Y442/AA434)</f>
        <v>-5.7856719970549368E-5</v>
      </c>
      <c r="AE442">
        <f>-AB442*Z434/AA434</f>
        <v>-2.2530980673708509E-6</v>
      </c>
      <c r="AF442">
        <f t="shared" si="224"/>
        <v>6.3879699554826213E-3</v>
      </c>
      <c r="AG442">
        <f t="shared" si="225"/>
        <v>3.3474000457505662E-9</v>
      </c>
      <c r="AH442">
        <f t="shared" si="225"/>
        <v>5.0764509011902636E-12</v>
      </c>
      <c r="AI442"/>
      <c r="AK442" s="67">
        <v>22.5</v>
      </c>
      <c r="AL442" s="68"/>
      <c r="AM442" s="69">
        <f t="shared" si="236"/>
        <v>6.4250000000000002E-3</v>
      </c>
      <c r="AN442">
        <f>IF($AU$148&lt;=$AU$141,(AK442/AM434)^AL434,0)</f>
        <v>3.5356274258683077E-5</v>
      </c>
      <c r="AO442">
        <f>IF($AU$148&lt;=$AU$141,((1/$F$128-AM393)^2),0)</f>
        <v>1.5233054183884298E-3</v>
      </c>
      <c r="AP442">
        <f>AN442*LN(AK442/AM434)</f>
        <v>-5.5183964768994291E-5</v>
      </c>
      <c r="AQ442">
        <f>-AN442*AL434/AM434</f>
        <v>-2.1667929104562103E-6</v>
      </c>
      <c r="AR442">
        <f t="shared" si="226"/>
        <v>6.3896437257413173E-3</v>
      </c>
      <c r="AS442">
        <f t="shared" si="227"/>
        <v>3.0452699676256031E-9</v>
      </c>
      <c r="AT442">
        <f t="shared" si="227"/>
        <v>4.6949915168032949E-12</v>
      </c>
      <c r="AU442"/>
      <c r="AV442"/>
      <c r="AW442"/>
      <c r="AX442"/>
      <c r="AY442"/>
      <c r="AZ442"/>
      <c r="BB442" s="67">
        <v>22.5</v>
      </c>
      <c r="BC442" s="68"/>
      <c r="BD442" s="69">
        <f t="shared" si="237"/>
        <v>6.4250000000000002E-3</v>
      </c>
      <c r="BE442">
        <f>IF($BL$148&lt;=$BL$141,(BB442/BD434)^BC434,0)</f>
        <v>4.9854920591638267E-5</v>
      </c>
      <c r="BF442">
        <f>IF($BL$148&lt;=$BL$141,((1/$F$128-BD393)^2),0)</f>
        <v>1.5233054183884298E-3</v>
      </c>
      <c r="BG442">
        <f>BE442*LN(BB442/BD434)</f>
        <v>-7.8608934747995807E-5</v>
      </c>
      <c r="BH442">
        <f>-BE442*BC434/BD434</f>
        <v>-2.8767473989766804E-6</v>
      </c>
      <c r="BI442">
        <f t="shared" si="228"/>
        <v>6.3751450794083623E-3</v>
      </c>
      <c r="BJ442">
        <f t="shared" si="229"/>
        <v>6.1793646222146623E-9</v>
      </c>
      <c r="BK442">
        <f t="shared" si="229"/>
        <v>8.2756755975190955E-12</v>
      </c>
      <c r="BL442"/>
      <c r="BN442" s="67">
        <v>22.5</v>
      </c>
      <c r="BO442" s="68"/>
      <c r="BP442" s="69">
        <f t="shared" si="238"/>
        <v>6.4250000000000002E-3</v>
      </c>
      <c r="BQ442">
        <f>IF($BX$148&lt;=$BX$141,(BN442/BP434)^BO434,0)</f>
        <v>1.4692642266589024E-4</v>
      </c>
      <c r="BR442">
        <f>IF($BX$148&lt;=$BX$141,((1/$F$128-BP393)^2),0)</f>
        <v>1.5233054183884298E-3</v>
      </c>
      <c r="BS442">
        <f>BQ442*LN(BN442/BP434)</f>
        <v>-2.4279910309779723E-4</v>
      </c>
      <c r="BT442">
        <f>-BQ442*BO434/BP434</f>
        <v>-6.6808595488169252E-6</v>
      </c>
      <c r="BU442">
        <f t="shared" si="230"/>
        <v>6.2780735773341097E-3</v>
      </c>
      <c r="BV442">
        <f t="shared" si="231"/>
        <v>5.8951404465094766E-8</v>
      </c>
      <c r="BW442">
        <f t="shared" si="231"/>
        <v>4.4633884311018287E-11</v>
      </c>
      <c r="BX442"/>
      <c r="BZ442" s="67">
        <v>22.5</v>
      </c>
      <c r="CA442" s="68"/>
      <c r="CB442" s="69">
        <f t="shared" si="239"/>
        <v>6.4250000000000002E-3</v>
      </c>
      <c r="CC442">
        <f>IF($CJ$148&lt;=$CJ$141,(BZ442/CB434)^CA434,0)</f>
        <v>3.6964727076801995E-4</v>
      </c>
      <c r="CD442">
        <f>IF($CJ$148&lt;=$CJ$141,((1/$F$128-CB393)^2),0)</f>
        <v>1.5233054183884298E-3</v>
      </c>
      <c r="CE442">
        <f>CC442*LN(BZ442/CB434)</f>
        <v>-6.5057827256927484E-4</v>
      </c>
      <c r="CF442">
        <f>-CC442*CA434/CB434</f>
        <v>-1.2691869242967145E-5</v>
      </c>
      <c r="CG442">
        <f t="shared" si="232"/>
        <v>6.0553527292319803E-3</v>
      </c>
      <c r="CH442">
        <f t="shared" si="233"/>
        <v>4.2325208873922168E-7</v>
      </c>
      <c r="CI442">
        <f t="shared" si="233"/>
        <v>1.6108354488057541E-10</v>
      </c>
      <c r="CJ442"/>
      <c r="CL442" s="36"/>
      <c r="CM442" s="140"/>
      <c r="CN442" s="141"/>
      <c r="CO442" s="36"/>
      <c r="CP442" s="36"/>
      <c r="CQ442" s="36"/>
      <c r="CR442" s="36"/>
      <c r="CS442" s="36"/>
      <c r="CT442" s="36"/>
      <c r="CU442" s="36"/>
      <c r="CV442"/>
    </row>
    <row r="443" spans="1:100" ht="12.75" x14ac:dyDescent="0.2">
      <c r="A443" s="67">
        <v>27.5</v>
      </c>
      <c r="B443" s="68"/>
      <c r="C443" s="69">
        <f>$C$149</f>
        <v>7.4770000000000001E-3</v>
      </c>
      <c r="D443">
        <f>IF($K$149&lt;=$K$141,(A443/C434)^B434,0)</f>
        <v>3.0302668170942114E-4</v>
      </c>
      <c r="E443">
        <f>IF($K$149&lt;=$K$141,((1/$F$128-C394)^2),0)</f>
        <v>1.4422939587520663E-3</v>
      </c>
      <c r="F443">
        <f>D443*LN(A443/C434)</f>
        <v>-4.2105542400251662E-4</v>
      </c>
      <c r="G443">
        <f>-D443*B434/C434</f>
        <v>-1.6010814215219221E-5</v>
      </c>
      <c r="H443">
        <f t="shared" si="220"/>
        <v>7.1739733182905789E-3</v>
      </c>
      <c r="I443">
        <f t="shared" si="221"/>
        <v>1.7728767008193904E-7</v>
      </c>
      <c r="J443">
        <f t="shared" si="221"/>
        <v>2.5634617183426587E-10</v>
      </c>
      <c r="K443"/>
      <c r="L443"/>
      <c r="M443" s="67">
        <v>27.5</v>
      </c>
      <c r="N443" s="68"/>
      <c r="O443" s="69">
        <f t="shared" si="234"/>
        <v>7.4770000000000001E-3</v>
      </c>
      <c r="P443">
        <f>IF($W$149&lt;=$W$141,(M443/O434)^N434,0)</f>
        <v>2.0656269329566521E-4</v>
      </c>
      <c r="Q443">
        <f>IF($W$149&lt;=$W$141,((1/$F$128-O394)^2),0)</f>
        <v>1.4422939587520663E-3</v>
      </c>
      <c r="R443">
        <f>P443*LN(M443/O434)</f>
        <v>-2.8425218679116357E-4</v>
      </c>
      <c r="S443">
        <f>-P443*N434/O434</f>
        <v>-1.1697122476213745E-5</v>
      </c>
      <c r="T443">
        <f t="shared" si="222"/>
        <v>7.2704373067043349E-3</v>
      </c>
      <c r="U443">
        <f t="shared" si="223"/>
        <v>8.0799305695558537E-8</v>
      </c>
      <c r="V443">
        <f t="shared" si="223"/>
        <v>1.3682267422354476E-10</v>
      </c>
      <c r="W443"/>
      <c r="Y443" s="67">
        <v>27.5</v>
      </c>
      <c r="Z443" s="68"/>
      <c r="AA443" s="69">
        <f t="shared" si="235"/>
        <v>7.4770000000000001E-3</v>
      </c>
      <c r="AB443">
        <f>IF($AI$149&lt;=$AI$141,(Y443/AA434)^Z434,0)</f>
        <v>1.3731192950184801E-4</v>
      </c>
      <c r="AC443">
        <f>IF($AI$149&lt;=$AI$141,((1/$F$128-AA394)^2),0)</f>
        <v>1.4422939587520663E-3</v>
      </c>
      <c r="AD443">
        <f>AB443*LN(Y443/AA434)</f>
        <v>-1.8698530635358806E-4</v>
      </c>
      <c r="AE443">
        <f>-AB443*Z434/AA434</f>
        <v>-8.354762923452083E-6</v>
      </c>
      <c r="AF443">
        <f t="shared" si="224"/>
        <v>7.339688070498152E-3</v>
      </c>
      <c r="AG443">
        <f t="shared" si="225"/>
        <v>3.4963504792145181E-8</v>
      </c>
      <c r="AH443">
        <f t="shared" si="225"/>
        <v>6.9802063507089597E-11</v>
      </c>
      <c r="AI443"/>
      <c r="AK443" s="67">
        <v>27.5</v>
      </c>
      <c r="AL443" s="68"/>
      <c r="AM443" s="69">
        <f t="shared" si="236"/>
        <v>7.4770000000000001E-3</v>
      </c>
      <c r="AN443">
        <f>IF($AU$149&lt;=$AU$141,(AK443/AM434)^AL434,0)</f>
        <v>1.3206793813703562E-4</v>
      </c>
      <c r="AO443">
        <f>IF($AU$149&lt;=$AU$141,((1/$F$128-AM394)^2),0)</f>
        <v>1.4422939587520663E-3</v>
      </c>
      <c r="AP443">
        <f>AN443*LN(AK443/AM434)</f>
        <v>-1.7962906908167657E-4</v>
      </c>
      <c r="AQ443">
        <f>-AN443*AL434/AM434</f>
        <v>-8.0937224878444233E-6</v>
      </c>
      <c r="AR443">
        <f t="shared" si="226"/>
        <v>7.3449320618629646E-3</v>
      </c>
      <c r="AS443">
        <f t="shared" si="227"/>
        <v>3.2266602459149733E-8</v>
      </c>
      <c r="AT443">
        <f t="shared" si="227"/>
        <v>6.5508343710238517E-11</v>
      </c>
      <c r="AU443"/>
      <c r="AV443"/>
      <c r="AW443"/>
      <c r="AX443"/>
      <c r="AY443"/>
      <c r="AZ443"/>
      <c r="BB443" s="67">
        <v>27.5</v>
      </c>
      <c r="BC443" s="68"/>
      <c r="BD443" s="69">
        <f t="shared" si="237"/>
        <v>7.4770000000000001E-3</v>
      </c>
      <c r="BE443">
        <f>IF($BL$149&lt;=$BL$141,(BB443/BD434)^BC434,0)</f>
        <v>1.7589488099243686E-4</v>
      </c>
      <c r="BF443">
        <f>IF($BL$149&lt;=$BL$141,((1/$F$128-BD394)^2),0)</f>
        <v>1.4422939587520663E-3</v>
      </c>
      <c r="BG443">
        <f>BE443*LN(BB443/BD434)</f>
        <v>-2.4204597128497956E-4</v>
      </c>
      <c r="BH443">
        <f>-BE443*BC434/BD434</f>
        <v>-1.014955264963702E-5</v>
      </c>
      <c r="BI443">
        <f t="shared" si="228"/>
        <v>7.3011051190075629E-3</v>
      </c>
      <c r="BJ443">
        <f t="shared" si="229"/>
        <v>5.8586252215289147E-8</v>
      </c>
      <c r="BK443">
        <f t="shared" si="229"/>
        <v>1.0301341898775385E-10</v>
      </c>
      <c r="BL443"/>
      <c r="BN443" s="67">
        <v>27.5</v>
      </c>
      <c r="BO443" s="68"/>
      <c r="BP443" s="69">
        <f t="shared" si="238"/>
        <v>7.4770000000000001E-3</v>
      </c>
      <c r="BQ443">
        <f>IF($BX$149&lt;=$BX$141,(BN443/BP434)^BO434,0)</f>
        <v>4.2908222497864179E-4</v>
      </c>
      <c r="BR443">
        <f>IF($BX$149&lt;=$BX$141,((1/$F$128-BP394)^2),0)</f>
        <v>1.4422939587520663E-3</v>
      </c>
      <c r="BS443">
        <f>BQ443*LN(BN443/BP434)</f>
        <v>-6.2296346327509844E-4</v>
      </c>
      <c r="BT443">
        <f>-BQ443*BO434/BP434</f>
        <v>-1.9510704936272002E-5</v>
      </c>
      <c r="BU443">
        <f t="shared" si="230"/>
        <v>7.0479177750213586E-3</v>
      </c>
      <c r="BV443">
        <f t="shared" si="231"/>
        <v>3.8808347657570492E-7</v>
      </c>
      <c r="BW443">
        <f t="shared" si="231"/>
        <v>3.8066760711026867E-10</v>
      </c>
      <c r="BX443"/>
      <c r="BZ443" s="67">
        <v>27.5</v>
      </c>
      <c r="CA443" s="68"/>
      <c r="CB443" s="69">
        <f t="shared" si="239"/>
        <v>7.4770000000000001E-3</v>
      </c>
      <c r="CC443">
        <f>IF($CJ$149&lt;=$CJ$141,(BZ443/CB434)^CA434,0)</f>
        <v>9.1016502788372679E-4</v>
      </c>
      <c r="CD443">
        <f>IF($CJ$149&lt;=$CJ$141,((1/$F$128-CB394)^2),0)</f>
        <v>1.4422939587520663E-3</v>
      </c>
      <c r="CE443">
        <f>CC443*LN(BZ443/CB434)</f>
        <v>-1.4192447248662519E-3</v>
      </c>
      <c r="CF443">
        <f>-CC443*CA434/CB434</f>
        <v>-3.1250590595246997E-5</v>
      </c>
      <c r="CG443">
        <f t="shared" si="232"/>
        <v>6.5668349721162735E-3</v>
      </c>
      <c r="CH443">
        <f t="shared" si="233"/>
        <v>2.0142555890606832E-6</v>
      </c>
      <c r="CI443">
        <f t="shared" si="233"/>
        <v>9.7659941255174008E-10</v>
      </c>
      <c r="CJ443"/>
      <c r="CL443" s="36"/>
      <c r="CM443" s="140"/>
      <c r="CN443" s="141"/>
      <c r="CO443" s="36"/>
      <c r="CP443" s="36"/>
      <c r="CQ443" s="36"/>
      <c r="CR443" s="36"/>
      <c r="CS443" s="36"/>
      <c r="CT443" s="36"/>
      <c r="CU443" s="36"/>
      <c r="CV443"/>
    </row>
    <row r="444" spans="1:100" ht="12.75" x14ac:dyDescent="0.2">
      <c r="A444" s="67">
        <v>32.5</v>
      </c>
      <c r="B444" s="68"/>
      <c r="C444" s="69">
        <f>$C$150</f>
        <v>8.2810000000000002E-3</v>
      </c>
      <c r="D444">
        <f>IF($K$150&lt;=$K$141,(A444/C434)^B434,0)</f>
        <v>8.0259906225393408E-4</v>
      </c>
      <c r="E444">
        <f>IF($K$150&lt;=$K$141,((1/$F$128-C395)^2),0)</f>
        <v>1.3818724816611573E-3</v>
      </c>
      <c r="F444">
        <f>D444*LN(A444/C434)</f>
        <v>-9.8113354739781645E-4</v>
      </c>
      <c r="G444">
        <f>-D444*B434/C434</f>
        <v>-4.2406379539143359E-5</v>
      </c>
      <c r="H444">
        <f t="shared" si="220"/>
        <v>7.4784009377460662E-3</v>
      </c>
      <c r="I444">
        <f t="shared" si="221"/>
        <v>9.6262303782942327E-7</v>
      </c>
      <c r="J444">
        <f t="shared" si="221"/>
        <v>1.7983010256178766E-9</v>
      </c>
      <c r="K444"/>
      <c r="L444"/>
      <c r="M444" s="67">
        <v>32.5</v>
      </c>
      <c r="N444" s="68"/>
      <c r="O444" s="69">
        <f t="shared" si="234"/>
        <v>8.2810000000000002E-3</v>
      </c>
      <c r="P444">
        <f>IF($W$150&lt;=$W$141,(M444/O434)^N434,0)</f>
        <v>5.7861630520388777E-4</v>
      </c>
      <c r="Q444">
        <f>IF($W$150&lt;=$W$141,((1/$F$128-O395)^2),0)</f>
        <v>1.3818724816611573E-3</v>
      </c>
      <c r="R444">
        <f>P444*LN(M444/O434)</f>
        <v>-6.9957722255956979E-4</v>
      </c>
      <c r="S444">
        <f>-P444*N434/O434</f>
        <v>-3.2765576787946441E-5</v>
      </c>
      <c r="T444">
        <f t="shared" si="222"/>
        <v>7.7023836947961123E-3</v>
      </c>
      <c r="U444">
        <f t="shared" si="223"/>
        <v>4.8940829032416187E-7</v>
      </c>
      <c r="V444">
        <f t="shared" si="223"/>
        <v>1.0735830222468146E-9</v>
      </c>
      <c r="W444"/>
      <c r="Y444" s="67">
        <v>32.5</v>
      </c>
      <c r="Z444" s="68"/>
      <c r="AA444" s="69">
        <f t="shared" si="235"/>
        <v>8.2810000000000002E-3</v>
      </c>
      <c r="AB444">
        <f>IF($AI$150&lt;=$AI$141,(Y444/AA434)^Z434,0)</f>
        <v>4.0880565593860247E-4</v>
      </c>
      <c r="AC444">
        <f>IF($AI$150&lt;=$AI$141,((1/$F$128-AA395)^2),0)</f>
        <v>1.3818724816611573E-3</v>
      </c>
      <c r="AD444">
        <f>AB444*LN(Y444/AA434)</f>
        <v>-4.8840078845421983E-4</v>
      </c>
      <c r="AE444">
        <f>-AB444*Z434/AA434</f>
        <v>-2.4873835430936667E-5</v>
      </c>
      <c r="AF444">
        <f t="shared" si="224"/>
        <v>7.8721943440613982E-3</v>
      </c>
      <c r="AG444">
        <f t="shared" si="225"/>
        <v>2.3853533016270361E-7</v>
      </c>
      <c r="AH444">
        <f t="shared" si="225"/>
        <v>6.1870768904532022E-10</v>
      </c>
      <c r="AI444"/>
      <c r="AK444" s="67">
        <v>32.5</v>
      </c>
      <c r="AL444" s="68"/>
      <c r="AM444" s="69">
        <f t="shared" si="236"/>
        <v>8.2810000000000002E-3</v>
      </c>
      <c r="AN444">
        <f>IF($AU$150&lt;=$AU$141,(AK444/AM434)^AL434,0)</f>
        <v>3.9559491306630196E-4</v>
      </c>
      <c r="AO444">
        <f>IF($AU$150&lt;=$AU$141,((1/$F$128-AM395)^2),0)</f>
        <v>1.3818724816611573E-3</v>
      </c>
      <c r="AP444">
        <f>AN444*LN(AK444/AM434)</f>
        <v>-4.7197327844427294E-4</v>
      </c>
      <c r="AQ444">
        <f>-AN444*AL434/AM434</f>
        <v>-2.4243851226323506E-5</v>
      </c>
      <c r="AR444">
        <f t="shared" si="226"/>
        <v>7.8854050869336979E-3</v>
      </c>
      <c r="AS444">
        <f t="shared" si="227"/>
        <v>2.227587755654352E-7</v>
      </c>
      <c r="AT444">
        <f t="shared" si="227"/>
        <v>5.8776432228410774E-10</v>
      </c>
      <c r="AU444"/>
      <c r="AV444"/>
      <c r="AW444"/>
      <c r="AX444"/>
      <c r="AY444"/>
      <c r="AZ444"/>
      <c r="BB444" s="67">
        <v>32.5</v>
      </c>
      <c r="BC444" s="68"/>
      <c r="BD444" s="69">
        <f t="shared" si="237"/>
        <v>8.2810000000000002E-3</v>
      </c>
      <c r="BE444">
        <f>IF($BL$150&lt;=$BL$141,(BB444/BD434)^BC434,0)</f>
        <v>5.0242692691698722E-4</v>
      </c>
      <c r="BF444">
        <f>IF($BL$150&lt;=$BL$141,((1/$F$128-BD395)^2),0)</f>
        <v>1.3818724816611573E-3</v>
      </c>
      <c r="BG444">
        <f>BE444*LN(BB444/BD434)</f>
        <v>-6.0744872751557829E-4</v>
      </c>
      <c r="BH444">
        <f>-BE444*BC434/BD434</f>
        <v>-2.8991227706953893E-5</v>
      </c>
      <c r="BI444">
        <f t="shared" si="228"/>
        <v>7.7785730730830132E-3</v>
      </c>
      <c r="BJ444">
        <f t="shared" si="229"/>
        <v>3.6899395656029528E-7</v>
      </c>
      <c r="BK444">
        <f t="shared" si="229"/>
        <v>8.4049128395645106E-10</v>
      </c>
      <c r="BL444"/>
      <c r="BN444" s="67">
        <v>32.5</v>
      </c>
      <c r="BO444" s="68"/>
      <c r="BP444" s="69">
        <f t="shared" si="238"/>
        <v>8.2810000000000002E-3</v>
      </c>
      <c r="BQ444">
        <f>IF($BX$150&lt;=$BX$141,(BN444/BP434)^BO434,0)</f>
        <v>1.0471525080036207E-3</v>
      </c>
      <c r="BR444">
        <f>IF($BX$150&lt;=$BX$141,((1/$F$128-BP395)^2),0)</f>
        <v>1.3818724816611573E-3</v>
      </c>
      <c r="BS444">
        <f>BQ444*LN(BN444/BP434)</f>
        <v>-1.3453783264655236E-3</v>
      </c>
      <c r="BT444">
        <f>-BQ444*BO434/BP434</f>
        <v>-4.7614844935496496E-5</v>
      </c>
      <c r="BU444">
        <f t="shared" si="230"/>
        <v>7.2338474919963792E-3</v>
      </c>
      <c r="BV444">
        <f t="shared" si="231"/>
        <v>1.810042841323173E-6</v>
      </c>
      <c r="BW444">
        <f t="shared" si="231"/>
        <v>2.2671734582313764E-9</v>
      </c>
      <c r="BX444"/>
      <c r="BZ444" s="67">
        <v>32.5</v>
      </c>
      <c r="CA444" s="68"/>
      <c r="CB444" s="69">
        <f t="shared" si="239"/>
        <v>8.2810000000000002E-3</v>
      </c>
      <c r="CC444">
        <f>IF($CJ$150&lt;=$CJ$141,(BZ444/CB434)^CA434,0)</f>
        <v>1.9270644577317534E-3</v>
      </c>
      <c r="CD444">
        <f>IF($CJ$150&lt;=$CJ$141,((1/$F$128-CB395)^2),0)</f>
        <v>1.3818724816611573E-3</v>
      </c>
      <c r="CE444">
        <f>CC444*LN(BZ444/CB434)</f>
        <v>-2.6829992746476481E-3</v>
      </c>
      <c r="CF444">
        <f>-CC444*CA434/CB434</f>
        <v>-6.6165915602417575E-5</v>
      </c>
      <c r="CG444">
        <f t="shared" si="232"/>
        <v>6.3539355422682466E-3</v>
      </c>
      <c r="CH444">
        <f t="shared" si="233"/>
        <v>7.1984851077598056E-6</v>
      </c>
      <c r="CI444">
        <f t="shared" si="233"/>
        <v>4.3779283875062457E-9</v>
      </c>
      <c r="CJ444"/>
      <c r="CL444" s="36"/>
      <c r="CM444" s="140"/>
      <c r="CN444" s="141"/>
      <c r="CO444" s="36"/>
      <c r="CP444" s="36"/>
      <c r="CQ444" s="36"/>
      <c r="CR444" s="36"/>
      <c r="CS444" s="36"/>
      <c r="CT444" s="36"/>
      <c r="CU444" s="36"/>
      <c r="CV444"/>
    </row>
    <row r="445" spans="1:100" ht="12.75" x14ac:dyDescent="0.2">
      <c r="A445" s="67">
        <v>37.5</v>
      </c>
      <c r="B445" s="68"/>
      <c r="C445" s="69">
        <f>$C$151</f>
        <v>9.5639999999999996E-3</v>
      </c>
      <c r="D445">
        <f>IF($K$151&lt;=$K$141,(A445/C434)^B434,0)</f>
        <v>1.8486791275619798E-3</v>
      </c>
      <c r="E445">
        <f>IF($K$151&lt;=$K$141,((1/$F$128-C396)^2),0)</f>
        <v>1.2881312530247933E-3</v>
      </c>
      <c r="F445">
        <f>D445*LN(A445/C434)</f>
        <v>-1.9953617889546939E-3</v>
      </c>
      <c r="G445">
        <f>-D445*B434/C434</f>
        <v>-9.7677398861303584E-5</v>
      </c>
      <c r="H445">
        <f t="shared" si="220"/>
        <v>7.7153208724380197E-3</v>
      </c>
      <c r="I445">
        <f t="shared" si="221"/>
        <v>3.9814686688204761E-6</v>
      </c>
      <c r="J445">
        <f t="shared" si="221"/>
        <v>9.5408742483101904E-9</v>
      </c>
      <c r="K445"/>
      <c r="L445"/>
      <c r="M445" s="67">
        <v>37.5</v>
      </c>
      <c r="N445" s="68"/>
      <c r="O445" s="69">
        <f t="shared" si="234"/>
        <v>9.5639999999999996E-3</v>
      </c>
      <c r="P445">
        <f>IF($W$151&lt;=$W$141,(M445/O434)^N434,0)</f>
        <v>1.3982578468896302E-3</v>
      </c>
      <c r="Q445">
        <f>IF($W$151&lt;=$W$141,((1/$F$128-O396)^2),0)</f>
        <v>1.2881312530247933E-3</v>
      </c>
      <c r="R445">
        <f>P445*LN(M445/O434)</f>
        <v>-1.4904746207852375E-3</v>
      </c>
      <c r="S445">
        <f>-P445*N434/O434</f>
        <v>-7.9179802642213892E-5</v>
      </c>
      <c r="T445">
        <f t="shared" si="222"/>
        <v>8.16574215311037E-3</v>
      </c>
      <c r="U445">
        <f t="shared" si="223"/>
        <v>2.2215145952048976E-6</v>
      </c>
      <c r="V445">
        <f t="shared" si="223"/>
        <v>6.2694411464599422E-9</v>
      </c>
      <c r="W445"/>
      <c r="Y445" s="67">
        <v>37.5</v>
      </c>
      <c r="Z445" s="68"/>
      <c r="AA445" s="69">
        <f t="shared" si="235"/>
        <v>9.5639999999999996E-3</v>
      </c>
      <c r="AB445">
        <f>IF($AI$151&lt;=$AI$141,(Y445/AA434)^Z434,0)</f>
        <v>1.0408494805714294E-3</v>
      </c>
      <c r="AC445">
        <f>IF($AI$151&lt;=$AI$141,((1/$F$128-AA396)^2),0)</f>
        <v>1.2881312530247933E-3</v>
      </c>
      <c r="AD445">
        <f>AB445*LN(Y445/AA434)</f>
        <v>-1.0945581448566126E-3</v>
      </c>
      <c r="AE445">
        <f>-AB445*Z434/AA434</f>
        <v>-6.3330627431431604E-5</v>
      </c>
      <c r="AF445">
        <f t="shared" si="224"/>
        <v>8.5231505194285698E-3</v>
      </c>
      <c r="AG445">
        <f t="shared" si="225"/>
        <v>1.1980575324719493E-6</v>
      </c>
      <c r="AH445">
        <f t="shared" si="225"/>
        <v>4.0107683708587969E-9</v>
      </c>
      <c r="AI445"/>
      <c r="AK445" s="67">
        <v>37.5</v>
      </c>
      <c r="AL445" s="68"/>
      <c r="AM445" s="69">
        <f t="shared" si="236"/>
        <v>9.5639999999999996E-3</v>
      </c>
      <c r="AN445">
        <f>IF($AU$151&lt;=$AU$141,(AK445/AM434)^AL434,0)</f>
        <v>1.0124817355889419E-3</v>
      </c>
      <c r="AO445">
        <f>IF($AU$151&lt;=$AU$141,((1/$F$128-AM396)^2),0)</f>
        <v>1.2881312530247933E-3</v>
      </c>
      <c r="AP445">
        <f>AN445*LN(AK445/AM434)</f>
        <v>-1.0630767833352251E-3</v>
      </c>
      <c r="AQ445">
        <f>-AN445*AL434/AM434</f>
        <v>-6.2049474743559502E-5</v>
      </c>
      <c r="AR445">
        <f t="shared" si="226"/>
        <v>8.5515182644110583E-3</v>
      </c>
      <c r="AS445">
        <f t="shared" si="227"/>
        <v>1.130132247266369E-6</v>
      </c>
      <c r="AT445">
        <f t="shared" si="227"/>
        <v>3.8501373159516285E-9</v>
      </c>
      <c r="AU445"/>
      <c r="AV445"/>
      <c r="AW445"/>
      <c r="AX445"/>
      <c r="AY445"/>
      <c r="AZ445"/>
      <c r="BB445" s="67">
        <v>37.5</v>
      </c>
      <c r="BC445" s="68"/>
      <c r="BD445" s="69">
        <f t="shared" si="237"/>
        <v>9.5639999999999996E-3</v>
      </c>
      <c r="BE445">
        <f>IF($BL$151&lt;=$BL$141,(BB445/BD434)^BC434,0)</f>
        <v>1.2346230563784946E-3</v>
      </c>
      <c r="BF445">
        <f>IF($BL$151&lt;=$BL$141,((1/$F$128-BD396)^2),0)</f>
        <v>1.2881312530247933E-3</v>
      </c>
      <c r="BG445">
        <f>BE445*LN(BB445/BD434)</f>
        <v>-1.3160194844080316E-3</v>
      </c>
      <c r="BH445">
        <f>-BE445*BC434/BD434</f>
        <v>-7.1240684450095575E-5</v>
      </c>
      <c r="BI445">
        <f t="shared" si="228"/>
        <v>8.329376943621505E-3</v>
      </c>
      <c r="BJ445">
        <f t="shared" si="229"/>
        <v>1.7319072833415812E-6</v>
      </c>
      <c r="BK445">
        <f t="shared" si="229"/>
        <v>5.0752351209180895E-9</v>
      </c>
      <c r="BL445"/>
      <c r="BN445" s="67">
        <v>37.5</v>
      </c>
      <c r="BO445" s="68"/>
      <c r="BP445" s="69">
        <f t="shared" si="238"/>
        <v>9.5639999999999996E-3</v>
      </c>
      <c r="BQ445">
        <f>IF($BX$151&lt;=$BX$141,(BN445/BP434)^BO434,0)</f>
        <v>2.248648665343818E-3</v>
      </c>
      <c r="BR445">
        <f>IF($BX$151&lt;=$BX$141,((1/$F$128-BP396)^2),0)</f>
        <v>1.2881312530247933E-3</v>
      </c>
      <c r="BS445">
        <f>BQ445*LN(BN445/BP434)</f>
        <v>-2.567273378545364E-3</v>
      </c>
      <c r="BT445">
        <f>-BQ445*BO434/BP434</f>
        <v>-1.0224781652758726E-4</v>
      </c>
      <c r="BU445">
        <f t="shared" si="230"/>
        <v>7.3153513346561816E-3</v>
      </c>
      <c r="BV445">
        <f t="shared" si="231"/>
        <v>6.590892600187728E-6</v>
      </c>
      <c r="BW445">
        <f t="shared" si="231"/>
        <v>1.0454615984659145E-8</v>
      </c>
      <c r="BX445"/>
      <c r="BZ445" s="67">
        <v>37.5</v>
      </c>
      <c r="CA445" s="68"/>
      <c r="CB445" s="69">
        <f t="shared" si="239"/>
        <v>9.5639999999999996E-3</v>
      </c>
      <c r="CC445">
        <f>IF($CJ$151&lt;=$CJ$141,(BZ445/CB434)^CA434,0)</f>
        <v>3.6640429883643233E-3</v>
      </c>
      <c r="CD445">
        <f>IF($CJ$151&lt;=$CJ$141,((1/$F$128-CB396)^2),0)</f>
        <v>1.2881312530247933E-3</v>
      </c>
      <c r="CE445">
        <f>CC445*LN(BZ445/CB434)</f>
        <v>-4.5770194557225872E-3</v>
      </c>
      <c r="CF445">
        <f>-CC445*CA434/CB434</f>
        <v>-1.2580521536736811E-4</v>
      </c>
      <c r="CG445">
        <f t="shared" si="232"/>
        <v>5.8999570116356759E-3</v>
      </c>
      <c r="CH445">
        <f t="shared" si="233"/>
        <v>2.094910709806309E-5</v>
      </c>
      <c r="CI445">
        <f t="shared" si="233"/>
        <v>1.5826952213629873E-8</v>
      </c>
      <c r="CJ445"/>
      <c r="CL445" s="36"/>
      <c r="CM445" s="140"/>
      <c r="CN445" s="141"/>
      <c r="CO445" s="36"/>
      <c r="CP445" s="36"/>
      <c r="CQ445" s="36"/>
      <c r="CR445" s="36"/>
      <c r="CS445" s="36"/>
      <c r="CT445" s="36"/>
      <c r="CU445" s="36"/>
      <c r="CV445"/>
    </row>
    <row r="446" spans="1:100" ht="12.75" x14ac:dyDescent="0.2">
      <c r="A446" s="67">
        <v>42.5</v>
      </c>
      <c r="B446" s="68"/>
      <c r="C446" s="69">
        <f>$C$152</f>
        <v>1.1351E-2</v>
      </c>
      <c r="D446">
        <f>IF($K$152&lt;=$K$141,(A446/C434)^B434,0)</f>
        <v>3.8353253797672733E-3</v>
      </c>
      <c r="E446">
        <f>IF($K$152&lt;=$K$141,((1/$F$128-C397)^2),0)</f>
        <v>1.1630518125702481E-3</v>
      </c>
      <c r="F446">
        <f>D446*LN(A446/C434)</f>
        <v>-3.659596266765798E-3</v>
      </c>
      <c r="G446">
        <f>-D446*B434/C434</f>
        <v>-2.0264447263839661E-4</v>
      </c>
      <c r="H446">
        <f t="shared" si="220"/>
        <v>7.5156746202327263E-3</v>
      </c>
      <c r="I446">
        <f t="shared" si="221"/>
        <v>1.3392644835726165E-5</v>
      </c>
      <c r="J446">
        <f t="shared" si="221"/>
        <v>4.1064782290893872E-8</v>
      </c>
      <c r="K446"/>
      <c r="L446"/>
      <c r="M446" s="67">
        <v>42.5</v>
      </c>
      <c r="N446" s="68"/>
      <c r="O446" s="69">
        <f t="shared" si="234"/>
        <v>1.1351E-2</v>
      </c>
      <c r="P446">
        <f>IF($W$152&lt;=$W$141,(M446/O434)^N434,0)</f>
        <v>3.0251724914035268E-3</v>
      </c>
      <c r="Q446">
        <f>IF($W$152&lt;=$W$141,((1/$F$128-O397)^2),0)</f>
        <v>1.1630518125702481E-3</v>
      </c>
      <c r="R446">
        <f>P446*LN(M446/O434)</f>
        <v>-2.8460461309097393E-3</v>
      </c>
      <c r="S446">
        <f>-P446*N434/O434</f>
        <v>-1.7130786096485466E-4</v>
      </c>
      <c r="T446">
        <f t="shared" si="222"/>
        <v>8.3258275085964732E-3</v>
      </c>
      <c r="U446">
        <f t="shared" si="223"/>
        <v>8.0999785792662969E-6</v>
      </c>
      <c r="V446">
        <f t="shared" si="223"/>
        <v>2.9346383228353975E-8</v>
      </c>
      <c r="W446"/>
      <c r="Y446" s="67">
        <v>42.5</v>
      </c>
      <c r="Z446" s="68"/>
      <c r="AA446" s="69">
        <f t="shared" si="235"/>
        <v>1.1351E-2</v>
      </c>
      <c r="AB446">
        <f>IF($AI$152&lt;=$AI$141,(Y446/AA434)^Z434,0)</f>
        <v>2.3571271031386128E-3</v>
      </c>
      <c r="AC446">
        <f>IF($AI$152&lt;=$AI$141,((1/$F$128-AA397)^2),0)</f>
        <v>1.1630518125702481E-3</v>
      </c>
      <c r="AD446">
        <f>AB446*LN(Y446/AA434)</f>
        <v>-2.1837313071863306E-3</v>
      </c>
      <c r="AE446">
        <f>-AB446*Z434/AA434</f>
        <v>-1.4341971741720704E-4</v>
      </c>
      <c r="AF446">
        <f t="shared" si="224"/>
        <v>8.9938728968613872E-3</v>
      </c>
      <c r="AG446">
        <f t="shared" si="225"/>
        <v>4.7686824219857205E-6</v>
      </c>
      <c r="AH446">
        <f t="shared" si="225"/>
        <v>2.056921534403152E-8</v>
      </c>
      <c r="AI446"/>
      <c r="AK446" s="67">
        <v>42.5</v>
      </c>
      <c r="AL446" s="68"/>
      <c r="AM446" s="69">
        <f t="shared" si="236"/>
        <v>1.1351E-2</v>
      </c>
      <c r="AN446">
        <f>IF($AU$152&lt;=$AU$141,(AK446/AM434)^AL434,0)</f>
        <v>2.3033702768438047E-3</v>
      </c>
      <c r="AO446">
        <f>IF($AU$152&lt;=$AU$141,((1/$F$128-AM397)^2),0)</f>
        <v>1.1630518125702481E-3</v>
      </c>
      <c r="AP446">
        <f>AN446*LN(AK446/AM434)</f>
        <v>-2.1301756643852263E-3</v>
      </c>
      <c r="AQ446">
        <f>-AN446*AL434/AM434</f>
        <v>-1.4116098176817946E-4</v>
      </c>
      <c r="AR446">
        <f t="shared" si="226"/>
        <v>9.0476297231561961E-3</v>
      </c>
      <c r="AS446">
        <f t="shared" si="227"/>
        <v>4.5376483611390404E-6</v>
      </c>
      <c r="AT446">
        <f t="shared" si="227"/>
        <v>1.9926422773756294E-8</v>
      </c>
      <c r="AU446"/>
      <c r="AV446"/>
      <c r="AW446"/>
      <c r="AX446"/>
      <c r="AY446"/>
      <c r="AZ446"/>
      <c r="BB446" s="67">
        <v>42.5</v>
      </c>
      <c r="BC446" s="68"/>
      <c r="BD446" s="69">
        <f t="shared" si="237"/>
        <v>1.1351E-2</v>
      </c>
      <c r="BE446">
        <f>IF($BL$152&lt;=$BL$141,(BB446/BD434)^BC434,0)</f>
        <v>2.71051294784757E-3</v>
      </c>
      <c r="BF446">
        <f>IF($BL$152&lt;=$BL$141,((1/$F$128-BD397)^2),0)</f>
        <v>1.1630518125702481E-3</v>
      </c>
      <c r="BG446">
        <f>BE446*LN(BB446/BD434)</f>
        <v>-2.5499557631613809E-3</v>
      </c>
      <c r="BH446">
        <f>-BE446*BC434/BD434</f>
        <v>-1.5640303865855344E-4</v>
      </c>
      <c r="BI446">
        <f t="shared" si="228"/>
        <v>8.6404870521524305E-3</v>
      </c>
      <c r="BJ446">
        <f t="shared" si="229"/>
        <v>6.5022743940799401E-6</v>
      </c>
      <c r="BK446">
        <f t="shared" si="229"/>
        <v>2.4461910501628961E-8</v>
      </c>
      <c r="BL446"/>
      <c r="BN446" s="67">
        <v>42.5</v>
      </c>
      <c r="BO446" s="68"/>
      <c r="BP446" s="69">
        <f t="shared" si="238"/>
        <v>1.1351E-2</v>
      </c>
      <c r="BQ446">
        <f>IF($BX$152&lt;=$BX$141,(BN446/BP434)^BO434,0)</f>
        <v>4.3876110646118077E-3</v>
      </c>
      <c r="BR446">
        <f>IF($BX$152&lt;=$BX$141,((1/$F$128-BP397)^2),0)</f>
        <v>1.1630518125702481E-3</v>
      </c>
      <c r="BS446">
        <f>BQ446*LN(BN446/BP434)</f>
        <v>-4.4601511855889633E-3</v>
      </c>
      <c r="BT446">
        <f>-BQ446*BO434/BP434</f>
        <v>-1.9950811260248405E-4</v>
      </c>
      <c r="BU446">
        <f t="shared" si="230"/>
        <v>6.9633889353881923E-3</v>
      </c>
      <c r="BV446">
        <f t="shared" si="231"/>
        <v>1.9892948598310635E-5</v>
      </c>
      <c r="BW446">
        <f t="shared" si="231"/>
        <v>3.9803486994205456E-8</v>
      </c>
      <c r="BX446"/>
      <c r="BZ446" s="67">
        <v>42.5</v>
      </c>
      <c r="CA446" s="68"/>
      <c r="CB446" s="69">
        <f t="shared" si="239"/>
        <v>1.1351E-2</v>
      </c>
      <c r="CC446">
        <f>IF($CJ$152&lt;=$CJ$141,(BZ446/CB434)^CA434,0)</f>
        <v>6.4275305208015424E-3</v>
      </c>
      <c r="CD446">
        <f>IF($CJ$152&lt;=$CJ$141,((1/$F$128-CB397)^2),0)</f>
        <v>1.1630518125702481E-3</v>
      </c>
      <c r="CE446">
        <f>CC446*LN(BZ446/CB434)</f>
        <v>-7.2246004411649295E-3</v>
      </c>
      <c r="CF446">
        <f>-CC446*CA434/CB434</f>
        <v>-2.2068978557774696E-4</v>
      </c>
      <c r="CG446">
        <f t="shared" si="232"/>
        <v>4.9234694791984576E-3</v>
      </c>
      <c r="CH446">
        <f t="shared" si="233"/>
        <v>5.2194851534480497E-5</v>
      </c>
      <c r="CI446">
        <f t="shared" si="233"/>
        <v>4.8703981458351936E-8</v>
      </c>
      <c r="CJ446"/>
      <c r="CL446" s="36"/>
      <c r="CM446" s="140"/>
      <c r="CN446" s="141"/>
      <c r="CO446" s="36"/>
      <c r="CP446" s="36"/>
      <c r="CQ446" s="36"/>
      <c r="CR446" s="36"/>
      <c r="CS446" s="36"/>
      <c r="CT446" s="36"/>
      <c r="CU446" s="36"/>
      <c r="CV446"/>
    </row>
    <row r="447" spans="1:100" ht="12.75" x14ac:dyDescent="0.2">
      <c r="A447" s="67">
        <v>47.5</v>
      </c>
      <c r="B447" s="68"/>
      <c r="C447" s="69">
        <f>$C$153</f>
        <v>1.3513000000000001E-2</v>
      </c>
      <c r="D447">
        <f>IF($K$153&lt;=$K$141,(A447/C434)^B434,0)</f>
        <v>7.3358433318919487E-3</v>
      </c>
      <c r="E447">
        <f>IF($K$153&lt;=$K$141,((1/$F$128-C398)^2),0)</f>
        <v>1.0202623260247936E-3</v>
      </c>
      <c r="F447">
        <f>D447*LN(A447/C434)</f>
        <v>-6.1837916687963856E-3</v>
      </c>
      <c r="G447">
        <f>-D447*B434/C434</f>
        <v>-3.8759895345290025E-4</v>
      </c>
      <c r="H447">
        <f t="shared" si="220"/>
        <v>6.177156668108052E-3</v>
      </c>
      <c r="I447">
        <f t="shared" si="221"/>
        <v>3.8239279403075584E-5</v>
      </c>
      <c r="J447">
        <f t="shared" si="221"/>
        <v>1.5023294871778354E-7</v>
      </c>
      <c r="K447"/>
      <c r="L447"/>
      <c r="M447" s="67">
        <v>47.5</v>
      </c>
      <c r="N447" s="68"/>
      <c r="O447" s="69">
        <f t="shared" si="234"/>
        <v>1.3513000000000001E-2</v>
      </c>
      <c r="P447">
        <f>IF($W$153&lt;=$W$141,(M447/O434)^N434,0)</f>
        <v>6.0060791151610596E-3</v>
      </c>
      <c r="Q447">
        <f>IF($W$153&lt;=$W$141,((1/$F$128-O398)^2),0)</f>
        <v>1.0202623260247936E-3</v>
      </c>
      <c r="R447">
        <f>P447*LN(M447/O434)</f>
        <v>-4.9824174983827381E-3</v>
      </c>
      <c r="S447">
        <f>-P447*N434/O434</f>
        <v>-3.4010905788931585E-4</v>
      </c>
      <c r="T447">
        <f t="shared" si="222"/>
        <v>7.5069208848389411E-3</v>
      </c>
      <c r="U447">
        <f t="shared" si="223"/>
        <v>2.4824484128190504E-5</v>
      </c>
      <c r="V447">
        <f t="shared" si="223"/>
        <v>1.15674171258358E-7</v>
      </c>
      <c r="W447"/>
      <c r="Y447" s="67">
        <v>47.5</v>
      </c>
      <c r="Z447" s="68"/>
      <c r="AA447" s="69">
        <f t="shared" si="235"/>
        <v>1.3513000000000001E-2</v>
      </c>
      <c r="AB447">
        <f>IF($AI$153&lt;=$AI$141,(Y447/AA434)^Z434,0)</f>
        <v>4.8735754435248373E-3</v>
      </c>
      <c r="AC447">
        <f>IF($AI$153&lt;=$AI$141,((1/$F$128-AA398)^2),0)</f>
        <v>1.0202623260247936E-3</v>
      </c>
      <c r="AD447">
        <f>AB447*LN(Y447/AA434)</f>
        <v>-3.9729972839186957E-3</v>
      </c>
      <c r="AE447">
        <f>-AB447*Z434/AA434</f>
        <v>-2.9653335706465229E-4</v>
      </c>
      <c r="AF447">
        <f t="shared" si="224"/>
        <v>8.6394245564751643E-3</v>
      </c>
      <c r="AG447">
        <f t="shared" si="225"/>
        <v>1.5784707418025332E-5</v>
      </c>
      <c r="AH447">
        <f t="shared" si="225"/>
        <v>8.7932031852032575E-8</v>
      </c>
      <c r="AI447"/>
      <c r="AK447" s="67">
        <v>47.5</v>
      </c>
      <c r="AL447" s="68"/>
      <c r="AM447" s="69">
        <f t="shared" si="236"/>
        <v>1.3513000000000001E-2</v>
      </c>
      <c r="AN447">
        <f>IF($AU$153&lt;=$AU$141,(AK447/AM434)^AL434,0)</f>
        <v>4.7817766932026599E-3</v>
      </c>
      <c r="AO447">
        <f>IF($AU$153&lt;=$AU$141,((1/$F$128-AM398)^2),0)</f>
        <v>1.0202623260247936E-3</v>
      </c>
      <c r="AP447">
        <f>AN447*LN(AK447/AM434)</f>
        <v>-3.89037003203307E-3</v>
      </c>
      <c r="AQ447">
        <f>-AN447*AL434/AM434</f>
        <v>-2.9304897236652976E-4</v>
      </c>
      <c r="AR447">
        <f t="shared" si="226"/>
        <v>8.7312233067973408E-3</v>
      </c>
      <c r="AS447">
        <f t="shared" si="227"/>
        <v>1.513497898614099E-5</v>
      </c>
      <c r="AT447">
        <f t="shared" si="227"/>
        <v>8.5877700205079124E-8</v>
      </c>
      <c r="AU447"/>
      <c r="AV447"/>
      <c r="AW447"/>
      <c r="AX447"/>
      <c r="AY447"/>
      <c r="AZ447"/>
      <c r="BB447" s="67">
        <v>47.5</v>
      </c>
      <c r="BC447" s="68"/>
      <c r="BD447" s="69">
        <f t="shared" si="237"/>
        <v>1.3513000000000001E-2</v>
      </c>
      <c r="BE447">
        <f>IF($BL$153&lt;=$BL$141,(BB447/BD434)^BC434,0)</f>
        <v>5.4517890737612118E-3</v>
      </c>
      <c r="BF447">
        <f>IF($BL$153&lt;=$BL$141,((1/$F$128-BD398)^2),0)</f>
        <v>1.0202623260247936E-3</v>
      </c>
      <c r="BG447">
        <f>BE447*LN(BB447/BD434)</f>
        <v>-4.5224737458849935E-3</v>
      </c>
      <c r="BH447">
        <f>-BE447*BC434/BD434</f>
        <v>-3.1458118580059472E-4</v>
      </c>
      <c r="BI447">
        <f t="shared" si="228"/>
        <v>8.0612109262387897E-3</v>
      </c>
      <c r="BJ447">
        <f t="shared" si="229"/>
        <v>2.0452768782219044E-5</v>
      </c>
      <c r="BK447">
        <f t="shared" si="229"/>
        <v>9.8961322459708297E-8</v>
      </c>
      <c r="BL447"/>
      <c r="BN447" s="67">
        <v>47.5</v>
      </c>
      <c r="BO447" s="68"/>
      <c r="BP447" s="69">
        <f t="shared" si="238"/>
        <v>1.3513000000000001E-2</v>
      </c>
      <c r="BQ447">
        <f>IF($BX$153&lt;=$BX$141,(BN447/BP434)^BO434,0)</f>
        <v>7.9470809538294326E-3</v>
      </c>
      <c r="BR447">
        <f>IF($BX$153&lt;=$BX$141,((1/$F$128-BP398)^2),0)</f>
        <v>1.0202623260247936E-3</v>
      </c>
      <c r="BS447">
        <f>BQ447*LN(BN447/BP434)</f>
        <v>-7.1945504590750593E-3</v>
      </c>
      <c r="BT447">
        <f>-BQ447*BO434/BP434</f>
        <v>-3.6135999714868438E-4</v>
      </c>
      <c r="BU447">
        <f t="shared" si="230"/>
        <v>5.5659190461705681E-3</v>
      </c>
      <c r="BV447">
        <f t="shared" si="231"/>
        <v>5.1761556308177145E-5</v>
      </c>
      <c r="BW447">
        <f t="shared" si="231"/>
        <v>1.3058104753929718E-7</v>
      </c>
      <c r="BX447"/>
      <c r="BZ447" s="67">
        <v>47.5</v>
      </c>
      <c r="CA447" s="68"/>
      <c r="CB447" s="69">
        <f t="shared" si="239"/>
        <v>1.3513000000000001E-2</v>
      </c>
      <c r="CC447">
        <f>IF($CJ$153&lt;=$CJ$141,(BZ447/CB434)^CA434,0)</f>
        <v>1.0591265940261104E-2</v>
      </c>
      <c r="CD447">
        <f>IF($CJ$153&lt;=$CJ$141,((1/$F$128-CB398)^2),0)</f>
        <v>1.0202623260247936E-3</v>
      </c>
      <c r="CE447">
        <f>CC447*LN(BZ447/CB434)</f>
        <v>-1.0726655136406872E-2</v>
      </c>
      <c r="CF447">
        <f>-CC447*CA434/CB434</f>
        <v>-3.6365198139294639E-4</v>
      </c>
      <c r="CG447">
        <f t="shared" si="232"/>
        <v>2.9217340597388966E-3</v>
      </c>
      <c r="CH447">
        <f t="shared" si="233"/>
        <v>1.1506113041540393E-4</v>
      </c>
      <c r="CI447">
        <f t="shared" si="233"/>
        <v>1.3224276357101584E-7</v>
      </c>
      <c r="CJ447"/>
      <c r="CL447" s="36"/>
      <c r="CM447" s="140"/>
      <c r="CN447" s="141"/>
      <c r="CO447" s="36"/>
      <c r="CP447" s="36"/>
      <c r="CQ447" s="36"/>
      <c r="CR447" s="36"/>
      <c r="CS447" s="36"/>
      <c r="CT447" s="36"/>
      <c r="CU447" s="36"/>
      <c r="CV447"/>
    </row>
    <row r="448" spans="1:100" ht="12.75" x14ac:dyDescent="0.2">
      <c r="A448" s="67">
        <v>52.5</v>
      </c>
      <c r="B448" s="68"/>
      <c r="C448" s="69">
        <f>$C$154</f>
        <v>1.7195999999999999E-2</v>
      </c>
      <c r="D448">
        <f>IF($K$154&lt;=$K$141,(A448/C434)^B434,0)</f>
        <v>1.3148718668214815E-2</v>
      </c>
      <c r="E448">
        <f>IF($K$154&lt;=$K$141,((1/$F$128-C399)^2),0)</f>
        <v>7.9854539120661171E-4</v>
      </c>
      <c r="F448">
        <f>D448*LN(A448/C434)</f>
        <v>-9.7678193958679101E-3</v>
      </c>
      <c r="G448">
        <f>-D448*B434/C434</f>
        <v>-6.9472988509588053E-4</v>
      </c>
      <c r="H448">
        <f t="shared" si="220"/>
        <v>4.0472813317851842E-3</v>
      </c>
      <c r="I448">
        <f t="shared" si="221"/>
        <v>9.5410295750293352E-5</v>
      </c>
      <c r="J448">
        <f t="shared" si="221"/>
        <v>4.8264961324533539E-7</v>
      </c>
      <c r="K448"/>
      <c r="L448"/>
      <c r="M448" s="67">
        <v>52.5</v>
      </c>
      <c r="N448" s="68"/>
      <c r="O448" s="69">
        <f t="shared" si="234"/>
        <v>1.7195999999999999E-2</v>
      </c>
      <c r="P448">
        <f>IF($W$154&lt;=$W$141,(M448/O434)^N434,0)</f>
        <v>1.1132567681148032E-2</v>
      </c>
      <c r="Q448">
        <f>IF($W$154&lt;=$W$141,((1/$F$128-O399)^2),0)</f>
        <v>7.9854539120661171E-4</v>
      </c>
      <c r="R448">
        <f>P448*LN(M448/O434)</f>
        <v>-8.120973860003558E-3</v>
      </c>
      <c r="S448">
        <f>-P448*N434/O434</f>
        <v>-6.3040912937137837E-4</v>
      </c>
      <c r="T448">
        <f t="shared" si="222"/>
        <v>6.0634323188519679E-3</v>
      </c>
      <c r="U448">
        <f t="shared" si="223"/>
        <v>6.5950216434861085E-5</v>
      </c>
      <c r="V448">
        <f t="shared" si="223"/>
        <v>3.9741567039477928E-7</v>
      </c>
      <c r="W448"/>
      <c r="Y448" s="67">
        <v>52.5</v>
      </c>
      <c r="Z448" s="68"/>
      <c r="AA448" s="69">
        <f t="shared" si="235"/>
        <v>1.7195999999999999E-2</v>
      </c>
      <c r="AB448">
        <f>IF($AI$154&lt;=$AI$141,(Y448/AA434)^Z434,0)</f>
        <v>9.3693678124460219E-3</v>
      </c>
      <c r="AC448">
        <f>IF($AI$154&lt;=$AI$141,((1/$F$128-AA399)^2),0)</f>
        <v>7.9854539120661171E-4</v>
      </c>
      <c r="AD448">
        <f>AB448*LN(Y448/AA434)</f>
        <v>-6.7003025291523547E-3</v>
      </c>
      <c r="AE448">
        <f>-AB448*Z434/AA434</f>
        <v>-5.7008045185582992E-4</v>
      </c>
      <c r="AF448">
        <f t="shared" si="224"/>
        <v>7.8266321875539776E-3</v>
      </c>
      <c r="AG448">
        <f t="shared" si="225"/>
        <v>4.4894053982165439E-5</v>
      </c>
      <c r="AH448">
        <f t="shared" si="225"/>
        <v>3.2499172158814722E-7</v>
      </c>
      <c r="AI448"/>
      <c r="AK448" s="67">
        <v>52.5</v>
      </c>
      <c r="AL448" s="68"/>
      <c r="AM448" s="69">
        <f t="shared" si="236"/>
        <v>1.7195999999999999E-2</v>
      </c>
      <c r="AN448">
        <f>IF($AU$154&lt;=$AU$141,(AK448/AM434)^AL434,0)</f>
        <v>9.2264861055314229E-3</v>
      </c>
      <c r="AO448">
        <f>IF($AU$154&lt;=$AU$141,((1/$F$128-AM399)^2),0)</f>
        <v>7.9854539120661171E-4</v>
      </c>
      <c r="AP448">
        <f>AN448*LN(AK448/AM434)</f>
        <v>-6.5830893694717313E-3</v>
      </c>
      <c r="AQ448">
        <f>-AN448*AL434/AM434</f>
        <v>-5.6544093236799266E-4</v>
      </c>
      <c r="AR448">
        <f t="shared" si="226"/>
        <v>7.9695138944685766E-3</v>
      </c>
      <c r="AS448">
        <f t="shared" si="227"/>
        <v>4.3337065646451717E-5</v>
      </c>
      <c r="AT448">
        <f t="shared" si="227"/>
        <v>3.1972344799718485E-7</v>
      </c>
      <c r="AU448"/>
      <c r="AV448"/>
      <c r="AW448"/>
      <c r="AX448"/>
      <c r="AY448"/>
      <c r="AZ448"/>
      <c r="BB448" s="67">
        <v>52.5</v>
      </c>
      <c r="BC448" s="68"/>
      <c r="BD448" s="69">
        <f t="shared" si="237"/>
        <v>1.7195999999999999E-2</v>
      </c>
      <c r="BE448">
        <f>IF($BL$154&lt;=$BL$141,(BB448/BD434)^BC434,0)</f>
        <v>1.0224082190417339E-2</v>
      </c>
      <c r="BF448">
        <f>IF($BL$154&lt;=$BL$141,((1/$F$128-BD399)^2),0)</f>
        <v>7.9854539120661171E-4</v>
      </c>
      <c r="BG448">
        <f>BE448*LN(BB448/BD434)</f>
        <v>-7.4580173284008568E-3</v>
      </c>
      <c r="BH448">
        <f>-BE448*BC434/BD434</f>
        <v>-5.8995384004562859E-4</v>
      </c>
      <c r="BI448">
        <f t="shared" si="228"/>
        <v>6.9719178095826607E-3</v>
      </c>
      <c r="BJ448">
        <f t="shared" si="229"/>
        <v>5.5622022470727451E-5</v>
      </c>
      <c r="BK448">
        <f t="shared" si="229"/>
        <v>3.4804553338458313E-7</v>
      </c>
      <c r="BL448"/>
      <c r="BN448" s="67">
        <v>52.5</v>
      </c>
      <c r="BO448" s="68"/>
      <c r="BP448" s="69">
        <f t="shared" si="238"/>
        <v>1.7195999999999999E-2</v>
      </c>
      <c r="BQ448">
        <f>IF($BX$154&lt;=$BX$141,(BN448/BP434)^BO434,0)</f>
        <v>1.3562623587764026E-2</v>
      </c>
      <c r="BR448">
        <f>IF($BX$154&lt;=$BX$141,((1/$F$128-BP399)^2),0)</f>
        <v>7.9854539120661171E-4</v>
      </c>
      <c r="BS448">
        <f>BQ448*LN(BN448/BP434)</f>
        <v>-1.0920947964167966E-2</v>
      </c>
      <c r="BT448">
        <f>-BQ448*BO434/BP434</f>
        <v>-6.1670312023705568E-4</v>
      </c>
      <c r="BU448">
        <f t="shared" si="230"/>
        <v>3.6333764122359734E-3</v>
      </c>
      <c r="BV448">
        <f t="shared" si="231"/>
        <v>1.1926710443606445E-4</v>
      </c>
      <c r="BW448">
        <f t="shared" si="231"/>
        <v>3.8032273851012034E-7</v>
      </c>
      <c r="BX448"/>
      <c r="BZ448" s="67">
        <v>52.5</v>
      </c>
      <c r="CA448" s="68"/>
      <c r="CB448" s="69">
        <f t="shared" si="239"/>
        <v>1.7195999999999999E-2</v>
      </c>
      <c r="CC448">
        <f>IF($CJ$154&lt;=$CJ$141,(BZ448/CB434)^CA434,0)</f>
        <v>1.6600569152776148E-2</v>
      </c>
      <c r="CD448">
        <f>IF($CJ$154&lt;=$CJ$141,((1/$F$128-CB399)^2),0)</f>
        <v>7.9854539120661171E-4</v>
      </c>
      <c r="CE448">
        <f>CC448*LN(BZ448/CB434)</f>
        <v>-1.5151333489201923E-2</v>
      </c>
      <c r="CF448">
        <f>-CC448*CA434/CB434</f>
        <v>-5.6998189817041337E-4</v>
      </c>
      <c r="CG448">
        <f t="shared" si="232"/>
        <v>5.9543084722385106E-4</v>
      </c>
      <c r="CH448">
        <f t="shared" si="233"/>
        <v>2.2956290650101173E-4</v>
      </c>
      <c r="CI448">
        <f t="shared" si="233"/>
        <v>3.248793642419475E-7</v>
      </c>
      <c r="CJ448"/>
      <c r="CL448" s="36"/>
      <c r="CM448" s="140"/>
      <c r="CN448" s="141"/>
      <c r="CO448" s="36"/>
      <c r="CP448" s="36"/>
      <c r="CQ448" s="36"/>
      <c r="CR448" s="36"/>
      <c r="CS448" s="36"/>
      <c r="CT448" s="36"/>
      <c r="CU448" s="36"/>
      <c r="CV448"/>
    </row>
    <row r="449" spans="1:100" ht="12.75" x14ac:dyDescent="0.2">
      <c r="A449" s="67">
        <v>57.5</v>
      </c>
      <c r="B449" s="68"/>
      <c r="C449" s="69">
        <f>$C$155</f>
        <v>2.2317E-2</v>
      </c>
      <c r="D449">
        <f>IF($K$155&lt;=$K$141,(A449/C434)^B434,0)</f>
        <v>2.2348276449942236E-2</v>
      </c>
      <c r="E449">
        <f>IF($K$155&lt;=$K$141,((1/$F$128-C400)^2),0)</f>
        <v>5.3534600966115709E-4</v>
      </c>
      <c r="F449">
        <f>D449*LN(A449/C434)</f>
        <v>-1.456885395723038E-2</v>
      </c>
      <c r="G449">
        <f>-D449*B434/C434</f>
        <v>-1.1808006484838184E-3</v>
      </c>
      <c r="H449">
        <f t="shared" si="220"/>
        <v>-3.1276449942236467E-5</v>
      </c>
      <c r="I449">
        <f t="shared" si="221"/>
        <v>2.1225150562710729E-4</v>
      </c>
      <c r="J449">
        <f t="shared" si="221"/>
        <v>1.3942901714598061E-6</v>
      </c>
      <c r="K449"/>
      <c r="L449"/>
      <c r="M449" s="67">
        <v>57.5</v>
      </c>
      <c r="N449" s="68"/>
      <c r="O449" s="69">
        <f t="shared" si="234"/>
        <v>2.2317E-2</v>
      </c>
      <c r="P449">
        <f>IF($W$155&lt;=$W$141,(M449/O434)^N434,0)</f>
        <v>1.950744127577916E-2</v>
      </c>
      <c r="Q449">
        <f>IF($W$155&lt;=$W$141,((1/$F$128-O400)^2),0)</f>
        <v>5.3534600966115709E-4</v>
      </c>
      <c r="R449">
        <f>P449*LN(M449/O434)</f>
        <v>-1.2455641293139566E-2</v>
      </c>
      <c r="S449">
        <f>-P449*N434/O434</f>
        <v>-1.1046570228135412E-3</v>
      </c>
      <c r="T449">
        <f t="shared" si="222"/>
        <v>2.8095587242208397E-3</v>
      </c>
      <c r="U449">
        <f t="shared" si="223"/>
        <v>1.551430000233635E-4</v>
      </c>
      <c r="V449">
        <f t="shared" si="223"/>
        <v>1.2202671380512764E-6</v>
      </c>
      <c r="W449"/>
      <c r="Y449" s="67">
        <v>57.5</v>
      </c>
      <c r="Z449" s="68"/>
      <c r="AA449" s="69">
        <f t="shared" si="235"/>
        <v>2.2317E-2</v>
      </c>
      <c r="AB449">
        <f>IF($AI$155&lt;=$AI$141,(Y449/AA434)^Z434,0)</f>
        <v>1.6971874015566615E-2</v>
      </c>
      <c r="AC449">
        <f>IF($AI$155&lt;=$AI$141,((1/$F$128-AA400)^2),0)</f>
        <v>5.3534600966115709E-4</v>
      </c>
      <c r="AD449">
        <f>AB449*LN(Y449/AA434)</f>
        <v>-1.0593110297961278E-2</v>
      </c>
      <c r="AE449">
        <f>-AB449*Z434/AA434</f>
        <v>-1.0326559701052591E-3</v>
      </c>
      <c r="AF449">
        <f t="shared" si="224"/>
        <v>5.3451259844333847E-3</v>
      </c>
      <c r="AG449">
        <f t="shared" si="225"/>
        <v>1.1221398578477329E-4</v>
      </c>
      <c r="AH449">
        <f t="shared" si="225"/>
        <v>1.0663783525940338E-6</v>
      </c>
      <c r="AI449"/>
      <c r="AK449" s="67">
        <v>57.5</v>
      </c>
      <c r="AL449" s="68"/>
      <c r="AM449" s="69">
        <f t="shared" si="236"/>
        <v>2.2317E-2</v>
      </c>
      <c r="AN449">
        <f>IF($AU$155&lt;=$AU$141,(AK449/AM434)^AL434,0)</f>
        <v>1.6768570453715142E-2</v>
      </c>
      <c r="AO449">
        <f>IF($AU$155&lt;=$AU$141,((1/$F$128-AM400)^2),0)</f>
        <v>5.3534600966115709E-4</v>
      </c>
      <c r="AP449">
        <f>AN449*LN(AK449/AM434)</f>
        <v>-1.0438892958650225E-2</v>
      </c>
      <c r="AQ449">
        <f>-AN449*AL434/AM434</f>
        <v>-1.0276540823209689E-3</v>
      </c>
      <c r="AR449">
        <f t="shared" si="226"/>
        <v>5.5484295462848582E-3</v>
      </c>
      <c r="AS449">
        <f t="shared" si="227"/>
        <v>1.0897048620215725E-4</v>
      </c>
      <c r="AT449">
        <f t="shared" si="227"/>
        <v>1.0560729129109527E-6</v>
      </c>
      <c r="AU449"/>
      <c r="AV449"/>
      <c r="AW449"/>
      <c r="AX449"/>
      <c r="AY449"/>
      <c r="AZ449"/>
      <c r="BB449" s="67">
        <v>57.5</v>
      </c>
      <c r="BC449" s="68"/>
      <c r="BD449" s="69">
        <f t="shared" si="237"/>
        <v>2.2317E-2</v>
      </c>
      <c r="BE449">
        <f>IF($BL$155&lt;=$BL$141,(BB449/BD434)^BC434,0)</f>
        <v>1.810705038991221E-2</v>
      </c>
      <c r="BF449">
        <f>IF($BL$155&lt;=$BL$141,((1/$F$128-BD400)^2),0)</f>
        <v>5.3534600966115709E-4</v>
      </c>
      <c r="BG449">
        <f>BE449*LN(BB449/BD434)</f>
        <v>-1.1561064613698558E-2</v>
      </c>
      <c r="BH449">
        <f>-BE449*BC434/BD434</f>
        <v>-1.0448198391285E-3</v>
      </c>
      <c r="BI449">
        <f t="shared" si="228"/>
        <v>4.2099496100877903E-3</v>
      </c>
      <c r="BJ449">
        <f t="shared" si="229"/>
        <v>1.33658215002113E-4</v>
      </c>
      <c r="BK449">
        <f t="shared" si="229"/>
        <v>1.0916484962365045E-6</v>
      </c>
      <c r="BL449"/>
      <c r="BN449" s="67">
        <v>57.5</v>
      </c>
      <c r="BO449" s="68"/>
      <c r="BP449" s="69">
        <f t="shared" si="238"/>
        <v>2.2317E-2</v>
      </c>
      <c r="BQ449">
        <f>IF($BX$155&lt;=$BX$141,(BN449/BP434)^BO434,0)</f>
        <v>2.2046818230792933E-2</v>
      </c>
      <c r="BR449">
        <f>IF($BX$155&lt;=$BX$141,((1/$F$128-BP400)^2),0)</f>
        <v>5.3534600966115709E-4</v>
      </c>
      <c r="BS449">
        <f>BQ449*LN(BN449/BP434)</f>
        <v>-1.5746985569738671E-2</v>
      </c>
      <c r="BT449">
        <f>-BQ449*BO434/BP434</f>
        <v>-1.0024860976378936E-3</v>
      </c>
      <c r="BU449">
        <f t="shared" si="230"/>
        <v>2.7018176920706738E-4</v>
      </c>
      <c r="BV449">
        <f t="shared" si="231"/>
        <v>2.4796755453355794E-4</v>
      </c>
      <c r="BW449">
        <f t="shared" si="231"/>
        <v>1.0049783759572522E-6</v>
      </c>
      <c r="BX449"/>
      <c r="BZ449" s="67">
        <v>57.5</v>
      </c>
      <c r="CA449" s="68"/>
      <c r="CB449" s="69">
        <f t="shared" si="239"/>
        <v>2.2317E-2</v>
      </c>
      <c r="CC449">
        <f>IF($CJ$155&lt;=$CJ$141,(BZ449/CB434)^CA434,0)</f>
        <v>2.4976362052012178E-2</v>
      </c>
      <c r="CD449">
        <f>IF($CJ$155&lt;=$CJ$141,((1/$F$128-CB400)^2),0)</f>
        <v>5.3534600966115709E-4</v>
      </c>
      <c r="CE449">
        <f>CC449*LN(BZ449/CB434)</f>
        <v>-2.0523772583900125E-2</v>
      </c>
      <c r="CF449">
        <f>-CC449*CA434/CB434</f>
        <v>-8.575654316898318E-4</v>
      </c>
      <c r="CG449">
        <f t="shared" si="232"/>
        <v>-2.6593620520121777E-3</v>
      </c>
      <c r="CH449">
        <f t="shared" si="233"/>
        <v>4.2122524107565044E-4</v>
      </c>
      <c r="CI449">
        <f t="shared" si="233"/>
        <v>7.3541846962936756E-7</v>
      </c>
      <c r="CJ449"/>
      <c r="CL449" s="36"/>
      <c r="CM449" s="140"/>
      <c r="CN449" s="141"/>
      <c r="CO449" s="36"/>
      <c r="CP449" s="36"/>
      <c r="CQ449" s="36"/>
      <c r="CR449" s="36"/>
      <c r="CS449" s="36"/>
      <c r="CT449" s="36"/>
      <c r="CU449" s="36"/>
      <c r="CV449"/>
    </row>
    <row r="450" spans="1:100" ht="12.75" x14ac:dyDescent="0.2">
      <c r="A450" s="67">
        <v>62.5</v>
      </c>
      <c r="B450" s="68"/>
      <c r="C450" s="69">
        <f>$C$156</f>
        <v>3.1669999999999997E-2</v>
      </c>
      <c r="D450">
        <f>IF($K$156&lt;=$K$141,(A450/C434)^B434,0)</f>
        <v>3.6339977534467965E-2</v>
      </c>
      <c r="E450">
        <f>IF($K$156&lt;=$K$141,((1/$F$128-C401)^2),0)</f>
        <v>1.9001369338842987E-4</v>
      </c>
      <c r="F450">
        <f>D450*LN(A450/C434)</f>
        <v>-2.0659965949277607E-2</v>
      </c>
      <c r="G450">
        <f>-D450*B434/C434</f>
        <v>-1.9200706208687549E-3</v>
      </c>
      <c r="H450">
        <f t="shared" si="220"/>
        <v>-4.6699775344679686E-3</v>
      </c>
      <c r="I450">
        <f t="shared" si="221"/>
        <v>4.2683419302531016E-4</v>
      </c>
      <c r="J450">
        <f t="shared" si="221"/>
        <v>3.6866711891233261E-6</v>
      </c>
      <c r="K450"/>
      <c r="L450"/>
      <c r="M450" s="67">
        <v>62.5</v>
      </c>
      <c r="N450" s="68"/>
      <c r="O450" s="69">
        <f t="shared" si="234"/>
        <v>3.1669999999999997E-2</v>
      </c>
      <c r="P450">
        <f>IF($W$156&lt;=$W$141,(M450/O434)^N434,0)</f>
        <v>3.2619722009074544E-2</v>
      </c>
      <c r="Q450">
        <f>IF($W$156&lt;=$W$141,((1/$F$128-O401)^2),0)</f>
        <v>1.9001369338842987E-4</v>
      </c>
      <c r="R450">
        <f>P450*LN(M450/O434)</f>
        <v>-1.8108041766543754E-2</v>
      </c>
      <c r="S450">
        <f>-P450*N434/O434</f>
        <v>-1.8471722913393923E-3</v>
      </c>
      <c r="T450">
        <f t="shared" si="222"/>
        <v>-9.4972200907454674E-4</v>
      </c>
      <c r="U450">
        <f t="shared" si="223"/>
        <v>3.2790117661889303E-4</v>
      </c>
      <c r="V450">
        <f t="shared" si="223"/>
        <v>3.4120454738920208E-6</v>
      </c>
      <c r="W450"/>
      <c r="Y450" s="67">
        <v>62.5</v>
      </c>
      <c r="Z450" s="68"/>
      <c r="AA450" s="69">
        <f t="shared" si="235"/>
        <v>3.1669999999999997E-2</v>
      </c>
      <c r="AB450">
        <f>IF($AI$156&lt;=$AI$141,(Y450/AA434)^Z434,0)</f>
        <v>2.9256449872680425E-2</v>
      </c>
      <c r="AC450">
        <f>IF($AI$156&lt;=$AI$141,((1/$F$128-AA401)^2),0)</f>
        <v>1.9001369338842987E-4</v>
      </c>
      <c r="AD450">
        <f>AB450*LN(Y450/AA434)</f>
        <v>-1.5821161791135067E-2</v>
      </c>
      <c r="AE450">
        <f>-AB450*Z434/AA434</f>
        <v>-1.7801126497520756E-3</v>
      </c>
      <c r="AF450">
        <f t="shared" si="224"/>
        <v>2.413550127319572E-3</v>
      </c>
      <c r="AG450">
        <f t="shared" si="225"/>
        <v>2.5030916042127218E-4</v>
      </c>
      <c r="AH450">
        <f t="shared" si="225"/>
        <v>3.1688010458073557E-6</v>
      </c>
      <c r="AI450"/>
      <c r="AK450" s="67">
        <v>62.5</v>
      </c>
      <c r="AL450" s="68"/>
      <c r="AM450" s="69">
        <f t="shared" si="236"/>
        <v>3.1669999999999997E-2</v>
      </c>
      <c r="AN450">
        <f>IF($AU$156&lt;=$AU$141,(AK450/AM434)^AL434,0)</f>
        <v>2.8993984417049787E-2</v>
      </c>
      <c r="AO450">
        <f>IF($AU$156&lt;=$AU$141,((1/$F$128-AM401)^2),0)</f>
        <v>1.9001369338842987E-4</v>
      </c>
      <c r="AP450">
        <f>AN450*LN(AK450/AM434)</f>
        <v>-1.5631981884859855E-2</v>
      </c>
      <c r="AQ450">
        <f>-AN450*AL434/AM434</f>
        <v>-1.7768829210083555E-3</v>
      </c>
      <c r="AR450">
        <f t="shared" si="226"/>
        <v>2.6760155829502093E-3</v>
      </c>
      <c r="AS450">
        <f t="shared" si="227"/>
        <v>2.4435885764858666E-4</v>
      </c>
      <c r="AT450">
        <f t="shared" si="227"/>
        <v>3.1573129149711858E-6</v>
      </c>
      <c r="AU450"/>
      <c r="AV450"/>
      <c r="AW450"/>
      <c r="AX450"/>
      <c r="AY450"/>
      <c r="AZ450"/>
      <c r="BB450" s="67">
        <v>62.5</v>
      </c>
      <c r="BC450" s="68"/>
      <c r="BD450" s="69">
        <f t="shared" si="237"/>
        <v>3.1669999999999997E-2</v>
      </c>
      <c r="BE450">
        <f>IF($BL$156&lt;=$BL$141,(BB450/BD434)^BC434,0)</f>
        <v>3.0574596714873354E-2</v>
      </c>
      <c r="BF450">
        <f>IF($BL$156&lt;=$BL$141,((1/$F$128-BD401)^2),0)</f>
        <v>1.9001369338842987E-4</v>
      </c>
      <c r="BG450">
        <f>BE450*LN(BB450/BD434)</f>
        <v>-1.6972036221097463E-2</v>
      </c>
      <c r="BH450">
        <f>-BE450*BC434/BD434</f>
        <v>-1.7642268913577383E-3</v>
      </c>
      <c r="BI450">
        <f t="shared" si="228"/>
        <v>1.0954032851266428E-3</v>
      </c>
      <c r="BJ450">
        <f t="shared" si="229"/>
        <v>2.8805001349024422E-4</v>
      </c>
      <c r="BK450">
        <f t="shared" si="229"/>
        <v>3.1124965241897891E-6</v>
      </c>
      <c r="BL450"/>
      <c r="BN450" s="67">
        <v>62.5</v>
      </c>
      <c r="BO450" s="68"/>
      <c r="BP450" s="69">
        <f t="shared" si="238"/>
        <v>3.1669999999999997E-2</v>
      </c>
      <c r="BQ450">
        <f>IF($BX$156&lt;=$BX$141,(BN450/BP434)^BO434,0)</f>
        <v>3.4414645973180766E-2</v>
      </c>
      <c r="BR450">
        <f>IF($BX$156&lt;=$BX$141,((1/$F$128-BP401)^2),0)</f>
        <v>1.9001369338842987E-4</v>
      </c>
      <c r="BS450">
        <f>BQ450*LN(BN450/BP434)</f>
        <v>-2.1711183590271615E-2</v>
      </c>
      <c r="BT450">
        <f>-BQ450*BO434/BP434</f>
        <v>-1.5648609147172526E-3</v>
      </c>
      <c r="BU450">
        <f t="shared" si="230"/>
        <v>-2.744645973180769E-3</v>
      </c>
      <c r="BV450">
        <f t="shared" si="231"/>
        <v>4.7137549289047947E-4</v>
      </c>
      <c r="BW450">
        <f t="shared" si="231"/>
        <v>2.4487896824097164E-6</v>
      </c>
      <c r="BX450"/>
      <c r="BZ450" s="67">
        <v>62.5</v>
      </c>
      <c r="CA450" s="68"/>
      <c r="CB450" s="69">
        <f t="shared" si="239"/>
        <v>3.1669999999999997E-2</v>
      </c>
      <c r="CC450">
        <f>IF($CJ$156&lt;=$CJ$141,(BZ450/CB434)^CA434,0)</f>
        <v>3.631897779926279E-2</v>
      </c>
      <c r="CD450">
        <f>IF($CJ$156&lt;=$CJ$141,((1/$F$128-CB401)^2),0)</f>
        <v>1.9001369338842987E-4</v>
      </c>
      <c r="CE450">
        <f>CC450*LN(BZ450/CB434)</f>
        <v>-2.6815981164891391E-2</v>
      </c>
      <c r="CF450">
        <f>-CC450*CA434/CB434</f>
        <v>-1.2470150700930039E-3</v>
      </c>
      <c r="CG450">
        <f t="shared" si="232"/>
        <v>-4.6489777992627934E-3</v>
      </c>
      <c r="CH450">
        <f t="shared" si="233"/>
        <v>7.1909684583580983E-4</v>
      </c>
      <c r="CI450">
        <f t="shared" si="233"/>
        <v>1.5550465850390593E-6</v>
      </c>
      <c r="CJ450"/>
      <c r="CL450" s="36"/>
      <c r="CM450" s="140"/>
      <c r="CN450" s="141"/>
      <c r="CO450" s="36"/>
      <c r="CP450" s="36"/>
      <c r="CQ450" s="36"/>
      <c r="CR450" s="36"/>
      <c r="CS450" s="36"/>
      <c r="CT450" s="36"/>
      <c r="CU450" s="36"/>
      <c r="CV450"/>
    </row>
    <row r="451" spans="1:100" ht="12.75" x14ac:dyDescent="0.2">
      <c r="A451" s="67">
        <v>67.5</v>
      </c>
      <c r="B451" s="68"/>
      <c r="C451" s="69">
        <f>$C$157</f>
        <v>4.6382E-2</v>
      </c>
      <c r="D451">
        <f>IF($K$157&lt;=$K$141,(A451/C434)^B434,0)</f>
        <v>5.6920273814294625E-2</v>
      </c>
      <c r="E451">
        <f>IF($K$157&lt;=$K$141,((1/$F$128-C402)^2),0)</f>
        <v>8.6017193388429443E-7</v>
      </c>
      <c r="F451">
        <f>D451*LN(A451/C434)</f>
        <v>-2.7979610890848328E-2</v>
      </c>
      <c r="G451">
        <f>-D451*B434/C434</f>
        <v>-3.0074577062952574E-3</v>
      </c>
      <c r="H451">
        <f t="shared" si="220"/>
        <v>-1.0538273814294626E-2</v>
      </c>
      <c r="I451">
        <f t="shared" si="221"/>
        <v>7.8285862560327837E-4</v>
      </c>
      <c r="J451">
        <f t="shared" si="221"/>
        <v>9.0448018551547307E-6</v>
      </c>
      <c r="K451"/>
      <c r="L451"/>
      <c r="M451" s="67">
        <v>67.5</v>
      </c>
      <c r="N451" s="68"/>
      <c r="O451" s="69">
        <f t="shared" si="234"/>
        <v>4.6382E-2</v>
      </c>
      <c r="P451">
        <f>IF($W$157&lt;=$W$141,(M451/O434)^N434,0)</f>
        <v>5.2428466436110967E-2</v>
      </c>
      <c r="Q451">
        <f>IF($W$157&lt;=$W$141,((1/$F$128-O402)^2),0)</f>
        <v>8.6017193388429443E-7</v>
      </c>
      <c r="R451">
        <f>P451*LN(M451/O434)</f>
        <v>-2.5069432941251111E-2</v>
      </c>
      <c r="S451">
        <f>-P451*N434/O434</f>
        <v>-2.9688913489593865E-3</v>
      </c>
      <c r="T451">
        <f t="shared" si="222"/>
        <v>-6.0464664361109671E-3</v>
      </c>
      <c r="U451">
        <f t="shared" si="223"/>
        <v>6.2847646799588628E-4</v>
      </c>
      <c r="V451">
        <f t="shared" si="223"/>
        <v>8.8143158419258864E-6</v>
      </c>
      <c r="W451"/>
      <c r="Y451" s="67">
        <v>67.5</v>
      </c>
      <c r="Z451" s="68"/>
      <c r="AA451" s="69">
        <f t="shared" si="235"/>
        <v>4.6382E-2</v>
      </c>
      <c r="AB451">
        <f>IF($AI$157&lt;=$AI$141,(Y451/AA434)^Z434,0)</f>
        <v>4.8361867117329149E-2</v>
      </c>
      <c r="AC451">
        <f>IF($AI$157&lt;=$AI$141,((1/$F$128-AA402)^2),0)</f>
        <v>8.6017193388429443E-7</v>
      </c>
      <c r="AD451">
        <f>AB451*LN(Y451/AA434)</f>
        <v>-2.2430917494777474E-2</v>
      </c>
      <c r="AE451">
        <f>-AB451*Z434/AA434</f>
        <v>-2.942584346215455E-3</v>
      </c>
      <c r="AF451">
        <f t="shared" si="224"/>
        <v>-1.9798671173291496E-3</v>
      </c>
      <c r="AG451">
        <f t="shared" si="225"/>
        <v>5.0314605965751417E-4</v>
      </c>
      <c r="AH451">
        <f t="shared" si="225"/>
        <v>8.658802634592237E-6</v>
      </c>
      <c r="AI451"/>
      <c r="AK451" s="67">
        <v>67.5</v>
      </c>
      <c r="AL451" s="68"/>
      <c r="AM451" s="69">
        <f t="shared" si="236"/>
        <v>4.6382E-2</v>
      </c>
      <c r="AN451">
        <f>IF($AU$157&lt;=$AU$141,(AK451/AM434)^AL434,0)</f>
        <v>4.8062651327535802E-2</v>
      </c>
      <c r="AO451">
        <f>IF($AU$157&lt;=$AU$141,((1/$F$128-AM402)^2),0)</f>
        <v>8.6017193388429443E-7</v>
      </c>
      <c r="AP451">
        <f>AN451*LN(AK451/AM434)</f>
        <v>-2.2213819876731513E-2</v>
      </c>
      <c r="AQ451">
        <f>-AN451*AL434/AM434</f>
        <v>-2.9454973505489584E-3</v>
      </c>
      <c r="AR451">
        <f t="shared" si="226"/>
        <v>-1.6806513275358023E-3</v>
      </c>
      <c r="AS451">
        <f t="shared" si="227"/>
        <v>4.9345379351587208E-4</v>
      </c>
      <c r="AT451">
        <f t="shared" si="227"/>
        <v>8.6759546420909341E-6</v>
      </c>
      <c r="AU451"/>
      <c r="AV451"/>
      <c r="AW451"/>
      <c r="AX451"/>
      <c r="AY451"/>
      <c r="AZ451"/>
      <c r="BB451" s="67">
        <v>67.5</v>
      </c>
      <c r="BC451" s="68"/>
      <c r="BD451" s="69">
        <f t="shared" si="237"/>
        <v>4.6382E-2</v>
      </c>
      <c r="BE451">
        <f>IF($BL$157&lt;=$BL$141,(BB451/BD434)^BC434,0)</f>
        <v>4.9585507157333598E-2</v>
      </c>
      <c r="BF451">
        <f>IF($BL$157&lt;=$BL$141,((1/$F$128-BD402)^2),0)</f>
        <v>8.6017193388429443E-7</v>
      </c>
      <c r="BG451">
        <f>BE451*LN(BB451/BD434)</f>
        <v>-2.3708888592815881E-2</v>
      </c>
      <c r="BH451">
        <f>-BE451*BC434/BD434</f>
        <v>-2.8612016035529215E-3</v>
      </c>
      <c r="BI451">
        <f t="shared" si="228"/>
        <v>-3.2035071573335988E-3</v>
      </c>
      <c r="BJ451">
        <f t="shared" si="229"/>
        <v>5.6211139830655496E-4</v>
      </c>
      <c r="BK451">
        <f t="shared" si="229"/>
        <v>8.1864746161738083E-6</v>
      </c>
      <c r="BL451"/>
      <c r="BN451" s="67">
        <v>67.5</v>
      </c>
      <c r="BO451" s="68"/>
      <c r="BP451" s="69">
        <f t="shared" si="238"/>
        <v>4.6382E-2</v>
      </c>
      <c r="BQ451">
        <f>IF($BX$157&lt;=$BX$141,(BN451/BP434)^BO434,0)</f>
        <v>5.1909717557037771E-2</v>
      </c>
      <c r="BR451">
        <f>IF($BX$157&lt;=$BX$141,((1/$F$128-BP402)^2),0)</f>
        <v>8.6017193388429443E-7</v>
      </c>
      <c r="BS451">
        <f>BQ451*LN(BN451/BP434)</f>
        <v>-2.8753281567512518E-2</v>
      </c>
      <c r="BT451">
        <f>-BQ451*BO434/BP434</f>
        <v>-2.3603755262315883E-3</v>
      </c>
      <c r="BU451">
        <f t="shared" si="230"/>
        <v>-5.5277175570377715E-3</v>
      </c>
      <c r="BV451">
        <f t="shared" si="231"/>
        <v>8.2675120090065519E-4</v>
      </c>
      <c r="BW451">
        <f t="shared" si="231"/>
        <v>5.5713726248330471E-6</v>
      </c>
      <c r="BX451"/>
      <c r="BZ451" s="67">
        <v>67.5</v>
      </c>
      <c r="CA451" s="68"/>
      <c r="CB451" s="69">
        <f t="shared" si="239"/>
        <v>4.6382E-2</v>
      </c>
      <c r="CC451">
        <f>IF($CJ$157&lt;=$CJ$141,(BZ451/CB434)^CA434,0)</f>
        <v>5.1311788458153602E-2</v>
      </c>
      <c r="CD451">
        <f>IF($CJ$157&lt;=$CJ$141,((1/$F$128-CB402)^2),0)</f>
        <v>8.6017193388429443E-7</v>
      </c>
      <c r="CE451">
        <f>CC451*LN(BZ451/CB434)</f>
        <v>-3.3936858072055168E-2</v>
      </c>
      <c r="CF451">
        <f>-CC451*CA434/CB434</f>
        <v>-1.7617944490177975E-3</v>
      </c>
      <c r="CG451">
        <f t="shared" si="232"/>
        <v>-4.9297884581536028E-3</v>
      </c>
      <c r="CH451">
        <f t="shared" si="233"/>
        <v>1.1517103358028159E-3</v>
      </c>
      <c r="CI451">
        <f t="shared" si="233"/>
        <v>3.1039196805899244E-6</v>
      </c>
      <c r="CJ451"/>
      <c r="CL451" s="36"/>
      <c r="CM451" s="140"/>
      <c r="CN451" s="141"/>
      <c r="CO451" s="36"/>
      <c r="CP451" s="36"/>
      <c r="CQ451" s="36"/>
      <c r="CR451" s="36"/>
      <c r="CS451" s="36"/>
      <c r="CT451" s="36"/>
      <c r="CU451" s="36"/>
      <c r="CV451"/>
    </row>
    <row r="452" spans="1:100" ht="12.75" x14ac:dyDescent="0.2">
      <c r="A452" s="67">
        <v>72.5</v>
      </c>
      <c r="B452" s="68"/>
      <c r="C452" s="69">
        <f>$C$158</f>
        <v>7.1471999999999994E-2</v>
      </c>
      <c r="D452">
        <f>IF($K$158&lt;=$K$141,(A452/C434)^B434,0)</f>
        <v>8.6340952241921884E-2</v>
      </c>
      <c r="E452">
        <f>IF($K$158&lt;=$K$141,((1/$F$128-C403)^2),0)</f>
        <v>6.7690794102479306E-4</v>
      </c>
      <c r="F452">
        <f>D452*LN(A452/C434)</f>
        <v>-3.6271743123088125E-2</v>
      </c>
      <c r="G452">
        <f>-D452*B434/C434</f>
        <v>-4.5619380369816059E-3</v>
      </c>
      <c r="H452">
        <f t="shared" si="220"/>
        <v>-1.486895224192189E-2</v>
      </c>
      <c r="I452">
        <f t="shared" si="221"/>
        <v>1.3156393491872908E-3</v>
      </c>
      <c r="J452">
        <f t="shared" si="221"/>
        <v>2.0811278653259586E-5</v>
      </c>
      <c r="K452"/>
      <c r="L452"/>
      <c r="M452" s="67">
        <v>72.5</v>
      </c>
      <c r="N452" s="68"/>
      <c r="O452" s="69">
        <f t="shared" si="234"/>
        <v>7.1471999999999994E-2</v>
      </c>
      <c r="P452">
        <f>IF($W$158&lt;=$W$141,(M452/O434)^N434,0)</f>
        <v>8.1455524919592834E-2</v>
      </c>
      <c r="Q452">
        <f>IF($W$158&lt;=$W$141,((1/$F$128-O403)^2),0)</f>
        <v>6.7690794102479306E-4</v>
      </c>
      <c r="R452">
        <f>P452*LN(M452/O434)</f>
        <v>-3.3128415257717418E-2</v>
      </c>
      <c r="S452">
        <f>-P452*N434/O434</f>
        <v>-4.6126201984835998E-3</v>
      </c>
      <c r="T452">
        <f t="shared" si="222"/>
        <v>-9.9835249195928399E-3</v>
      </c>
      <c r="U452">
        <f t="shared" si="223"/>
        <v>1.0974918974877641E-3</v>
      </c>
      <c r="V452">
        <f t="shared" si="223"/>
        <v>2.1276265095458884E-5</v>
      </c>
      <c r="W452"/>
      <c r="Y452" s="67">
        <v>72.5</v>
      </c>
      <c r="Z452" s="68"/>
      <c r="AA452" s="69">
        <f t="shared" si="235"/>
        <v>7.1471999999999994E-2</v>
      </c>
      <c r="AB452">
        <f>IF($AI$158&lt;=$AI$141,(Y452/AA434)^Z434,0)</f>
        <v>7.7122158893714307E-2</v>
      </c>
      <c r="AC452">
        <f>IF($AI$158&lt;=$AI$141,((1/$F$128-AA403)^2),0)</f>
        <v>6.7690794102479306E-4</v>
      </c>
      <c r="AD452">
        <f>AB452*LN(Y452/AA434)</f>
        <v>-3.0259277731606752E-2</v>
      </c>
      <c r="AE452">
        <f>-AB452*Z434/AA434</f>
        <v>-4.6925081894877369E-3</v>
      </c>
      <c r="AF452">
        <f t="shared" si="224"/>
        <v>-5.6501588937143132E-3</v>
      </c>
      <c r="AG452">
        <f t="shared" si="225"/>
        <v>9.156238888385123E-4</v>
      </c>
      <c r="AH452">
        <f t="shared" si="225"/>
        <v>2.2019633108409479E-5</v>
      </c>
      <c r="AI452"/>
      <c r="AK452" s="67">
        <v>72.5</v>
      </c>
      <c r="AL452" s="68"/>
      <c r="AM452" s="69">
        <f t="shared" si="236"/>
        <v>7.1471999999999994E-2</v>
      </c>
      <c r="AN452">
        <f>IF($AU$158&lt;=$AU$141,(AK452/AM434)^AL434,0)</f>
        <v>7.6844913869416498E-2</v>
      </c>
      <c r="AO452">
        <f>IF($AU$158&lt;=$AU$141,((1/$F$128-AM403)^2),0)</f>
        <v>6.7690794102479306E-4</v>
      </c>
      <c r="AP452">
        <f>AN452*LN(AK452/AM434)</f>
        <v>-3.0025282000134188E-2</v>
      </c>
      <c r="AQ452">
        <f>-AN452*AL434/AM434</f>
        <v>-4.7094049943901444E-3</v>
      </c>
      <c r="AR452">
        <f t="shared" si="226"/>
        <v>-5.3729138694165041E-3</v>
      </c>
      <c r="AS452">
        <f t="shared" si="227"/>
        <v>9.015175591875821E-4</v>
      </c>
      <c r="AT452">
        <f t="shared" si="227"/>
        <v>2.2178495401186836E-5</v>
      </c>
      <c r="AU452"/>
      <c r="AV452"/>
      <c r="AW452"/>
      <c r="AX452"/>
      <c r="AY452"/>
      <c r="AZ452"/>
      <c r="BB452" s="67">
        <v>72.5</v>
      </c>
      <c r="BC452" s="68"/>
      <c r="BD452" s="69">
        <f t="shared" si="237"/>
        <v>7.1471999999999994E-2</v>
      </c>
      <c r="BE452">
        <f>IF($BL$158&lt;=$BL$141,(BB452/BD434)^BC434,0)</f>
        <v>7.7684781407411002E-2</v>
      </c>
      <c r="BF452">
        <f>IF($BL$158&lt;=$BL$141,((1/$F$128-BD403)^2),0)</f>
        <v>6.7690794102479306E-4</v>
      </c>
      <c r="BG452">
        <f>BE452*LN(BB452/BD434)</f>
        <v>-3.159304363443368E-2</v>
      </c>
      <c r="BH452">
        <f>-BE452*BC434/BD434</f>
        <v>-4.4825965060572952E-3</v>
      </c>
      <c r="BI452">
        <f t="shared" si="228"/>
        <v>-6.2127814074110083E-3</v>
      </c>
      <c r="BJ452">
        <f t="shared" si="229"/>
        <v>9.9812040608723059E-4</v>
      </c>
      <c r="BK452">
        <f t="shared" si="229"/>
        <v>2.0093671436117069E-5</v>
      </c>
      <c r="BL452"/>
      <c r="BN452" s="67">
        <v>72.5</v>
      </c>
      <c r="BO452" s="68"/>
      <c r="BP452" s="69">
        <f t="shared" si="238"/>
        <v>7.1471999999999994E-2</v>
      </c>
      <c r="BQ452">
        <f>IF($BX$158&lt;=$BX$141,(BN452/BP434)^BO434,0)</f>
        <v>7.6031291977367452E-2</v>
      </c>
      <c r="BR452">
        <f>IF($BX$158&lt;=$BX$141,((1/$F$128-BP403)^2),0)</f>
        <v>6.7690794102479306E-4</v>
      </c>
      <c r="BS452">
        <f>BQ452*LN(BN452/BP434)</f>
        <v>-3.6681331519985615E-2</v>
      </c>
      <c r="BT452">
        <f>-BQ452*BO434/BP434</f>
        <v>-3.457202413285241E-3</v>
      </c>
      <c r="BU452">
        <f t="shared" si="230"/>
        <v>-4.5592919773674578E-3</v>
      </c>
      <c r="BV452">
        <f t="shared" si="231"/>
        <v>1.3455200820790901E-3</v>
      </c>
      <c r="BW452">
        <f t="shared" si="231"/>
        <v>1.1952248526425295E-5</v>
      </c>
      <c r="BX452"/>
      <c r="BZ452" s="67">
        <v>72.5</v>
      </c>
      <c r="CA452" s="68"/>
      <c r="CB452" s="69">
        <f t="shared" si="239"/>
        <v>7.1471999999999994E-2</v>
      </c>
      <c r="CC452">
        <f>IF($CJ$158&lt;=$CJ$141,(BZ452/CB434)^CA434,0)</f>
        <v>7.0724674525006581E-2</v>
      </c>
      <c r="CD452">
        <f>IF($CJ$158&lt;=$CJ$141,((1/$F$128-CB403)^2),0)</f>
        <v>6.7690794102479306E-4</v>
      </c>
      <c r="CE452">
        <f>CC452*LN(BZ452/CB434)</f>
        <v>-4.1722341863539791E-2</v>
      </c>
      <c r="CF452">
        <f>-CC452*CA434/CB434</f>
        <v>-2.4283374782066735E-3</v>
      </c>
      <c r="CG452">
        <f t="shared" si="232"/>
        <v>7.4732547499341273E-4</v>
      </c>
      <c r="CH452">
        <f t="shared" si="233"/>
        <v>1.740753810578085E-3</v>
      </c>
      <c r="CI452">
        <f t="shared" si="233"/>
        <v>5.8968229080631468E-6</v>
      </c>
      <c r="CJ452"/>
      <c r="CL452" s="36"/>
      <c r="CM452" s="140"/>
      <c r="CN452" s="141"/>
      <c r="CO452" s="36"/>
      <c r="CP452" s="36"/>
      <c r="CQ452" s="36"/>
      <c r="CR452" s="36"/>
      <c r="CS452" s="36"/>
      <c r="CT452" s="36"/>
      <c r="CU452" s="36"/>
      <c r="CV452"/>
    </row>
    <row r="453" spans="1:100" ht="12.75" x14ac:dyDescent="0.2">
      <c r="A453" s="67">
        <v>77.5</v>
      </c>
      <c r="B453" s="68"/>
      <c r="C453" s="69">
        <f>$C$159</f>
        <v>0.1106</v>
      </c>
      <c r="D453">
        <f>IF($K$159&lt;=$K$141,(A453/C434)^B434,0)</f>
        <v>0.12737790444532235</v>
      </c>
      <c r="E453">
        <f>IF($K$159&lt;=$K$141,((1/$F$128-C404)^2),0)</f>
        <v>4.2439302479338843E-3</v>
      </c>
      <c r="F453">
        <f>D453*LN(A453/C434)</f>
        <v>-4.5016316005165598E-2</v>
      </c>
      <c r="G453">
        <f>-D453*B434/C434</f>
        <v>-6.7301795066140426E-3</v>
      </c>
      <c r="H453">
        <f t="shared" si="220"/>
        <v>-1.6777904445322345E-2</v>
      </c>
      <c r="I453">
        <f t="shared" si="221"/>
        <v>2.0264687066769284E-3</v>
      </c>
      <c r="J453">
        <f t="shared" si="221"/>
        <v>4.5295316191247636E-5</v>
      </c>
      <c r="K453"/>
      <c r="L453"/>
      <c r="M453" s="67">
        <v>77.5</v>
      </c>
      <c r="N453" s="68"/>
      <c r="O453" s="69">
        <f t="shared" si="234"/>
        <v>0.1106</v>
      </c>
      <c r="P453">
        <f>IF($W$159&lt;=$W$141,(M453/O434)^N434,0)</f>
        <v>0.12288736986803009</v>
      </c>
      <c r="Q453">
        <f>IF($W$159&lt;=$W$141,((1/$F$128-O404)^2),0)</f>
        <v>4.2439302479338843E-3</v>
      </c>
      <c r="R453">
        <f>P453*LN(M453/O434)</f>
        <v>-4.1783449547665712E-2</v>
      </c>
      <c r="S453">
        <f>-P453*N434/O434</f>
        <v>-6.9588007069052455E-3</v>
      </c>
      <c r="T453">
        <f t="shared" si="222"/>
        <v>-1.2287369868030085E-2</v>
      </c>
      <c r="U453">
        <f t="shared" si="223"/>
        <v>1.745856656102326E-3</v>
      </c>
      <c r="V453">
        <f t="shared" si="223"/>
        <v>4.8424907278424944E-5</v>
      </c>
      <c r="W453"/>
      <c r="Y453" s="67">
        <v>77.5</v>
      </c>
      <c r="Z453" s="68"/>
      <c r="AA453" s="69">
        <f t="shared" si="235"/>
        <v>0.1106</v>
      </c>
      <c r="AB453">
        <f>IF($AI$159&lt;=$AI$141,(Y453/AA434)^Z434,0)</f>
        <v>0.1192156248507511</v>
      </c>
      <c r="AC453">
        <f>IF($AI$159&lt;=$AI$141,((1/$F$128-AA404)^2),0)</f>
        <v>4.2439302479338843E-3</v>
      </c>
      <c r="AD453">
        <f>AB453*LN(Y453/AA434)</f>
        <v>-3.8824212822641438E-2</v>
      </c>
      <c r="AE453">
        <f>-AB453*Z434/AA434</f>
        <v>-7.2536908192366726E-3</v>
      </c>
      <c r="AF453">
        <f t="shared" si="224"/>
        <v>-8.6156248507510969E-3</v>
      </c>
      <c r="AG453">
        <f t="shared" si="225"/>
        <v>1.5073195012977559E-3</v>
      </c>
      <c r="AH453">
        <f t="shared" si="225"/>
        <v>5.2616030501078387E-5</v>
      </c>
      <c r="AI453"/>
      <c r="AK453" s="67">
        <v>77.5</v>
      </c>
      <c r="AL453" s="68"/>
      <c r="AM453" s="69">
        <f t="shared" si="236"/>
        <v>0.1106</v>
      </c>
      <c r="AN453">
        <f>IF($AU$159&lt;=$AU$141,(AK453/AM434)^AL434,0)</f>
        <v>0.11907619182156916</v>
      </c>
      <c r="AO453">
        <f>IF($AU$159&lt;=$AU$141,((1/$F$128-AM404)^2),0)</f>
        <v>4.2439302479338843E-3</v>
      </c>
      <c r="AP453">
        <f>AN453*LN(AK453/AM434)</f>
        <v>-3.8584772317954159E-2</v>
      </c>
      <c r="AQ453">
        <f>-AN453*AL434/AM434</f>
        <v>-7.2975293254982834E-3</v>
      </c>
      <c r="AR453">
        <f t="shared" si="226"/>
        <v>-8.476191821569154E-3</v>
      </c>
      <c r="AS453">
        <f t="shared" si="227"/>
        <v>1.4887846548283616E-3</v>
      </c>
      <c r="AT453">
        <f t="shared" si="227"/>
        <v>5.3253934256507429E-5</v>
      </c>
      <c r="AU453"/>
      <c r="AV453"/>
      <c r="AW453"/>
      <c r="AX453"/>
      <c r="AY453"/>
      <c r="AZ453"/>
      <c r="BB453" s="67">
        <v>77.5</v>
      </c>
      <c r="BC453" s="68"/>
      <c r="BD453" s="69">
        <f t="shared" si="237"/>
        <v>0.1106</v>
      </c>
      <c r="BE453">
        <f>IF($BL$159&lt;=$BL$141,(BB453/BD434)^BC434,0)</f>
        <v>0.11811591211597861</v>
      </c>
      <c r="BF453">
        <f>IF($BL$159&lt;=$BL$141,((1/$F$128-BD404)^2),0)</f>
        <v>4.2439302479338843E-3</v>
      </c>
      <c r="BG453">
        <f>BE453*LN(BB453/BD434)</f>
        <v>-4.0158365731029828E-2</v>
      </c>
      <c r="BH453">
        <f>-BE453*BC434/BD434</f>
        <v>-6.8155688330268768E-3</v>
      </c>
      <c r="BI453">
        <f t="shared" si="228"/>
        <v>-7.5159121159786013E-3</v>
      </c>
      <c r="BJ453">
        <f t="shared" si="229"/>
        <v>1.6126943381871508E-3</v>
      </c>
      <c r="BK453">
        <f t="shared" si="229"/>
        <v>4.6451978517727342E-5</v>
      </c>
      <c r="BL453"/>
      <c r="BN453" s="67">
        <v>77.5</v>
      </c>
      <c r="BO453" s="68"/>
      <c r="BP453" s="69">
        <f t="shared" si="238"/>
        <v>0.1106</v>
      </c>
      <c r="BQ453">
        <f>IF($BX$159&lt;=$BX$141,(BN453/BP434)^BO434,0)</f>
        <v>0.10856204331705838</v>
      </c>
      <c r="BR453">
        <f>IF($BX$159&lt;=$BX$141,((1/$F$128-BP404)^2),0)</f>
        <v>4.2439302479338843E-3</v>
      </c>
      <c r="BS453">
        <f>BQ453*LN(BN453/BP434)</f>
        <v>-4.5135655465718967E-2</v>
      </c>
      <c r="BT453">
        <f>-BQ453*BO434/BP434</f>
        <v>-4.9364011630715736E-3</v>
      </c>
      <c r="BU453">
        <f t="shared" si="230"/>
        <v>2.0379566829416274E-3</v>
      </c>
      <c r="BV453">
        <f t="shared" si="231"/>
        <v>2.0372273943200865E-3</v>
      </c>
      <c r="BW453">
        <f t="shared" si="231"/>
        <v>2.4368056442774385E-5</v>
      </c>
      <c r="BX453"/>
      <c r="BZ453" s="67">
        <v>77.5</v>
      </c>
      <c r="CA453" s="68"/>
      <c r="CB453" s="69">
        <f t="shared" si="239"/>
        <v>0</v>
      </c>
      <c r="CC453">
        <f>IF($CJ$159&lt;=$CJ$141,(BZ453/CB434)^CA434,0)</f>
        <v>0</v>
      </c>
      <c r="CD453">
        <f>IF($CJ$159&lt;=$CJ$141,((1/$F$128-CB404)^2),0)</f>
        <v>0</v>
      </c>
      <c r="CE453">
        <f>CC453*LN(BZ453/CB434)</f>
        <v>0</v>
      </c>
      <c r="CF453">
        <f>-CC453*CA434/CB434</f>
        <v>0</v>
      </c>
      <c r="CG453">
        <f t="shared" si="232"/>
        <v>0</v>
      </c>
      <c r="CH453">
        <f t="shared" si="233"/>
        <v>0</v>
      </c>
      <c r="CI453">
        <f t="shared" si="233"/>
        <v>0</v>
      </c>
      <c r="CJ453"/>
      <c r="CL453" s="36"/>
      <c r="CM453" s="140"/>
      <c r="CN453" s="141"/>
      <c r="CO453" s="36"/>
      <c r="CP453" s="36"/>
      <c r="CQ453" s="36"/>
      <c r="CR453" s="36"/>
      <c r="CS453" s="36"/>
      <c r="CT453" s="36"/>
      <c r="CU453" s="36"/>
      <c r="CV453"/>
    </row>
    <row r="454" spans="1:100" ht="12.75" x14ac:dyDescent="0.2">
      <c r="A454" s="67">
        <v>82.5</v>
      </c>
      <c r="B454" s="68"/>
      <c r="C454" s="69">
        <f>$C$160</f>
        <v>0.18079400000000001</v>
      </c>
      <c r="D454">
        <f>IF($K$160&lt;=$K$141,(A454/C434)^B434,0)</f>
        <v>0.18340426442975014</v>
      </c>
      <c r="E454">
        <f>IF($K$160&lt;=$K$141,((1/$F$128-C405)^2),0)</f>
        <v>1.8316767956661154E-2</v>
      </c>
      <c r="F454">
        <f>D454*LN(A454/C434)</f>
        <v>-5.3349955801428844E-2</v>
      </c>
      <c r="G454">
        <f>-D454*B434/C434</f>
        <v>-9.6904060972409535E-3</v>
      </c>
      <c r="H454">
        <f t="shared" si="220"/>
        <v>-2.6102644297501254E-3</v>
      </c>
      <c r="I454">
        <f t="shared" si="221"/>
        <v>2.8462177840144114E-3</v>
      </c>
      <c r="J454">
        <f t="shared" si="221"/>
        <v>9.3903970329444654E-5</v>
      </c>
      <c r="K454"/>
      <c r="L454"/>
      <c r="M454" s="67">
        <v>82.5</v>
      </c>
      <c r="N454" s="68"/>
      <c r="O454" s="69">
        <f t="shared" si="234"/>
        <v>0.18079400000000001</v>
      </c>
      <c r="P454">
        <f>IF($W$160&lt;=$W$141,(M454/O434)^N434,0)</f>
        <v>0.18068610966064833</v>
      </c>
      <c r="Q454">
        <f>IF($W$160&lt;=$W$141,((1/$F$128-O405)^2),0)</f>
        <v>1.8316767956661154E-2</v>
      </c>
      <c r="R454">
        <f>P454*LN(M454/O434)</f>
        <v>-5.0139281173484228E-2</v>
      </c>
      <c r="S454">
        <f>-P454*N434/O434</f>
        <v>-1.0231797042973315E-2</v>
      </c>
      <c r="T454">
        <f t="shared" si="222"/>
        <v>1.0789033935168502E-4</v>
      </c>
      <c r="U454">
        <f t="shared" si="223"/>
        <v>2.51394751659371E-3</v>
      </c>
      <c r="V454">
        <f t="shared" si="223"/>
        <v>1.0468967072859747E-4</v>
      </c>
      <c r="W454"/>
      <c r="Y454" s="67">
        <v>82.5</v>
      </c>
      <c r="Z454" s="68"/>
      <c r="AA454" s="69">
        <f t="shared" si="235"/>
        <v>0.18079400000000001</v>
      </c>
      <c r="AB454">
        <f>IF($AI$160&lt;=$AI$141,(Y454/AA434)^Z434,0)</f>
        <v>0.17933171225532513</v>
      </c>
      <c r="AC454">
        <f>IF($AI$160&lt;=$AI$141,((1/$F$128-AA405)^2),0)</f>
        <v>1.8316767956661154E-2</v>
      </c>
      <c r="AD454">
        <f>AB454*LN(Y454/AA434)</f>
        <v>-4.7189963324359249E-2</v>
      </c>
      <c r="AE454">
        <f>-AB454*Z434/AA434</f>
        <v>-1.0911462288713985E-2</v>
      </c>
      <c r="AF454">
        <f t="shared" si="224"/>
        <v>1.4622877446748839E-3</v>
      </c>
      <c r="AG454">
        <f t="shared" si="225"/>
        <v>2.2268926385543711E-3</v>
      </c>
      <c r="AH454">
        <f t="shared" si="225"/>
        <v>1.1906000927802744E-4</v>
      </c>
      <c r="AI454"/>
      <c r="AK454" s="67">
        <v>82.5</v>
      </c>
      <c r="AL454" s="68"/>
      <c r="AM454" s="69">
        <f t="shared" si="236"/>
        <v>0.18079400000000001</v>
      </c>
      <c r="AN454">
        <f>IF($AU$160&lt;=$AU$141,(AK454/AM434)^AL434,0)</f>
        <v>0.1795306602665587</v>
      </c>
      <c r="AO454">
        <f>IF($AU$160&lt;=$AU$141,((1/$F$128-AM405)^2),0)</f>
        <v>1.8316767956661154E-2</v>
      </c>
      <c r="AP454">
        <f>AN454*LN(AK454/AM434)</f>
        <v>-4.694977365490248E-2</v>
      </c>
      <c r="AQ454">
        <f>-AN454*AL434/AM434</f>
        <v>-1.1002453455048836E-2</v>
      </c>
      <c r="AR454">
        <f t="shared" si="226"/>
        <v>1.2633397334413099E-3</v>
      </c>
      <c r="AS454">
        <f t="shared" si="227"/>
        <v>2.204281246246575E-3</v>
      </c>
      <c r="AT454">
        <f t="shared" si="227"/>
        <v>1.2105398203051606E-4</v>
      </c>
      <c r="AU454"/>
      <c r="AV454"/>
      <c r="AW454"/>
      <c r="AX454"/>
      <c r="AY454"/>
      <c r="AZ454"/>
      <c r="BB454" s="67">
        <v>82.5</v>
      </c>
      <c r="BC454" s="68"/>
      <c r="BD454" s="69">
        <f t="shared" si="237"/>
        <v>0.18079400000000001</v>
      </c>
      <c r="BE454">
        <f>IF($BL$160&lt;=$BL$141,(BB454/BD434)^BC434,0)</f>
        <v>0.1749443540754862</v>
      </c>
      <c r="BF454">
        <f>IF($BL$160&lt;=$BL$141,((1/$F$128-BD405)^2),0)</f>
        <v>1.8316767956661154E-2</v>
      </c>
      <c r="BG454">
        <f>BE454*LN(BB454/BD434)</f>
        <v>-4.8541950047898054E-2</v>
      </c>
      <c r="BH454">
        <f>-BE454*BC434/BD434</f>
        <v>-1.0094704987589921E-2</v>
      </c>
      <c r="BI454">
        <f t="shared" si="228"/>
        <v>5.8496459245138133E-3</v>
      </c>
      <c r="BJ454">
        <f t="shared" si="229"/>
        <v>2.3563209144526298E-3</v>
      </c>
      <c r="BK454">
        <f t="shared" si="229"/>
        <v>1.0190306878647282E-4</v>
      </c>
      <c r="BL454"/>
      <c r="BN454" s="67">
        <v>82.5</v>
      </c>
      <c r="BO454" s="68"/>
      <c r="BP454" s="69">
        <f t="shared" si="238"/>
        <v>0</v>
      </c>
      <c r="BQ454">
        <f>IF($BX$160&lt;=$BX$141,(BN454/BP434)^BO434,0)</f>
        <v>0</v>
      </c>
      <c r="BR454">
        <f>IF($BX$160&lt;=$BX$141,((1/$F$128-BP405)^2),0)</f>
        <v>0</v>
      </c>
      <c r="BS454">
        <f>BQ454*LN(BN454/BP434)</f>
        <v>0</v>
      </c>
      <c r="BT454">
        <f>-BQ454*BO434/BP434</f>
        <v>0</v>
      </c>
      <c r="BU454">
        <f t="shared" si="230"/>
        <v>0</v>
      </c>
      <c r="BV454">
        <f t="shared" si="231"/>
        <v>0</v>
      </c>
      <c r="BW454">
        <f t="shared" si="231"/>
        <v>0</v>
      </c>
      <c r="BX454"/>
      <c r="BZ454" s="67">
        <v>82.5</v>
      </c>
      <c r="CA454" s="68"/>
      <c r="CB454" s="69">
        <f t="shared" si="239"/>
        <v>0</v>
      </c>
      <c r="CC454">
        <f>IF($CJ$160&lt;=$CJ$141,(BZ454/CB434)^CA434,0)</f>
        <v>0</v>
      </c>
      <c r="CD454">
        <f>IF($CJ$160&lt;=$CJ$141,((1/$F$128-CB405)^2),0)</f>
        <v>0</v>
      </c>
      <c r="CE454">
        <f>CC454*LN(BZ454/CB434)</f>
        <v>0</v>
      </c>
      <c r="CF454">
        <f>-CC454*CA434/CB434</f>
        <v>0</v>
      </c>
      <c r="CG454">
        <f t="shared" si="232"/>
        <v>0</v>
      </c>
      <c r="CH454">
        <f t="shared" si="233"/>
        <v>0</v>
      </c>
      <c r="CI454">
        <f t="shared" si="233"/>
        <v>0</v>
      </c>
      <c r="CJ454"/>
      <c r="CL454" s="36"/>
      <c r="CM454" s="140"/>
      <c r="CN454" s="141"/>
      <c r="CO454" s="36"/>
      <c r="CP454" s="36"/>
      <c r="CQ454" s="36"/>
      <c r="CR454" s="36"/>
      <c r="CS454" s="36"/>
      <c r="CT454" s="36"/>
      <c r="CU454" s="36"/>
      <c r="CV454"/>
    </row>
    <row r="455" spans="1:100" ht="12.75" x14ac:dyDescent="0.2">
      <c r="A455" s="67">
        <v>87.5</v>
      </c>
      <c r="B455" s="68"/>
      <c r="C455" s="69">
        <f>$C$161</f>
        <v>0.26824599999999998</v>
      </c>
      <c r="D455">
        <f>IF($K$161&lt;=$K$141,(A455/C434)^B434,0)</f>
        <v>0.2584678616673276</v>
      </c>
      <c r="E455">
        <f>IF($K$161&lt;=$K$141,((1/$F$128-C406)^2),0)</f>
        <v>4.9636032218479328E-2</v>
      </c>
      <c r="F455">
        <f>D455*LN(A455/C434)</f>
        <v>-5.9976618371269198E-2</v>
      </c>
      <c r="G455">
        <f>-D455*B434/C434</f>
        <v>-1.3656490215369388E-2</v>
      </c>
      <c r="H455">
        <f t="shared" si="220"/>
        <v>9.7781383326723814E-3</v>
      </c>
      <c r="I455">
        <f t="shared" si="221"/>
        <v>3.5971947512528661E-3</v>
      </c>
      <c r="J455">
        <f t="shared" si="221"/>
        <v>1.8649972500247981E-4</v>
      </c>
      <c r="K455"/>
      <c r="L455"/>
      <c r="M455" s="67">
        <v>87.5</v>
      </c>
      <c r="N455" s="68"/>
      <c r="O455" s="69">
        <f t="shared" si="234"/>
        <v>0.26824599999999998</v>
      </c>
      <c r="P455">
        <f>IF($W$161&lt;=$W$141,(M455/O434)^N434,0)</f>
        <v>0.259709798027631</v>
      </c>
      <c r="Q455">
        <f>IF($W$161&lt;=$W$141,((1/$F$128-O406)^2),0)</f>
        <v>4.9636032218479328E-2</v>
      </c>
      <c r="R455">
        <f>P455*LN(M455/O434)</f>
        <v>-5.6786412994257969E-2</v>
      </c>
      <c r="S455">
        <f>-P455*N434/O434</f>
        <v>-1.4706708492872296E-2</v>
      </c>
      <c r="T455">
        <f t="shared" si="222"/>
        <v>8.5362019723689841E-3</v>
      </c>
      <c r="U455">
        <f t="shared" si="223"/>
        <v>3.2246967007544302E-3</v>
      </c>
      <c r="V455">
        <f t="shared" si="223"/>
        <v>2.1628727469432212E-4</v>
      </c>
      <c r="W455"/>
      <c r="Y455" s="67">
        <v>87.5</v>
      </c>
      <c r="Z455" s="68"/>
      <c r="AA455" s="69">
        <f t="shared" si="235"/>
        <v>0.26824599999999998</v>
      </c>
      <c r="AB455">
        <f>IF($AI$161&lt;=$AI$141,(Y455/AA434)^Z434,0)</f>
        <v>0.26335646494538545</v>
      </c>
      <c r="AC455">
        <f>IF($AI$161&lt;=$AI$141,((1/$F$128-AA406)^2),0)</f>
        <v>4.9636032218479328E-2</v>
      </c>
      <c r="AD455">
        <f>AB455*LN(Y455/AA434)</f>
        <v>-5.380449955159624E-2</v>
      </c>
      <c r="AE455">
        <f>-AB455*Z434/AA434</f>
        <v>-1.6023959731390289E-2</v>
      </c>
      <c r="AF455">
        <f t="shared" si="224"/>
        <v>4.8895350546145355E-3</v>
      </c>
      <c r="AG455">
        <f t="shared" si="225"/>
        <v>2.89492417199772E-3</v>
      </c>
      <c r="AH455">
        <f t="shared" si="225"/>
        <v>2.5676728547321758E-4</v>
      </c>
      <c r="AI455"/>
      <c r="AK455" s="67">
        <v>87.5</v>
      </c>
      <c r="AL455" s="68"/>
      <c r="AM455" s="69">
        <f t="shared" si="236"/>
        <v>0.26824599999999998</v>
      </c>
      <c r="AN455">
        <f>IF($AU$161&lt;=$AU$141,(AK455/AM434)^AL434,0)</f>
        <v>0.26421473589575145</v>
      </c>
      <c r="AO455">
        <f>IF($AU$161&lt;=$AU$141,((1/$F$128-AM406)^2),0)</f>
        <v>4.9636032218479328E-2</v>
      </c>
      <c r="AP455">
        <f>AN455*LN(AK455/AM434)</f>
        <v>-5.3549314328844459E-2</v>
      </c>
      <c r="AQ455">
        <f>-AN455*AL434/AM434</f>
        <v>-1.6192277851119322E-2</v>
      </c>
      <c r="AR455">
        <f t="shared" si="226"/>
        <v>4.0312641042485331E-3</v>
      </c>
      <c r="AS455">
        <f t="shared" si="227"/>
        <v>2.8675290650893863E-3</v>
      </c>
      <c r="AT455">
        <f t="shared" si="227"/>
        <v>2.621898620078494E-4</v>
      </c>
      <c r="AU455"/>
      <c r="AV455"/>
      <c r="AW455"/>
      <c r="AX455"/>
      <c r="AY455"/>
      <c r="AZ455"/>
      <c r="BB455" s="67">
        <v>87.5</v>
      </c>
      <c r="BC455" s="68"/>
      <c r="BD455" s="69">
        <f t="shared" si="237"/>
        <v>0</v>
      </c>
      <c r="BE455">
        <f>IF($BL$161&lt;=$BL$141,(BB455/BD434)^BC434,0)</f>
        <v>0</v>
      </c>
      <c r="BF455">
        <f>IF($BL$161&lt;=$BL$141,((1/$F$128-BD406)^2),0)</f>
        <v>0</v>
      </c>
      <c r="BG455">
        <f>BE455*LN(BB455/BD434)</f>
        <v>0</v>
      </c>
      <c r="BH455">
        <f>-BE455*BC434/BD434</f>
        <v>0</v>
      </c>
      <c r="BI455">
        <f t="shared" si="228"/>
        <v>0</v>
      </c>
      <c r="BJ455">
        <f t="shared" si="229"/>
        <v>0</v>
      </c>
      <c r="BK455">
        <f t="shared" si="229"/>
        <v>0</v>
      </c>
      <c r="BL455"/>
      <c r="BN455" s="67">
        <v>87.5</v>
      </c>
      <c r="BO455" s="68"/>
      <c r="BP455" s="69">
        <f t="shared" si="238"/>
        <v>0</v>
      </c>
      <c r="BQ455">
        <f>IF($BX$161&lt;=$BX$141,(BN455/BP434)^BO434,0)</f>
        <v>0</v>
      </c>
      <c r="BR455">
        <f>IF($BX$161&lt;=$BX$141,((1/$F$128-BP406)^2),0)</f>
        <v>0</v>
      </c>
      <c r="BS455">
        <f>BQ455*LN(BN455/BP434)</f>
        <v>0</v>
      </c>
      <c r="BT455">
        <f>-BQ455*BO434/BP434</f>
        <v>0</v>
      </c>
      <c r="BU455">
        <f t="shared" si="230"/>
        <v>0</v>
      </c>
      <c r="BV455">
        <f t="shared" si="231"/>
        <v>0</v>
      </c>
      <c r="BW455">
        <f t="shared" si="231"/>
        <v>0</v>
      </c>
      <c r="BX455"/>
      <c r="BZ455" s="67">
        <v>87.5</v>
      </c>
      <c r="CA455" s="68"/>
      <c r="CB455" s="69">
        <f t="shared" si="239"/>
        <v>0</v>
      </c>
      <c r="CC455">
        <f>IF($CJ$161&lt;=$CJ$141,(BZ455/CB434)^CA434,0)</f>
        <v>0</v>
      </c>
      <c r="CD455">
        <f>IF($CJ$161&lt;=$CJ$141,((1/$F$128-CB406)^2),0)</f>
        <v>0</v>
      </c>
      <c r="CE455">
        <f>CC455*LN(BZ455/CB434)</f>
        <v>0</v>
      </c>
      <c r="CF455">
        <f>-CC455*CA434/CB434</f>
        <v>0</v>
      </c>
      <c r="CG455">
        <f t="shared" si="232"/>
        <v>0</v>
      </c>
      <c r="CH455">
        <f t="shared" si="233"/>
        <v>0</v>
      </c>
      <c r="CI455">
        <f t="shared" si="233"/>
        <v>0</v>
      </c>
      <c r="CJ455"/>
      <c r="CL455" s="36"/>
      <c r="CM455" s="140"/>
      <c r="CN455" s="141"/>
      <c r="CO455" s="36"/>
      <c r="CP455" s="36"/>
      <c r="CQ455" s="36"/>
      <c r="CR455" s="36"/>
      <c r="CS455" s="36"/>
      <c r="CT455" s="36"/>
      <c r="CU455" s="36"/>
      <c r="CV455"/>
    </row>
    <row r="456" spans="1:100" ht="12.75" x14ac:dyDescent="0.2">
      <c r="A456" s="67">
        <v>92.5</v>
      </c>
      <c r="B456" s="68"/>
      <c r="C456" s="69">
        <f>$C$162</f>
        <v>0.37749100000000002</v>
      </c>
      <c r="D456">
        <f>IF($K$162&lt;=$K$141,(A456/C434)^B434,0)</f>
        <v>0.35737294098439015</v>
      </c>
      <c r="E456">
        <f>IF($K$162&lt;=$K$141,((1/$F$128-C407)^2),0)</f>
        <v>0.11024820714711571</v>
      </c>
      <c r="F456">
        <f>D456*LN(A456/C434)</f>
        <v>-6.306805603926692E-2</v>
      </c>
      <c r="G456">
        <f>-D456*B434/C434</f>
        <v>-1.8882270469946148E-2</v>
      </c>
      <c r="H456">
        <f t="shared" si="220"/>
        <v>2.0118059015609868E-2</v>
      </c>
      <c r="I456">
        <f t="shared" si="221"/>
        <v>3.9775796925721127E-3</v>
      </c>
      <c r="J456">
        <f t="shared" si="221"/>
        <v>3.565401381002003E-4</v>
      </c>
      <c r="K456"/>
      <c r="L456"/>
      <c r="M456" s="67">
        <v>92.5</v>
      </c>
      <c r="N456" s="68"/>
      <c r="O456" s="69">
        <f t="shared" si="234"/>
        <v>0.37749100000000002</v>
      </c>
      <c r="P456">
        <f>IF($W$162&lt;=$W$141,(M456/O434)^N434,0)</f>
        <v>0.36584214248485364</v>
      </c>
      <c r="Q456">
        <f>IF($W$162&lt;=$W$141,((1/$F$128-O407)^2),0)</f>
        <v>0.11024820714711571</v>
      </c>
      <c r="R456">
        <f>P456*LN(M456/O434)</f>
        <v>-5.9662810462367412E-2</v>
      </c>
      <c r="S456">
        <f>-P456*N434/O434</f>
        <v>-2.071671452056718E-2</v>
      </c>
      <c r="T456">
        <f t="shared" si="222"/>
        <v>1.1648857515146382E-2</v>
      </c>
      <c r="U456">
        <f t="shared" si="223"/>
        <v>3.5596509522683784E-3</v>
      </c>
      <c r="V456">
        <f t="shared" si="223"/>
        <v>4.2918226052667907E-4</v>
      </c>
      <c r="W456"/>
      <c r="Y456" s="67">
        <v>92.5</v>
      </c>
      <c r="Z456" s="68"/>
      <c r="AA456" s="69">
        <f t="shared" si="235"/>
        <v>0.37749100000000002</v>
      </c>
      <c r="AB456">
        <f>IF($AI$162&lt;=$AI$141,(Y456/AA434)^Z434,0)</f>
        <v>0.37857720981401649</v>
      </c>
      <c r="AC456">
        <f>IF($AI$162&lt;=$AI$141,((1/$F$128-AA407)^2),0)</f>
        <v>0.11024820714711571</v>
      </c>
      <c r="AD456">
        <f>AB456*LN(Y456/AA434)</f>
        <v>-5.630695705644518E-2</v>
      </c>
      <c r="AE456">
        <f>-AB456*Z434/AA434</f>
        <v>-2.3034581537764474E-2</v>
      </c>
      <c r="AF456">
        <f t="shared" si="224"/>
        <v>-1.08620981401647E-3</v>
      </c>
      <c r="AG456">
        <f t="shared" si="225"/>
        <v>3.1704734129563614E-3</v>
      </c>
      <c r="AH456">
        <f t="shared" si="225"/>
        <v>5.3059194661992E-4</v>
      </c>
      <c r="AI456"/>
      <c r="AK456" s="67">
        <v>92.5</v>
      </c>
      <c r="AL456" s="68"/>
      <c r="AM456" s="69">
        <f t="shared" si="236"/>
        <v>0</v>
      </c>
      <c r="AN456">
        <f>IF($AU$162&lt;=$AU$141,(AK456/AM434)^AL434,0)</f>
        <v>0</v>
      </c>
      <c r="AO456">
        <f>IF($AU$162&lt;=$AU$141,((1/$F$128-AM407)^2),0)</f>
        <v>0</v>
      </c>
      <c r="AP456">
        <f>AN456*LN(AK456/AM434)</f>
        <v>0</v>
      </c>
      <c r="AQ456">
        <f>-AN456*AL434/AM434</f>
        <v>0</v>
      </c>
      <c r="AR456">
        <f t="shared" si="226"/>
        <v>0</v>
      </c>
      <c r="AS456">
        <f t="shared" si="227"/>
        <v>0</v>
      </c>
      <c r="AT456">
        <f t="shared" si="227"/>
        <v>0</v>
      </c>
      <c r="AU456"/>
      <c r="AV456"/>
      <c r="AW456"/>
      <c r="AX456"/>
      <c r="AY456"/>
      <c r="AZ456"/>
      <c r="BB456" s="67">
        <v>92.5</v>
      </c>
      <c r="BC456" s="68"/>
      <c r="BD456" s="69">
        <f t="shared" si="237"/>
        <v>0</v>
      </c>
      <c r="BE456">
        <f>IF($BL$162&lt;=$BL$141,(BB456/BD434)^BC434,0)</f>
        <v>0</v>
      </c>
      <c r="BF456">
        <f>IF($BL$162&lt;=$BL$141,((1/$F$128-BD407)^2),0)</f>
        <v>0</v>
      </c>
      <c r="BG456">
        <f>BE456*LN(BB456/BD434)</f>
        <v>0</v>
      </c>
      <c r="BH456">
        <f>-BE456*BC434/BD434</f>
        <v>0</v>
      </c>
      <c r="BI456">
        <f t="shared" si="228"/>
        <v>0</v>
      </c>
      <c r="BJ456">
        <f t="shared" si="229"/>
        <v>0</v>
      </c>
      <c r="BK456">
        <f t="shared" si="229"/>
        <v>0</v>
      </c>
      <c r="BL456"/>
      <c r="BN456" s="67">
        <v>92.5</v>
      </c>
      <c r="BO456" s="68"/>
      <c r="BP456" s="69">
        <f t="shared" si="238"/>
        <v>0</v>
      </c>
      <c r="BQ456">
        <f>IF($BX$162&lt;=$BX$141,(BN456/BP434)^BO434,0)</f>
        <v>0</v>
      </c>
      <c r="BR456">
        <f>IF($BX$162&lt;=$BX$141,((1/$F$128-BP407)^2),0)</f>
        <v>0</v>
      </c>
      <c r="BS456">
        <f>BQ456*LN(BN456/BP434)</f>
        <v>0</v>
      </c>
      <c r="BT456">
        <f>-BQ456*BO434/BP434</f>
        <v>0</v>
      </c>
      <c r="BU456">
        <f t="shared" si="230"/>
        <v>0</v>
      </c>
      <c r="BV456">
        <f t="shared" si="231"/>
        <v>0</v>
      </c>
      <c r="BW456">
        <f t="shared" si="231"/>
        <v>0</v>
      </c>
      <c r="BX456"/>
      <c r="BZ456" s="67">
        <v>92.5</v>
      </c>
      <c r="CA456" s="68"/>
      <c r="CB456" s="69">
        <f t="shared" si="239"/>
        <v>0</v>
      </c>
      <c r="CC456">
        <f>IF($CJ$162&lt;=$CJ$141,(BZ456/CB434)^CA434,0)</f>
        <v>0</v>
      </c>
      <c r="CD456">
        <f>IF($CJ$162&lt;=$CJ$141,((1/$F$128-CB407)^2),0)</f>
        <v>0</v>
      </c>
      <c r="CE456">
        <f>CC456*LN(BZ456/CB434)</f>
        <v>0</v>
      </c>
      <c r="CF456">
        <f>-CC456*CA434/CB434</f>
        <v>0</v>
      </c>
      <c r="CG456">
        <f t="shared" si="232"/>
        <v>0</v>
      </c>
      <c r="CH456">
        <f t="shared" si="233"/>
        <v>0</v>
      </c>
      <c r="CI456">
        <f t="shared" si="233"/>
        <v>0</v>
      </c>
      <c r="CJ456"/>
      <c r="CL456" s="36"/>
      <c r="CM456" s="140"/>
      <c r="CN456" s="141"/>
      <c r="CO456" s="36"/>
      <c r="CP456" s="36"/>
      <c r="CQ456" s="36"/>
      <c r="CR456" s="36"/>
      <c r="CS456" s="36"/>
      <c r="CT456" s="36"/>
      <c r="CU456" s="36"/>
      <c r="CV456"/>
    </row>
    <row r="457" spans="1:100" ht="12.75" x14ac:dyDescent="0.2">
      <c r="A457" s="67">
        <v>97.5</v>
      </c>
      <c r="B457" s="68"/>
      <c r="C457" s="69">
        <f>$C$163</f>
        <v>0.50020200000000004</v>
      </c>
      <c r="D457">
        <f>IF($K$163&lt;=$K$141,(A457/C434)^B434,0)</f>
        <v>0.48576610420676819</v>
      </c>
      <c r="E457">
        <f>IF($K$163&lt;=$K$141,((1/$F$128-C408)^2),0)</f>
        <v>0.20679524741557026</v>
      </c>
      <c r="F457">
        <f>D457*LN(A457/C434)</f>
        <v>-6.0153937566498748E-2</v>
      </c>
      <c r="G457">
        <f>-D457*B434/C434</f>
        <v>-2.5666092512485118E-2</v>
      </c>
      <c r="H457">
        <f t="shared" si="220"/>
        <v>1.4435895793231845E-2</v>
      </c>
      <c r="I457">
        <f t="shared" si="221"/>
        <v>3.6184962047542293E-3</v>
      </c>
      <c r="J457">
        <f t="shared" si="221"/>
        <v>6.5874830485944467E-4</v>
      </c>
      <c r="K457"/>
      <c r="L457"/>
      <c r="M457" s="67">
        <v>97.5</v>
      </c>
      <c r="N457" s="68"/>
      <c r="O457" s="69">
        <f t="shared" si="234"/>
        <v>0.50020200000000004</v>
      </c>
      <c r="P457">
        <f>IF($W$163&lt;=$W$141,(M457/O434)^N434,0)</f>
        <v>0.50613170996886214</v>
      </c>
      <c r="Q457">
        <f>IF($W$163&lt;=$W$141,((1/$F$128-O408)^2),0)</f>
        <v>0.20679524741557026</v>
      </c>
      <c r="R457">
        <f>P457*LN(M457/O434)</f>
        <v>-5.5897058769191273E-2</v>
      </c>
      <c r="S457">
        <f>-P457*N434/O434</f>
        <v>-2.866095763055929E-2</v>
      </c>
      <c r="T457">
        <f t="shared" si="222"/>
        <v>-5.9297099688621069E-3</v>
      </c>
      <c r="U457">
        <f t="shared" si="223"/>
        <v>3.1244811790464228E-3</v>
      </c>
      <c r="V457">
        <f t="shared" si="223"/>
        <v>8.2145049230071478E-4</v>
      </c>
      <c r="W457"/>
      <c r="Y457" s="67">
        <v>97.5</v>
      </c>
      <c r="Z457" s="68"/>
      <c r="AA457" s="69">
        <f t="shared" si="235"/>
        <v>0</v>
      </c>
      <c r="AB457">
        <f>IF($AI$163&lt;=$AI$141,(Y457/AA434)^Z434,0)</f>
        <v>0</v>
      </c>
      <c r="AC457">
        <f>IF($AI$163&lt;=$AI$141,((1/$F$128-AA408)^2),0)</f>
        <v>0</v>
      </c>
      <c r="AD457">
        <f>AB457*LN(Y457/AA434)</f>
        <v>0</v>
      </c>
      <c r="AE457">
        <f>-AB457*Z434/AA434</f>
        <v>0</v>
      </c>
      <c r="AF457">
        <f t="shared" si="224"/>
        <v>0</v>
      </c>
      <c r="AG457">
        <f t="shared" si="225"/>
        <v>0</v>
      </c>
      <c r="AH457">
        <f t="shared" si="225"/>
        <v>0</v>
      </c>
      <c r="AI457"/>
      <c r="AK457" s="67">
        <v>97.5</v>
      </c>
      <c r="AL457" s="68"/>
      <c r="AM457" s="69">
        <f t="shared" si="236"/>
        <v>0</v>
      </c>
      <c r="AN457">
        <f>IF($AU$163&lt;=$AU$141,(AK457/AM434)^AL434,0)</f>
        <v>0</v>
      </c>
      <c r="AO457">
        <f>IF($AU$163&lt;=$AU$141,((1/$F$128-AM408)^2),0)</f>
        <v>0</v>
      </c>
      <c r="AP457">
        <f>AN457*LN(AK457/AM434)</f>
        <v>0</v>
      </c>
      <c r="AQ457">
        <f>-AN457*AL434/AM434</f>
        <v>0</v>
      </c>
      <c r="AR457">
        <f t="shared" si="226"/>
        <v>0</v>
      </c>
      <c r="AS457">
        <f t="shared" si="227"/>
        <v>0</v>
      </c>
      <c r="AT457">
        <f t="shared" si="227"/>
        <v>0</v>
      </c>
      <c r="AU457"/>
      <c r="AV457"/>
      <c r="AW457"/>
      <c r="AX457"/>
      <c r="AY457"/>
      <c r="AZ457"/>
      <c r="BB457" s="67">
        <v>97.5</v>
      </c>
      <c r="BC457" s="68"/>
      <c r="BD457" s="69">
        <f t="shared" si="237"/>
        <v>0</v>
      </c>
      <c r="BE457">
        <f>IF($BL$163&lt;=$BL$141,(BB457/BD434)^BC434,0)</f>
        <v>0</v>
      </c>
      <c r="BF457">
        <f>IF($BL$163&lt;=$BL$141,((1/$F$128-BD408)^2),0)</f>
        <v>0</v>
      </c>
      <c r="BG457">
        <f>BE457*LN(BB457/BD434)</f>
        <v>0</v>
      </c>
      <c r="BH457">
        <f>-BE457*BC434/BD434</f>
        <v>0</v>
      </c>
      <c r="BI457">
        <f t="shared" si="228"/>
        <v>0</v>
      </c>
      <c r="BJ457">
        <f t="shared" si="229"/>
        <v>0</v>
      </c>
      <c r="BK457">
        <f t="shared" si="229"/>
        <v>0</v>
      </c>
      <c r="BL457"/>
      <c r="BN457" s="67">
        <v>97.5</v>
      </c>
      <c r="BO457" s="68"/>
      <c r="BP457" s="69">
        <f t="shared" si="238"/>
        <v>0</v>
      </c>
      <c r="BQ457">
        <f>IF($BX$163&lt;=$BX$141,(BN457/BP434)^BO434,0)</f>
        <v>0</v>
      </c>
      <c r="BR457">
        <f>IF($BX$163&lt;=$BX$141,((1/$F$128-BP408)^2),0)</f>
        <v>0</v>
      </c>
      <c r="BS457">
        <f>BQ457*LN(BN457/BP434)</f>
        <v>0</v>
      </c>
      <c r="BT457">
        <f>-BQ457*BO434/BP434</f>
        <v>0</v>
      </c>
      <c r="BU457">
        <f t="shared" si="230"/>
        <v>0</v>
      </c>
      <c r="BV457">
        <f t="shared" si="231"/>
        <v>0</v>
      </c>
      <c r="BW457">
        <f t="shared" si="231"/>
        <v>0</v>
      </c>
      <c r="BX457"/>
      <c r="BZ457" s="67">
        <v>97.5</v>
      </c>
      <c r="CA457" s="68"/>
      <c r="CB457" s="69">
        <f t="shared" si="239"/>
        <v>0</v>
      </c>
      <c r="CC457">
        <f>IF($CJ$163&lt;=$CJ$141,(BZ457/CB434)^CA434,0)</f>
        <v>0</v>
      </c>
      <c r="CD457">
        <f>IF($CJ$163&lt;=$CJ$141,((1/$F$128-CB408)^2),0)</f>
        <v>0</v>
      </c>
      <c r="CE457">
        <f>CC457*LN(BZ457/CB434)</f>
        <v>0</v>
      </c>
      <c r="CF457">
        <f>-CC457*CA434/CB434</f>
        <v>0</v>
      </c>
      <c r="CG457">
        <f t="shared" si="232"/>
        <v>0</v>
      </c>
      <c r="CH457">
        <f t="shared" si="233"/>
        <v>0</v>
      </c>
      <c r="CI457">
        <f t="shared" si="233"/>
        <v>0</v>
      </c>
      <c r="CJ457"/>
      <c r="CL457" s="36"/>
      <c r="CM457" s="140"/>
      <c r="CN457" s="141"/>
      <c r="CO457" s="36"/>
      <c r="CP457" s="36"/>
      <c r="CQ457" s="36"/>
      <c r="CR457" s="36"/>
      <c r="CS457" s="36"/>
      <c r="CT457" s="36"/>
      <c r="CU457" s="36"/>
      <c r="CV457"/>
    </row>
    <row r="458" spans="1:100" ht="12.75" x14ac:dyDescent="0.2">
      <c r="A458" s="67">
        <v>102.5</v>
      </c>
      <c r="B458" s="68"/>
      <c r="C458" s="69">
        <f>$C$164</f>
        <v>0.63192499999999996</v>
      </c>
      <c r="D458">
        <f>IF($K$164&lt;=$K$141,(A458/C434)^B434,0)</f>
        <v>0.65022643161955551</v>
      </c>
      <c r="E458">
        <f>IF($K$164&lt;=$K$141,((1/$F$128-C409)^2),0)</f>
        <v>0.34394759405475206</v>
      </c>
      <c r="F458">
        <f>D458*LN(A458/C434)</f>
        <v>-4.8001477503954483E-2</v>
      </c>
      <c r="G458">
        <f>-D458*B434/C434</f>
        <v>-3.4355570723203346E-2</v>
      </c>
      <c r="H458">
        <f t="shared" si="220"/>
        <v>-1.8301431619555553E-2</v>
      </c>
      <c r="I458">
        <f t="shared" si="221"/>
        <v>2.3041418425626481E-3</v>
      </c>
      <c r="J458">
        <f t="shared" si="221"/>
        <v>1.1803052397170268E-3</v>
      </c>
      <c r="K458"/>
      <c r="L458"/>
      <c r="M458" s="67">
        <v>102.5</v>
      </c>
      <c r="N458" s="68"/>
      <c r="O458" s="69">
        <f t="shared" si="234"/>
        <v>0</v>
      </c>
      <c r="P458">
        <f>IF($W$164&lt;=$W$141,(M458/O434)^N434,0)</f>
        <v>0</v>
      </c>
      <c r="Q458">
        <f>IF($W$164&lt;=$W$141,((1/$F$128-O409)^2),0)</f>
        <v>0</v>
      </c>
      <c r="R458">
        <f>P458*LN(M458/O434)</f>
        <v>0</v>
      </c>
      <c r="S458">
        <f>-P458*N434/O434</f>
        <v>0</v>
      </c>
      <c r="T458">
        <f t="shared" si="222"/>
        <v>0</v>
      </c>
      <c r="U458">
        <f t="shared" si="223"/>
        <v>0</v>
      </c>
      <c r="V458">
        <f t="shared" si="223"/>
        <v>0</v>
      </c>
      <c r="W458"/>
      <c r="Y458" s="67">
        <v>102.5</v>
      </c>
      <c r="Z458" s="68"/>
      <c r="AA458" s="69">
        <f t="shared" si="235"/>
        <v>0</v>
      </c>
      <c r="AB458">
        <f>IF($AI$164&lt;=$AI$141,(Y458/AA434)^Z434,0)</f>
        <v>0</v>
      </c>
      <c r="AC458">
        <f>IF($AI$164&lt;=$AI$141,((1/$F$128-AA409)^2),0)</f>
        <v>0</v>
      </c>
      <c r="AD458">
        <f>AB458*LN(Y458/AA434)</f>
        <v>0</v>
      </c>
      <c r="AE458">
        <f>-AB458*Z434/AA434</f>
        <v>0</v>
      </c>
      <c r="AF458">
        <f t="shared" si="224"/>
        <v>0</v>
      </c>
      <c r="AG458">
        <f t="shared" si="225"/>
        <v>0</v>
      </c>
      <c r="AH458">
        <f t="shared" si="225"/>
        <v>0</v>
      </c>
      <c r="AI458"/>
      <c r="AK458" s="67">
        <v>102.5</v>
      </c>
      <c r="AL458" s="68"/>
      <c r="AM458" s="69">
        <f t="shared" si="236"/>
        <v>0</v>
      </c>
      <c r="AN458">
        <f>IF($AU$164&lt;=$AU$141,(AK458/AM434)^AL434,0)</f>
        <v>0</v>
      </c>
      <c r="AO458">
        <f>IF($AU$164&lt;=$AU$141,((1/$F$128-AM409)^2),0)</f>
        <v>0</v>
      </c>
      <c r="AP458">
        <f>AN458*LN(AK458/AM434)</f>
        <v>0</v>
      </c>
      <c r="AQ458">
        <f>-AN458*AL434/AM434</f>
        <v>0</v>
      </c>
      <c r="AR458">
        <f t="shared" si="226"/>
        <v>0</v>
      </c>
      <c r="AS458">
        <f t="shared" si="227"/>
        <v>0</v>
      </c>
      <c r="AT458">
        <f t="shared" si="227"/>
        <v>0</v>
      </c>
      <c r="AU458"/>
      <c r="AV458"/>
      <c r="AW458"/>
      <c r="AX458"/>
      <c r="AY458"/>
      <c r="AZ458"/>
      <c r="BB458" s="67">
        <v>102.5</v>
      </c>
      <c r="BC458" s="68"/>
      <c r="BD458" s="69">
        <f t="shared" si="237"/>
        <v>0</v>
      </c>
      <c r="BE458">
        <f>IF($BL$164&lt;=$BL$141,(BB458/BD434)^BC434,0)</f>
        <v>0</v>
      </c>
      <c r="BF458">
        <f>IF($BL$164&lt;=$BL$141,((1/$F$128-BD409)^2),0)</f>
        <v>0</v>
      </c>
      <c r="BG458">
        <f>BE458*LN(BB458/BD434)</f>
        <v>0</v>
      </c>
      <c r="BH458">
        <f>-BE458*BC434/BD434</f>
        <v>0</v>
      </c>
      <c r="BI458">
        <f t="shared" si="228"/>
        <v>0</v>
      </c>
      <c r="BJ458">
        <f t="shared" si="229"/>
        <v>0</v>
      </c>
      <c r="BK458">
        <f t="shared" si="229"/>
        <v>0</v>
      </c>
      <c r="BL458"/>
      <c r="BN458" s="67">
        <v>102.5</v>
      </c>
      <c r="BO458" s="68"/>
      <c r="BP458" s="69">
        <f t="shared" si="238"/>
        <v>0</v>
      </c>
      <c r="BQ458">
        <f>IF($BX$164&lt;=$BX$141,(BN458/BP434)^BO434,0)</f>
        <v>0</v>
      </c>
      <c r="BR458">
        <f>IF($BX$164&lt;=$BX$141,((1/$F$128-BP409)^2),0)</f>
        <v>0</v>
      </c>
      <c r="BS458">
        <f>BQ458*LN(BN458/BP434)</f>
        <v>0</v>
      </c>
      <c r="BT458">
        <f>-BQ458*BO434/BP434</f>
        <v>0</v>
      </c>
      <c r="BU458">
        <f t="shared" si="230"/>
        <v>0</v>
      </c>
      <c r="BV458">
        <f t="shared" si="231"/>
        <v>0</v>
      </c>
      <c r="BW458">
        <f t="shared" si="231"/>
        <v>0</v>
      </c>
      <c r="BX458"/>
      <c r="BZ458" s="67">
        <v>102.5</v>
      </c>
      <c r="CA458" s="68"/>
      <c r="CB458" s="69">
        <f t="shared" si="239"/>
        <v>0</v>
      </c>
      <c r="CC458">
        <f>IF($CJ$164&lt;=$CJ$141,(BZ458/CB434)^CA434,0)</f>
        <v>0</v>
      </c>
      <c r="CD458">
        <f>IF($CJ$164&lt;=$CJ$141,((1/$F$128-CB409)^2),0)</f>
        <v>0</v>
      </c>
      <c r="CE458">
        <f>CC458*LN(BZ458/CB434)</f>
        <v>0</v>
      </c>
      <c r="CF458">
        <f>-CC458*CA434/CB434</f>
        <v>0</v>
      </c>
      <c r="CG458">
        <f t="shared" si="232"/>
        <v>0</v>
      </c>
      <c r="CH458">
        <f t="shared" si="233"/>
        <v>0</v>
      </c>
      <c r="CI458">
        <f t="shared" si="233"/>
        <v>0</v>
      </c>
      <c r="CJ458"/>
      <c r="CL458" s="36"/>
      <c r="CM458" s="140"/>
      <c r="CN458" s="141"/>
      <c r="CO458" s="36"/>
      <c r="CP458" s="36"/>
      <c r="CQ458" s="36"/>
      <c r="CR458" s="36"/>
      <c r="CS458" s="36"/>
      <c r="CT458" s="36"/>
      <c r="CU458" s="36"/>
      <c r="CV458"/>
    </row>
    <row r="459" spans="1:100" ht="12.75" x14ac:dyDescent="0.2">
      <c r="A459" t="s">
        <v>6</v>
      </c>
      <c r="B459" s="70" t="s">
        <v>6</v>
      </c>
      <c r="C459" s="70" t="s">
        <v>6</v>
      </c>
      <c r="D459" t="s">
        <v>6</v>
      </c>
      <c r="E459"/>
      <c r="F459"/>
      <c r="G459"/>
      <c r="H459"/>
      <c r="I459"/>
      <c r="J459"/>
      <c r="K459"/>
      <c r="L459"/>
      <c r="M459" t="s">
        <v>6</v>
      </c>
      <c r="N459" s="70" t="s">
        <v>6</v>
      </c>
      <c r="O459" s="70" t="s">
        <v>6</v>
      </c>
      <c r="P459" t="s">
        <v>6</v>
      </c>
      <c r="Q459"/>
      <c r="R459"/>
      <c r="S459"/>
      <c r="T459"/>
      <c r="U459"/>
      <c r="V459"/>
      <c r="W459"/>
      <c r="Y459" t="s">
        <v>6</v>
      </c>
      <c r="Z459" s="70" t="s">
        <v>6</v>
      </c>
      <c r="AA459" s="70" t="s">
        <v>6</v>
      </c>
      <c r="AB459" t="s">
        <v>6</v>
      </c>
      <c r="AC459"/>
      <c r="AD459"/>
      <c r="AE459"/>
      <c r="AF459"/>
      <c r="AG459"/>
      <c r="AH459"/>
      <c r="AI459"/>
      <c r="AK459" t="s">
        <v>6</v>
      </c>
      <c r="AL459" s="70" t="s">
        <v>6</v>
      </c>
      <c r="AM459" s="70" t="s">
        <v>6</v>
      </c>
      <c r="AN459" t="s">
        <v>6</v>
      </c>
      <c r="AO459"/>
      <c r="AP459"/>
      <c r="AQ459"/>
      <c r="AR459"/>
      <c r="AS459"/>
      <c r="AT459"/>
      <c r="AU459"/>
      <c r="AV459"/>
      <c r="AW459"/>
      <c r="AX459"/>
      <c r="AY459"/>
      <c r="AZ459"/>
      <c r="BB459" t="s">
        <v>6</v>
      </c>
      <c r="BC459" s="70" t="s">
        <v>6</v>
      </c>
      <c r="BD459" s="70" t="s">
        <v>6</v>
      </c>
      <c r="BE459" t="s">
        <v>6</v>
      </c>
      <c r="BF459"/>
      <c r="BG459"/>
      <c r="BH459"/>
      <c r="BI459"/>
      <c r="BJ459"/>
      <c r="BK459"/>
      <c r="BL459"/>
      <c r="BN459" t="s">
        <v>6</v>
      </c>
      <c r="BO459" s="70" t="s">
        <v>6</v>
      </c>
      <c r="BP459" s="70" t="s">
        <v>6</v>
      </c>
      <c r="BQ459" t="s">
        <v>6</v>
      </c>
      <c r="BR459"/>
      <c r="BS459"/>
      <c r="BT459"/>
      <c r="BU459"/>
      <c r="BV459"/>
      <c r="BW459"/>
      <c r="BX459"/>
      <c r="BZ459" t="s">
        <v>6</v>
      </c>
      <c r="CA459" s="70" t="s">
        <v>6</v>
      </c>
      <c r="CB459" s="70" t="s">
        <v>6</v>
      </c>
      <c r="CC459" t="s">
        <v>6</v>
      </c>
      <c r="CD459"/>
      <c r="CE459"/>
      <c r="CF459"/>
      <c r="CG459"/>
      <c r="CH459"/>
      <c r="CI459"/>
      <c r="CJ459"/>
      <c r="CL459" s="36"/>
      <c r="CM459" s="142"/>
      <c r="CN459" s="142"/>
      <c r="CO459" s="36"/>
      <c r="CP459" s="36"/>
      <c r="CQ459" s="36"/>
      <c r="CR459" s="36"/>
      <c r="CS459" s="36"/>
      <c r="CT459" s="36"/>
      <c r="CU459" s="36"/>
      <c r="CV459"/>
    </row>
    <row r="460" spans="1:100" ht="12.75" x14ac:dyDescent="0.2">
      <c r="A460"/>
      <c r="B460"/>
      <c r="C460" s="70" t="s">
        <v>6</v>
      </c>
      <c r="D460" t="s">
        <v>6</v>
      </c>
      <c r="E460"/>
      <c r="F460"/>
      <c r="G460"/>
      <c r="H460"/>
      <c r="I460"/>
      <c r="J460"/>
      <c r="K460"/>
      <c r="L460"/>
      <c r="M460"/>
      <c r="N460"/>
      <c r="O460" s="70" t="s">
        <v>6</v>
      </c>
      <c r="P460" t="s">
        <v>6</v>
      </c>
      <c r="Q460"/>
      <c r="R460"/>
      <c r="S460"/>
      <c r="T460"/>
      <c r="U460"/>
      <c r="V460"/>
      <c r="W460"/>
      <c r="Y460"/>
      <c r="Z460"/>
      <c r="AA460" s="70" t="s">
        <v>6</v>
      </c>
      <c r="AB460" t="s">
        <v>6</v>
      </c>
      <c r="AC460"/>
      <c r="AD460"/>
      <c r="AE460"/>
      <c r="AF460"/>
      <c r="AG460"/>
      <c r="AH460"/>
      <c r="AI460"/>
      <c r="AK460"/>
      <c r="AL460"/>
      <c r="AM460" s="70" t="s">
        <v>6</v>
      </c>
      <c r="AN460" t="s">
        <v>6</v>
      </c>
      <c r="AO460"/>
      <c r="AP460"/>
      <c r="AQ460"/>
      <c r="AR460"/>
      <c r="AS460"/>
      <c r="AT460"/>
      <c r="AU460"/>
      <c r="AV460"/>
      <c r="AW460"/>
      <c r="AX460"/>
      <c r="AY460"/>
      <c r="AZ460"/>
      <c r="BB460"/>
      <c r="BC460"/>
      <c r="BD460" s="70" t="s">
        <v>6</v>
      </c>
      <c r="BE460" t="s">
        <v>6</v>
      </c>
      <c r="BF460"/>
      <c r="BG460"/>
      <c r="BH460"/>
      <c r="BI460"/>
      <c r="BJ460"/>
      <c r="BK460"/>
      <c r="BL460"/>
      <c r="BN460"/>
      <c r="BO460"/>
      <c r="BP460" s="70" t="s">
        <v>6</v>
      </c>
      <c r="BQ460" t="s">
        <v>6</v>
      </c>
      <c r="BR460"/>
      <c r="BS460"/>
      <c r="BT460"/>
      <c r="BU460"/>
      <c r="BV460"/>
      <c r="BW460"/>
      <c r="BX460"/>
      <c r="BZ460"/>
      <c r="CA460"/>
      <c r="CB460" s="70" t="s">
        <v>6</v>
      </c>
      <c r="CC460" t="s">
        <v>6</v>
      </c>
      <c r="CD460"/>
      <c r="CE460"/>
      <c r="CF460"/>
      <c r="CG460"/>
      <c r="CH460"/>
      <c r="CI460"/>
      <c r="CJ460"/>
      <c r="CL460" s="36"/>
      <c r="CM460" s="36"/>
      <c r="CN460" s="142"/>
      <c r="CO460" s="36"/>
      <c r="CP460" s="36"/>
      <c r="CQ460" s="36"/>
      <c r="CR460" s="36"/>
      <c r="CS460" s="36"/>
      <c r="CT460" s="36"/>
      <c r="CU460" s="36"/>
      <c r="CV460"/>
    </row>
    <row r="461" spans="1:100" ht="12.75" x14ac:dyDescent="0.2">
      <c r="A461"/>
      <c r="B461"/>
      <c r="C461" s="70" t="s">
        <v>6</v>
      </c>
      <c r="D461" t="s">
        <v>6</v>
      </c>
      <c r="E461"/>
      <c r="F461"/>
      <c r="G461"/>
      <c r="H461"/>
      <c r="I461"/>
      <c r="J461"/>
      <c r="K461"/>
      <c r="L461"/>
      <c r="M461"/>
      <c r="N461"/>
      <c r="O461" s="70" t="s">
        <v>6</v>
      </c>
      <c r="P461" t="s">
        <v>6</v>
      </c>
      <c r="Q461"/>
      <c r="R461"/>
      <c r="S461"/>
      <c r="T461"/>
      <c r="U461"/>
      <c r="V461"/>
      <c r="W461"/>
      <c r="Y461"/>
      <c r="Z461"/>
      <c r="AA461" s="70" t="s">
        <v>6</v>
      </c>
      <c r="AB461" t="s">
        <v>6</v>
      </c>
      <c r="AC461"/>
      <c r="AD461"/>
      <c r="AE461"/>
      <c r="AF461"/>
      <c r="AG461"/>
      <c r="AH461"/>
      <c r="AI461"/>
      <c r="AK461"/>
      <c r="AL461"/>
      <c r="AM461" s="70" t="s">
        <v>6</v>
      </c>
      <c r="AN461" t="s">
        <v>6</v>
      </c>
      <c r="AO461"/>
      <c r="AP461"/>
      <c r="AQ461"/>
      <c r="AR461"/>
      <c r="AS461"/>
      <c r="AT461"/>
      <c r="AU461"/>
      <c r="AV461"/>
      <c r="AW461"/>
      <c r="AX461"/>
      <c r="AY461"/>
      <c r="AZ461"/>
      <c r="BB461"/>
      <c r="BC461"/>
      <c r="BD461" s="70" t="s">
        <v>6</v>
      </c>
      <c r="BE461" t="s">
        <v>6</v>
      </c>
      <c r="BF461"/>
      <c r="BG461"/>
      <c r="BH461"/>
      <c r="BI461"/>
      <c r="BJ461"/>
      <c r="BK461"/>
      <c r="BL461"/>
      <c r="BN461"/>
      <c r="BO461"/>
      <c r="BP461" s="70" t="s">
        <v>6</v>
      </c>
      <c r="BQ461" t="s">
        <v>6</v>
      </c>
      <c r="BR461"/>
      <c r="BS461"/>
      <c r="BT461"/>
      <c r="BU461"/>
      <c r="BV461"/>
      <c r="BW461"/>
      <c r="BX461"/>
      <c r="BZ461"/>
      <c r="CA461"/>
      <c r="CB461" s="70" t="s">
        <v>6</v>
      </c>
      <c r="CC461" t="s">
        <v>6</v>
      </c>
      <c r="CD461"/>
      <c r="CE461"/>
      <c r="CF461"/>
      <c r="CG461"/>
      <c r="CH461"/>
      <c r="CI461"/>
      <c r="CJ461"/>
      <c r="CL461" s="36"/>
      <c r="CM461" s="36"/>
      <c r="CN461" s="142"/>
      <c r="CO461" s="36"/>
      <c r="CP461" s="36"/>
      <c r="CQ461" s="36"/>
      <c r="CR461" s="36"/>
      <c r="CS461" s="36"/>
      <c r="CT461" s="36"/>
      <c r="CU461" s="36"/>
      <c r="CV461"/>
    </row>
    <row r="462" spans="1:100" ht="12.75" x14ac:dyDescent="0.2">
      <c r="A462"/>
      <c r="B462">
        <f>SUM(B437:B461)</f>
        <v>0</v>
      </c>
      <c r="C462">
        <f>SUM(C437:C461)</f>
        <v>2.472213</v>
      </c>
      <c r="D462" s="71">
        <f>SUM(D436:D461)</f>
        <v>2.2919581605647017</v>
      </c>
      <c r="E462">
        <f t="shared" ref="E462:J462" si="240">SUM(E437:E461)</f>
        <v>0.75466882952790915</v>
      </c>
      <c r="F462">
        <f t="shared" si="240"/>
        <v>-0.45225192052725077</v>
      </c>
      <c r="G462">
        <f t="shared" si="240"/>
        <v>-0.12109863095503161</v>
      </c>
      <c r="H462">
        <f t="shared" si="240"/>
        <v>0.18025483943529846</v>
      </c>
      <c r="I462">
        <f t="shared" si="240"/>
        <v>2.1259870264286707E-2</v>
      </c>
      <c r="J462">
        <f t="shared" si="240"/>
        <v>2.5569153049694125E-3</v>
      </c>
      <c r="K462"/>
      <c r="L462"/>
      <c r="M462"/>
      <c r="N462">
        <f>SUM(N437:N461)</f>
        <v>0</v>
      </c>
      <c r="O462">
        <f>SUM(O437:O461)</f>
        <v>1.8402879999999999</v>
      </c>
      <c r="P462" s="71">
        <f>SUM(P436:P461)</f>
        <v>1.6436898718466355</v>
      </c>
      <c r="Q462">
        <f t="shared" ref="Q462:V462" si="241">SUM(Q437:Q461)</f>
        <v>0.41072123547315703</v>
      </c>
      <c r="R462">
        <f t="shared" si="241"/>
        <v>-0.3715757030184148</v>
      </c>
      <c r="S462">
        <f t="shared" si="241"/>
        <v>-9.3077996985555592E-2</v>
      </c>
      <c r="T462">
        <f t="shared" si="241"/>
        <v>0.19659812815336447</v>
      </c>
      <c r="U462">
        <f t="shared" si="241"/>
        <v>1.6479321433128278E-2</v>
      </c>
      <c r="V462">
        <f t="shared" si="241"/>
        <v>1.6553074271971409E-3</v>
      </c>
      <c r="W462"/>
      <c r="Y462"/>
      <c r="Z462">
        <f>SUM(Z437:Z461)</f>
        <v>0</v>
      </c>
      <c r="AA462">
        <f>SUM(AA437:AA461)</f>
        <v>1.3400859999999999</v>
      </c>
      <c r="AB462" s="71">
        <f>SUM(AB436:AB461)</f>
        <v>1.1304254286254705</v>
      </c>
      <c r="AC462">
        <f t="shared" ref="AC462:AH462" si="242">SUM(AC437:AC461)</f>
        <v>0.20392598805758677</v>
      </c>
      <c r="AD462">
        <f t="shared" si="242"/>
        <v>-0.28992973327900129</v>
      </c>
      <c r="AE462">
        <f t="shared" si="242"/>
        <v>-6.8780888106888066E-2</v>
      </c>
      <c r="AF462">
        <f t="shared" si="242"/>
        <v>0.20966057137452951</v>
      </c>
      <c r="AG462">
        <f t="shared" si="242"/>
        <v>1.1647825339346605E-2</v>
      </c>
      <c r="AH462">
        <f t="shared" si="242"/>
        <v>9.9438708452989437E-4</v>
      </c>
      <c r="AI462"/>
      <c r="AK462"/>
      <c r="AL462">
        <f>SUM(AL437:AL461)</f>
        <v>0</v>
      </c>
      <c r="AM462">
        <f>SUM(AM437:AM461)</f>
        <v>0.96259499999999987</v>
      </c>
      <c r="AN462" s="71">
        <f>SUM(AN436:AN461)</f>
        <v>0.7513864001410997</v>
      </c>
      <c r="AO462">
        <f t="shared" ref="AO462:AT462" si="243">SUM(AO437:AO461)</f>
        <v>9.3677780910471076E-2</v>
      </c>
      <c r="AP462">
        <f t="shared" si="243"/>
        <v>-0.23178130415570442</v>
      </c>
      <c r="AQ462">
        <f t="shared" si="243"/>
        <v>-4.6048367905707904E-2</v>
      </c>
      <c r="AR462">
        <f t="shared" si="243"/>
        <v>0.21120859985890014</v>
      </c>
      <c r="AS462">
        <f t="shared" si="243"/>
        <v>8.3732937124457139E-3</v>
      </c>
      <c r="AT462">
        <f t="shared" si="243"/>
        <v>4.7199565001708661E-4</v>
      </c>
      <c r="AU462"/>
      <c r="AV462"/>
      <c r="AW462"/>
      <c r="AX462"/>
      <c r="AY462"/>
      <c r="AZ462"/>
      <c r="BB462"/>
      <c r="BC462">
        <f>SUM(BC437:BC461)</f>
        <v>0</v>
      </c>
      <c r="BD462">
        <f>SUM(BD437:BD461)</f>
        <v>0.69434899999999988</v>
      </c>
      <c r="BE462" s="71">
        <f>SUM(BE436:BE461)</f>
        <v>0.48937295710609585</v>
      </c>
      <c r="BF462">
        <f t="shared" ref="BF462:BK462" si="244">SUM(BF437:BF461)</f>
        <v>4.404174869199174E-2</v>
      </c>
      <c r="BG462">
        <f t="shared" si="244"/>
        <v>-0.18933153225177751</v>
      </c>
      <c r="BH462">
        <f t="shared" si="244"/>
        <v>-2.8237982625943771E-2</v>
      </c>
      <c r="BI462">
        <f t="shared" si="244"/>
        <v>0.20497604289390417</v>
      </c>
      <c r="BJ462">
        <f t="shared" si="244"/>
        <v>6.0356983784015435E-3</v>
      </c>
      <c r="BK462">
        <f t="shared" si="244"/>
        <v>1.8131683451573949E-4</v>
      </c>
      <c r="BL462"/>
      <c r="BN462"/>
      <c r="BO462">
        <f>SUM(BO437:BO461)</f>
        <v>0</v>
      </c>
      <c r="BP462">
        <f>SUM(BP437:BP461)</f>
        <v>0.51355499999999987</v>
      </c>
      <c r="BQ462" s="71">
        <f>SUM(BQ436:BQ461)</f>
        <v>0.32277881404102526</v>
      </c>
      <c r="BR462">
        <f t="shared" ref="BR462:BW462" si="245">SUM(BR437:BR461)</f>
        <v>2.5724980735330586E-2</v>
      </c>
      <c r="BS462">
        <f t="shared" si="245"/>
        <v>-0.17547100021496237</v>
      </c>
      <c r="BT462">
        <f t="shared" si="245"/>
        <v>-1.4677005557029844E-2</v>
      </c>
      <c r="BU462">
        <f t="shared" si="245"/>
        <v>0.19077618595897475</v>
      </c>
      <c r="BV462">
        <f t="shared" si="245"/>
        <v>5.1286168503345397E-3</v>
      </c>
      <c r="BW462">
        <f t="shared" si="245"/>
        <v>4.5909303147366114E-5</v>
      </c>
      <c r="BX462"/>
      <c r="BZ462"/>
      <c r="CA462">
        <f>SUM(CA437:CA461)</f>
        <v>0</v>
      </c>
      <c r="CB462">
        <f>SUM(CB437:CB461)</f>
        <v>0.4029549999999999</v>
      </c>
      <c r="CC462" s="71">
        <f>SUM(CC436:CC461)</f>
        <v>0.22397077976321053</v>
      </c>
      <c r="CD462">
        <f t="shared" ref="CD462:CI462" si="246">SUM(CD437:CD461)</f>
        <v>2.1481050487396701E-2</v>
      </c>
      <c r="CE462">
        <f t="shared" si="246"/>
        <v>-0.16574166395262002</v>
      </c>
      <c r="CF462">
        <f t="shared" si="246"/>
        <v>-7.6900550221673351E-3</v>
      </c>
      <c r="CG462">
        <f t="shared" si="246"/>
        <v>0.17898422023678945</v>
      </c>
      <c r="CH462">
        <f t="shared" si="246"/>
        <v>4.4602519756307179E-3</v>
      </c>
      <c r="CI462">
        <f t="shared" si="246"/>
        <v>1.1818394006085947E-5</v>
      </c>
      <c r="CJ462"/>
      <c r="CL462" s="36"/>
      <c r="CM462" s="36"/>
      <c r="CN462" s="36"/>
      <c r="CO462" s="143"/>
      <c r="CP462" s="36"/>
      <c r="CQ462" s="36"/>
      <c r="CR462" s="36"/>
      <c r="CS462" s="36"/>
      <c r="CT462" s="36"/>
      <c r="CU462" s="36"/>
      <c r="CV462"/>
    </row>
    <row r="463" spans="1:100" ht="12.75" x14ac:dyDescent="0.2">
      <c r="A463"/>
      <c r="B463"/>
      <c r="C463" t="s">
        <v>6</v>
      </c>
      <c r="D463" t="s">
        <v>6</v>
      </c>
      <c r="E463"/>
      <c r="F463"/>
      <c r="G463"/>
      <c r="H463"/>
      <c r="I463"/>
      <c r="J463"/>
      <c r="K463"/>
      <c r="L463"/>
      <c r="M463"/>
      <c r="N463"/>
      <c r="O463" t="s">
        <v>6</v>
      </c>
      <c r="P463" t="s">
        <v>6</v>
      </c>
      <c r="Q463"/>
      <c r="R463"/>
      <c r="S463"/>
      <c r="T463"/>
      <c r="U463"/>
      <c r="V463"/>
      <c r="W463"/>
      <c r="Y463"/>
      <c r="Z463"/>
      <c r="AA463" t="s">
        <v>6</v>
      </c>
      <c r="AB463" t="s">
        <v>6</v>
      </c>
      <c r="AC463"/>
      <c r="AD463"/>
      <c r="AE463"/>
      <c r="AF463"/>
      <c r="AG463"/>
      <c r="AH463"/>
      <c r="AI463"/>
      <c r="AK463"/>
      <c r="AL463"/>
      <c r="AM463" t="s">
        <v>6</v>
      </c>
      <c r="AN463" t="s">
        <v>6</v>
      </c>
      <c r="AO463"/>
      <c r="AP463"/>
      <c r="AQ463"/>
      <c r="AR463"/>
      <c r="AS463"/>
      <c r="AT463"/>
      <c r="AU463"/>
      <c r="AV463"/>
      <c r="AW463"/>
      <c r="AX463"/>
      <c r="AY463"/>
      <c r="AZ463"/>
      <c r="BB463"/>
      <c r="BC463"/>
      <c r="BD463" t="s">
        <v>6</v>
      </c>
      <c r="BE463" t="s">
        <v>6</v>
      </c>
      <c r="BF463"/>
      <c r="BG463"/>
      <c r="BH463"/>
      <c r="BI463"/>
      <c r="BJ463"/>
      <c r="BK463"/>
      <c r="BL463"/>
      <c r="BN463"/>
      <c r="BO463"/>
      <c r="BP463" t="s">
        <v>6</v>
      </c>
      <c r="BQ463" t="s">
        <v>6</v>
      </c>
      <c r="BR463"/>
      <c r="BS463"/>
      <c r="BT463"/>
      <c r="BU463"/>
      <c r="BV463"/>
      <c r="BW463"/>
      <c r="BX463"/>
      <c r="BZ463"/>
      <c r="CA463"/>
      <c r="CB463" t="s">
        <v>6</v>
      </c>
      <c r="CC463" t="s">
        <v>6</v>
      </c>
      <c r="CD463"/>
      <c r="CE463"/>
      <c r="CF463"/>
      <c r="CG463"/>
      <c r="CH463"/>
      <c r="CI463"/>
      <c r="CJ463"/>
      <c r="CL463" s="36"/>
      <c r="CM463" s="36"/>
      <c r="CN463" s="36"/>
      <c r="CO463" s="36"/>
      <c r="CP463" s="36"/>
      <c r="CQ463" s="36"/>
      <c r="CR463" s="36"/>
      <c r="CS463" s="36"/>
      <c r="CT463" s="36"/>
      <c r="CU463" s="36"/>
      <c r="CV463"/>
    </row>
    <row r="464" spans="1:100" ht="12.75" x14ac:dyDescent="0.2">
      <c r="A464" s="73" t="s">
        <v>42</v>
      </c>
      <c r="B464" s="74">
        <f>SUMPRODUCT(H437:H458,H437:H458)</f>
        <v>1.7434276566623209E-2</v>
      </c>
      <c r="C464"/>
      <c r="D464"/>
      <c r="E464"/>
      <c r="F464" t="s">
        <v>38</v>
      </c>
      <c r="G464" t="s">
        <v>39</v>
      </c>
      <c r="H464" t="s">
        <v>40</v>
      </c>
      <c r="I464" t="s">
        <v>41</v>
      </c>
      <c r="J464" t="s">
        <v>58</v>
      </c>
      <c r="K464"/>
      <c r="L464"/>
      <c r="M464" s="73" t="s">
        <v>42</v>
      </c>
      <c r="N464" s="74">
        <f>SUMPRODUCT(T437:T458,T437:T458)</f>
        <v>1.6351954376937036E-2</v>
      </c>
      <c r="O464"/>
      <c r="P464"/>
      <c r="Q464"/>
      <c r="R464" t="s">
        <v>38</v>
      </c>
      <c r="S464" t="s">
        <v>39</v>
      </c>
      <c r="T464" t="s">
        <v>40</v>
      </c>
      <c r="U464" t="s">
        <v>41</v>
      </c>
      <c r="V464" t="s">
        <v>58</v>
      </c>
      <c r="W464"/>
      <c r="Y464" s="73" t="s">
        <v>42</v>
      </c>
      <c r="Z464" s="74">
        <f>SUMPRODUCT(AF437:AF458,AF437:AF458)</f>
        <v>1.6048222323518421E-2</v>
      </c>
      <c r="AA464"/>
      <c r="AB464"/>
      <c r="AC464"/>
      <c r="AD464" t="s">
        <v>38</v>
      </c>
      <c r="AE464" t="s">
        <v>39</v>
      </c>
      <c r="AF464" t="s">
        <v>40</v>
      </c>
      <c r="AG464" t="s">
        <v>41</v>
      </c>
      <c r="AH464" t="s">
        <v>58</v>
      </c>
      <c r="AI464"/>
      <c r="AK464" s="73" t="s">
        <v>42</v>
      </c>
      <c r="AL464" s="74">
        <f>SUMPRODUCT(AR437:AR458,AR437:AR458)</f>
        <v>1.604147586839753E-2</v>
      </c>
      <c r="AM464"/>
      <c r="AN464"/>
      <c r="AO464"/>
      <c r="AP464" t="s">
        <v>38</v>
      </c>
      <c r="AQ464" t="s">
        <v>39</v>
      </c>
      <c r="AR464" t="s">
        <v>40</v>
      </c>
      <c r="AS464" t="s">
        <v>41</v>
      </c>
      <c r="AT464" t="s">
        <v>58</v>
      </c>
      <c r="AU464"/>
      <c r="AV464"/>
      <c r="AW464"/>
      <c r="AX464"/>
      <c r="AY464"/>
      <c r="AZ464"/>
      <c r="BB464" s="73" t="s">
        <v>42</v>
      </c>
      <c r="BC464" s="74">
        <f>SUMPRODUCT(BI437:BI458,BI437:BI458)</f>
        <v>1.6000993317157954E-2</v>
      </c>
      <c r="BD464"/>
      <c r="BE464"/>
      <c r="BF464"/>
      <c r="BG464" t="s">
        <v>38</v>
      </c>
      <c r="BH464" t="s">
        <v>39</v>
      </c>
      <c r="BI464" t="s">
        <v>40</v>
      </c>
      <c r="BJ464" t="s">
        <v>41</v>
      </c>
      <c r="BK464" t="s">
        <v>58</v>
      </c>
      <c r="BL464"/>
      <c r="BN464" s="73" t="s">
        <v>42</v>
      </c>
      <c r="BO464" s="74">
        <f>SUMPRODUCT(BU437:BU458,BU437:BU458)</f>
        <v>1.5780837467932358E-2</v>
      </c>
      <c r="BP464"/>
      <c r="BQ464"/>
      <c r="BR464"/>
      <c r="BS464" t="s">
        <v>38</v>
      </c>
      <c r="BT464" t="s">
        <v>39</v>
      </c>
      <c r="BU464" t="s">
        <v>40</v>
      </c>
      <c r="BV464" t="s">
        <v>41</v>
      </c>
      <c r="BW464" t="s">
        <v>58</v>
      </c>
      <c r="BX464"/>
      <c r="BZ464" s="73" t="s">
        <v>42</v>
      </c>
      <c r="CA464" s="74">
        <f>SUMPRODUCT(CG437:CG458,CG437:CG458)</f>
        <v>1.5670921872221726E-2</v>
      </c>
      <c r="CB464"/>
      <c r="CC464"/>
      <c r="CD464"/>
      <c r="CE464" t="s">
        <v>38</v>
      </c>
      <c r="CF464" t="s">
        <v>39</v>
      </c>
      <c r="CG464" t="s">
        <v>40</v>
      </c>
      <c r="CH464" t="s">
        <v>41</v>
      </c>
      <c r="CI464" t="s">
        <v>58</v>
      </c>
      <c r="CJ464"/>
      <c r="CL464" s="144"/>
      <c r="CM464" s="36"/>
      <c r="CN464" s="36"/>
      <c r="CO464" s="36"/>
      <c r="CP464" s="36"/>
      <c r="CQ464" s="36"/>
      <c r="CR464" s="36"/>
      <c r="CS464" s="36"/>
      <c r="CT464" s="36"/>
      <c r="CU464" s="36"/>
      <c r="CV464"/>
    </row>
    <row r="465" spans="1:100" ht="12.75" x14ac:dyDescent="0.2">
      <c r="A465" s="73" t="s">
        <v>43</v>
      </c>
      <c r="B465" s="74">
        <f>(B464/(A458-2-3))^0.5</f>
        <v>1.3372101293028231E-2</v>
      </c>
      <c r="C465"/>
      <c r="D465"/>
      <c r="E465"/>
      <c r="F465"/>
      <c r="G465"/>
      <c r="H465"/>
      <c r="I465"/>
      <c r="J465"/>
      <c r="K465"/>
      <c r="L465"/>
      <c r="M465" s="73" t="s">
        <v>43</v>
      </c>
      <c r="N465" s="74">
        <f>(N464/(M458-2-3))^0.5</f>
        <v>1.2950380403060352E-2</v>
      </c>
      <c r="O465"/>
      <c r="P465"/>
      <c r="Q465"/>
      <c r="R465"/>
      <c r="S465"/>
      <c r="T465"/>
      <c r="U465"/>
      <c r="V465"/>
      <c r="W465"/>
      <c r="Y465" s="73" t="s">
        <v>43</v>
      </c>
      <c r="Z465" s="74">
        <f>(Z464/(Y458-2-3))^0.5</f>
        <v>1.2829542160033864E-2</v>
      </c>
      <c r="AA465"/>
      <c r="AB465"/>
      <c r="AC465"/>
      <c r="AD465"/>
      <c r="AE465"/>
      <c r="AF465"/>
      <c r="AG465"/>
      <c r="AH465"/>
      <c r="AI465"/>
      <c r="AK465" s="73" t="s">
        <v>43</v>
      </c>
      <c r="AL465" s="74">
        <f>(AL464/(AK458-2-3))^0.5</f>
        <v>1.2826845193756337E-2</v>
      </c>
      <c r="AM465"/>
      <c r="AN465"/>
      <c r="AO465"/>
      <c r="AP465"/>
      <c r="AQ465"/>
      <c r="AR465"/>
      <c r="AS465"/>
      <c r="AT465"/>
      <c r="AU465"/>
      <c r="AV465"/>
      <c r="AW465"/>
      <c r="AX465"/>
      <c r="AY465"/>
      <c r="AZ465"/>
      <c r="BB465" s="73" t="s">
        <v>43</v>
      </c>
      <c r="BC465" s="74">
        <f>(BC464/(BB458-2-3))^0.5</f>
        <v>1.2810649943342096E-2</v>
      </c>
      <c r="BD465"/>
      <c r="BE465"/>
      <c r="BF465"/>
      <c r="BG465"/>
      <c r="BH465"/>
      <c r="BI465"/>
      <c r="BJ465"/>
      <c r="BK465"/>
      <c r="BL465"/>
      <c r="BN465" s="73" t="s">
        <v>43</v>
      </c>
      <c r="BO465" s="74">
        <f>(BO464/(BN458-2-3))^0.5</f>
        <v>1.2722214558041563E-2</v>
      </c>
      <c r="BP465"/>
      <c r="BQ465"/>
      <c r="BR465"/>
      <c r="BS465"/>
      <c r="BT465"/>
      <c r="BU465"/>
      <c r="BV465"/>
      <c r="BW465"/>
      <c r="BX465"/>
      <c r="BZ465" s="73" t="s">
        <v>43</v>
      </c>
      <c r="CA465" s="74">
        <f>(CA464/(BZ458-2-3))^0.5</f>
        <v>1.2677831195344838E-2</v>
      </c>
      <c r="CB465"/>
      <c r="CC465"/>
      <c r="CD465"/>
      <c r="CE465"/>
      <c r="CF465"/>
      <c r="CG465"/>
      <c r="CH465"/>
      <c r="CI465"/>
      <c r="CJ465"/>
      <c r="CL465" s="144"/>
      <c r="CM465" s="36"/>
      <c r="CN465" s="36"/>
      <c r="CO465" s="36"/>
      <c r="CP465" s="36"/>
      <c r="CQ465" s="36"/>
      <c r="CR465" s="36"/>
      <c r="CS465" s="36"/>
      <c r="CT465" s="36"/>
      <c r="CU465" s="36"/>
      <c r="CV465"/>
    </row>
    <row r="466" spans="1:100" ht="12.75" x14ac:dyDescent="0.2">
      <c r="A466"/>
      <c r="B466"/>
      <c r="C466"/>
      <c r="D466"/>
      <c r="E466"/>
      <c r="F466"/>
      <c r="G466"/>
      <c r="H466"/>
      <c r="I466"/>
      <c r="J466"/>
      <c r="K466"/>
      <c r="L466"/>
      <c r="M466"/>
      <c r="N466"/>
      <c r="O466"/>
      <c r="P466"/>
      <c r="Q466"/>
      <c r="R466"/>
      <c r="S466"/>
      <c r="T466"/>
      <c r="U466"/>
      <c r="V466"/>
      <c r="W466"/>
      <c r="Y466"/>
      <c r="Z466"/>
      <c r="AA466"/>
      <c r="AB466"/>
      <c r="AC466"/>
      <c r="AD466"/>
      <c r="AE466"/>
      <c r="AF466"/>
      <c r="AG466"/>
      <c r="AH466"/>
      <c r="AI466"/>
      <c r="AK466"/>
      <c r="AL466"/>
      <c r="AM466"/>
      <c r="AN466"/>
      <c r="AO466"/>
      <c r="AP466"/>
      <c r="AQ466"/>
      <c r="AR466"/>
      <c r="AS466"/>
      <c r="AT466"/>
      <c r="AU466"/>
      <c r="AV466"/>
      <c r="AW466"/>
      <c r="AX466"/>
      <c r="AY466"/>
      <c r="AZ466"/>
      <c r="BB466"/>
      <c r="BC466"/>
      <c r="BD466"/>
      <c r="BE466"/>
      <c r="BF466"/>
      <c r="BG466"/>
      <c r="BH466"/>
      <c r="BI466"/>
      <c r="BJ466"/>
      <c r="BK466"/>
      <c r="BL466"/>
      <c r="BN466"/>
      <c r="BO466"/>
      <c r="BP466"/>
      <c r="BQ466"/>
      <c r="BR466"/>
      <c r="BS466"/>
      <c r="BT466"/>
      <c r="BU466"/>
      <c r="BV466"/>
      <c r="BW466"/>
      <c r="BX466"/>
      <c r="BZ466"/>
      <c r="CA466"/>
      <c r="CB466"/>
      <c r="CC466"/>
      <c r="CD466"/>
      <c r="CE466"/>
      <c r="CF466"/>
      <c r="CG466"/>
      <c r="CH466"/>
      <c r="CI466"/>
      <c r="CJ466"/>
      <c r="CL466" s="36"/>
      <c r="CM466" s="36"/>
      <c r="CN466" s="36"/>
      <c r="CO466" s="36"/>
      <c r="CP466" s="36"/>
      <c r="CQ466" s="36"/>
      <c r="CR466" s="36"/>
      <c r="CS466" s="36"/>
      <c r="CT466" s="36"/>
      <c r="CU466" s="36"/>
      <c r="CV466"/>
    </row>
    <row r="467" spans="1:100" ht="12.75" x14ac:dyDescent="0.2">
      <c r="A467"/>
      <c r="B467">
        <f>SUMPRODUCT(F437:F458,F437:F458)</f>
        <v>2.1259870264286707E-2</v>
      </c>
      <c r="C467">
        <f>SUMPRODUCT(F437:F458,G437:G458)</f>
        <v>6.339580410951156E-3</v>
      </c>
      <c r="D467">
        <f>SUMPRODUCT(F437:F458,H437:H458)</f>
        <v>-1.5162741246233815E-4</v>
      </c>
      <c r="E467"/>
      <c r="F467"/>
      <c r="G467"/>
      <c r="H467"/>
      <c r="I467"/>
      <c r="J467"/>
      <c r="K467"/>
      <c r="L467"/>
      <c r="M467"/>
      <c r="N467">
        <f>SUMPRODUCT(R437:R458,R437:R458)</f>
        <v>1.6479321433128278E-2</v>
      </c>
      <c r="O467">
        <f>SUMPRODUCT(R437:R458,S437:S458)</f>
        <v>4.7588908706062217E-3</v>
      </c>
      <c r="P467">
        <f>SUMPRODUCT(R437:R458,T437:T458)</f>
        <v>-6.4496804533943197E-6</v>
      </c>
      <c r="Q467"/>
      <c r="R467"/>
      <c r="S467"/>
      <c r="T467"/>
      <c r="U467"/>
      <c r="V467"/>
      <c r="W467"/>
      <c r="Y467"/>
      <c r="Z467">
        <f>SUMPRODUCT(AD437:AD458,AD437:AD458)</f>
        <v>1.1647825339346605E-2</v>
      </c>
      <c r="AA467">
        <f>SUMPRODUCT(AD437:AD458,AE437:AE458)</f>
        <v>3.2081921266971583E-3</v>
      </c>
      <c r="AB467">
        <f>SUMPRODUCT(AD437:AD458,AF437:AF458)</f>
        <v>6.2760742885847309E-5</v>
      </c>
      <c r="AC467"/>
      <c r="AD467"/>
      <c r="AE467"/>
      <c r="AF467"/>
      <c r="AG467"/>
      <c r="AH467"/>
      <c r="AI467"/>
      <c r="AK467"/>
      <c r="AL467">
        <f>SUMPRODUCT(AP437:AP458,AP437:AP458)</f>
        <v>8.3732937124457139E-3</v>
      </c>
      <c r="AM467">
        <f>SUMPRODUCT(AP437:AP458,AQ437:AQ458)</f>
        <v>1.9157994156733366E-3</v>
      </c>
      <c r="AN467">
        <f>SUMPRODUCT(AP437:AP458,AR437:AR458)</f>
        <v>3.0524234831709397E-5</v>
      </c>
      <c r="AO467"/>
      <c r="AP467"/>
      <c r="AQ467"/>
      <c r="AR467"/>
      <c r="AS467"/>
      <c r="AT467"/>
      <c r="AU467"/>
      <c r="AV467"/>
      <c r="AW467"/>
      <c r="AX467"/>
      <c r="AY467"/>
      <c r="AZ467"/>
      <c r="BB467"/>
      <c r="BC467">
        <f>SUMPRODUCT(BG437:BG458,BG437:BG458)</f>
        <v>6.0356983784015435E-3</v>
      </c>
      <c r="BD467">
        <f>SUMPRODUCT(BG437:BG458,BH437:BH458)</f>
        <v>1.0215307514559514E-3</v>
      </c>
      <c r="BE467">
        <f>SUMPRODUCT(BG437:BG458,BI437:BI458)</f>
        <v>9.431004174342329E-5</v>
      </c>
      <c r="BF467"/>
      <c r="BG467"/>
      <c r="BH467"/>
      <c r="BI467"/>
      <c r="BJ467"/>
      <c r="BK467"/>
      <c r="BL467"/>
      <c r="BN467"/>
      <c r="BO467">
        <f>SUMPRODUCT(BS437:BS458,BS437:BS458)</f>
        <v>5.1286168503345397E-3</v>
      </c>
      <c r="BP467">
        <f>SUMPRODUCT(BS437:BS458,BT437:BT458)</f>
        <v>4.7781725695096567E-4</v>
      </c>
      <c r="BQ467">
        <f>SUMPRODUCT(BS437:BS458,BU437:BU458)</f>
        <v>1.4394915865007131E-4</v>
      </c>
      <c r="BR467"/>
      <c r="BS467"/>
      <c r="BT467"/>
      <c r="BU467"/>
      <c r="BV467"/>
      <c r="BW467"/>
      <c r="BX467"/>
      <c r="BZ467"/>
      <c r="CA467">
        <f>SUMPRODUCT(CE437:CE458,CE437:CE458)</f>
        <v>4.4602519756307179E-3</v>
      </c>
      <c r="CB467">
        <f>SUMPRODUCT(CE437:CE458,CF437:CF458)</f>
        <v>2.270842456852308E-4</v>
      </c>
      <c r="CC467">
        <f>SUMPRODUCT(CE437:CE458,CG437:CG458)</f>
        <v>1.808389442254989E-4</v>
      </c>
      <c r="CD467"/>
      <c r="CE467"/>
      <c r="CF467"/>
      <c r="CG467"/>
      <c r="CH467"/>
      <c r="CI467"/>
      <c r="CJ467"/>
      <c r="CL467" s="36"/>
      <c r="CM467" s="36"/>
      <c r="CN467" s="36"/>
      <c r="CO467" s="36"/>
      <c r="CP467" s="36"/>
      <c r="CQ467" s="36"/>
      <c r="CR467" s="36"/>
      <c r="CS467" s="36"/>
      <c r="CT467" s="36"/>
      <c r="CU467" s="36"/>
      <c r="CV467"/>
    </row>
    <row r="468" spans="1:100" ht="12.75" x14ac:dyDescent="0.2">
      <c r="A468"/>
      <c r="B468">
        <f>SUMPRODUCT(F437:F458,G437:G458)</f>
        <v>6.339580410951156E-3</v>
      </c>
      <c r="C468">
        <f>SUMPRODUCT(G437:G458,G437:G458)</f>
        <v>2.5569153049694125E-3</v>
      </c>
      <c r="D468">
        <f>SUMPRODUCT(H437:H458,G437:G458)</f>
        <v>-1.6377176892555111E-5</v>
      </c>
      <c r="E468"/>
      <c r="F468" s="35" t="s">
        <v>44</v>
      </c>
      <c r="G468">
        <f>MDETERM(B467:C468)</f>
        <v>1.4169407873503163E-5</v>
      </c>
      <c r="H468"/>
      <c r="I468"/>
      <c r="J468" s="68"/>
      <c r="K468"/>
      <c r="L468"/>
      <c r="M468"/>
      <c r="N468">
        <f>SUMPRODUCT(R437:R458,S437:S458)</f>
        <v>4.7588908706062217E-3</v>
      </c>
      <c r="O468">
        <f>SUMPRODUCT(S437:S458,S437:S458)</f>
        <v>1.6553074271971409E-3</v>
      </c>
      <c r="P468">
        <f>SUMPRODUCT(T437:T458,S437:S458)</f>
        <v>-5.8671609049780059E-5</v>
      </c>
      <c r="Q468"/>
      <c r="R468" s="35" t="s">
        <v>44</v>
      </c>
      <c r="S468">
        <f>MDETERM(N467:O468)</f>
        <v>4.6313008450870272E-6</v>
      </c>
      <c r="T468"/>
      <c r="U468"/>
      <c r="V468" s="68"/>
      <c r="W468"/>
      <c r="Y468"/>
      <c r="Z468">
        <f>SUMPRODUCT(AD437:AD458,AE437:AE458)</f>
        <v>3.2081921266971583E-3</v>
      </c>
      <c r="AA468">
        <f>SUMPRODUCT(AE437:AE458,AE437:AE458)</f>
        <v>9.9438708452989437E-4</v>
      </c>
      <c r="AB468">
        <f>SUMPRODUCT(AF437:AF458,AE437:AE458)</f>
        <v>6.6063676616806251E-6</v>
      </c>
      <c r="AC468"/>
      <c r="AD468" s="35" t="s">
        <v>44</v>
      </c>
      <c r="AE468">
        <f>MDETERM(Z467:AA468)</f>
        <v>1.2899503585046621E-6</v>
      </c>
      <c r="AF468"/>
      <c r="AG468"/>
      <c r="AH468" s="68"/>
      <c r="AI468"/>
      <c r="AK468"/>
      <c r="AL468">
        <f>SUMPRODUCT(AP437:AP458,AQ437:AQ458)</f>
        <v>1.9157994156733366E-3</v>
      </c>
      <c r="AM468">
        <f>SUMPRODUCT(AQ437:AQ458,AQ437:AQ458)</f>
        <v>4.7199565001708661E-4</v>
      </c>
      <c r="AN468">
        <f>SUMPRODUCT(AR437:AR458,AQ437:AQ458)</f>
        <v>-6.6623747347589957E-6</v>
      </c>
      <c r="AO468"/>
      <c r="AP468" s="35" t="s">
        <v>44</v>
      </c>
      <c r="AQ468">
        <f>MDETERM(AL467:AM468)</f>
        <v>2.8187080749550124E-7</v>
      </c>
      <c r="AR468"/>
      <c r="AS468"/>
      <c r="AT468" s="68"/>
      <c r="AU468"/>
      <c r="AV468"/>
      <c r="AW468"/>
      <c r="AX468"/>
      <c r="AY468"/>
      <c r="AZ468"/>
      <c r="BB468"/>
      <c r="BC468">
        <f>SUMPRODUCT(BG437:BG458,BH437:BH458)</f>
        <v>1.0215307514559514E-3</v>
      </c>
      <c r="BD468">
        <f>SUMPRODUCT(BH437:BH458,BH437:BH458)</f>
        <v>1.8131683451573949E-4</v>
      </c>
      <c r="BE468">
        <f>SUMPRODUCT(BI437:BI458,BH437:BH458)</f>
        <v>1.3944259492935868E-5</v>
      </c>
      <c r="BF468"/>
      <c r="BG468" s="35" t="s">
        <v>44</v>
      </c>
      <c r="BH468">
        <f>MDETERM(BC467:BD468)</f>
        <v>5.0848647893389238E-8</v>
      </c>
      <c r="BI468"/>
      <c r="BJ468"/>
      <c r="BK468" s="68"/>
      <c r="BL468"/>
      <c r="BN468"/>
      <c r="BO468">
        <f>SUMPRODUCT(BS437:BS458,BT437:BT458)</f>
        <v>4.7781725695096567E-4</v>
      </c>
      <c r="BP468">
        <f>SUMPRODUCT(BT437:BT458,BT437:BT458)</f>
        <v>4.5909303147366114E-5</v>
      </c>
      <c r="BQ468">
        <f>SUMPRODUCT(BU437:BU458,BT437:BT458)</f>
        <v>1.5852049032931547E-5</v>
      </c>
      <c r="BR468"/>
      <c r="BS468" s="35" t="s">
        <v>44</v>
      </c>
      <c r="BT468">
        <f>MDETERM(BO467:BP468)</f>
        <v>7.1418946685532334E-9</v>
      </c>
      <c r="BU468"/>
      <c r="BV468"/>
      <c r="BW468" s="68"/>
      <c r="BX468"/>
      <c r="BZ468"/>
      <c r="CA468">
        <f>SUMPRODUCT(CE437:CE458,CF437:CF458)</f>
        <v>2.270842456852308E-4</v>
      </c>
      <c r="CB468">
        <f>SUMPRODUCT(CF437:CF458,CF437:CF458)</f>
        <v>1.1818394006085947E-5</v>
      </c>
      <c r="CC468">
        <f>SUMPRODUCT(CG437:CG458,CF437:CF458)</f>
        <v>1.0994122703479113E-5</v>
      </c>
      <c r="CD468"/>
      <c r="CE468" s="35" t="s">
        <v>44</v>
      </c>
      <c r="CF468">
        <f>MDETERM(CA467:CB468)</f>
        <v>1.1457605759968206E-9</v>
      </c>
      <c r="CG468"/>
      <c r="CH468"/>
      <c r="CI468" s="68"/>
      <c r="CJ468"/>
      <c r="CL468" s="36"/>
      <c r="CM468" s="36"/>
      <c r="CN468" s="36"/>
      <c r="CO468" s="36"/>
      <c r="CP468" s="36"/>
      <c r="CQ468" s="56"/>
      <c r="CR468" s="36"/>
      <c r="CS468" s="36"/>
      <c r="CT468" s="36"/>
      <c r="CU468" s="140"/>
      <c r="CV468"/>
    </row>
    <row r="469" spans="1:100" ht="12.75" x14ac:dyDescent="0.2">
      <c r="A469"/>
      <c r="B469"/>
      <c r="C469"/>
      <c r="D469"/>
      <c r="E469"/>
      <c r="F469"/>
      <c r="G469"/>
      <c r="H469"/>
      <c r="I469"/>
      <c r="J469"/>
      <c r="K469"/>
      <c r="L469"/>
      <c r="M469"/>
      <c r="N469"/>
      <c r="O469"/>
      <c r="P469"/>
      <c r="Q469"/>
      <c r="R469"/>
      <c r="S469"/>
      <c r="T469"/>
      <c r="U469"/>
      <c r="V469"/>
      <c r="W469"/>
      <c r="Y469"/>
      <c r="Z469"/>
      <c r="AA469"/>
      <c r="AB469"/>
      <c r="AC469"/>
      <c r="AD469"/>
      <c r="AE469"/>
      <c r="AF469"/>
      <c r="AG469"/>
      <c r="AH469"/>
      <c r="AI469"/>
      <c r="AK469"/>
      <c r="AL469"/>
      <c r="AM469"/>
      <c r="AN469"/>
      <c r="AO469"/>
      <c r="AP469"/>
      <c r="AQ469"/>
      <c r="AR469"/>
      <c r="AS469"/>
      <c r="AT469"/>
      <c r="AU469"/>
      <c r="AV469"/>
      <c r="AW469"/>
      <c r="AX469"/>
      <c r="AY469"/>
      <c r="AZ469"/>
      <c r="BB469"/>
      <c r="BC469"/>
      <c r="BD469"/>
      <c r="BE469"/>
      <c r="BF469"/>
      <c r="BG469"/>
      <c r="BH469"/>
      <c r="BI469"/>
      <c r="BJ469"/>
      <c r="BK469"/>
      <c r="BL469"/>
      <c r="BN469"/>
      <c r="BO469"/>
      <c r="BP469"/>
      <c r="BQ469"/>
      <c r="BR469"/>
      <c r="BS469"/>
      <c r="BT469"/>
      <c r="BU469"/>
      <c r="BV469"/>
      <c r="BW469"/>
      <c r="BX469"/>
      <c r="BZ469"/>
      <c r="CA469"/>
      <c r="CB469"/>
      <c r="CC469"/>
      <c r="CD469"/>
      <c r="CE469"/>
      <c r="CF469"/>
      <c r="CG469"/>
      <c r="CH469"/>
      <c r="CI469"/>
      <c r="CJ469"/>
      <c r="CL469" s="36"/>
      <c r="CM469" s="36"/>
      <c r="CN469" s="36"/>
      <c r="CO469" s="36"/>
      <c r="CP469" s="36"/>
      <c r="CQ469" s="36"/>
      <c r="CR469" s="36"/>
      <c r="CS469" s="36"/>
      <c r="CT469" s="36"/>
      <c r="CU469" s="36"/>
      <c r="CV469"/>
    </row>
    <row r="470" spans="1:100" ht="12.75" x14ac:dyDescent="0.2">
      <c r="A470"/>
      <c r="B470"/>
      <c r="C470"/>
      <c r="D470"/>
      <c r="E470"/>
      <c r="F470"/>
      <c r="G470" t="s">
        <v>6</v>
      </c>
      <c r="H470"/>
      <c r="I470"/>
      <c r="J470"/>
      <c r="K470"/>
      <c r="L470"/>
      <c r="M470"/>
      <c r="N470"/>
      <c r="O470"/>
      <c r="P470"/>
      <c r="Q470"/>
      <c r="R470"/>
      <c r="S470" t="s">
        <v>6</v>
      </c>
      <c r="T470"/>
      <c r="U470"/>
      <c r="V470"/>
      <c r="W470"/>
      <c r="Y470"/>
      <c r="Z470"/>
      <c r="AA470"/>
      <c r="AB470"/>
      <c r="AC470"/>
      <c r="AD470"/>
      <c r="AE470" t="s">
        <v>6</v>
      </c>
      <c r="AF470"/>
      <c r="AG470"/>
      <c r="AH470"/>
      <c r="AI470"/>
      <c r="AK470"/>
      <c r="AL470"/>
      <c r="AM470"/>
      <c r="AN470"/>
      <c r="AO470"/>
      <c r="AP470"/>
      <c r="AQ470" t="s">
        <v>6</v>
      </c>
      <c r="AR470"/>
      <c r="AS470"/>
      <c r="AT470"/>
      <c r="AU470"/>
      <c r="AV470"/>
      <c r="AW470"/>
      <c r="AX470"/>
      <c r="AY470"/>
      <c r="AZ470"/>
      <c r="BB470"/>
      <c r="BC470"/>
      <c r="BD470"/>
      <c r="BE470"/>
      <c r="BF470"/>
      <c r="BG470"/>
      <c r="BH470" t="s">
        <v>6</v>
      </c>
      <c r="BI470"/>
      <c r="BJ470"/>
      <c r="BK470"/>
      <c r="BL470"/>
      <c r="BN470"/>
      <c r="BO470"/>
      <c r="BP470"/>
      <c r="BQ470"/>
      <c r="BR470"/>
      <c r="BS470"/>
      <c r="BT470" t="s">
        <v>6</v>
      </c>
      <c r="BU470"/>
      <c r="BV470"/>
      <c r="BW470"/>
      <c r="BX470"/>
      <c r="BZ470"/>
      <c r="CA470"/>
      <c r="CB470"/>
      <c r="CC470"/>
      <c r="CD470"/>
      <c r="CE470"/>
      <c r="CF470" t="s">
        <v>6</v>
      </c>
      <c r="CG470"/>
      <c r="CH470"/>
      <c r="CI470"/>
      <c r="CJ470"/>
      <c r="CL470" s="36"/>
      <c r="CM470" s="36"/>
      <c r="CN470" s="36"/>
      <c r="CO470" s="36"/>
      <c r="CP470" s="36"/>
      <c r="CQ470" s="36"/>
      <c r="CR470" s="36"/>
      <c r="CS470" s="36"/>
      <c r="CT470" s="36"/>
      <c r="CU470" s="36"/>
      <c r="CV470"/>
    </row>
    <row r="471" spans="1:100" ht="12.75" x14ac:dyDescent="0.2">
      <c r="A471"/>
      <c r="B471"/>
      <c r="C471"/>
      <c r="D471"/>
      <c r="E471"/>
      <c r="F471"/>
      <c r="G471"/>
      <c r="H471"/>
      <c r="I471"/>
      <c r="J471"/>
      <c r="K471"/>
      <c r="L471"/>
      <c r="M471"/>
      <c r="N471"/>
      <c r="O471"/>
      <c r="P471"/>
      <c r="Q471"/>
      <c r="R471"/>
      <c r="S471"/>
      <c r="T471"/>
      <c r="U471"/>
      <c r="V471"/>
      <c r="W471"/>
      <c r="Y471"/>
      <c r="Z471"/>
      <c r="AA471"/>
      <c r="AB471"/>
      <c r="AC471"/>
      <c r="AD471"/>
      <c r="AE471"/>
      <c r="AF471"/>
      <c r="AG471"/>
      <c r="AH471"/>
      <c r="AI471"/>
      <c r="AK471"/>
      <c r="AL471"/>
      <c r="AM471"/>
      <c r="AN471"/>
      <c r="AO471"/>
      <c r="AP471"/>
      <c r="AQ471"/>
      <c r="AR471"/>
      <c r="AS471"/>
      <c r="AT471"/>
      <c r="AU471"/>
      <c r="AV471"/>
      <c r="AW471"/>
      <c r="AX471"/>
      <c r="AY471"/>
      <c r="AZ471"/>
      <c r="BB471"/>
      <c r="BC471"/>
      <c r="BD471"/>
      <c r="BE471"/>
      <c r="BF471"/>
      <c r="BG471"/>
      <c r="BH471"/>
      <c r="BI471"/>
      <c r="BJ471"/>
      <c r="BK471"/>
      <c r="BL471"/>
      <c r="BN471"/>
      <c r="BO471"/>
      <c r="BP471"/>
      <c r="BQ471"/>
      <c r="BR471"/>
      <c r="BS471"/>
      <c r="BT471"/>
      <c r="BU471"/>
      <c r="BV471"/>
      <c r="BW471"/>
      <c r="BX471"/>
      <c r="BZ471"/>
      <c r="CA471"/>
      <c r="CB471"/>
      <c r="CC471"/>
      <c r="CD471"/>
      <c r="CE471"/>
      <c r="CF471"/>
      <c r="CG471"/>
      <c r="CH471"/>
      <c r="CI471"/>
      <c r="CJ471"/>
      <c r="CL471" s="36"/>
      <c r="CM471" s="36"/>
      <c r="CN471" s="36"/>
      <c r="CO471" s="36"/>
      <c r="CP471" s="36"/>
      <c r="CQ471" s="36"/>
      <c r="CR471" s="36"/>
      <c r="CS471" s="36"/>
      <c r="CT471" s="36"/>
      <c r="CU471" s="36"/>
      <c r="CV471"/>
    </row>
    <row r="472" spans="1:100" ht="12.75" x14ac:dyDescent="0.2">
      <c r="A472"/>
      <c r="B472">
        <f>SUMPRODUCT(F437:F458,H437:H458)</f>
        <v>-1.5162741246233815E-4</v>
      </c>
      <c r="C472">
        <f>SUMPRODUCT(F437:F458,G437:G458)</f>
        <v>6.339580410951156E-3</v>
      </c>
      <c r="D472"/>
      <c r="E472"/>
      <c r="F472"/>
      <c r="G472"/>
      <c r="H472"/>
      <c r="I472"/>
      <c r="J472"/>
      <c r="K472"/>
      <c r="L472"/>
      <c r="M472"/>
      <c r="N472">
        <f>SUMPRODUCT(R437:R458,T437:T458)</f>
        <v>-6.4496804533943197E-6</v>
      </c>
      <c r="O472">
        <f>SUMPRODUCT(R437:R458,S437:S458)</f>
        <v>4.7588908706062217E-3</v>
      </c>
      <c r="P472"/>
      <c r="Q472"/>
      <c r="R472"/>
      <c r="S472"/>
      <c r="T472"/>
      <c r="U472"/>
      <c r="V472"/>
      <c r="W472"/>
      <c r="Y472"/>
      <c r="Z472">
        <f>SUMPRODUCT(AD437:AD458,AF437:AF458)</f>
        <v>6.2760742885847309E-5</v>
      </c>
      <c r="AA472">
        <f>SUMPRODUCT(AD437:AD458,AE437:AE458)</f>
        <v>3.2081921266971583E-3</v>
      </c>
      <c r="AB472"/>
      <c r="AC472"/>
      <c r="AD472"/>
      <c r="AE472"/>
      <c r="AF472"/>
      <c r="AG472"/>
      <c r="AH472"/>
      <c r="AI472"/>
      <c r="AK472"/>
      <c r="AL472">
        <f>SUMPRODUCT(AP437:AP458,AR437:AR458)</f>
        <v>3.0524234831709397E-5</v>
      </c>
      <c r="AM472">
        <f>SUMPRODUCT(AP437:AP458,AQ437:AQ458)</f>
        <v>1.9157994156733366E-3</v>
      </c>
      <c r="AN472"/>
      <c r="AO472"/>
      <c r="AP472"/>
      <c r="AQ472"/>
      <c r="AR472"/>
      <c r="AS472"/>
      <c r="AT472"/>
      <c r="AU472"/>
      <c r="AV472"/>
      <c r="AW472"/>
      <c r="AX472"/>
      <c r="AY472"/>
      <c r="AZ472"/>
      <c r="BB472"/>
      <c r="BC472">
        <f>SUMPRODUCT(BG437:BG458,BI437:BI458)</f>
        <v>9.431004174342329E-5</v>
      </c>
      <c r="BD472">
        <f>SUMPRODUCT(BG437:BG458,BH437:BH458)</f>
        <v>1.0215307514559514E-3</v>
      </c>
      <c r="BE472"/>
      <c r="BF472"/>
      <c r="BG472"/>
      <c r="BH472"/>
      <c r="BI472"/>
      <c r="BJ472"/>
      <c r="BK472"/>
      <c r="BL472"/>
      <c r="BN472"/>
      <c r="BO472">
        <f>SUMPRODUCT(BS437:BS458,BU437:BU458)</f>
        <v>1.4394915865007131E-4</v>
      </c>
      <c r="BP472">
        <f>SUMPRODUCT(BS437:BS458,BT437:BT458)</f>
        <v>4.7781725695096567E-4</v>
      </c>
      <c r="BQ472"/>
      <c r="BR472"/>
      <c r="BS472"/>
      <c r="BT472"/>
      <c r="BU472"/>
      <c r="BV472"/>
      <c r="BW472"/>
      <c r="BX472"/>
      <c r="BZ472"/>
      <c r="CA472">
        <f>SUMPRODUCT(CE437:CE458,CG437:CG458)</f>
        <v>1.808389442254989E-4</v>
      </c>
      <c r="CB472">
        <f>SUMPRODUCT(CE437:CE458,CF437:CF458)</f>
        <v>2.270842456852308E-4</v>
      </c>
      <c r="CC472"/>
      <c r="CD472"/>
      <c r="CE472"/>
      <c r="CF472"/>
      <c r="CG472"/>
      <c r="CH472"/>
      <c r="CI472"/>
      <c r="CJ472"/>
      <c r="CL472" s="36"/>
      <c r="CM472" s="36"/>
      <c r="CN472" s="36"/>
      <c r="CO472" s="36"/>
      <c r="CP472" s="36"/>
      <c r="CQ472" s="36"/>
      <c r="CR472" s="36"/>
      <c r="CS472" s="36"/>
      <c r="CT472" s="36"/>
      <c r="CU472" s="36"/>
      <c r="CV472"/>
    </row>
    <row r="473" spans="1:100" ht="12.75" x14ac:dyDescent="0.2">
      <c r="A473"/>
      <c r="B473">
        <f>SUMPRODUCT(H437:H458,G437:G458)</f>
        <v>-1.6377176892555111E-5</v>
      </c>
      <c r="C473">
        <f>SUMPRODUCT(G437:G458,G437:G458)</f>
        <v>2.5569153049694125E-3</v>
      </c>
      <c r="D473"/>
      <c r="E473"/>
      <c r="F473" s="35" t="s">
        <v>45</v>
      </c>
      <c r="G473">
        <f>MDETERM(B472:C473)/MDETERM(B467:C468)</f>
        <v>-2.0034289668094264E-2</v>
      </c>
      <c r="H473"/>
      <c r="I473"/>
      <c r="J473"/>
      <c r="K473"/>
      <c r="L473"/>
      <c r="M473"/>
      <c r="N473">
        <f>SUMPRODUCT(T437:T458,S437:S458)</f>
        <v>-5.8671609049780059E-5</v>
      </c>
      <c r="O473">
        <f>SUMPRODUCT(S437:S458,S437:S458)</f>
        <v>1.6553074271971409E-3</v>
      </c>
      <c r="P473"/>
      <c r="Q473"/>
      <c r="R473" s="35" t="s">
        <v>45</v>
      </c>
      <c r="S473">
        <f>MDETERM(N472:O473)/MDETERM(N467:O468)</f>
        <v>5.7982754672068336E-2</v>
      </c>
      <c r="T473"/>
      <c r="U473"/>
      <c r="V473"/>
      <c r="W473"/>
      <c r="Y473"/>
      <c r="Z473">
        <f>SUMPRODUCT(AF437:AF458,AE437:AE458)</f>
        <v>6.6063676616806251E-6</v>
      </c>
      <c r="AA473">
        <f>SUMPRODUCT(AE437:AE458,AE437:AE458)</f>
        <v>9.9438708452989437E-4</v>
      </c>
      <c r="AB473"/>
      <c r="AC473"/>
      <c r="AD473" s="35" t="s">
        <v>45</v>
      </c>
      <c r="AE473">
        <f>MDETERM(Z472:AA473)/MDETERM(Z467:AA468)</f>
        <v>3.1950047651983782E-2</v>
      </c>
      <c r="AF473"/>
      <c r="AG473"/>
      <c r="AH473"/>
      <c r="AI473"/>
      <c r="AK473"/>
      <c r="AL473">
        <f>SUMPRODUCT(AR437:AR458,AQ437:AQ458)</f>
        <v>-6.6623747347589957E-6</v>
      </c>
      <c r="AM473">
        <f>SUMPRODUCT(AQ437:AQ458,AQ437:AQ458)</f>
        <v>4.7199565001708661E-4</v>
      </c>
      <c r="AN473"/>
      <c r="AO473"/>
      <c r="AP473" s="35" t="s">
        <v>45</v>
      </c>
      <c r="AQ473">
        <f>MDETERM(AL472:AM473)/MDETERM(AL467:AM468)</f>
        <v>9.6395508019923692E-2</v>
      </c>
      <c r="AR473"/>
      <c r="AS473"/>
      <c r="AT473"/>
      <c r="AU473"/>
      <c r="AV473"/>
      <c r="AW473"/>
      <c r="AX473"/>
      <c r="AY473"/>
      <c r="AZ473"/>
      <c r="BB473"/>
      <c r="BC473">
        <f>SUMPRODUCT(BI437:BI458,BH437:BH458)</f>
        <v>1.3944259492935868E-5</v>
      </c>
      <c r="BD473">
        <f>SUMPRODUCT(BH437:BH458,BH437:BH458)</f>
        <v>1.8131683451573949E-4</v>
      </c>
      <c r="BE473"/>
      <c r="BF473"/>
      <c r="BG473" s="35" t="s">
        <v>45</v>
      </c>
      <c r="BH473">
        <f>MDETERM(BC472:BD473)/MDETERM(BC467:BD468)</f>
        <v>5.6157016399652301E-2</v>
      </c>
      <c r="BI473"/>
      <c r="BJ473"/>
      <c r="BK473"/>
      <c r="BL473"/>
      <c r="BN473"/>
      <c r="BO473">
        <f>SUMPRODUCT(BU437:BU458,BT437:BT458)</f>
        <v>1.5852049032931547E-5</v>
      </c>
      <c r="BP473">
        <f>SUMPRODUCT(BT437:BT458,BT437:BT458)</f>
        <v>4.5909303147366114E-5</v>
      </c>
      <c r="BQ473"/>
      <c r="BR473"/>
      <c r="BS473" s="35" t="s">
        <v>45</v>
      </c>
      <c r="BT473">
        <f>MDETERM(BO472:BP473)/MDETERM(BO467:BP468)</f>
        <v>-0.13522700466944573</v>
      </c>
      <c r="BU473"/>
      <c r="BV473"/>
      <c r="BW473"/>
      <c r="BX473"/>
      <c r="BZ473"/>
      <c r="CA473">
        <f>SUMPRODUCT(CG437:CG458,CF437:CF458)</f>
        <v>1.0994122703479113E-5</v>
      </c>
      <c r="CB473">
        <f>SUMPRODUCT(CF437:CF458,CF437:CF458)</f>
        <v>1.1818394006085947E-5</v>
      </c>
      <c r="CC473"/>
      <c r="CD473"/>
      <c r="CE473" s="35" t="s">
        <v>45</v>
      </c>
      <c r="CF473">
        <f>MDETERM(CA472:CB473)/MDETERM(CA467:CB468)</f>
        <v>-0.31364857031865157</v>
      </c>
      <c r="CG473"/>
      <c r="CH473"/>
      <c r="CI473"/>
      <c r="CJ473"/>
      <c r="CL473" s="36"/>
      <c r="CM473" s="36"/>
      <c r="CN473" s="36"/>
      <c r="CO473" s="36"/>
      <c r="CP473" s="36"/>
      <c r="CQ473" s="56"/>
      <c r="CR473" s="36"/>
      <c r="CS473" s="36"/>
      <c r="CT473" s="36"/>
      <c r="CU473" s="36"/>
      <c r="CV473"/>
    </row>
    <row r="474" spans="1:100" ht="12.75" x14ac:dyDescent="0.2">
      <c r="A474"/>
      <c r="B474"/>
      <c r="C474"/>
      <c r="D474"/>
      <c r="E474"/>
      <c r="F474"/>
      <c r="G474"/>
      <c r="H474"/>
      <c r="I474"/>
      <c r="J474"/>
      <c r="K474"/>
      <c r="L474"/>
      <c r="M474"/>
      <c r="N474"/>
      <c r="O474"/>
      <c r="P474"/>
      <c r="Q474"/>
      <c r="R474"/>
      <c r="S474"/>
      <c r="T474"/>
      <c r="U474"/>
      <c r="V474"/>
      <c r="W474"/>
      <c r="Y474"/>
      <c r="Z474"/>
      <c r="AA474"/>
      <c r="AB474"/>
      <c r="AC474"/>
      <c r="AD474"/>
      <c r="AE474"/>
      <c r="AF474"/>
      <c r="AG474"/>
      <c r="AH474"/>
      <c r="AI474"/>
      <c r="AK474"/>
      <c r="AL474"/>
      <c r="AM474"/>
      <c r="AN474"/>
      <c r="AO474"/>
      <c r="AP474"/>
      <c r="AQ474"/>
      <c r="AR474"/>
      <c r="AS474"/>
      <c r="AT474"/>
      <c r="AU474"/>
      <c r="AV474"/>
      <c r="AW474"/>
      <c r="AX474"/>
      <c r="AY474"/>
      <c r="AZ474"/>
      <c r="BB474"/>
      <c r="BC474"/>
      <c r="BD474"/>
      <c r="BE474"/>
      <c r="BF474"/>
      <c r="BG474"/>
      <c r="BH474"/>
      <c r="BI474"/>
      <c r="BJ474"/>
      <c r="BK474"/>
      <c r="BL474"/>
      <c r="BN474"/>
      <c r="BO474"/>
      <c r="BP474"/>
      <c r="BQ474"/>
      <c r="BR474"/>
      <c r="BS474"/>
      <c r="BT474"/>
      <c r="BU474"/>
      <c r="BV474"/>
      <c r="BW474"/>
      <c r="BX474"/>
      <c r="BZ474"/>
      <c r="CA474"/>
      <c r="CB474"/>
      <c r="CC474"/>
      <c r="CD474"/>
      <c r="CE474"/>
      <c r="CF474"/>
      <c r="CG474"/>
      <c r="CH474"/>
      <c r="CI474"/>
      <c r="CJ474"/>
      <c r="CL474" s="36"/>
      <c r="CM474" s="36"/>
      <c r="CN474" s="36"/>
      <c r="CO474" s="36"/>
      <c r="CP474" s="36"/>
      <c r="CQ474" s="36"/>
      <c r="CR474" s="36"/>
      <c r="CS474" s="36"/>
      <c r="CT474" s="36"/>
      <c r="CU474" s="36"/>
      <c r="CV474"/>
    </row>
    <row r="475" spans="1:100" ht="12.75" x14ac:dyDescent="0.2">
      <c r="A475"/>
      <c r="B475"/>
      <c r="C475"/>
      <c r="D475"/>
      <c r="E475"/>
      <c r="F475"/>
      <c r="G475"/>
      <c r="H475"/>
      <c r="I475"/>
      <c r="J475"/>
      <c r="K475"/>
      <c r="L475"/>
      <c r="M475"/>
      <c r="N475"/>
      <c r="O475"/>
      <c r="P475"/>
      <c r="Q475"/>
      <c r="R475"/>
      <c r="S475"/>
      <c r="T475"/>
      <c r="U475"/>
      <c r="V475"/>
      <c r="W475"/>
      <c r="Y475"/>
      <c r="Z475"/>
      <c r="AA475"/>
      <c r="AB475"/>
      <c r="AC475"/>
      <c r="AD475"/>
      <c r="AE475"/>
      <c r="AF475"/>
      <c r="AG475"/>
      <c r="AH475"/>
      <c r="AI475"/>
      <c r="AK475"/>
      <c r="AL475"/>
      <c r="AM475"/>
      <c r="AN475"/>
      <c r="AO475"/>
      <c r="AP475"/>
      <c r="AQ475"/>
      <c r="AR475"/>
      <c r="AS475"/>
      <c r="AT475"/>
      <c r="AU475"/>
      <c r="AV475"/>
      <c r="AW475"/>
      <c r="AX475"/>
      <c r="AY475"/>
      <c r="AZ475"/>
      <c r="BB475"/>
      <c r="BC475"/>
      <c r="BD475"/>
      <c r="BE475"/>
      <c r="BF475"/>
      <c r="BG475"/>
      <c r="BH475"/>
      <c r="BI475"/>
      <c r="BJ475"/>
      <c r="BK475"/>
      <c r="BL475"/>
      <c r="BN475"/>
      <c r="BO475"/>
      <c r="BP475"/>
      <c r="BQ475"/>
      <c r="BR475"/>
      <c r="BS475"/>
      <c r="BT475"/>
      <c r="BU475"/>
      <c r="BV475"/>
      <c r="BW475"/>
      <c r="BX475"/>
      <c r="BZ475"/>
      <c r="CA475"/>
      <c r="CB475"/>
      <c r="CC475"/>
      <c r="CD475"/>
      <c r="CE475"/>
      <c r="CF475"/>
      <c r="CG475"/>
      <c r="CH475"/>
      <c r="CI475"/>
      <c r="CJ475"/>
      <c r="CL475" s="36"/>
      <c r="CM475" s="36"/>
      <c r="CN475" s="36"/>
      <c r="CO475" s="36"/>
      <c r="CP475" s="36"/>
      <c r="CQ475" s="36"/>
      <c r="CR475" s="36"/>
      <c r="CS475" s="36"/>
      <c r="CT475" s="36"/>
      <c r="CU475" s="36"/>
      <c r="CV475"/>
    </row>
    <row r="476" spans="1:100" ht="12.75" x14ac:dyDescent="0.2">
      <c r="A476"/>
      <c r="B476"/>
      <c r="C476"/>
      <c r="D476"/>
      <c r="E476"/>
      <c r="F476"/>
      <c r="G476"/>
      <c r="H476"/>
      <c r="I476"/>
      <c r="J476"/>
      <c r="K476"/>
      <c r="L476"/>
      <c r="M476"/>
      <c r="N476"/>
      <c r="O476"/>
      <c r="P476"/>
      <c r="Q476"/>
      <c r="R476"/>
      <c r="S476"/>
      <c r="T476"/>
      <c r="U476"/>
      <c r="V476"/>
      <c r="W476"/>
      <c r="Y476"/>
      <c r="Z476"/>
      <c r="AA476"/>
      <c r="AB476"/>
      <c r="AC476"/>
      <c r="AD476"/>
      <c r="AE476"/>
      <c r="AF476"/>
      <c r="AG476"/>
      <c r="AH476"/>
      <c r="AI476"/>
      <c r="AK476"/>
      <c r="AL476"/>
      <c r="AM476"/>
      <c r="AN476"/>
      <c r="AO476"/>
      <c r="AP476"/>
      <c r="AQ476"/>
      <c r="AR476"/>
      <c r="AS476"/>
      <c r="AT476"/>
      <c r="AU476"/>
      <c r="AV476"/>
      <c r="AW476"/>
      <c r="AX476"/>
      <c r="AY476"/>
      <c r="AZ476"/>
      <c r="BB476"/>
      <c r="BC476"/>
      <c r="BD476"/>
      <c r="BE476"/>
      <c r="BF476"/>
      <c r="BG476"/>
      <c r="BH476"/>
      <c r="BI476"/>
      <c r="BJ476"/>
      <c r="BK476"/>
      <c r="BL476"/>
      <c r="BN476"/>
      <c r="BO476"/>
      <c r="BP476"/>
      <c r="BQ476"/>
      <c r="BR476"/>
      <c r="BS476"/>
      <c r="BT476"/>
      <c r="BU476"/>
      <c r="BV476"/>
      <c r="BW476"/>
      <c r="BX476"/>
      <c r="BZ476"/>
      <c r="CA476"/>
      <c r="CB476"/>
      <c r="CC476"/>
      <c r="CD476"/>
      <c r="CE476"/>
      <c r="CF476"/>
      <c r="CG476"/>
      <c r="CH476"/>
      <c r="CI476"/>
      <c r="CJ476"/>
      <c r="CL476" s="36"/>
      <c r="CM476" s="36"/>
      <c r="CN476" s="36"/>
      <c r="CO476" s="36"/>
      <c r="CP476" s="36"/>
      <c r="CQ476" s="36"/>
      <c r="CR476" s="36"/>
      <c r="CS476" s="36"/>
      <c r="CT476" s="36"/>
      <c r="CU476" s="36"/>
      <c r="CV476"/>
    </row>
    <row r="477" spans="1:100" ht="12.75" x14ac:dyDescent="0.2">
      <c r="A477"/>
      <c r="B477">
        <f>SUMPRODUCT(F437:F458,F437:F458)</f>
        <v>2.1259870264286707E-2</v>
      </c>
      <c r="C477">
        <f>SUMPRODUCT(F437:F458,H437:H458)</f>
        <v>-1.5162741246233815E-4</v>
      </c>
      <c r="D477"/>
      <c r="E477"/>
      <c r="F477"/>
      <c r="G477"/>
      <c r="H477"/>
      <c r="I477"/>
      <c r="J477"/>
      <c r="K477"/>
      <c r="L477"/>
      <c r="M477"/>
      <c r="N477">
        <f>SUMPRODUCT(R437:R458,R437:R458)</f>
        <v>1.6479321433128278E-2</v>
      </c>
      <c r="O477">
        <f>SUMPRODUCT(R437:R458,T437:T458)</f>
        <v>-6.4496804533943197E-6</v>
      </c>
      <c r="P477"/>
      <c r="Q477"/>
      <c r="R477"/>
      <c r="S477"/>
      <c r="T477"/>
      <c r="U477"/>
      <c r="V477"/>
      <c r="W477"/>
      <c r="Y477"/>
      <c r="Z477">
        <f>SUMPRODUCT(AD437:AD458,AD437:AD458)</f>
        <v>1.1647825339346605E-2</v>
      </c>
      <c r="AA477">
        <f>SUMPRODUCT(AD437:AD458,AF437:AF458)</f>
        <v>6.2760742885847309E-5</v>
      </c>
      <c r="AB477"/>
      <c r="AC477"/>
      <c r="AD477"/>
      <c r="AE477"/>
      <c r="AF477"/>
      <c r="AG477"/>
      <c r="AH477"/>
      <c r="AI477"/>
      <c r="AK477"/>
      <c r="AL477">
        <f>SUMPRODUCT(AP437:AP458,AP437:AP458)</f>
        <v>8.3732937124457139E-3</v>
      </c>
      <c r="AM477">
        <f>SUMPRODUCT(AP437:AP458,AR437:AR458)</f>
        <v>3.0524234831709397E-5</v>
      </c>
      <c r="AN477"/>
      <c r="AO477"/>
      <c r="AP477"/>
      <c r="AQ477"/>
      <c r="AR477"/>
      <c r="AS477"/>
      <c r="AT477"/>
      <c r="AU477"/>
      <c r="AV477"/>
      <c r="AW477"/>
      <c r="AX477"/>
      <c r="AY477"/>
      <c r="AZ477"/>
      <c r="BB477"/>
      <c r="BC477">
        <f>SUMPRODUCT(BG437:BG458,BG437:BG458)</f>
        <v>6.0356983784015435E-3</v>
      </c>
      <c r="BD477">
        <f>SUMPRODUCT(BG437:BG458,BI437:BI458)</f>
        <v>9.431004174342329E-5</v>
      </c>
      <c r="BE477"/>
      <c r="BF477"/>
      <c r="BG477"/>
      <c r="BH477"/>
      <c r="BI477"/>
      <c r="BJ477"/>
      <c r="BK477"/>
      <c r="BL477"/>
      <c r="BN477"/>
      <c r="BO477">
        <f>SUMPRODUCT(BS437:BS458,BS437:BS458)</f>
        <v>5.1286168503345397E-3</v>
      </c>
      <c r="BP477">
        <f>SUMPRODUCT(BS437:BS458,BU437:BU458)</f>
        <v>1.4394915865007131E-4</v>
      </c>
      <c r="BQ477"/>
      <c r="BR477"/>
      <c r="BS477"/>
      <c r="BT477"/>
      <c r="BU477"/>
      <c r="BV477"/>
      <c r="BW477"/>
      <c r="BX477"/>
      <c r="BZ477"/>
      <c r="CA477">
        <f>SUMPRODUCT(CE437:CE458,CE437:CE458)</f>
        <v>4.4602519756307179E-3</v>
      </c>
      <c r="CB477">
        <f>SUMPRODUCT(CE437:CE458,CG437:CG458)</f>
        <v>1.808389442254989E-4</v>
      </c>
      <c r="CC477"/>
      <c r="CD477"/>
      <c r="CE477"/>
      <c r="CF477"/>
      <c r="CG477"/>
      <c r="CH477"/>
      <c r="CI477"/>
      <c r="CJ477"/>
      <c r="CL477" s="36"/>
      <c r="CM477" s="36"/>
      <c r="CN477" s="36"/>
      <c r="CO477" s="36"/>
      <c r="CP477" s="36"/>
      <c r="CQ477" s="36"/>
      <c r="CR477" s="36"/>
      <c r="CS477" s="36"/>
      <c r="CT477" s="36"/>
      <c r="CU477" s="36"/>
      <c r="CV477"/>
    </row>
    <row r="478" spans="1:100" ht="12.75" x14ac:dyDescent="0.2">
      <c r="A478"/>
      <c r="B478">
        <f>SUMPRODUCT(F437:F458,G437:G458)</f>
        <v>6.339580410951156E-3</v>
      </c>
      <c r="C478">
        <f>SUMPRODUCT(H437:H458,G437:G458)</f>
        <v>-1.6377176892555111E-5</v>
      </c>
      <c r="D478"/>
      <c r="E478"/>
      <c r="F478" s="35" t="s">
        <v>46</v>
      </c>
      <c r="G478">
        <f>MDETERM(B477:C478)/MDETERM(B467:C468)</f>
        <v>4.3267687912697549E-2</v>
      </c>
      <c r="H478"/>
      <c r="I478"/>
      <c r="J478" t="s">
        <v>6</v>
      </c>
      <c r="K478"/>
      <c r="L478"/>
      <c r="M478"/>
      <c r="N478">
        <f>SUMPRODUCT(R437:R458,S437:S458)</f>
        <v>4.7588908706062217E-3</v>
      </c>
      <c r="O478">
        <f>SUMPRODUCT(T437:T458,S437:S458)</f>
        <v>-5.8671609049780059E-5</v>
      </c>
      <c r="P478"/>
      <c r="Q478"/>
      <c r="R478" s="35" t="s">
        <v>46</v>
      </c>
      <c r="S478">
        <f>MDETERM(N477:O478)/MDETERM(N467:O468)</f>
        <v>-0.20214082617744222</v>
      </c>
      <c r="T478"/>
      <c r="U478"/>
      <c r="V478" t="s">
        <v>6</v>
      </c>
      <c r="W478"/>
      <c r="Y478"/>
      <c r="Z478">
        <f>SUMPRODUCT(AD437:AD458,AE437:AE458)</f>
        <v>3.2081921266971583E-3</v>
      </c>
      <c r="AA478">
        <f>SUMPRODUCT(AF437:AF458,AE437:AE458)</f>
        <v>6.6063676616806251E-6</v>
      </c>
      <c r="AB478"/>
      <c r="AC478"/>
      <c r="AD478" s="35" t="s">
        <v>46</v>
      </c>
      <c r="AE478">
        <f>MDETERM(Z477:AA478)/MDETERM(Z467:AA468)</f>
        <v>-9.643681535581114E-2</v>
      </c>
      <c r="AF478"/>
      <c r="AG478"/>
      <c r="AH478" t="s">
        <v>6</v>
      </c>
      <c r="AI478"/>
      <c r="AK478"/>
      <c r="AL478">
        <f>SUMPRODUCT(AP437:AP458,AQ437:AQ458)</f>
        <v>1.9157994156733366E-3</v>
      </c>
      <c r="AM478">
        <f>SUMPRODUCT(AR437:AR458,AQ437:AQ458)</f>
        <v>-6.6623747347589957E-6</v>
      </c>
      <c r="AN478"/>
      <c r="AO478"/>
      <c r="AP478" s="35" t="s">
        <v>46</v>
      </c>
      <c r="AQ478">
        <f>MDETERM(AL477:AM478)/MDETERM(AL467:AM468)</f>
        <v>-0.40537838148706817</v>
      </c>
      <c r="AR478"/>
      <c r="AS478"/>
      <c r="AT478" t="s">
        <v>6</v>
      </c>
      <c r="AU478"/>
      <c r="AV478"/>
      <c r="AW478"/>
      <c r="AX478"/>
      <c r="AY478"/>
      <c r="AZ478"/>
      <c r="BB478"/>
      <c r="BC478">
        <f>SUMPRODUCT(BG437:BG458,BH437:BH458)</f>
        <v>1.0215307514559514E-3</v>
      </c>
      <c r="BD478">
        <f>SUMPRODUCT(BI437:BI458,BH437:BH458)</f>
        <v>1.3944259492935868E-5</v>
      </c>
      <c r="BE478"/>
      <c r="BF478"/>
      <c r="BG478" s="35" t="s">
        <v>46</v>
      </c>
      <c r="BH478">
        <f>MDETERM(BC477:BD478)/MDETERM(BC467:BD468)</f>
        <v>-0.23948057435094813</v>
      </c>
      <c r="BI478"/>
      <c r="BJ478"/>
      <c r="BK478" t="s">
        <v>6</v>
      </c>
      <c r="BL478"/>
      <c r="BN478"/>
      <c r="BO478">
        <f>SUMPRODUCT(BS437:BS458,BT437:BT458)</f>
        <v>4.7781725695096567E-4</v>
      </c>
      <c r="BP478">
        <f>SUMPRODUCT(BU437:BU458,BT437:BT458)</f>
        <v>1.5852049032931547E-5</v>
      </c>
      <c r="BQ478"/>
      <c r="BR478"/>
      <c r="BS478" s="35" t="s">
        <v>46</v>
      </c>
      <c r="BT478">
        <f>MDETERM(BO477:BP478)/MDETERM(BO467:BP468)</f>
        <v>1.7527132836560575</v>
      </c>
      <c r="BU478"/>
      <c r="BV478"/>
      <c r="BW478" t="s">
        <v>6</v>
      </c>
      <c r="BX478"/>
      <c r="BZ478"/>
      <c r="CA478">
        <f>SUMPRODUCT(CE437:CE458,CF437:CF458)</f>
        <v>2.270842456852308E-4</v>
      </c>
      <c r="CB478">
        <f>SUMPRODUCT(CG437:CG458,CF437:CF458)</f>
        <v>1.0994122703479113E-5</v>
      </c>
      <c r="CC478"/>
      <c r="CD478"/>
      <c r="CE478" s="35" t="s">
        <v>46</v>
      </c>
      <c r="CF478">
        <f>MDETERM(CA477:CB478)/MDETERM(CA467:CB468)</f>
        <v>6.9568480846214928</v>
      </c>
      <c r="CG478"/>
      <c r="CH478"/>
      <c r="CI478" t="s">
        <v>6</v>
      </c>
      <c r="CJ478"/>
      <c r="CL478" s="36"/>
      <c r="CM478" s="36"/>
      <c r="CN478" s="36"/>
      <c r="CO478" s="36"/>
      <c r="CP478" s="36"/>
      <c r="CQ478" s="56"/>
      <c r="CR478" s="36"/>
      <c r="CS478" s="36"/>
      <c r="CT478" s="36"/>
      <c r="CU478" s="36"/>
      <c r="CV478"/>
    </row>
    <row r="479" spans="1:100" ht="12.75" x14ac:dyDescent="0.2">
      <c r="A479"/>
      <c r="B479"/>
      <c r="C479"/>
      <c r="D479"/>
      <c r="E479"/>
      <c r="F479"/>
      <c r="G479"/>
      <c r="H479"/>
      <c r="I479"/>
      <c r="J479"/>
      <c r="K479"/>
      <c r="L479"/>
      <c r="M479"/>
      <c r="N479"/>
      <c r="O479"/>
      <c r="P479"/>
      <c r="Q479"/>
      <c r="R479"/>
      <c r="S479"/>
      <c r="T479"/>
      <c r="U479"/>
      <c r="V479"/>
      <c r="W479"/>
      <c r="Y479"/>
      <c r="Z479"/>
      <c r="AA479"/>
      <c r="AB479"/>
      <c r="AC479"/>
      <c r="AD479"/>
      <c r="AE479"/>
      <c r="AF479"/>
      <c r="AG479"/>
      <c r="AH479"/>
      <c r="AI479"/>
      <c r="AK479"/>
      <c r="AL479"/>
      <c r="AM479"/>
      <c r="AN479"/>
      <c r="AO479"/>
      <c r="AP479"/>
      <c r="AQ479"/>
      <c r="AR479"/>
      <c r="AS479"/>
      <c r="AT479"/>
      <c r="AU479"/>
      <c r="AV479"/>
      <c r="AW479"/>
      <c r="AX479"/>
      <c r="AY479"/>
      <c r="AZ479"/>
      <c r="BB479"/>
      <c r="BC479"/>
      <c r="BD479"/>
      <c r="BE479"/>
      <c r="BF479"/>
      <c r="BG479"/>
      <c r="BH479"/>
      <c r="BI479"/>
      <c r="BJ479"/>
      <c r="BK479"/>
      <c r="BL479"/>
      <c r="BN479"/>
      <c r="BO479"/>
      <c r="BP479"/>
      <c r="BQ479"/>
      <c r="BR479"/>
      <c r="BS479"/>
      <c r="BT479"/>
      <c r="BU479"/>
      <c r="BV479"/>
      <c r="BW479"/>
      <c r="BX479"/>
      <c r="BZ479"/>
      <c r="CA479"/>
      <c r="CB479"/>
      <c r="CC479"/>
      <c r="CD479"/>
      <c r="CE479"/>
      <c r="CF479"/>
      <c r="CG479"/>
      <c r="CH479"/>
      <c r="CI479"/>
      <c r="CJ479"/>
      <c r="CL479" s="36"/>
      <c r="CM479" s="36"/>
      <c r="CN479" s="36"/>
      <c r="CO479" s="36"/>
      <c r="CP479" s="36"/>
      <c r="CQ479" s="36"/>
      <c r="CR479" s="36"/>
      <c r="CS479" s="36"/>
      <c r="CT479" s="36"/>
      <c r="CU479" s="36"/>
      <c r="CV479"/>
    </row>
    <row r="480" spans="1:100" ht="12.75" x14ac:dyDescent="0.2">
      <c r="A480"/>
      <c r="B480"/>
      <c r="C480"/>
      <c r="D480"/>
      <c r="E480"/>
      <c r="F480"/>
      <c r="G480"/>
      <c r="H480"/>
      <c r="I480"/>
      <c r="J480"/>
      <c r="K480"/>
      <c r="L480"/>
      <c r="M480"/>
      <c r="N480"/>
      <c r="O480"/>
      <c r="P480"/>
      <c r="Q480"/>
      <c r="R480"/>
      <c r="S480"/>
      <c r="T480"/>
      <c r="U480"/>
      <c r="V480"/>
      <c r="W480"/>
      <c r="Y480"/>
      <c r="Z480"/>
      <c r="AA480"/>
      <c r="AB480"/>
      <c r="AC480"/>
      <c r="AD480"/>
      <c r="AE480"/>
      <c r="AF480"/>
      <c r="AG480"/>
      <c r="AH480"/>
      <c r="AI480"/>
      <c r="AK480"/>
      <c r="AL480"/>
      <c r="AM480"/>
      <c r="AN480"/>
      <c r="AO480"/>
      <c r="AP480"/>
      <c r="AQ480"/>
      <c r="AR480"/>
      <c r="AS480"/>
      <c r="AT480"/>
      <c r="AU480"/>
      <c r="AV480"/>
      <c r="AW480"/>
      <c r="AX480"/>
      <c r="AY480"/>
      <c r="AZ480"/>
      <c r="BB480"/>
      <c r="BC480"/>
      <c r="BD480"/>
      <c r="BE480"/>
      <c r="BF480"/>
      <c r="BG480"/>
      <c r="BH480"/>
      <c r="BI480"/>
      <c r="BJ480"/>
      <c r="BK480"/>
      <c r="BL480"/>
      <c r="BN480"/>
      <c r="BO480"/>
      <c r="BP480"/>
      <c r="BQ480"/>
      <c r="BR480"/>
      <c r="BS480"/>
      <c r="BT480"/>
      <c r="BU480"/>
      <c r="BV480"/>
      <c r="BW480"/>
      <c r="BX480"/>
      <c r="BZ480"/>
      <c r="CA480"/>
      <c r="CB480"/>
      <c r="CC480"/>
      <c r="CD480"/>
      <c r="CE480"/>
      <c r="CF480"/>
      <c r="CG480"/>
      <c r="CH480"/>
      <c r="CI480"/>
      <c r="CJ480"/>
      <c r="CL480" s="36"/>
      <c r="CM480" s="36"/>
      <c r="CN480" s="36"/>
      <c r="CO480" s="36"/>
      <c r="CP480" s="36"/>
      <c r="CQ480" s="36"/>
      <c r="CR480" s="36"/>
      <c r="CS480" s="36"/>
      <c r="CT480" s="36"/>
      <c r="CU480" s="36"/>
      <c r="CV480"/>
    </row>
    <row r="481" spans="1:100" ht="12.75" x14ac:dyDescent="0.2">
      <c r="A481" s="35" t="s">
        <v>31</v>
      </c>
      <c r="B481">
        <f>1-SUMPRODUCT(H437:H458,H437:H458)/SUM(E437:E458)</f>
        <v>0.97689810962839241</v>
      </c>
      <c r="C481"/>
      <c r="D481"/>
      <c r="E481"/>
      <c r="F481"/>
      <c r="G481"/>
      <c r="H481"/>
      <c r="I481"/>
      <c r="J481"/>
      <c r="K481"/>
      <c r="L481"/>
      <c r="M481" s="35" t="s">
        <v>31</v>
      </c>
      <c r="N481">
        <f>1-SUMPRODUCT(T437:T458,T437:T458)/SUM(Q437:Q458)</f>
        <v>0.96018721954295994</v>
      </c>
      <c r="O481"/>
      <c r="P481"/>
      <c r="Q481"/>
      <c r="R481"/>
      <c r="S481"/>
      <c r="T481"/>
      <c r="U481"/>
      <c r="V481"/>
      <c r="W481"/>
      <c r="Y481" s="35" t="s">
        <v>31</v>
      </c>
      <c r="Z481">
        <f>1-SUMPRODUCT(AF437:AF458,AF437:AF458)/SUM(AC437:AC458)</f>
        <v>0.92130369220529873</v>
      </c>
      <c r="AA481"/>
      <c r="AB481"/>
      <c r="AC481"/>
      <c r="AD481"/>
      <c r="AE481"/>
      <c r="AF481"/>
      <c r="AG481"/>
      <c r="AH481"/>
      <c r="AI481"/>
      <c r="AK481" s="35" t="s">
        <v>31</v>
      </c>
      <c r="AL481">
        <f>1-SUMPRODUCT(AR437:AR458,AR437:AR458)/SUM(AO437:AO458)</f>
        <v>0.82875901080824543</v>
      </c>
      <c r="AM481"/>
      <c r="AN481"/>
      <c r="AO481"/>
      <c r="AP481"/>
      <c r="AQ481"/>
      <c r="AR481"/>
      <c r="AS481"/>
      <c r="AT481"/>
      <c r="AU481"/>
      <c r="AV481"/>
      <c r="AW481"/>
      <c r="AX481"/>
      <c r="AY481"/>
      <c r="AZ481"/>
      <c r="BB481" s="35" t="s">
        <v>31</v>
      </c>
      <c r="BC481">
        <f>1-SUMPRODUCT(BI437:BI458,BI437:BI458)/SUM(BF437:BF458)</f>
        <v>0.63668578581968371</v>
      </c>
      <c r="BD481"/>
      <c r="BE481"/>
      <c r="BF481"/>
      <c r="BG481"/>
      <c r="BH481"/>
      <c r="BI481"/>
      <c r="BJ481"/>
      <c r="BK481"/>
      <c r="BL481"/>
      <c r="BN481" s="35" t="s">
        <v>31</v>
      </c>
      <c r="BO481">
        <f>1-SUMPRODUCT(BU437:BU458,BU437:BU458)/SUM(BR437:BR458)</f>
        <v>0.38655590726025235</v>
      </c>
      <c r="BP481"/>
      <c r="BQ481"/>
      <c r="BR481"/>
      <c r="BS481"/>
      <c r="BT481"/>
      <c r="BU481"/>
      <c r="BV481"/>
      <c r="BW481"/>
      <c r="BX481"/>
      <c r="BZ481" s="35" t="s">
        <v>31</v>
      </c>
      <c r="CA481">
        <f>1-SUMPRODUCT(CG437:CG458,CG437:CG458)/SUM(CD437:CD458)</f>
        <v>0.27047693121823235</v>
      </c>
      <c r="CB481"/>
      <c r="CC481"/>
      <c r="CD481"/>
      <c r="CE481"/>
      <c r="CF481"/>
      <c r="CG481"/>
      <c r="CH481"/>
      <c r="CI481"/>
      <c r="CJ481"/>
      <c r="CL481" s="56"/>
      <c r="CM481" s="36"/>
      <c r="CN481" s="36"/>
      <c r="CO481" s="36"/>
      <c r="CP481" s="36"/>
      <c r="CQ481" s="36"/>
      <c r="CR481" s="36"/>
      <c r="CS481" s="36"/>
      <c r="CT481" s="36"/>
      <c r="CU481" s="36"/>
      <c r="CV481"/>
    </row>
    <row r="482" spans="1:100" ht="12.75" x14ac:dyDescent="0.2">
      <c r="A482"/>
      <c r="B482"/>
      <c r="C482"/>
      <c r="D482"/>
      <c r="E482"/>
      <c r="F482"/>
      <c r="G482"/>
      <c r="H482"/>
      <c r="I482"/>
      <c r="J482"/>
      <c r="K482"/>
      <c r="L482"/>
      <c r="M482"/>
      <c r="N482"/>
      <c r="O482"/>
      <c r="P482"/>
      <c r="Q482"/>
      <c r="R482"/>
      <c r="S482"/>
      <c r="T482"/>
      <c r="U482"/>
      <c r="V482"/>
      <c r="W482"/>
      <c r="Y482"/>
      <c r="Z482"/>
      <c r="AA482"/>
      <c r="AB482"/>
      <c r="AC482"/>
      <c r="AD482"/>
      <c r="AE482"/>
      <c r="AF482"/>
      <c r="AG482"/>
      <c r="AH482"/>
      <c r="AI482"/>
      <c r="AK482"/>
      <c r="AL482"/>
      <c r="AM482"/>
      <c r="AN482"/>
      <c r="AO482"/>
      <c r="AP482"/>
      <c r="AQ482"/>
      <c r="AR482"/>
      <c r="AS482"/>
      <c r="AT482"/>
      <c r="AU482"/>
      <c r="AV482"/>
      <c r="AW482"/>
      <c r="AX482"/>
      <c r="AY482"/>
      <c r="AZ482"/>
      <c r="BB482"/>
      <c r="BC482"/>
      <c r="BD482"/>
      <c r="BE482"/>
      <c r="BF482"/>
      <c r="BG482"/>
      <c r="BH482"/>
      <c r="BI482"/>
      <c r="BJ482"/>
      <c r="BK482"/>
      <c r="BL482"/>
      <c r="BN482"/>
      <c r="BO482"/>
      <c r="BP482"/>
      <c r="BQ482"/>
      <c r="BR482"/>
      <c r="BS482"/>
      <c r="BT482"/>
      <c r="BU482"/>
      <c r="BV482"/>
      <c r="BW482"/>
      <c r="BX482"/>
      <c r="BZ482"/>
      <c r="CA482"/>
      <c r="CB482"/>
      <c r="CC482"/>
      <c r="CD482"/>
      <c r="CE482"/>
      <c r="CF482"/>
      <c r="CG482"/>
      <c r="CH482"/>
      <c r="CI482"/>
      <c r="CJ482"/>
      <c r="CL482" s="36"/>
      <c r="CM482" s="36"/>
      <c r="CN482" s="36"/>
      <c r="CO482" s="36"/>
      <c r="CP482" s="36"/>
      <c r="CQ482" s="36"/>
      <c r="CR482" s="36"/>
      <c r="CS482" s="36"/>
      <c r="CT482" s="36"/>
      <c r="CU482" s="36"/>
      <c r="CV482"/>
    </row>
    <row r="483" spans="1:100" ht="12.75" x14ac:dyDescent="0.2">
      <c r="A483"/>
      <c r="B483">
        <f>B434+$B$127*G473</f>
        <v>5.8246428894728233</v>
      </c>
      <c r="C483">
        <f>C434+$B$127*G478</f>
        <v>110.36611166401545</v>
      </c>
      <c r="D483" t="s">
        <v>6</v>
      </c>
      <c r="E483"/>
      <c r="F483"/>
      <c r="G483"/>
      <c r="H483"/>
      <c r="I483"/>
      <c r="J483"/>
      <c r="K483"/>
      <c r="L483"/>
      <c r="M483"/>
      <c r="N483">
        <f>N434+$B$127*S473</f>
        <v>6.1832758274275408</v>
      </c>
      <c r="O483">
        <f>O434+$B$127*S478</f>
        <v>108.82434110616843</v>
      </c>
      <c r="P483" t="s">
        <v>6</v>
      </c>
      <c r="Q483"/>
      <c r="R483"/>
      <c r="S483"/>
      <c r="T483"/>
      <c r="U483"/>
      <c r="V483"/>
      <c r="W483"/>
      <c r="Y483"/>
      <c r="Z483">
        <f>Z434+$B$127*AE473</f>
        <v>6.5403123596737816</v>
      </c>
      <c r="AA483">
        <f>AA434+$B$127*AE478</f>
        <v>107.30466789297219</v>
      </c>
      <c r="AB483" t="s">
        <v>6</v>
      </c>
      <c r="AC483"/>
      <c r="AD483"/>
      <c r="AE483"/>
      <c r="AF483"/>
      <c r="AG483"/>
      <c r="AH483"/>
      <c r="AI483"/>
      <c r="AK483"/>
      <c r="AL483">
        <f>AL434+$B$127*AQ473</f>
        <v>6.5960987968375777</v>
      </c>
      <c r="AM483">
        <f>AM434+$B$127*AQ478</f>
        <v>107.03722994134802</v>
      </c>
      <c r="AN483" t="s">
        <v>6</v>
      </c>
      <c r="AO483"/>
      <c r="AP483"/>
      <c r="AQ483"/>
      <c r="AR483"/>
      <c r="AS483"/>
      <c r="AT483"/>
      <c r="AU483"/>
      <c r="AV483"/>
      <c r="AW483"/>
      <c r="AX483"/>
      <c r="AY483"/>
      <c r="AZ483"/>
      <c r="BB483"/>
      <c r="BC483">
        <f>BC434+$B$127*BH473</f>
        <v>6.299624702904091</v>
      </c>
      <c r="BD483">
        <f>BD434+$B$127*BH478</f>
        <v>108.81063134634729</v>
      </c>
      <c r="BE483" t="s">
        <v>6</v>
      </c>
      <c r="BF483"/>
      <c r="BG483"/>
      <c r="BH483"/>
      <c r="BI483"/>
      <c r="BJ483"/>
      <c r="BK483"/>
      <c r="BL483"/>
      <c r="BN483"/>
      <c r="BO483">
        <f>BO434+$B$127*BT473</f>
        <v>5.3001052306950012</v>
      </c>
      <c r="BP483">
        <f>BP434+$B$127*BT478</f>
        <v>117.97866890268246</v>
      </c>
      <c r="BQ483" t="s">
        <v>6</v>
      </c>
      <c r="BR483"/>
      <c r="BS483"/>
      <c r="BT483"/>
      <c r="BU483"/>
      <c r="BV483"/>
      <c r="BW483"/>
      <c r="BX483"/>
      <c r="BZ483"/>
      <c r="CA483">
        <f>CA434+$B$127*CF473</f>
        <v>4.396230743358764</v>
      </c>
      <c r="CB483">
        <f>CB434+$B$127*CF478</f>
        <v>132.86656889827296</v>
      </c>
      <c r="CC483" t="s">
        <v>6</v>
      </c>
      <c r="CD483"/>
      <c r="CE483"/>
      <c r="CF483"/>
      <c r="CG483"/>
      <c r="CH483"/>
      <c r="CI483"/>
      <c r="CJ483"/>
      <c r="CL483" s="36"/>
      <c r="CM483" s="36"/>
      <c r="CN483" s="36"/>
      <c r="CO483" s="36"/>
      <c r="CP483" s="36"/>
      <c r="CQ483" s="36"/>
      <c r="CR483" s="36"/>
      <c r="CS483" s="36"/>
      <c r="CT483" s="36"/>
      <c r="CU483" s="36"/>
      <c r="CV483"/>
    </row>
    <row r="484" spans="1:100" ht="12.75" x14ac:dyDescent="0.2">
      <c r="A484"/>
      <c r="B484"/>
      <c r="C484"/>
      <c r="D484"/>
      <c r="E484"/>
      <c r="F484"/>
      <c r="G484"/>
      <c r="H484"/>
      <c r="I484"/>
      <c r="J484"/>
      <c r="K484"/>
      <c r="L484"/>
      <c r="M484"/>
      <c r="N484"/>
      <c r="O484"/>
      <c r="P484"/>
      <c r="Q484"/>
      <c r="R484"/>
      <c r="S484"/>
      <c r="T484"/>
      <c r="U484"/>
      <c r="V484"/>
      <c r="W484"/>
      <c r="Y484"/>
      <c r="Z484"/>
      <c r="AA484"/>
      <c r="AB484"/>
      <c r="AC484"/>
      <c r="AD484"/>
      <c r="AE484"/>
      <c r="AF484"/>
      <c r="AG484"/>
      <c r="AH484"/>
      <c r="AI484"/>
      <c r="AK484"/>
      <c r="AL484"/>
      <c r="AM484"/>
      <c r="AN484"/>
      <c r="AO484"/>
      <c r="AP484"/>
      <c r="AQ484"/>
      <c r="AR484"/>
      <c r="AS484"/>
      <c r="AT484"/>
      <c r="AU484"/>
      <c r="AV484"/>
      <c r="AW484"/>
      <c r="AX484"/>
      <c r="AY484"/>
      <c r="AZ484"/>
      <c r="BB484"/>
      <c r="BC484"/>
      <c r="BD484"/>
      <c r="BE484"/>
      <c r="BF484"/>
      <c r="BG484"/>
      <c r="BH484"/>
      <c r="BI484"/>
      <c r="BJ484"/>
      <c r="BK484"/>
      <c r="BL484"/>
      <c r="BN484"/>
      <c r="BO484"/>
      <c r="BP484"/>
      <c r="BQ484"/>
      <c r="BR484"/>
      <c r="BS484"/>
      <c r="BT484"/>
      <c r="BU484"/>
      <c r="BV484"/>
      <c r="BW484"/>
      <c r="BX484"/>
      <c r="BZ484"/>
      <c r="CA484"/>
      <c r="CB484"/>
      <c r="CC484"/>
      <c r="CD484"/>
      <c r="CE484"/>
      <c r="CF484"/>
      <c r="CG484"/>
      <c r="CH484"/>
      <c r="CI484"/>
      <c r="CJ484"/>
      <c r="CL484" s="36"/>
      <c r="CM484" s="36"/>
      <c r="CN484" s="36"/>
      <c r="CO484" s="36"/>
      <c r="CP484" s="36"/>
      <c r="CQ484" s="36"/>
      <c r="CR484" s="36"/>
      <c r="CS484" s="36"/>
      <c r="CT484" s="36"/>
      <c r="CU484" s="36"/>
      <c r="CV484"/>
    </row>
    <row r="485" spans="1:100" ht="38.25" x14ac:dyDescent="0.2">
      <c r="A485" s="63" t="s">
        <v>34</v>
      </c>
      <c r="B485" s="64"/>
      <c r="C485" s="65" t="s">
        <v>36</v>
      </c>
      <c r="D485" s="66" t="s">
        <v>37</v>
      </c>
      <c r="E485" s="66"/>
      <c r="F485" s="66" t="s">
        <v>38</v>
      </c>
      <c r="G485" s="66" t="s">
        <v>39</v>
      </c>
      <c r="H485" s="66" t="s">
        <v>40</v>
      </c>
      <c r="I485" s="66" t="s">
        <v>41</v>
      </c>
      <c r="J485" s="66" t="s">
        <v>58</v>
      </c>
      <c r="K485"/>
      <c r="L485"/>
      <c r="M485" s="63" t="s">
        <v>34</v>
      </c>
      <c r="N485" s="64"/>
      <c r="O485" s="65" t="s">
        <v>36</v>
      </c>
      <c r="P485" s="66" t="s">
        <v>37</v>
      </c>
      <c r="Q485" s="66"/>
      <c r="R485" s="66" t="s">
        <v>38</v>
      </c>
      <c r="S485" s="66" t="s">
        <v>39</v>
      </c>
      <c r="T485" s="66" t="s">
        <v>40</v>
      </c>
      <c r="U485" s="66" t="s">
        <v>41</v>
      </c>
      <c r="V485" s="66" t="s">
        <v>58</v>
      </c>
      <c r="W485"/>
      <c r="Y485" s="63" t="s">
        <v>34</v>
      </c>
      <c r="Z485" s="64"/>
      <c r="AA485" s="65" t="s">
        <v>36</v>
      </c>
      <c r="AB485" s="66" t="s">
        <v>37</v>
      </c>
      <c r="AC485" s="66"/>
      <c r="AD485" s="66" t="s">
        <v>38</v>
      </c>
      <c r="AE485" s="66" t="s">
        <v>39</v>
      </c>
      <c r="AF485" s="66" t="s">
        <v>40</v>
      </c>
      <c r="AG485" s="66" t="s">
        <v>41</v>
      </c>
      <c r="AH485" s="66" t="s">
        <v>58</v>
      </c>
      <c r="AI485"/>
      <c r="AK485" s="63" t="s">
        <v>34</v>
      </c>
      <c r="AL485" s="64"/>
      <c r="AM485" s="65" t="s">
        <v>36</v>
      </c>
      <c r="AN485" s="66" t="s">
        <v>37</v>
      </c>
      <c r="AO485" s="66"/>
      <c r="AP485" s="66" t="s">
        <v>38</v>
      </c>
      <c r="AQ485" s="66" t="s">
        <v>39</v>
      </c>
      <c r="AR485" s="66" t="s">
        <v>40</v>
      </c>
      <c r="AS485" s="66" t="s">
        <v>41</v>
      </c>
      <c r="AT485" s="66" t="s">
        <v>58</v>
      </c>
      <c r="AU485"/>
      <c r="AV485"/>
      <c r="AW485"/>
      <c r="AX485"/>
      <c r="AY485"/>
      <c r="AZ485"/>
      <c r="BB485" s="63" t="s">
        <v>34</v>
      </c>
      <c r="BC485" s="64"/>
      <c r="BD485" s="65" t="s">
        <v>36</v>
      </c>
      <c r="BE485" s="66" t="s">
        <v>37</v>
      </c>
      <c r="BF485" s="66"/>
      <c r="BG485" s="66" t="s">
        <v>38</v>
      </c>
      <c r="BH485" s="66" t="s">
        <v>39</v>
      </c>
      <c r="BI485" s="66" t="s">
        <v>40</v>
      </c>
      <c r="BJ485" s="66" t="s">
        <v>41</v>
      </c>
      <c r="BK485" s="66" t="s">
        <v>58</v>
      </c>
      <c r="BL485"/>
      <c r="BN485" s="63" t="s">
        <v>34</v>
      </c>
      <c r="BO485" s="64"/>
      <c r="BP485" s="65" t="s">
        <v>36</v>
      </c>
      <c r="BQ485" s="66" t="s">
        <v>37</v>
      </c>
      <c r="BR485" s="66"/>
      <c r="BS485" s="66" t="s">
        <v>38</v>
      </c>
      <c r="BT485" s="66" t="s">
        <v>39</v>
      </c>
      <c r="BU485" s="66" t="s">
        <v>40</v>
      </c>
      <c r="BV485" s="66" t="s">
        <v>41</v>
      </c>
      <c r="BW485" s="66" t="s">
        <v>58</v>
      </c>
      <c r="BX485"/>
      <c r="BZ485" s="63" t="s">
        <v>34</v>
      </c>
      <c r="CA485" s="64"/>
      <c r="CB485" s="65" t="s">
        <v>36</v>
      </c>
      <c r="CC485" s="66" t="s">
        <v>37</v>
      </c>
      <c r="CD485" s="66"/>
      <c r="CE485" s="66" t="s">
        <v>38</v>
      </c>
      <c r="CF485" s="66" t="s">
        <v>39</v>
      </c>
      <c r="CG485" s="66" t="s">
        <v>40</v>
      </c>
      <c r="CH485" s="66" t="s">
        <v>41</v>
      </c>
      <c r="CI485" s="66" t="s">
        <v>58</v>
      </c>
      <c r="CJ485"/>
      <c r="CL485" s="137"/>
      <c r="CM485" s="138"/>
      <c r="CN485" s="138"/>
      <c r="CO485" s="137"/>
      <c r="CP485" s="137"/>
      <c r="CQ485" s="137"/>
      <c r="CR485" s="137"/>
      <c r="CS485" s="137"/>
      <c r="CT485" s="137"/>
      <c r="CU485" s="137"/>
      <c r="CV485"/>
    </row>
    <row r="486" spans="1:100" ht="12.75" x14ac:dyDescent="0.2">
      <c r="A486" s="67">
        <v>0.5</v>
      </c>
      <c r="B486" s="68"/>
      <c r="C486" s="69">
        <f>$C$143</f>
        <v>0.1222</v>
      </c>
      <c r="D486">
        <f>IF($K$143&lt;=$K$141,(A486/C483)^B483,0)</f>
        <v>2.227507098779556E-14</v>
      </c>
      <c r="E486">
        <f>IF($K$143&lt;=$K$141,((1/$F$128-C437)^2),0)</f>
        <v>5.8898647933884303E-3</v>
      </c>
      <c r="F486">
        <v>0</v>
      </c>
      <c r="G486">
        <f>-D486*B483/C483</f>
        <v>-1.1755812711472787E-15</v>
      </c>
      <c r="H486">
        <f t="shared" ref="H486:H507" si="247">C486-D486</f>
        <v>0.12219999999997773</v>
      </c>
      <c r="I486">
        <f t="shared" ref="I486:J507" si="248">F486*F486</f>
        <v>0</v>
      </c>
      <c r="J486">
        <f t="shared" si="248"/>
        <v>1.3819913250722516E-30</v>
      </c>
      <c r="K486"/>
      <c r="L486"/>
      <c r="M486" s="67">
        <v>0.5</v>
      </c>
      <c r="N486" s="68"/>
      <c r="O486" s="69">
        <f>O437</f>
        <v>0.1222</v>
      </c>
      <c r="P486">
        <f>IF($W$143&lt;=$W$141,(M486/O483)^N483,0)</f>
        <v>3.5075960722563445E-15</v>
      </c>
      <c r="Q486">
        <f>IF($W$143&lt;=$W$141,((1/$F$128-O437)^2),0)</f>
        <v>5.8898647933884303E-3</v>
      </c>
      <c r="R486">
        <v>0</v>
      </c>
      <c r="S486">
        <f>-P486*N483/O483</f>
        <v>-1.9929763677414156E-16</v>
      </c>
      <c r="T486">
        <f t="shared" ref="T486:T507" si="249">O486-P486</f>
        <v>0.12219999999999649</v>
      </c>
      <c r="U486">
        <f t="shared" ref="U486:V507" si="250">R486*R486</f>
        <v>0</v>
      </c>
      <c r="V486">
        <f t="shared" si="250"/>
        <v>3.9719548023757659E-32</v>
      </c>
      <c r="W486"/>
      <c r="Y486" s="67">
        <v>0.5</v>
      </c>
      <c r="Z486" s="68"/>
      <c r="AA486" s="69">
        <f>AA437</f>
        <v>0.1222</v>
      </c>
      <c r="AB486">
        <f>IF($AI$143&lt;=$AI$141,(Y486/AA483)^Z483,0)</f>
        <v>5.6271666212938438E-16</v>
      </c>
      <c r="AC486">
        <f>IF($AI$143&lt;=$AI$141,((1/$F$128-AA437)^2),0)</f>
        <v>5.8898647933884303E-3</v>
      </c>
      <c r="AD486">
        <v>0</v>
      </c>
      <c r="AE486">
        <f>-AB486*Z483/AA483</f>
        <v>-3.429806748006559E-17</v>
      </c>
      <c r="AF486">
        <f t="shared" ref="AF486:AF507" si="251">AA486-AB486</f>
        <v>0.12219999999999943</v>
      </c>
      <c r="AG486">
        <f t="shared" ref="AG486:AH507" si="252">AD486*AD486</f>
        <v>0</v>
      </c>
      <c r="AH486">
        <f t="shared" si="252"/>
        <v>1.1763574328671328E-33</v>
      </c>
      <c r="AI486"/>
      <c r="AK486" s="67">
        <v>0.5</v>
      </c>
      <c r="AL486" s="68"/>
      <c r="AM486" s="69">
        <f>AM437</f>
        <v>0.1222</v>
      </c>
      <c r="AN486">
        <f>IF($AU$143&lt;=$AU$141,(AK486/AM483)^AL483,0)</f>
        <v>4.2399813966566465E-16</v>
      </c>
      <c r="AO486">
        <f>IF($AU$143&lt;=$AU$141,((1/$F$128-AM437)^2),0)</f>
        <v>5.8898647933884303E-3</v>
      </c>
      <c r="AP486">
        <v>0</v>
      </c>
      <c r="AQ486">
        <f>-AN486*AL483/AM483</f>
        <v>-2.6128606097547145E-17</v>
      </c>
      <c r="AR486">
        <f t="shared" ref="AR486:AR507" si="253">AM486-AN486</f>
        <v>0.12219999999999957</v>
      </c>
      <c r="AS486">
        <f t="shared" ref="AS486:AT507" si="254">AP486*AP486</f>
        <v>0</v>
      </c>
      <c r="AT486">
        <f t="shared" si="254"/>
        <v>6.8270405660077785E-34</v>
      </c>
      <c r="AU486"/>
      <c r="AV486"/>
      <c r="AW486"/>
      <c r="AX486"/>
      <c r="AY486"/>
      <c r="AZ486"/>
      <c r="BB486" s="67">
        <v>0.5</v>
      </c>
      <c r="BC486" s="68"/>
      <c r="BD486" s="69">
        <f>BD437</f>
        <v>0.1222</v>
      </c>
      <c r="BE486">
        <f>IF($BL$143&lt;=$BL$141,(BB486/BD483)^BC483,0)</f>
        <v>1.8765449838654636E-15</v>
      </c>
      <c r="BF486">
        <f>IF($BL$143&lt;=$BL$141,((1/$F$128-BD437)^2),0)</f>
        <v>5.8898647933884303E-3</v>
      </c>
      <c r="BG486">
        <v>0</v>
      </c>
      <c r="BH486">
        <f>-BE486*BC483/BD483</f>
        <v>-1.0864314442622224E-16</v>
      </c>
      <c r="BI486">
        <f t="shared" ref="BI486:BI507" si="255">BD486-BE486</f>
        <v>0.12219999999999813</v>
      </c>
      <c r="BJ486">
        <f t="shared" ref="BJ486:BK507" si="256">BG486*BG486</f>
        <v>0</v>
      </c>
      <c r="BK486">
        <f t="shared" si="256"/>
        <v>1.1803332830816986E-32</v>
      </c>
      <c r="BL486"/>
      <c r="BN486" s="67">
        <v>0.5</v>
      </c>
      <c r="BO486" s="68"/>
      <c r="BP486" s="69">
        <f>BP437</f>
        <v>0.1222</v>
      </c>
      <c r="BQ486">
        <f>IF($BX$143&lt;=$BX$141,(BN486/BP483)^BO483,0)</f>
        <v>2.6529729437966231E-13</v>
      </c>
      <c r="BR486">
        <f>IF($BX$143&lt;=$BX$141,((1/$F$128-BP437)^2),0)</f>
        <v>5.8898647933884303E-3</v>
      </c>
      <c r="BS486">
        <v>0</v>
      </c>
      <c r="BT486">
        <f>-BQ486*BO483/BP483</f>
        <v>-1.1918286506442432E-14</v>
      </c>
      <c r="BU486">
        <f t="shared" ref="BU486:BU507" si="257">BP486-BQ486</f>
        <v>0.1221999999997347</v>
      </c>
      <c r="BV486">
        <f t="shared" ref="BV486:BW507" si="258">BS486*BS486</f>
        <v>0</v>
      </c>
      <c r="BW486">
        <f t="shared" si="258"/>
        <v>1.4204555324964775E-28</v>
      </c>
      <c r="BX486"/>
      <c r="BZ486" s="67">
        <v>0.5</v>
      </c>
      <c r="CA486" s="68"/>
      <c r="CB486" s="69">
        <f>CB437</f>
        <v>0.1222</v>
      </c>
      <c r="CC486">
        <f>IF($CJ$143&lt;=$CJ$141,(BZ486/CB483)^CA483,0)</f>
        <v>2.1957212697434908E-11</v>
      </c>
      <c r="CD486">
        <f>IF($CJ$143&lt;=$CJ$141,((1/$F$128-CB437)^2),0)</f>
        <v>5.8898647933884303E-3</v>
      </c>
      <c r="CE486">
        <v>0</v>
      </c>
      <c r="CF486">
        <f>-CC486*CA483/CB483</f>
        <v>-7.2651062113929156E-13</v>
      </c>
      <c r="CG486">
        <f t="shared" ref="CG486:CG507" si="259">CB486-CC486</f>
        <v>0.12219999997804279</v>
      </c>
      <c r="CH486">
        <f t="shared" ref="CH486:CI507" si="260">CE486*CE486</f>
        <v>0</v>
      </c>
      <c r="CI486">
        <f t="shared" si="260"/>
        <v>5.2781768262819925E-25</v>
      </c>
      <c r="CJ486"/>
      <c r="CL486" s="36"/>
      <c r="CM486" s="140"/>
      <c r="CN486" s="141"/>
      <c r="CO486" s="36"/>
      <c r="CP486" s="36"/>
      <c r="CQ486" s="36"/>
      <c r="CR486" s="36"/>
      <c r="CS486" s="36"/>
      <c r="CT486" s="36"/>
      <c r="CU486" s="36"/>
      <c r="CV486"/>
    </row>
    <row r="487" spans="1:100" ht="12.75" x14ac:dyDescent="0.2">
      <c r="A487" s="67">
        <v>3</v>
      </c>
      <c r="B487" s="68"/>
      <c r="C487" s="69">
        <f>$C$144</f>
        <v>2.0514000000000001E-2</v>
      </c>
      <c r="D487">
        <f>IF($K$144&lt;=$K$141,(A487/C483)^B483,0)</f>
        <v>7.590532502269346E-10</v>
      </c>
      <c r="E487">
        <f>IF($K$144&lt;=$K$141,((1/$F$128-C438)^2),0)</f>
        <v>6.2203080757024796E-4</v>
      </c>
      <c r="F487">
        <f>D487*LN(A487/C483)</f>
        <v>-2.7365318236427426E-9</v>
      </c>
      <c r="G487">
        <f>-D487*B483/C483</f>
        <v>-4.0059525972292402E-11</v>
      </c>
      <c r="H487">
        <f t="shared" si="247"/>
        <v>2.051399924094675E-2</v>
      </c>
      <c r="I487">
        <f t="shared" si="248"/>
        <v>7.4886064218094747E-18</v>
      </c>
      <c r="J487">
        <f t="shared" si="248"/>
        <v>1.6047656211247695E-21</v>
      </c>
      <c r="K487"/>
      <c r="L487"/>
      <c r="M487" s="67">
        <v>3</v>
      </c>
      <c r="N487" s="68"/>
      <c r="O487" s="69">
        <f t="shared" ref="O487:O507" si="261">O438</f>
        <v>2.0514000000000001E-2</v>
      </c>
      <c r="P487">
        <f>IF($W$144&lt;=$W$141,(M487/O483)^N483,0)</f>
        <v>2.2726543664959042E-10</v>
      </c>
      <c r="Q487">
        <f>IF($W$144&lt;=$W$141,((1/$F$128-O438)^2),0)</f>
        <v>6.2203080757024796E-4</v>
      </c>
      <c r="R487">
        <f>P487*LN(M487/O483)</f>
        <v>-8.1613807850781329E-10</v>
      </c>
      <c r="S487">
        <f>-P487*N483/O483</f>
        <v>-1.291296475183092E-11</v>
      </c>
      <c r="T487">
        <f t="shared" si="249"/>
        <v>2.0513999772734565E-2</v>
      </c>
      <c r="U487">
        <f t="shared" si="250"/>
        <v>6.6608136319042562E-19</v>
      </c>
      <c r="V487">
        <f t="shared" si="250"/>
        <v>1.6674465868202778E-22</v>
      </c>
      <c r="W487"/>
      <c r="Y487" s="67">
        <v>3</v>
      </c>
      <c r="Z487" s="68"/>
      <c r="AA487" s="69">
        <f t="shared" ref="AA487:AA507" si="262">AA438</f>
        <v>2.0514000000000001E-2</v>
      </c>
      <c r="AB487">
        <f>IF($AI$144&lt;=$AI$141,(Y487/AA483)^Z483,0)</f>
        <v>6.9126093661808944E-11</v>
      </c>
      <c r="AC487">
        <f>IF($AI$144&lt;=$AI$141,((1/$F$128-AA438)^2),0)</f>
        <v>6.2203080757024796E-4</v>
      </c>
      <c r="AD487">
        <f>AB487*LN(Y487/AA483)</f>
        <v>-2.4726817513875283E-10</v>
      </c>
      <c r="AE487">
        <f>-AB487*Z483/AA483</f>
        <v>-4.2132952240552692E-12</v>
      </c>
      <c r="AF487">
        <f t="shared" si="251"/>
        <v>2.0513999930873907E-2</v>
      </c>
      <c r="AG487">
        <f t="shared" si="252"/>
        <v>6.1141550436448942E-20</v>
      </c>
      <c r="AH487">
        <f t="shared" si="252"/>
        <v>1.7751856645046941E-23</v>
      </c>
      <c r="AI487"/>
      <c r="AK487" s="67">
        <v>3</v>
      </c>
      <c r="AL487" s="68"/>
      <c r="AM487" s="69">
        <f t="shared" ref="AM487:AM507" si="263">AM438</f>
        <v>2.0514000000000001E-2</v>
      </c>
      <c r="AN487">
        <f>IF($AU$144&lt;=$AU$141,(AK487/AM483)^AL483,0)</f>
        <v>5.7560754435542273E-11</v>
      </c>
      <c r="AO487">
        <f>IF($AU$144&lt;=$AU$141,((1/$F$128-AM438)^2),0)</f>
        <v>6.2203080757024796E-4</v>
      </c>
      <c r="AP487">
        <f>AN487*LN(AK487/AM483)</f>
        <v>-2.0575462529169802E-10</v>
      </c>
      <c r="AQ487">
        <f>-AN487*AL483/AM483</f>
        <v>-3.5471435806531117E-12</v>
      </c>
      <c r="AR487">
        <f t="shared" si="253"/>
        <v>2.0513999942439246E-2</v>
      </c>
      <c r="AS487">
        <f t="shared" si="254"/>
        <v>4.233496582892706E-20</v>
      </c>
      <c r="AT487">
        <f t="shared" si="254"/>
        <v>1.2582227581768578E-23</v>
      </c>
      <c r="AU487"/>
      <c r="AV487"/>
      <c r="AW487"/>
      <c r="AX487"/>
      <c r="AY487"/>
      <c r="AZ487"/>
      <c r="BB487" s="67">
        <v>3</v>
      </c>
      <c r="BC487" s="68"/>
      <c r="BD487" s="69">
        <f t="shared" ref="BD487:BD507" si="264">BD438</f>
        <v>2.0514000000000001E-2</v>
      </c>
      <c r="BE487">
        <f>IF($BL$144&lt;=$BL$141,(BB487/BD483)^BC483,0)</f>
        <v>1.4976827204573474E-10</v>
      </c>
      <c r="BF487">
        <f>IF($BL$144&lt;=$BL$141,((1/$F$128-BD438)^2),0)</f>
        <v>6.2203080757024796E-4</v>
      </c>
      <c r="BG487">
        <f>BE487*LN(BB487/BD483)</f>
        <v>-5.3781737900211653E-10</v>
      </c>
      <c r="BH487">
        <f>-BE487*BC483/BD483</f>
        <v>-8.6708798084944015E-12</v>
      </c>
      <c r="BI487">
        <f t="shared" si="255"/>
        <v>2.051399985023173E-2</v>
      </c>
      <c r="BJ487">
        <f t="shared" si="256"/>
        <v>2.8924753315670625E-19</v>
      </c>
      <c r="BK487">
        <f t="shared" si="256"/>
        <v>7.5184156653355908E-23</v>
      </c>
      <c r="BL487"/>
      <c r="BN487" s="67">
        <v>3</v>
      </c>
      <c r="BO487" s="68"/>
      <c r="BP487" s="69">
        <f t="shared" ref="BP487:BP507" si="265">BP438</f>
        <v>2.0514000000000001E-2</v>
      </c>
      <c r="BQ487">
        <f>IF($BX$144&lt;=$BX$141,(BN487/BP483)^BO483,0)</f>
        <v>3.5319645284640393E-9</v>
      </c>
      <c r="BR487">
        <f>IF($BX$144&lt;=$BX$141,((1/$F$128-BP438)^2),0)</f>
        <v>6.2203080757024796E-4</v>
      </c>
      <c r="BS487">
        <f>BQ487*LN(BN487/BP483)</f>
        <v>-1.2968990697943236E-8</v>
      </c>
      <c r="BT487">
        <f>-BQ487*BO483/BP483</f>
        <v>-1.5867091776889704E-10</v>
      </c>
      <c r="BU487">
        <f t="shared" si="257"/>
        <v>2.0513996468035471E-2</v>
      </c>
      <c r="BV487">
        <f t="shared" si="258"/>
        <v>1.6819471972333819E-16</v>
      </c>
      <c r="BW487">
        <f t="shared" si="258"/>
        <v>2.5176460145624087E-20</v>
      </c>
      <c r="BX487"/>
      <c r="BZ487" s="67">
        <v>3</v>
      </c>
      <c r="CA487" s="68"/>
      <c r="CB487" s="69">
        <f t="shared" ref="CB487:CB507" si="266">CB438</f>
        <v>2.0514000000000001E-2</v>
      </c>
      <c r="CC487">
        <f>IF($CJ$144&lt;=$CJ$141,(BZ487/CB483)^CA483,0)</f>
        <v>5.7877486026282247E-8</v>
      </c>
      <c r="CD487">
        <f>IF($CJ$144&lt;=$CJ$141,((1/$F$128-CB438)^2),0)</f>
        <v>6.2203080757024796E-4</v>
      </c>
      <c r="CE487">
        <f>CC487*LN(BZ487/CB483)</f>
        <v>-2.1939810171229808E-7</v>
      </c>
      <c r="CF487">
        <f>-CC487*CA483/CB483</f>
        <v>-1.9150248668788088E-9</v>
      </c>
      <c r="CG487">
        <f t="shared" si="259"/>
        <v>2.0513942122513975E-2</v>
      </c>
      <c r="CH487">
        <f t="shared" si="260"/>
        <v>4.8135527034959893E-14</v>
      </c>
      <c r="CI487">
        <f t="shared" si="260"/>
        <v>3.6673202407641994E-18</v>
      </c>
      <c r="CJ487"/>
      <c r="CL487" s="36"/>
      <c r="CM487" s="140"/>
      <c r="CN487" s="141"/>
      <c r="CO487" s="36"/>
      <c r="CP487" s="36"/>
      <c r="CQ487" s="36"/>
      <c r="CR487" s="36"/>
      <c r="CS487" s="36"/>
      <c r="CT487" s="36"/>
      <c r="CU487" s="36"/>
      <c r="CV487"/>
    </row>
    <row r="488" spans="1:100" ht="12.75" x14ac:dyDescent="0.2">
      <c r="A488" s="67">
        <v>7.5</v>
      </c>
      <c r="B488" s="68"/>
      <c r="C488" s="69">
        <f>$C$145</f>
        <v>6.7749999999999998E-3</v>
      </c>
      <c r="D488">
        <f>IF($K$145&lt;=$K$141,(A488/C483)^B483,0)</f>
        <v>1.578086069691259E-7</v>
      </c>
      <c r="E488">
        <f>IF($K$145&lt;=$K$141,((1/$F$128-C439)^2),0)</f>
        <v>1.4961072365702478E-3</v>
      </c>
      <c r="F488">
        <f>D488*LN(A488/C483)</f>
        <v>-4.2433158010387721E-7</v>
      </c>
      <c r="G488">
        <f>-D488*B483/C483</f>
        <v>-8.3284512485006401E-9</v>
      </c>
      <c r="H488">
        <f t="shared" si="247"/>
        <v>6.7748421913930304E-3</v>
      </c>
      <c r="I488">
        <f t="shared" si="248"/>
        <v>1.8005728987345317E-13</v>
      </c>
      <c r="J488">
        <f t="shared" si="248"/>
        <v>6.9363100198651869E-17</v>
      </c>
      <c r="K488"/>
      <c r="L488"/>
      <c r="M488" s="67">
        <v>7.5</v>
      </c>
      <c r="N488" s="68"/>
      <c r="O488" s="69">
        <f t="shared" si="261"/>
        <v>6.7749999999999998E-3</v>
      </c>
      <c r="P488">
        <f>IF($W$145&lt;=$W$141,(M488/O483)^N483,0)</f>
        <v>6.5630577850225085E-8</v>
      </c>
      <c r="Q488">
        <f>IF($W$145&lt;=$W$141,((1/$F$128-O439)^2),0)</f>
        <v>1.4961072365702478E-3</v>
      </c>
      <c r="R488">
        <f>P488*LN(M488/O483)</f>
        <v>-1.7555077061687215E-7</v>
      </c>
      <c r="S488">
        <f>-P488*N483/O483</f>
        <v>-3.7290551124540255E-9</v>
      </c>
      <c r="T488">
        <f t="shared" si="249"/>
        <v>6.7749343694221498E-3</v>
      </c>
      <c r="U488">
        <f t="shared" si="250"/>
        <v>3.081807306417766E-14</v>
      </c>
      <c r="V488">
        <f t="shared" si="250"/>
        <v>1.3905852031719507E-17</v>
      </c>
      <c r="W488"/>
      <c r="Y488" s="67">
        <v>7.5</v>
      </c>
      <c r="Z488" s="68"/>
      <c r="AA488" s="69">
        <f t="shared" si="262"/>
        <v>6.7749999999999998E-3</v>
      </c>
      <c r="AB488">
        <f>IF($AI$145&lt;=$AI$141,(Y488/AA483)^Z483,0)</f>
        <v>2.7688152136071712E-8</v>
      </c>
      <c r="AC488">
        <f>IF($AI$145&lt;=$AI$141,((1/$F$128-AA439)^2),0)</f>
        <v>1.4961072365702478E-3</v>
      </c>
      <c r="AD488">
        <f>AB488*LN(Y488/AA483)</f>
        <v>-7.3671780507630917E-8</v>
      </c>
      <c r="AE488">
        <f>-AB488*Z483/AA483</f>
        <v>-1.6876168314755868E-9</v>
      </c>
      <c r="AF488">
        <f t="shared" si="251"/>
        <v>6.7749723118478633E-3</v>
      </c>
      <c r="AG488">
        <f t="shared" si="252"/>
        <v>5.4275312431645469E-15</v>
      </c>
      <c r="AH488">
        <f t="shared" si="252"/>
        <v>2.8480505698796989E-18</v>
      </c>
      <c r="AI488"/>
      <c r="AK488" s="67">
        <v>7.5</v>
      </c>
      <c r="AL488" s="68"/>
      <c r="AM488" s="69">
        <f t="shared" si="263"/>
        <v>6.7749999999999998E-3</v>
      </c>
      <c r="AN488">
        <f>IF($AU$145&lt;=$AU$141,(AK488/AM483)^AL483,0)</f>
        <v>2.4264876760896922E-8</v>
      </c>
      <c r="AO488">
        <f>IF($AU$145&lt;=$AU$141,((1/$F$128-AM439)^2),0)</f>
        <v>1.4961072365702478E-3</v>
      </c>
      <c r="AP488">
        <f>AN488*LN(AK488/AM483)</f>
        <v>-6.4502683649063355E-8</v>
      </c>
      <c r="AQ488">
        <f>-AN488*AL483/AM483</f>
        <v>-1.4953070487312408E-9</v>
      </c>
      <c r="AR488">
        <f t="shared" si="253"/>
        <v>6.7749757351232391E-3</v>
      </c>
      <c r="AS488">
        <f t="shared" si="254"/>
        <v>4.1605961979311449E-15</v>
      </c>
      <c r="AT488">
        <f t="shared" si="254"/>
        <v>2.2359431699853333E-18</v>
      </c>
      <c r="AU488"/>
      <c r="AV488"/>
      <c r="AW488"/>
      <c r="AX488"/>
      <c r="AY488"/>
      <c r="AZ488"/>
      <c r="BB488" s="67">
        <v>7.5</v>
      </c>
      <c r="BC488" s="68"/>
      <c r="BD488" s="69">
        <f t="shared" si="264"/>
        <v>6.7749999999999998E-3</v>
      </c>
      <c r="BE488">
        <f>IF($BL$145&lt;=$BL$141,(BB488/BD483)^BC483,0)</f>
        <v>4.8116333685353398E-8</v>
      </c>
      <c r="BF488">
        <f>IF($BL$145&lt;=$BL$141,((1/$F$128-BD439)^2),0)</f>
        <v>1.4961072365702478E-3</v>
      </c>
      <c r="BG488">
        <f>BE488*LN(BB488/BD483)</f>
        <v>-1.2869704754591074E-7</v>
      </c>
      <c r="BH488">
        <f>-BE488*BC483/BD483</f>
        <v>-2.7857098203263376E-9</v>
      </c>
      <c r="BI488">
        <f t="shared" si="255"/>
        <v>6.7749518836663141E-3</v>
      </c>
      <c r="BJ488">
        <f t="shared" si="256"/>
        <v>1.6562930047034409E-14</v>
      </c>
      <c r="BK488">
        <f t="shared" si="256"/>
        <v>7.7601792030625953E-18</v>
      </c>
      <c r="BL488"/>
      <c r="BN488" s="67">
        <v>7.5</v>
      </c>
      <c r="BO488" s="68"/>
      <c r="BP488" s="69">
        <f t="shared" si="265"/>
        <v>6.7749999999999998E-3</v>
      </c>
      <c r="BQ488">
        <f>IF($BX$145&lt;=$BX$141,(BN488/BP483)^BO483,0)</f>
        <v>4.5408824010988223E-7</v>
      </c>
      <c r="BR488">
        <f>IF($BX$145&lt;=$BX$141,((1/$F$128-BP439)^2),0)</f>
        <v>1.4961072365702478E-3</v>
      </c>
      <c r="BS488">
        <f>BQ488*LN(BN488/BP483)</f>
        <v>-1.2512859247879939E-6</v>
      </c>
      <c r="BT488">
        <f>-BQ488*BO483/BP483</f>
        <v>-2.0399581373381248E-8</v>
      </c>
      <c r="BU488">
        <f t="shared" si="257"/>
        <v>6.7745459117598897E-3</v>
      </c>
      <c r="BV488">
        <f t="shared" si="258"/>
        <v>1.5657164655725451E-12</v>
      </c>
      <c r="BW488">
        <f t="shared" si="258"/>
        <v>4.1614292020920316E-16</v>
      </c>
      <c r="BX488"/>
      <c r="BZ488" s="67">
        <v>7.5</v>
      </c>
      <c r="CA488" s="68"/>
      <c r="CB488" s="69">
        <f t="shared" si="266"/>
        <v>6.7749999999999998E-3</v>
      </c>
      <c r="CC488">
        <f>IF($CJ$145&lt;=$CJ$141,(BZ488/CB483)^CA483,0)</f>
        <v>3.2504669824238878E-6</v>
      </c>
      <c r="CD488">
        <f>IF($CJ$145&lt;=$CJ$141,((1/$F$128-CB439)^2),0)</f>
        <v>1.4961072365702478E-3</v>
      </c>
      <c r="CE488">
        <f>CC488*LN(BZ488/CB483)</f>
        <v>-9.3432799929332747E-6</v>
      </c>
      <c r="CF488">
        <f>-CC488*CA483/CB483</f>
        <v>-1.0755002553987251E-7</v>
      </c>
      <c r="CG488">
        <f t="shared" si="259"/>
        <v>6.7717495330175759E-3</v>
      </c>
      <c r="CH488">
        <f t="shared" si="260"/>
        <v>8.7296881026347216E-11</v>
      </c>
      <c r="CI488">
        <f t="shared" si="260"/>
        <v>1.1567007993627229E-14</v>
      </c>
      <c r="CJ488"/>
      <c r="CL488" s="36"/>
      <c r="CM488" s="140"/>
      <c r="CN488" s="141"/>
      <c r="CO488" s="36"/>
      <c r="CP488" s="36"/>
      <c r="CQ488" s="36"/>
      <c r="CR488" s="36"/>
      <c r="CS488" s="36"/>
      <c r="CT488" s="36"/>
      <c r="CU488" s="36"/>
      <c r="CV488"/>
    </row>
    <row r="489" spans="1:100" ht="12.75" x14ac:dyDescent="0.2">
      <c r="A489" s="67">
        <v>12.5</v>
      </c>
      <c r="B489" s="68"/>
      <c r="C489" s="69">
        <f>$C$146</f>
        <v>3.4659999999999999E-3</v>
      </c>
      <c r="D489">
        <f>IF($K$146&lt;=$K$141,(A489/C483)^B483,0)</f>
        <v>3.0925763344103042E-6</v>
      </c>
      <c r="E489">
        <f>IF($K$146&lt;=$K$141,((1/$F$128-C440)^2),0)</f>
        <v>1.7630379493884301E-3</v>
      </c>
      <c r="F489">
        <f>D489*LN(A489/C483)</f>
        <v>-6.7358616002384751E-6</v>
      </c>
      <c r="G489">
        <f>-D489*B483/C483</f>
        <v>-1.632127152509627E-7</v>
      </c>
      <c r="H489">
        <f t="shared" si="247"/>
        <v>3.4629074236655895E-3</v>
      </c>
      <c r="I489">
        <f t="shared" si="248"/>
        <v>4.5371831497567231E-11</v>
      </c>
      <c r="J489">
        <f t="shared" si="248"/>
        <v>2.6638390419591831E-14</v>
      </c>
      <c r="K489"/>
      <c r="L489"/>
      <c r="M489" s="67">
        <v>12.5</v>
      </c>
      <c r="N489" s="68"/>
      <c r="O489" s="69">
        <f t="shared" si="261"/>
        <v>3.4659999999999999E-3</v>
      </c>
      <c r="P489">
        <f>IF($W$146&lt;=$W$141,(M489/O483)^N483,0)</f>
        <v>1.5447501245602358E-6</v>
      </c>
      <c r="Q489">
        <f>IF($W$146&lt;=$W$141,((1/$F$128-O440)^2),0)</f>
        <v>1.7630379493884301E-3</v>
      </c>
      <c r="R489">
        <f>P489*LN(M489/O483)</f>
        <v>-3.3428491381745139E-6</v>
      </c>
      <c r="S489">
        <f>-P489*N483/O483</f>
        <v>-8.777095278059606E-8</v>
      </c>
      <c r="T489">
        <f t="shared" si="249"/>
        <v>3.4644552498754397E-3</v>
      </c>
      <c r="U489">
        <f t="shared" si="250"/>
        <v>1.117464036059409E-11</v>
      </c>
      <c r="V489">
        <f t="shared" si="250"/>
        <v>7.7037401520136227E-15</v>
      </c>
      <c r="W489"/>
      <c r="Y489" s="67">
        <v>12.5</v>
      </c>
      <c r="Z489" s="68"/>
      <c r="AA489" s="69">
        <f t="shared" si="262"/>
        <v>3.4659999999999999E-3</v>
      </c>
      <c r="AB489">
        <f>IF($AI$146&lt;=$AI$141,(Y489/AA483)^Z483,0)</f>
        <v>7.820852435722015E-7</v>
      </c>
      <c r="AC489">
        <f>IF($AI$146&lt;=$AI$141,((1/$F$128-AA440)^2),0)</f>
        <v>1.7630379493884301E-3</v>
      </c>
      <c r="AD489">
        <f>AB489*LN(Y489/AA483)</f>
        <v>-1.6814390917910406E-6</v>
      </c>
      <c r="AE489">
        <f>-AB489*Z483/AA483</f>
        <v>-4.7668772340413312E-8</v>
      </c>
      <c r="AF489">
        <f t="shared" si="251"/>
        <v>3.4652179147564278E-3</v>
      </c>
      <c r="AG489">
        <f t="shared" si="252"/>
        <v>2.8272374194030796E-12</v>
      </c>
      <c r="AH489">
        <f t="shared" si="252"/>
        <v>2.2723118564421534E-15</v>
      </c>
      <c r="AI489"/>
      <c r="AK489" s="67">
        <v>12.5</v>
      </c>
      <c r="AL489" s="68"/>
      <c r="AM489" s="69">
        <f t="shared" si="263"/>
        <v>3.4659999999999999E-3</v>
      </c>
      <c r="AN489">
        <f>IF($AU$146&lt;=$AU$141,(AK489/AM483)^AL483,0)</f>
        <v>7.0520333966157919E-7</v>
      </c>
      <c r="AO489">
        <f>IF($AU$146&lt;=$AU$141,((1/$F$128-AM440)^2),0)</f>
        <v>1.7630379493884301E-3</v>
      </c>
      <c r="AP489">
        <f>AN489*LN(AK489/AM483)</f>
        <v>-1.5143875528382206E-6</v>
      </c>
      <c r="AQ489">
        <f>-AN489*AL483/AM483</f>
        <v>-4.3457691336149706E-8</v>
      </c>
      <c r="AR489">
        <f t="shared" si="253"/>
        <v>3.4652947966603382E-3</v>
      </c>
      <c r="AS489">
        <f t="shared" si="254"/>
        <v>2.2933696601913346E-12</v>
      </c>
      <c r="AT489">
        <f t="shared" si="254"/>
        <v>1.8885709362680612E-15</v>
      </c>
      <c r="AU489"/>
      <c r="AV489"/>
      <c r="AW489"/>
      <c r="AX489"/>
      <c r="AY489"/>
      <c r="AZ489"/>
      <c r="BB489" s="67">
        <v>12.5</v>
      </c>
      <c r="BC489" s="68"/>
      <c r="BD489" s="69">
        <f t="shared" si="264"/>
        <v>3.4659999999999999E-3</v>
      </c>
      <c r="BE489">
        <f>IF($BL$146&lt;=$BL$141,(BB489/BD483)^BC483,0)</f>
        <v>1.2018669464259746E-6</v>
      </c>
      <c r="BF489">
        <f>IF($BL$146&lt;=$BL$141,((1/$F$128-BD440)^2),0)</f>
        <v>1.7630379493884301E-3</v>
      </c>
      <c r="BG489">
        <f>BE489*LN(BB489/BD483)</f>
        <v>-2.600696328683139E-6</v>
      </c>
      <c r="BH489">
        <f>-BE489*BC483/BD483</f>
        <v>-6.958245358589348E-8</v>
      </c>
      <c r="BI489">
        <f t="shared" si="255"/>
        <v>3.4647981330535741E-3</v>
      </c>
      <c r="BJ489">
        <f t="shared" si="256"/>
        <v>6.763621394025958E-12</v>
      </c>
      <c r="BK489">
        <f t="shared" si="256"/>
        <v>4.8417178470330205E-15</v>
      </c>
      <c r="BL489"/>
      <c r="BN489" s="67">
        <v>12.5</v>
      </c>
      <c r="BO489" s="68"/>
      <c r="BP489" s="69">
        <f t="shared" si="265"/>
        <v>3.4659999999999999E-3</v>
      </c>
      <c r="BQ489">
        <f>IF($BX$146&lt;=$BX$141,(BN489/BP483)^BO483,0)</f>
        <v>6.807097529205072E-6</v>
      </c>
      <c r="BR489">
        <f>IF($BX$146&lt;=$BX$141,((1/$F$128-BP440)^2),0)</f>
        <v>1.7630379493884301E-3</v>
      </c>
      <c r="BS489">
        <f>BQ489*LN(BN489/BP483)</f>
        <v>-1.5280403661756754E-5</v>
      </c>
      <c r="BT489">
        <f>-BQ489*BO483/BP483</f>
        <v>-3.058038673936125E-7</v>
      </c>
      <c r="BU489">
        <f t="shared" si="257"/>
        <v>3.459192902470795E-3</v>
      </c>
      <c r="BV489">
        <f t="shared" si="258"/>
        <v>2.334907360662292E-10</v>
      </c>
      <c r="BW489">
        <f t="shared" si="258"/>
        <v>9.3516005312890137E-14</v>
      </c>
      <c r="BX489"/>
      <c r="BZ489" s="67">
        <v>12.5</v>
      </c>
      <c r="CA489" s="68"/>
      <c r="CB489" s="69">
        <f t="shared" si="266"/>
        <v>3.4659999999999999E-3</v>
      </c>
      <c r="CC489">
        <f>IF($CJ$146&lt;=$CJ$141,(BZ489/CB483)^CA483,0)</f>
        <v>3.0707471140604065E-5</v>
      </c>
      <c r="CD489">
        <f>IF($CJ$146&lt;=$CJ$141,((1/$F$128-CB440)^2),0)</f>
        <v>1.7630379493884301E-3</v>
      </c>
      <c r="CE489">
        <f>CC489*LN(BZ489/CB483)</f>
        <v>-7.2580692799175626E-5</v>
      </c>
      <c r="CF489">
        <f>-CC489*CA483/CB483</f>
        <v>-1.0160353337827506E-6</v>
      </c>
      <c r="CG489">
        <f t="shared" si="259"/>
        <v>3.4352925288593959E-3</v>
      </c>
      <c r="CH489">
        <f t="shared" si="260"/>
        <v>5.2679569672083047E-9</v>
      </c>
      <c r="CI489">
        <f t="shared" si="260"/>
        <v>1.0323277994950255E-12</v>
      </c>
      <c r="CJ489"/>
      <c r="CL489" s="36"/>
      <c r="CM489" s="140"/>
      <c r="CN489" s="141"/>
      <c r="CO489" s="36"/>
      <c r="CP489" s="36"/>
      <c r="CQ489" s="36"/>
      <c r="CR489" s="36"/>
      <c r="CS489" s="36"/>
      <c r="CT489" s="36"/>
      <c r="CU489" s="36"/>
      <c r="CV489"/>
    </row>
    <row r="490" spans="1:100" ht="12.75" x14ac:dyDescent="0.2">
      <c r="A490" s="67">
        <v>17.5</v>
      </c>
      <c r="B490" s="68"/>
      <c r="C490" s="69">
        <f>$C$147</f>
        <v>4.352E-3</v>
      </c>
      <c r="D490">
        <f>IF($K$147&lt;=$K$141,(A490/C483)^B483,0)</f>
        <v>2.1951492425120205E-5</v>
      </c>
      <c r="E490">
        <f>IF($K$147&lt;=$K$141,((1/$F$128-C441)^2),0)</f>
        <v>1.6894192428429753E-3</v>
      </c>
      <c r="F490">
        <f>D490*LN(A490/C483)</f>
        <v>-4.0425917758130167E-5</v>
      </c>
      <c r="G490">
        <f>-D490*B483/C483</f>
        <v>-1.1585042033240461E-6</v>
      </c>
      <c r="H490">
        <f t="shared" si="247"/>
        <v>4.3300485075748801E-3</v>
      </c>
      <c r="I490">
        <f t="shared" si="248"/>
        <v>1.6342548265871039E-9</v>
      </c>
      <c r="J490">
        <f t="shared" si="248"/>
        <v>1.3421319891194827E-12</v>
      </c>
      <c r="K490"/>
      <c r="L490"/>
      <c r="M490" s="67">
        <v>17.5</v>
      </c>
      <c r="N490" s="68"/>
      <c r="O490" s="69">
        <f t="shared" si="261"/>
        <v>4.352E-3</v>
      </c>
      <c r="P490">
        <f>IF($W$147&lt;=$W$141,(M490/O483)^N483,0)</f>
        <v>1.2371096358258048E-5</v>
      </c>
      <c r="Q490">
        <f>IF($W$147&lt;=$W$141,((1/$F$128-O441)^2),0)</f>
        <v>1.6894192428429753E-3</v>
      </c>
      <c r="R490">
        <f>P490*LN(M490/O483)</f>
        <v>-2.2608601090819732E-5</v>
      </c>
      <c r="S490">
        <f>-P490*N483/O483</f>
        <v>-7.0291168587151687E-7</v>
      </c>
      <c r="T490">
        <f t="shared" si="249"/>
        <v>4.3396289036417421E-3</v>
      </c>
      <c r="U490">
        <f t="shared" si="250"/>
        <v>5.1114884328381515E-10</v>
      </c>
      <c r="V490">
        <f t="shared" si="250"/>
        <v>4.9408483813473805E-13</v>
      </c>
      <c r="W490"/>
      <c r="Y490" s="67">
        <v>17.5</v>
      </c>
      <c r="Z490" s="68"/>
      <c r="AA490" s="69">
        <f t="shared" si="262"/>
        <v>4.352E-3</v>
      </c>
      <c r="AB490">
        <f>IF($AI$147&lt;=$AI$141,(Y490/AA483)^Z483,0)</f>
        <v>7.0628029463337927E-6</v>
      </c>
      <c r="AC490">
        <f>IF($AI$147&lt;=$AI$141,((1/$F$128-AA441)^2),0)</f>
        <v>1.6894192428429753E-3</v>
      </c>
      <c r="AD490">
        <f>AB490*LN(Y490/AA483)</f>
        <v>-1.2808190235609143E-5</v>
      </c>
      <c r="AE490">
        <f>-AB490*Z483/AA483</f>
        <v>-4.3048395107956584E-7</v>
      </c>
      <c r="AF490">
        <f t="shared" si="251"/>
        <v>4.344937197053666E-3</v>
      </c>
      <c r="AG490">
        <f t="shared" si="252"/>
        <v>1.6404973711155339E-10</v>
      </c>
      <c r="AH490">
        <f t="shared" si="252"/>
        <v>1.8531643213707403E-13</v>
      </c>
      <c r="AI490"/>
      <c r="AK490" s="67">
        <v>17.5</v>
      </c>
      <c r="AL490" s="68"/>
      <c r="AM490" s="69">
        <f t="shared" si="263"/>
        <v>4.352E-3</v>
      </c>
      <c r="AN490">
        <f>IF($AU$147&lt;=$AU$141,(AK490/AM483)^AL483,0)</f>
        <v>6.4891725240574935E-6</v>
      </c>
      <c r="AO490">
        <f>IF($AU$147&lt;=$AU$141,((1/$F$128-AM441)^2),0)</f>
        <v>1.6894192428429753E-3</v>
      </c>
      <c r="AP490">
        <f>AN490*LN(AK490/AM483)</f>
        <v>-1.1751734639242221E-5</v>
      </c>
      <c r="AQ490">
        <f>-AN490*AL483/AM483</f>
        <v>-3.998909828090796E-7</v>
      </c>
      <c r="AR490">
        <f t="shared" si="253"/>
        <v>4.3455108274759423E-3</v>
      </c>
      <c r="AS490">
        <f t="shared" si="254"/>
        <v>1.3810326703116548E-10</v>
      </c>
      <c r="AT490">
        <f t="shared" si="254"/>
        <v>1.599127981320116E-13</v>
      </c>
      <c r="AU490"/>
      <c r="AV490"/>
      <c r="AW490"/>
      <c r="AX490"/>
      <c r="AY490"/>
      <c r="AZ490"/>
      <c r="BB490" s="67">
        <v>17.5</v>
      </c>
      <c r="BC490" s="68"/>
      <c r="BD490" s="69">
        <f t="shared" si="264"/>
        <v>4.352E-3</v>
      </c>
      <c r="BE490">
        <f>IF($BL$147&lt;=$BL$141,(BB490/BD483)^BC483,0)</f>
        <v>1.0009402989673167E-5</v>
      </c>
      <c r="BF490">
        <f>IF($BL$147&lt;=$BL$141,((1/$F$128-BD441)^2),0)</f>
        <v>1.6894192428429753E-3</v>
      </c>
      <c r="BG490">
        <f>BE490*LN(BB490/BD483)</f>
        <v>-1.8291264733078292E-5</v>
      </c>
      <c r="BH490">
        <f>-BE490*BC483/BD483</f>
        <v>-5.7949744023044754E-7</v>
      </c>
      <c r="BI490">
        <f t="shared" si="255"/>
        <v>4.341990597010327E-3</v>
      </c>
      <c r="BJ490">
        <f t="shared" si="256"/>
        <v>3.3457036553555368E-10</v>
      </c>
      <c r="BK490">
        <f t="shared" si="256"/>
        <v>3.3581728323364113E-13</v>
      </c>
      <c r="BL490"/>
      <c r="BN490" s="67">
        <v>17.5</v>
      </c>
      <c r="BO490" s="68"/>
      <c r="BP490" s="69">
        <f t="shared" si="265"/>
        <v>4.352E-3</v>
      </c>
      <c r="BQ490">
        <f>IF($BX$147&lt;=$BX$141,(BN490/BP483)^BO483,0)</f>
        <v>4.0500085428011258E-5</v>
      </c>
      <c r="BR490">
        <f>IF($BX$147&lt;=$BX$141,((1/$F$128-BP441)^2),0)</f>
        <v>1.6894192428429753E-3</v>
      </c>
      <c r="BS490">
        <f>BQ490*LN(BN490/BP483)</f>
        <v>-7.7286432707470297E-5</v>
      </c>
      <c r="BT490">
        <f>-BQ490*BO483/BP483</f>
        <v>-1.8194366542451837E-6</v>
      </c>
      <c r="BU490">
        <f t="shared" si="257"/>
        <v>4.3114999145719883E-3</v>
      </c>
      <c r="BV490">
        <f t="shared" si="258"/>
        <v>5.9731926806463346E-9</v>
      </c>
      <c r="BW490">
        <f t="shared" si="258"/>
        <v>3.3103497388109082E-12</v>
      </c>
      <c r="BX490"/>
      <c r="BZ490" s="67">
        <v>17.5</v>
      </c>
      <c r="CA490" s="68"/>
      <c r="CB490" s="69">
        <f t="shared" si="266"/>
        <v>4.352E-3</v>
      </c>
      <c r="CC490">
        <f>IF($CJ$147&lt;=$CJ$141,(BZ490/CB483)^CA483,0)</f>
        <v>1.3478967162304444E-4</v>
      </c>
      <c r="CD490">
        <f>IF($CJ$147&lt;=$CJ$141,((1/$F$128-CB441)^2),0)</f>
        <v>1.6894192428429753E-3</v>
      </c>
      <c r="CE490">
        <f>CC490*LN(BZ490/CB483)</f>
        <v>-2.7323814180319985E-4</v>
      </c>
      <c r="CF490">
        <f>-CC490*CA483/CB483</f>
        <v>-4.4598615226539707E-6</v>
      </c>
      <c r="CG490">
        <f t="shared" si="259"/>
        <v>4.2172103283769557E-3</v>
      </c>
      <c r="CH490">
        <f t="shared" si="260"/>
        <v>7.4659082136065546E-8</v>
      </c>
      <c r="CI490">
        <f t="shared" si="260"/>
        <v>1.9890364801249394E-11</v>
      </c>
      <c r="CJ490"/>
      <c r="CL490" s="36"/>
      <c r="CM490" s="140"/>
      <c r="CN490" s="141"/>
      <c r="CO490" s="36"/>
      <c r="CP490" s="36"/>
      <c r="CQ490" s="36"/>
      <c r="CR490" s="36"/>
      <c r="CS490" s="36"/>
      <c r="CT490" s="36"/>
      <c r="CU490" s="36"/>
      <c r="CV490"/>
    </row>
    <row r="491" spans="1:100" ht="12.75" x14ac:dyDescent="0.2">
      <c r="A491" s="67">
        <v>22.5</v>
      </c>
      <c r="B491" s="68"/>
      <c r="C491" s="69">
        <f>$C$148</f>
        <v>6.4250000000000002E-3</v>
      </c>
      <c r="D491">
        <f>IF($K$148&lt;=$K$141,(A491/C483)^B483,0)</f>
        <v>9.4883699604767692E-5</v>
      </c>
      <c r="E491">
        <f>IF($K$148&lt;=$K$141,((1/$F$128-C442)^2),0)</f>
        <v>1.5233054183884298E-3</v>
      </c>
      <c r="F491">
        <f>D491*LN(A491/C483)</f>
        <v>-1.5089239160309196E-4</v>
      </c>
      <c r="G491">
        <f>-D491*B483/C483</f>
        <v>-5.0075485844082682E-6</v>
      </c>
      <c r="H491">
        <f t="shared" si="247"/>
        <v>6.3301163003952323E-3</v>
      </c>
      <c r="I491">
        <f t="shared" si="248"/>
        <v>2.2768513843700856E-8</v>
      </c>
      <c r="J491">
        <f t="shared" si="248"/>
        <v>2.5075542825209251E-11</v>
      </c>
      <c r="K491"/>
      <c r="L491"/>
      <c r="M491" s="67">
        <v>22.5</v>
      </c>
      <c r="N491" s="68"/>
      <c r="O491" s="69">
        <f t="shared" si="261"/>
        <v>6.4250000000000002E-3</v>
      </c>
      <c r="P491">
        <f>IF($W$148&lt;=$W$141,(M491/O483)^N483,0)</f>
        <v>5.8516527889915896E-5</v>
      </c>
      <c r="Q491">
        <f>IF($W$148&lt;=$W$141,((1/$F$128-O442)^2),0)</f>
        <v>1.5233054183884298E-3</v>
      </c>
      <c r="R491">
        <f>P491*LN(M491/O483)</f>
        <v>-9.2234905416171845E-5</v>
      </c>
      <c r="S491">
        <f>-P491*N483/O483</f>
        <v>-3.3248428497601759E-6</v>
      </c>
      <c r="T491">
        <f t="shared" si="249"/>
        <v>6.3664834721100846E-3</v>
      </c>
      <c r="U491">
        <f t="shared" si="250"/>
        <v>8.5072777771301656E-9</v>
      </c>
      <c r="V491">
        <f t="shared" si="250"/>
        <v>1.1054579975601368E-11</v>
      </c>
      <c r="W491"/>
      <c r="Y491" s="67">
        <v>22.5</v>
      </c>
      <c r="Z491" s="68"/>
      <c r="AA491" s="69">
        <f t="shared" si="262"/>
        <v>6.4250000000000002E-3</v>
      </c>
      <c r="AB491">
        <f>IF($AI$148&lt;=$AI$141,(Y491/AA483)^Z483,0)</f>
        <v>3.6543994080790434E-5</v>
      </c>
      <c r="AC491">
        <f>IF($AI$148&lt;=$AI$141,((1/$F$128-AA442)^2),0)</f>
        <v>1.5233054183884298E-3</v>
      </c>
      <c r="AD491">
        <f>AB491*LN(Y491/AA483)</f>
        <v>-5.7087450412033636E-5</v>
      </c>
      <c r="AE491">
        <f>-AB491*Z483/AA483</f>
        <v>-2.2273880610378635E-6</v>
      </c>
      <c r="AF491">
        <f t="shared" si="251"/>
        <v>6.3884560059192094E-3</v>
      </c>
      <c r="AG491">
        <f t="shared" si="252"/>
        <v>3.2589769945463992E-9</v>
      </c>
      <c r="AH491">
        <f t="shared" si="252"/>
        <v>4.9612575744540128E-12</v>
      </c>
      <c r="AI491"/>
      <c r="AK491" s="67">
        <v>22.5</v>
      </c>
      <c r="AL491" s="68"/>
      <c r="AM491" s="69">
        <f t="shared" si="263"/>
        <v>6.4250000000000002E-3</v>
      </c>
      <c r="AN491">
        <f>IF($AU$148&lt;=$AU$141,(AK491/AM483)^AL483,0)</f>
        <v>3.4049992776566568E-5</v>
      </c>
      <c r="AO491">
        <f>IF($AU$148&lt;=$AU$141,((1/$F$128-AM442)^2),0)</f>
        <v>1.5233054183884298E-3</v>
      </c>
      <c r="AP491">
        <f>AN491*LN(AK491/AM483)</f>
        <v>-5.3106459680047291E-5</v>
      </c>
      <c r="AQ491">
        <f>-AN491*AL483/AM483</f>
        <v>-2.098308378392349E-6</v>
      </c>
      <c r="AR491">
        <f t="shared" si="253"/>
        <v>6.3909500072234339E-3</v>
      </c>
      <c r="AS491">
        <f t="shared" si="254"/>
        <v>2.8202960597484888E-9</v>
      </c>
      <c r="AT491">
        <f t="shared" si="254"/>
        <v>4.4028980508315296E-12</v>
      </c>
      <c r="AU491"/>
      <c r="AV491"/>
      <c r="AW491"/>
      <c r="AX491"/>
      <c r="AY491"/>
      <c r="AZ491"/>
      <c r="BB491" s="67">
        <v>22.5</v>
      </c>
      <c r="BC491" s="68"/>
      <c r="BD491" s="69">
        <f t="shared" si="264"/>
        <v>6.4250000000000002E-3</v>
      </c>
      <c r="BE491">
        <f>IF($BL$148&lt;=$BL$141,(BB491/BD483)^BC483,0)</f>
        <v>4.8750308749741538E-5</v>
      </c>
      <c r="BF491">
        <f>IF($BL$148&lt;=$BL$141,((1/$F$128-BD442)^2),0)</f>
        <v>1.5233054183884298E-3</v>
      </c>
      <c r="BG491">
        <f>BE491*LN(BB491/BD483)</f>
        <v>-7.6835056200666048E-5</v>
      </c>
      <c r="BH491">
        <f>-BE491*BC483/BD483</f>
        <v>-2.8224140001222656E-6</v>
      </c>
      <c r="BI491">
        <f t="shared" si="255"/>
        <v>6.3762496912502589E-3</v>
      </c>
      <c r="BJ491">
        <f t="shared" si="256"/>
        <v>5.9036258613595102E-9</v>
      </c>
      <c r="BK491">
        <f t="shared" si="256"/>
        <v>7.966020788086169E-12</v>
      </c>
      <c r="BL491"/>
      <c r="BN491" s="67">
        <v>22.5</v>
      </c>
      <c r="BO491" s="68"/>
      <c r="BP491" s="69">
        <f t="shared" si="265"/>
        <v>6.4250000000000002E-3</v>
      </c>
      <c r="BQ491">
        <f>IF($BX$148&lt;=$BX$141,(BN491/BP483)^BO483,0)</f>
        <v>1.5343806485600069E-4</v>
      </c>
      <c r="BR491">
        <f>IF($BX$148&lt;=$BX$141,((1/$F$128-BP442)^2),0)</f>
        <v>1.5233054183884298E-3</v>
      </c>
      <c r="BS491">
        <f>BQ491*LN(BN491/BP483)</f>
        <v>-2.542451130565755E-4</v>
      </c>
      <c r="BT491">
        <f>-BQ491*BO483/BP483</f>
        <v>-6.893092604747277E-6</v>
      </c>
      <c r="BU491">
        <f t="shared" si="257"/>
        <v>6.2715619351439997E-3</v>
      </c>
      <c r="BV491">
        <f t="shared" si="258"/>
        <v>6.4640577513150854E-8</v>
      </c>
      <c r="BW491">
        <f t="shared" si="258"/>
        <v>4.7514725657621602E-11</v>
      </c>
      <c r="BX491"/>
      <c r="BZ491" s="67">
        <v>22.5</v>
      </c>
      <c r="CA491" s="68"/>
      <c r="CB491" s="69">
        <f t="shared" si="266"/>
        <v>6.4250000000000002E-3</v>
      </c>
      <c r="CC491">
        <f>IF($CJ$148&lt;=$CJ$141,(BZ491/CB483)^CA483,0)</f>
        <v>4.068936265254458E-4</v>
      </c>
      <c r="CD491">
        <f>IF($CJ$148&lt;=$CJ$141,((1/$F$128-CB442)^2),0)</f>
        <v>1.5233054183884298E-3</v>
      </c>
      <c r="CE491">
        <f>CC491*LN(BZ491/CB483)</f>
        <v>-7.2257393892785605E-4</v>
      </c>
      <c r="CF491">
        <f>-CC491*CA483/CB483</f>
        <v>-1.346311781090296E-5</v>
      </c>
      <c r="CG491">
        <f t="shared" si="259"/>
        <v>6.0181063734745547E-3</v>
      </c>
      <c r="CH491">
        <f t="shared" si="260"/>
        <v>5.2211309721771703E-7</v>
      </c>
      <c r="CI491">
        <f t="shared" si="260"/>
        <v>1.812555411902525E-10</v>
      </c>
      <c r="CJ491"/>
      <c r="CL491" s="36"/>
      <c r="CM491" s="140"/>
      <c r="CN491" s="141"/>
      <c r="CO491" s="36"/>
      <c r="CP491" s="36"/>
      <c r="CQ491" s="36"/>
      <c r="CR491" s="36"/>
      <c r="CS491" s="36"/>
      <c r="CT491" s="36"/>
      <c r="CU491" s="36"/>
      <c r="CV491"/>
    </row>
    <row r="492" spans="1:100" ht="12.75" x14ac:dyDescent="0.2">
      <c r="A492" s="67">
        <v>27.5</v>
      </c>
      <c r="B492" s="68"/>
      <c r="C492" s="69">
        <f>$C$149</f>
        <v>7.4770000000000001E-3</v>
      </c>
      <c r="D492">
        <f>IF($K$149&lt;=$K$141,(A492/C483)^B483,0)</f>
        <v>3.0535867411850775E-4</v>
      </c>
      <c r="E492">
        <f>IF($K$149&lt;=$K$141,((1/$F$128-C443)^2),0)</f>
        <v>1.4422939587520663E-3</v>
      </c>
      <c r="F492">
        <f>D492*LN(A492/C483)</f>
        <v>-4.2433164205398681E-4</v>
      </c>
      <c r="G492">
        <f>-D492*B483/C483</f>
        <v>-1.6115501426359704E-5</v>
      </c>
      <c r="H492">
        <f t="shared" si="247"/>
        <v>7.1716413258814922E-3</v>
      </c>
      <c r="I492">
        <f t="shared" si="248"/>
        <v>1.8005734244823279E-7</v>
      </c>
      <c r="J492">
        <f t="shared" si="248"/>
        <v>2.5970938622300166E-10</v>
      </c>
      <c r="K492"/>
      <c r="L492"/>
      <c r="M492" s="67">
        <v>27.5</v>
      </c>
      <c r="N492" s="68"/>
      <c r="O492" s="69">
        <f t="shared" si="261"/>
        <v>7.4770000000000001E-3</v>
      </c>
      <c r="P492">
        <f>IF($W$149&lt;=$W$141,(M492/O483)^N483,0)</f>
        <v>2.0237279228159922E-4</v>
      </c>
      <c r="Q492">
        <f>IF($W$149&lt;=$W$141,((1/$F$128-O443)^2),0)</f>
        <v>1.4422939587520663E-3</v>
      </c>
      <c r="R492">
        <f>P492*LN(M492/O483)</f>
        <v>-2.7837369774275675E-4</v>
      </c>
      <c r="S492">
        <f>-P492*N483/O483</f>
        <v>-1.149859288762465E-5</v>
      </c>
      <c r="T492">
        <f t="shared" si="249"/>
        <v>7.2746272077184012E-3</v>
      </c>
      <c r="U492">
        <f t="shared" si="250"/>
        <v>7.7491915594975688E-8</v>
      </c>
      <c r="V492">
        <f t="shared" si="250"/>
        <v>1.3221763839533218E-10</v>
      </c>
      <c r="W492"/>
      <c r="Y492" s="67">
        <v>27.5</v>
      </c>
      <c r="Z492" s="68"/>
      <c r="AA492" s="69">
        <f t="shared" si="262"/>
        <v>7.4770000000000001E-3</v>
      </c>
      <c r="AB492">
        <f>IF($AI$149&lt;=$AI$141,(Y492/AA483)^Z483,0)</f>
        <v>1.3577048934337597E-4</v>
      </c>
      <c r="AC492">
        <f>IF($AI$149&lt;=$AI$141,((1/$F$128-AA443)^2),0)</f>
        <v>1.4422939587520663E-3</v>
      </c>
      <c r="AD492">
        <f>AB492*LN(Y492/AA483)</f>
        <v>-1.8484964044150992E-4</v>
      </c>
      <c r="AE492">
        <f>-AB492*Z483/AA483</f>
        <v>-8.2753288087814562E-6</v>
      </c>
      <c r="AF492">
        <f t="shared" si="251"/>
        <v>7.3412295106566241E-3</v>
      </c>
      <c r="AG492">
        <f t="shared" si="252"/>
        <v>3.4169389571355501E-8</v>
      </c>
      <c r="AH492">
        <f t="shared" si="252"/>
        <v>6.8481066893448314E-11</v>
      </c>
      <c r="AI492"/>
      <c r="AK492" s="67">
        <v>27.5</v>
      </c>
      <c r="AL492" s="68"/>
      <c r="AM492" s="69">
        <f t="shared" si="263"/>
        <v>7.4770000000000001E-3</v>
      </c>
      <c r="AN492">
        <f>IF($AU$149&lt;=$AU$141,(AK492/AM483)^AL483,0)</f>
        <v>1.2792876087897107E-4</v>
      </c>
      <c r="AO492">
        <f>IF($AU$149&lt;=$AU$141,((1/$F$128-AM443)^2),0)</f>
        <v>1.4422939587520663E-3</v>
      </c>
      <c r="AP492">
        <f>AN492*LN(AK492/AM483)</f>
        <v>-1.7385399791511476E-4</v>
      </c>
      <c r="AQ492">
        <f>-AN492*AL483/AM483</f>
        <v>-7.8835256310078989E-6</v>
      </c>
      <c r="AR492">
        <f t="shared" si="253"/>
        <v>7.349071239121029E-3</v>
      </c>
      <c r="AS492">
        <f t="shared" si="254"/>
        <v>3.0225212591068732E-8</v>
      </c>
      <c r="AT492">
        <f t="shared" si="254"/>
        <v>6.2149976374758492E-11</v>
      </c>
      <c r="AU492"/>
      <c r="AV492"/>
      <c r="AW492"/>
      <c r="AX492"/>
      <c r="AY492"/>
      <c r="AZ492"/>
      <c r="BB492" s="67">
        <v>27.5</v>
      </c>
      <c r="BC492" s="68"/>
      <c r="BD492" s="69">
        <f t="shared" si="264"/>
        <v>7.4770000000000001E-3</v>
      </c>
      <c r="BE492">
        <f>IF($BL$149&lt;=$BL$141,(BB492/BD483)^BC483,0)</f>
        <v>1.7258012148842086E-4</v>
      </c>
      <c r="BF492">
        <f>IF($BL$149&lt;=$BL$141,((1/$F$128-BD443)^2),0)</f>
        <v>1.4422939587520663E-3</v>
      </c>
      <c r="BG492">
        <f>BE492*LN(BB492/BD483)</f>
        <v>-2.3737067526453996E-4</v>
      </c>
      <c r="BH492">
        <f>-BE492*BC483/BD483</f>
        <v>-9.9915787924995016E-6</v>
      </c>
      <c r="BI492">
        <f t="shared" si="255"/>
        <v>7.304419878511579E-3</v>
      </c>
      <c r="BJ492">
        <f t="shared" si="256"/>
        <v>5.6344837475543683E-8</v>
      </c>
      <c r="BK492">
        <f t="shared" si="256"/>
        <v>9.9831646766725794E-11</v>
      </c>
      <c r="BL492"/>
      <c r="BN492" s="67">
        <v>27.5</v>
      </c>
      <c r="BO492" s="68"/>
      <c r="BP492" s="69">
        <f t="shared" si="265"/>
        <v>7.4770000000000001E-3</v>
      </c>
      <c r="BQ492">
        <f>IF($BX$149&lt;=$BX$141,(BN492/BP483)^BO483,0)</f>
        <v>4.4446566238422728E-4</v>
      </c>
      <c r="BR492">
        <f>IF($BX$149&lt;=$BX$141,((1/$F$128-BP443)^2),0)</f>
        <v>1.4422939587520663E-3</v>
      </c>
      <c r="BS492">
        <f>BQ492*LN(BN492/BP483)</f>
        <v>-6.4728326959327177E-4</v>
      </c>
      <c r="BT492">
        <f>-BQ492*BO483/BP483</f>
        <v>-1.9967294121703725E-5</v>
      </c>
      <c r="BU492">
        <f t="shared" si="257"/>
        <v>7.032534337615773E-3</v>
      </c>
      <c r="BV492">
        <f t="shared" si="258"/>
        <v>4.1897563109535615E-7</v>
      </c>
      <c r="BW492">
        <f t="shared" si="258"/>
        <v>3.9869283454262414E-10</v>
      </c>
      <c r="BX492"/>
      <c r="BZ492" s="67">
        <v>27.5</v>
      </c>
      <c r="CA492" s="68"/>
      <c r="CB492" s="69">
        <f t="shared" si="266"/>
        <v>7.4770000000000001E-3</v>
      </c>
      <c r="CC492">
        <f>IF($CJ$149&lt;=$CJ$141,(BZ492/CB483)^CA483,0)</f>
        <v>9.8313502621859175E-4</v>
      </c>
      <c r="CD492">
        <f>IF($CJ$149&lt;=$CJ$141,((1/$F$128-CB443)^2),0)</f>
        <v>1.4422939587520663E-3</v>
      </c>
      <c r="CE492">
        <f>CC492*LN(BZ492/CB483)</f>
        <v>-1.548594356977783E-3</v>
      </c>
      <c r="CF492">
        <f>-CC492*CA483/CB483</f>
        <v>-3.2529540447786614E-5</v>
      </c>
      <c r="CG492">
        <f t="shared" si="259"/>
        <v>6.4938649737814082E-3</v>
      </c>
      <c r="CH492">
        <f t="shared" si="260"/>
        <v>2.3981444824634331E-6</v>
      </c>
      <c r="CI492">
        <f t="shared" si="260"/>
        <v>1.0581710017441854E-9</v>
      </c>
      <c r="CJ492"/>
      <c r="CL492" s="36"/>
      <c r="CM492" s="140"/>
      <c r="CN492" s="141"/>
      <c r="CO492" s="36"/>
      <c r="CP492" s="36"/>
      <c r="CQ492" s="36"/>
      <c r="CR492" s="36"/>
      <c r="CS492" s="36"/>
      <c r="CT492" s="36"/>
      <c r="CU492" s="36"/>
      <c r="CV492"/>
    </row>
    <row r="493" spans="1:100" ht="12.75" x14ac:dyDescent="0.2">
      <c r="A493" s="67">
        <v>32.5</v>
      </c>
      <c r="B493" s="68"/>
      <c r="C493" s="69">
        <f>$C$150</f>
        <v>8.2810000000000002E-3</v>
      </c>
      <c r="D493">
        <f>IF($K$150&lt;=$K$141,(A493/C483)^B483,0)</f>
        <v>8.0796395937376259E-4</v>
      </c>
      <c r="E493">
        <f>IF($K$150&lt;=$K$141,((1/$F$128-C444)^2),0)</f>
        <v>1.3818724816611573E-3</v>
      </c>
      <c r="F493">
        <f>D493*LN(A493/C483)</f>
        <v>-9.8778687262146233E-4</v>
      </c>
      <c r="G493">
        <f>-D493*B483/C483</f>
        <v>-4.2640820265946778E-5</v>
      </c>
      <c r="H493">
        <f t="shared" si="247"/>
        <v>7.4730360406262374E-3</v>
      </c>
      <c r="I493">
        <f t="shared" si="248"/>
        <v>9.7572290572328906E-7</v>
      </c>
      <c r="J493">
        <f t="shared" si="248"/>
        <v>1.8182395529527775E-9</v>
      </c>
      <c r="K493"/>
      <c r="L493"/>
      <c r="M493" s="67">
        <v>32.5</v>
      </c>
      <c r="N493" s="68"/>
      <c r="O493" s="69">
        <f t="shared" si="261"/>
        <v>8.2810000000000002E-3</v>
      </c>
      <c r="P493">
        <f>IF($W$150&lt;=$W$141,(M493/O483)^N483,0)</f>
        <v>5.6852937701380181E-4</v>
      </c>
      <c r="Q493">
        <f>IF($W$150&lt;=$W$141,((1/$F$128-O444)^2),0)</f>
        <v>1.3818724816611573E-3</v>
      </c>
      <c r="R493">
        <f>P493*LN(M493/O483)</f>
        <v>-6.8706487733310323E-4</v>
      </c>
      <c r="S493">
        <f>-P493*N483/O483</f>
        <v>-3.2303195391206645E-5</v>
      </c>
      <c r="T493">
        <f t="shared" si="249"/>
        <v>7.7124706229861981E-3</v>
      </c>
      <c r="U493">
        <f t="shared" si="250"/>
        <v>4.720581456647522E-7</v>
      </c>
      <c r="V493">
        <f t="shared" si="250"/>
        <v>1.0434964324824743E-9</v>
      </c>
      <c r="W493"/>
      <c r="Y493" s="67">
        <v>32.5</v>
      </c>
      <c r="Z493" s="68"/>
      <c r="AA493" s="69">
        <f t="shared" si="262"/>
        <v>8.2810000000000002E-3</v>
      </c>
      <c r="AB493">
        <f>IF($AI$150&lt;=$AI$141,(Y493/AA483)^Z483,0)</f>
        <v>4.0486423005491225E-4</v>
      </c>
      <c r="AC493">
        <f>IF($AI$150&lt;=$AI$141,((1/$F$128-AA444)^2),0)</f>
        <v>1.3818724816611573E-3</v>
      </c>
      <c r="AD493">
        <f>AB493*LN(Y493/AA483)</f>
        <v>-4.8358281735765604E-4</v>
      </c>
      <c r="AE493">
        <f>-AB493*Z483/AA483</f>
        <v>-2.4676825154140158E-5</v>
      </c>
      <c r="AF493">
        <f t="shared" si="251"/>
        <v>7.876135769945088E-3</v>
      </c>
      <c r="AG493">
        <f t="shared" si="252"/>
        <v>2.3385234124356812E-7</v>
      </c>
      <c r="AH493">
        <f t="shared" si="252"/>
        <v>6.0894569968800446E-10</v>
      </c>
      <c r="AI493"/>
      <c r="AK493" s="67">
        <v>32.5</v>
      </c>
      <c r="AL493" s="68"/>
      <c r="AM493" s="69">
        <f t="shared" si="263"/>
        <v>8.2810000000000002E-3</v>
      </c>
      <c r="AN493">
        <f>IF($AU$150&lt;=$AU$141,(AK493/AM483)^AL483,0)</f>
        <v>3.8505215791105677E-4</v>
      </c>
      <c r="AO493">
        <f>IF($AU$150&lt;=$AU$141,((1/$F$128-AM444)^2),0)</f>
        <v>1.3818724816611573E-3</v>
      </c>
      <c r="AP493">
        <f>AN493*LN(AK493/AM483)</f>
        <v>-4.5895777069886791E-4</v>
      </c>
      <c r="AQ493">
        <f>-AN493*AL483/AM483</f>
        <v>-2.3728585623045023E-5</v>
      </c>
      <c r="AR493">
        <f t="shared" si="253"/>
        <v>7.8959478420889441E-3</v>
      </c>
      <c r="AS493">
        <f t="shared" si="254"/>
        <v>2.1064223528487462E-7</v>
      </c>
      <c r="AT493">
        <f t="shared" si="254"/>
        <v>5.6304577567017897E-10</v>
      </c>
      <c r="AU493"/>
      <c r="AV493"/>
      <c r="AW493"/>
      <c r="AX493"/>
      <c r="AY493"/>
      <c r="AZ493"/>
      <c r="BB493" s="67">
        <v>32.5</v>
      </c>
      <c r="BC493" s="68"/>
      <c r="BD493" s="69">
        <f t="shared" si="264"/>
        <v>8.2810000000000002E-3</v>
      </c>
      <c r="BE493">
        <f>IF($BL$150&lt;=$BL$141,(BB493/BD483)^BC483,0)</f>
        <v>4.9434795891023856E-4</v>
      </c>
      <c r="BF493">
        <f>IF($BL$150&lt;=$BL$141,((1/$F$128-BD444)^2),0)</f>
        <v>1.3818724816611573E-3</v>
      </c>
      <c r="BG493">
        <f>BE493*LN(BB493/BD483)</f>
        <v>-5.9735472646174875E-4</v>
      </c>
      <c r="BH493">
        <f>-BE493*BC483/BD483</f>
        <v>-2.8620425920226013E-5</v>
      </c>
      <c r="BI493">
        <f t="shared" si="255"/>
        <v>7.7866520410897616E-3</v>
      </c>
      <c r="BJ493">
        <f t="shared" si="256"/>
        <v>3.5683266922619067E-7</v>
      </c>
      <c r="BK493">
        <f t="shared" si="256"/>
        <v>8.1912877985514505E-10</v>
      </c>
      <c r="BL493"/>
      <c r="BN493" s="67">
        <v>32.5</v>
      </c>
      <c r="BO493" s="68"/>
      <c r="BP493" s="69">
        <f t="shared" si="265"/>
        <v>8.2810000000000002E-3</v>
      </c>
      <c r="BQ493">
        <f>IF($BX$150&lt;=$BX$141,(BN493/BP483)^BO483,0)</f>
        <v>1.0773687770519592E-3</v>
      </c>
      <c r="BR493">
        <f>IF($BX$150&lt;=$BX$141,((1/$F$128-BP444)^2),0)</f>
        <v>1.3818724816611573E-3</v>
      </c>
      <c r="BS493">
        <f>BQ493*LN(BN493/BP483)</f>
        <v>-1.3890125061631858E-3</v>
      </c>
      <c r="BT493">
        <f>-BQ493*BO483/BP483</f>
        <v>-4.8400002676337495E-5</v>
      </c>
      <c r="BU493">
        <f t="shared" si="257"/>
        <v>7.2036312229480405E-3</v>
      </c>
      <c r="BV493">
        <f t="shared" si="258"/>
        <v>1.9293557422777343E-6</v>
      </c>
      <c r="BW493">
        <f t="shared" si="258"/>
        <v>2.3425602590694766E-9</v>
      </c>
      <c r="BX493"/>
      <c r="BZ493" s="67">
        <v>32.5</v>
      </c>
      <c r="CA493" s="68"/>
      <c r="CB493" s="69">
        <f t="shared" si="266"/>
        <v>8.2810000000000002E-3</v>
      </c>
      <c r="CC493">
        <f>IF($CJ$150&lt;=$CJ$141,(BZ493/CB483)^CA483,0)</f>
        <v>2.0490975893024434E-3</v>
      </c>
      <c r="CD493">
        <f>IF($CJ$150&lt;=$CJ$141,((1/$F$128-CB444)^2),0)</f>
        <v>1.3818724816611573E-3</v>
      </c>
      <c r="CE493">
        <f>CC493*LN(BZ493/CB483)</f>
        <v>-2.8853451632887472E-3</v>
      </c>
      <c r="CF493">
        <f>-CC493*CA483/CB483</f>
        <v>-6.7799642099065479E-5</v>
      </c>
      <c r="CG493">
        <f t="shared" si="259"/>
        <v>6.2319024106975568E-3</v>
      </c>
      <c r="CH493">
        <f t="shared" si="260"/>
        <v>8.3252167113137678E-6</v>
      </c>
      <c r="CI493">
        <f t="shared" si="260"/>
        <v>4.5967914687613722E-9</v>
      </c>
      <c r="CJ493"/>
      <c r="CL493" s="36"/>
      <c r="CM493" s="140"/>
      <c r="CN493" s="141"/>
      <c r="CO493" s="36"/>
      <c r="CP493" s="36"/>
      <c r="CQ493" s="36"/>
      <c r="CR493" s="36"/>
      <c r="CS493" s="36"/>
      <c r="CT493" s="36"/>
      <c r="CU493" s="36"/>
      <c r="CV493"/>
    </row>
    <row r="494" spans="1:100" ht="12.75" x14ac:dyDescent="0.2">
      <c r="A494" s="67">
        <v>37.5</v>
      </c>
      <c r="B494" s="68"/>
      <c r="C494" s="69">
        <f>$C$151</f>
        <v>9.5639999999999996E-3</v>
      </c>
      <c r="D494">
        <f>IF($K$151&lt;=$K$141,(A494/C483)^B483,0)</f>
        <v>1.8594365006745705E-3</v>
      </c>
      <c r="E494">
        <f>IF($K$151&lt;=$K$141,((1/$F$128-C445)^2),0)</f>
        <v>1.2881312530247933E-3</v>
      </c>
      <c r="F494">
        <f>D494*LN(A494/C483)</f>
        <v>-2.007191404956222E-3</v>
      </c>
      <c r="G494">
        <f>-D494*B483/C483</f>
        <v>-9.8132963359726994E-5</v>
      </c>
      <c r="H494">
        <f t="shared" si="247"/>
        <v>7.7045634993254293E-3</v>
      </c>
      <c r="I494">
        <f t="shared" si="248"/>
        <v>4.0288173361301319E-6</v>
      </c>
      <c r="J494">
        <f t="shared" si="248"/>
        <v>9.6300784977615213E-9</v>
      </c>
      <c r="K494"/>
      <c r="L494"/>
      <c r="M494" s="67">
        <v>37.5</v>
      </c>
      <c r="N494" s="68"/>
      <c r="O494" s="69">
        <f t="shared" si="261"/>
        <v>9.5639999999999996E-3</v>
      </c>
      <c r="P494">
        <f>IF($W$151&lt;=$W$141,(M494/O483)^N483,0)</f>
        <v>1.3773063822943379E-3</v>
      </c>
      <c r="Q494">
        <f>IF($W$151&lt;=$W$141,((1/$F$128-O445)^2),0)</f>
        <v>1.2881312530247933E-3</v>
      </c>
      <c r="R494">
        <f>P494*LN(M494/O483)</f>
        <v>-1.467374093348271E-3</v>
      </c>
      <c r="S494">
        <f>-P494*N483/O483</f>
        <v>-7.8256988960712697E-5</v>
      </c>
      <c r="T494">
        <f t="shared" si="249"/>
        <v>8.186693617705661E-3</v>
      </c>
      <c r="U494">
        <f t="shared" si="250"/>
        <v>2.1531867298296603E-6</v>
      </c>
      <c r="V494">
        <f t="shared" si="250"/>
        <v>6.1241563211971088E-9</v>
      </c>
      <c r="W494"/>
      <c r="Y494" s="67">
        <v>37.5</v>
      </c>
      <c r="Z494" s="68"/>
      <c r="AA494" s="69">
        <f t="shared" si="262"/>
        <v>9.5639999999999996E-3</v>
      </c>
      <c r="AB494">
        <f>IF($AI$151&lt;=$AI$141,(Y494/AA483)^Z483,0)</f>
        <v>1.0322291777117812E-3</v>
      </c>
      <c r="AC494">
        <f>IF($AI$151&lt;=$AI$141,((1/$F$128-AA445)^2),0)</f>
        <v>1.2881312530247933E-3</v>
      </c>
      <c r="AD494">
        <f>AB494*LN(Y494/AA483)</f>
        <v>-1.0852147595986448E-3</v>
      </c>
      <c r="AE494">
        <f>-AB494*Z483/AA483</f>
        <v>-6.2915261577790356E-5</v>
      </c>
      <c r="AF494">
        <f t="shared" si="251"/>
        <v>8.5317708222882177E-3</v>
      </c>
      <c r="AG494">
        <f t="shared" si="252"/>
        <v>1.1776910744507443E-6</v>
      </c>
      <c r="AH494">
        <f t="shared" si="252"/>
        <v>3.9583301394017831E-9</v>
      </c>
      <c r="AI494"/>
      <c r="AK494" s="67">
        <v>37.5</v>
      </c>
      <c r="AL494" s="68"/>
      <c r="AM494" s="69">
        <f t="shared" si="263"/>
        <v>9.5639999999999996E-3</v>
      </c>
      <c r="AN494">
        <f>IF($AU$151&lt;=$AU$141,(AK494/AM483)^AL483,0)</f>
        <v>9.8958543486951677E-4</v>
      </c>
      <c r="AO494">
        <f>IF($AU$151&lt;=$AU$141,((1/$F$128-AM445)^2),0)</f>
        <v>1.2881312530247933E-3</v>
      </c>
      <c r="AP494">
        <f>AN494*LN(AK494/AM483)</f>
        <v>-1.0379126157571302E-3</v>
      </c>
      <c r="AQ494">
        <f>-AN494*AL483/AM483</f>
        <v>-6.09825506497838E-5</v>
      </c>
      <c r="AR494">
        <f t="shared" si="253"/>
        <v>8.574414565130483E-3</v>
      </c>
      <c r="AS494">
        <f t="shared" si="254"/>
        <v>1.0772625979478081E-6</v>
      </c>
      <c r="AT494">
        <f t="shared" si="254"/>
        <v>3.7188714837534466E-9</v>
      </c>
      <c r="AU494"/>
      <c r="AV494"/>
      <c r="AW494"/>
      <c r="AX494"/>
      <c r="AY494"/>
      <c r="AZ494"/>
      <c r="BB494" s="67">
        <v>37.5</v>
      </c>
      <c r="BC494" s="68"/>
      <c r="BD494" s="69">
        <f t="shared" si="264"/>
        <v>9.5639999999999996E-3</v>
      </c>
      <c r="BE494">
        <f>IF($BL$151&lt;=$BL$141,(BB494/BD483)^BC483,0)</f>
        <v>1.2177026017302455E-3</v>
      </c>
      <c r="BF494">
        <f>IF($BL$151&lt;=$BL$141,((1/$F$128-BD445)^2),0)</f>
        <v>1.2881312530247933E-3</v>
      </c>
      <c r="BG494">
        <f>BE494*LN(BB494/BD483)</f>
        <v>-1.2971797506119665E-3</v>
      </c>
      <c r="BH494">
        <f>-BE494*BC483/BD483</f>
        <v>-7.0499263681626911E-5</v>
      </c>
      <c r="BI494">
        <f t="shared" si="255"/>
        <v>8.3462973982697548E-3</v>
      </c>
      <c r="BJ494">
        <f t="shared" si="256"/>
        <v>1.6826753053977238E-6</v>
      </c>
      <c r="BK494">
        <f t="shared" si="256"/>
        <v>4.970146179651559E-9</v>
      </c>
      <c r="BL494"/>
      <c r="BN494" s="67">
        <v>37.5</v>
      </c>
      <c r="BO494" s="68"/>
      <c r="BP494" s="69">
        <f t="shared" si="265"/>
        <v>9.5639999999999996E-3</v>
      </c>
      <c r="BQ494">
        <f>IF($BX$151&lt;=$BX$141,(BN494/BP483)^BO483,0)</f>
        <v>2.3001429676191201E-3</v>
      </c>
      <c r="BR494">
        <f>IF($BX$151&lt;=$BX$141,((1/$F$128-BP445)^2),0)</f>
        <v>1.2881312530247933E-3</v>
      </c>
      <c r="BS494">
        <f>BQ494*LN(BN494/BP483)</f>
        <v>-2.6363385413962657E-3</v>
      </c>
      <c r="BT494">
        <f>-BQ494*BO483/BP483</f>
        <v>-1.0333223698328432E-4</v>
      </c>
      <c r="BU494">
        <f t="shared" si="257"/>
        <v>7.2638570323808795E-3</v>
      </c>
      <c r="BV494">
        <f t="shared" si="258"/>
        <v>6.9502809048513896E-6</v>
      </c>
      <c r="BW494">
        <f t="shared" si="258"/>
        <v>1.0677551199969631E-8</v>
      </c>
      <c r="BX494"/>
      <c r="BZ494" s="67">
        <v>37.5</v>
      </c>
      <c r="CA494" s="68"/>
      <c r="CB494" s="69">
        <f t="shared" si="266"/>
        <v>9.5639999999999996E-3</v>
      </c>
      <c r="CC494">
        <f>IF($CJ$151&lt;=$CJ$141,(BZ494/CB483)^CA483,0)</f>
        <v>3.8439628402281135E-3</v>
      </c>
      <c r="CD494">
        <f>IF($CJ$151&lt;=$CJ$141,((1/$F$128-CB445)^2),0)</f>
        <v>1.2881312530247933E-3</v>
      </c>
      <c r="CE494">
        <f>CC494*LN(BZ494/CB483)</f>
        <v>-4.86263009965933E-3</v>
      </c>
      <c r="CF494">
        <f>-CC494*CA483/CB483</f>
        <v>-1.2718735611723291E-4</v>
      </c>
      <c r="CG494">
        <f t="shared" si="259"/>
        <v>5.7200371597718857E-3</v>
      </c>
      <c r="CH494">
        <f t="shared" si="260"/>
        <v>2.3645171486112906E-5</v>
      </c>
      <c r="CI494">
        <f t="shared" si="260"/>
        <v>1.6176623556091823E-8</v>
      </c>
      <c r="CJ494"/>
      <c r="CL494" s="36"/>
      <c r="CM494" s="140"/>
      <c r="CN494" s="141"/>
      <c r="CO494" s="36"/>
      <c r="CP494" s="36"/>
      <c r="CQ494" s="36"/>
      <c r="CR494" s="36"/>
      <c r="CS494" s="36"/>
      <c r="CT494" s="36"/>
      <c r="CU494" s="36"/>
      <c r="CV494"/>
    </row>
    <row r="495" spans="1:100" ht="12.75" x14ac:dyDescent="0.2">
      <c r="A495" s="67">
        <v>42.5</v>
      </c>
      <c r="B495" s="68"/>
      <c r="C495" s="69">
        <f>$C$152</f>
        <v>1.1351E-2</v>
      </c>
      <c r="D495">
        <f>IF($K$152&lt;=$K$141,(A495/C483)^B483,0)</f>
        <v>3.8547420660063787E-3</v>
      </c>
      <c r="E495">
        <f>IF($K$152&lt;=$K$141,((1/$F$128-C446)^2),0)</f>
        <v>1.1630518125702481E-3</v>
      </c>
      <c r="F495">
        <f>D495*LN(A495/C483)</f>
        <v>-3.6785766963101283E-3</v>
      </c>
      <c r="G495">
        <f>-D495*B483/C483</f>
        <v>-2.0343650443958156E-4</v>
      </c>
      <c r="H495">
        <f t="shared" si="247"/>
        <v>7.4962579339936213E-3</v>
      </c>
      <c r="I495">
        <f t="shared" si="248"/>
        <v>1.3531926510635938E-5</v>
      </c>
      <c r="J495">
        <f t="shared" si="248"/>
        <v>4.1386411338595888E-8</v>
      </c>
      <c r="K495"/>
      <c r="L495"/>
      <c r="M495" s="67">
        <v>42.5</v>
      </c>
      <c r="N495" s="68"/>
      <c r="O495" s="69">
        <f t="shared" si="261"/>
        <v>1.1351E-2</v>
      </c>
      <c r="P495">
        <f>IF($W$152&lt;=$W$141,(M495/O483)^N483,0)</f>
        <v>2.9863381300239324E-3</v>
      </c>
      <c r="Q495">
        <f>IF($W$152&lt;=$W$141,((1/$F$128-O446)^2),0)</f>
        <v>1.1630518125702481E-3</v>
      </c>
      <c r="R495">
        <f>P495*LN(M495/O483)</f>
        <v>-2.8078475575339674E-3</v>
      </c>
      <c r="S495">
        <f>-P495*N483/O483</f>
        <v>-1.6968035077637134E-4</v>
      </c>
      <c r="T495">
        <f t="shared" si="249"/>
        <v>8.3646618699760675E-3</v>
      </c>
      <c r="U495">
        <f t="shared" si="250"/>
        <v>7.8840079063494671E-6</v>
      </c>
      <c r="V495">
        <f t="shared" si="250"/>
        <v>2.8791421439592423E-8</v>
      </c>
      <c r="W495"/>
      <c r="Y495" s="67">
        <v>42.5</v>
      </c>
      <c r="Z495" s="68"/>
      <c r="AA495" s="69">
        <f t="shared" si="262"/>
        <v>1.1351E-2</v>
      </c>
      <c r="AB495">
        <f>IF($AI$152&lt;=$AI$141,(Y495/AA483)^Z483,0)</f>
        <v>2.3404114907768316E-3</v>
      </c>
      <c r="AC495">
        <f>IF($AI$152&lt;=$AI$141,((1/$F$128-AA446)^2),0)</f>
        <v>1.1630518125702481E-3</v>
      </c>
      <c r="AD495">
        <f>AB495*LN(Y495/AA483)</f>
        <v>-2.1676144073591E-3</v>
      </c>
      <c r="AE495">
        <f>-AB495*Z483/AA483</f>
        <v>-1.4265010553984271E-4</v>
      </c>
      <c r="AF495">
        <f t="shared" si="251"/>
        <v>9.0105885092231688E-3</v>
      </c>
      <c r="AG495">
        <f t="shared" si="252"/>
        <v>4.6985522189907426E-6</v>
      </c>
      <c r="AH495">
        <f t="shared" si="252"/>
        <v>2.0349052610528262E-8</v>
      </c>
      <c r="AI495"/>
      <c r="AK495" s="67">
        <v>42.5</v>
      </c>
      <c r="AL495" s="68"/>
      <c r="AM495" s="69">
        <f t="shared" si="263"/>
        <v>1.1351E-2</v>
      </c>
      <c r="AN495">
        <f>IF($AU$152&lt;=$AU$141,(AK495/AM483)^AL483,0)</f>
        <v>2.2594451638797497E-3</v>
      </c>
      <c r="AO495">
        <f>IF($AU$152&lt;=$AU$141,((1/$F$128-AM446)^2),0)</f>
        <v>1.1630518125702481E-3</v>
      </c>
      <c r="AP495">
        <f>AN495*LN(AK495/AM483)</f>
        <v>-2.0869876825974831E-3</v>
      </c>
      <c r="AQ495">
        <f>-AN495*AL483/AM483</f>
        <v>-1.3923682007796928E-4</v>
      </c>
      <c r="AR495">
        <f t="shared" si="253"/>
        <v>9.0915548361202511E-3</v>
      </c>
      <c r="AS495">
        <f t="shared" si="254"/>
        <v>4.3555175873136127E-6</v>
      </c>
      <c r="AT495">
        <f t="shared" si="254"/>
        <v>1.9386892065424791E-8</v>
      </c>
      <c r="AU495"/>
      <c r="AV495"/>
      <c r="AW495"/>
      <c r="AX495"/>
      <c r="AY495"/>
      <c r="AZ495"/>
      <c r="BB495" s="67">
        <v>42.5</v>
      </c>
      <c r="BC495" s="68"/>
      <c r="BD495" s="69">
        <f t="shared" si="264"/>
        <v>1.1351E-2</v>
      </c>
      <c r="BE495">
        <f>IF($BL$152&lt;=$BL$141,(BB495/BD483)^BC483,0)</f>
        <v>2.679008591047108E-3</v>
      </c>
      <c r="BF495">
        <f>IF($BL$152&lt;=$BL$141,((1/$F$128-BD446)^2),0)</f>
        <v>1.1630518125702481E-3</v>
      </c>
      <c r="BG495">
        <f>BE495*LN(BB495/BD483)</f>
        <v>-2.5185492865567069E-3</v>
      </c>
      <c r="BH495">
        <f>-BE495*BC483/BD483</f>
        <v>-1.5510201981765441E-4</v>
      </c>
      <c r="BI495">
        <f t="shared" si="255"/>
        <v>8.6719914089528928E-3</v>
      </c>
      <c r="BJ495">
        <f t="shared" si="256"/>
        <v>6.3430905088152973E-6</v>
      </c>
      <c r="BK495">
        <f t="shared" si="256"/>
        <v>2.4056636551516064E-8</v>
      </c>
      <c r="BL495"/>
      <c r="BN495" s="67">
        <v>42.5</v>
      </c>
      <c r="BO495" s="68"/>
      <c r="BP495" s="69">
        <f t="shared" si="265"/>
        <v>1.1351E-2</v>
      </c>
      <c r="BQ495">
        <f>IF($BX$152&lt;=$BX$141,(BN495/BP483)^BO483,0)</f>
        <v>4.4653567461847947E-3</v>
      </c>
      <c r="BR495">
        <f>IF($BX$152&lt;=$BX$141,((1/$F$128-BP446)^2),0)</f>
        <v>1.1630518125702481E-3</v>
      </c>
      <c r="BS495">
        <f>BQ495*LN(BN495/BP483)</f>
        <v>-4.5591281669857637E-3</v>
      </c>
      <c r="BT495">
        <f>-BQ495*BO483/BP483</f>
        <v>-2.0060287904159537E-4</v>
      </c>
      <c r="BU495">
        <f t="shared" si="257"/>
        <v>6.8856432538152053E-3</v>
      </c>
      <c r="BV495">
        <f t="shared" si="258"/>
        <v>2.0785649643002968E-5</v>
      </c>
      <c r="BW495">
        <f t="shared" si="258"/>
        <v>4.0241515079776943E-8</v>
      </c>
      <c r="BX495"/>
      <c r="BZ495" s="67">
        <v>42.5</v>
      </c>
      <c r="CA495" s="68"/>
      <c r="CB495" s="69">
        <f t="shared" si="266"/>
        <v>1.1351E-2</v>
      </c>
      <c r="CC495">
        <f>IF($CJ$152&lt;=$CJ$141,(BZ495/CB483)^CA483,0)</f>
        <v>6.6641997646068154E-3</v>
      </c>
      <c r="CD495">
        <f>IF($CJ$152&lt;=$CJ$141,((1/$F$128-CB446)^2),0)</f>
        <v>1.1630518125702481E-3</v>
      </c>
      <c r="CE495">
        <f>CC495*LN(BZ495/CB483)</f>
        <v>-7.5961301720747195E-3</v>
      </c>
      <c r="CF495">
        <f>-CC495*CA483/CB483</f>
        <v>-2.2050211823773178E-4</v>
      </c>
      <c r="CG495">
        <f t="shared" si="259"/>
        <v>4.6868002353931846E-3</v>
      </c>
      <c r="CH495">
        <f t="shared" si="260"/>
        <v>5.7701193591103904E-5</v>
      </c>
      <c r="CI495">
        <f t="shared" si="260"/>
        <v>4.8621184147326646E-8</v>
      </c>
      <c r="CJ495"/>
      <c r="CL495" s="36"/>
      <c r="CM495" s="140"/>
      <c r="CN495" s="141"/>
      <c r="CO495" s="36"/>
      <c r="CP495" s="36"/>
      <c r="CQ495" s="36"/>
      <c r="CR495" s="36"/>
      <c r="CS495" s="36"/>
      <c r="CT495" s="36"/>
      <c r="CU495" s="36"/>
      <c r="CV495"/>
    </row>
    <row r="496" spans="1:100" ht="12.75" x14ac:dyDescent="0.2">
      <c r="A496" s="67">
        <v>47.5</v>
      </c>
      <c r="B496" s="68"/>
      <c r="C496" s="69">
        <f>$C$153</f>
        <v>1.3513000000000001E-2</v>
      </c>
      <c r="D496">
        <f>IF($K$153&lt;=$K$141,(A496/C483)^B483,0)</f>
        <v>7.3680545348066614E-3</v>
      </c>
      <c r="E496">
        <f>IF($K$153&lt;=$K$141,((1/$F$128-C447)^2),0)</f>
        <v>1.0202623260247936E-3</v>
      </c>
      <c r="F496">
        <f>D496*LN(A496/C483)</f>
        <v>-6.211810906785427E-3</v>
      </c>
      <c r="G496">
        <f>-D496*B483/C483</f>
        <v>-3.8885384116873204E-4</v>
      </c>
      <c r="H496">
        <f t="shared" si="247"/>
        <v>6.1449454651933393E-3</v>
      </c>
      <c r="I496">
        <f t="shared" si="248"/>
        <v>3.8586594741658387E-5</v>
      </c>
      <c r="J496">
        <f t="shared" si="248"/>
        <v>1.5120730979167749E-7</v>
      </c>
      <c r="K496"/>
      <c r="L496"/>
      <c r="M496" s="67">
        <v>47.5</v>
      </c>
      <c r="N496" s="68"/>
      <c r="O496" s="69">
        <f t="shared" si="261"/>
        <v>1.3513000000000001E-2</v>
      </c>
      <c r="P496">
        <f>IF($W$153&lt;=$W$141,(M496/O483)^N483,0)</f>
        <v>5.940460835667391E-3</v>
      </c>
      <c r="Q496">
        <f>IF($W$153&lt;=$W$141,((1/$F$128-O447)^2),0)</f>
        <v>1.0202623260247936E-3</v>
      </c>
      <c r="R496">
        <f>P496*LN(M496/O483)</f>
        <v>-4.9246736464821439E-3</v>
      </c>
      <c r="S496">
        <f>-P496*N483/O483</f>
        <v>-3.3753025762064688E-4</v>
      </c>
      <c r="T496">
        <f t="shared" si="249"/>
        <v>7.5725391643326097E-3</v>
      </c>
      <c r="U496">
        <f t="shared" si="250"/>
        <v>2.4252410524355735E-5</v>
      </c>
      <c r="V496">
        <f t="shared" si="250"/>
        <v>1.1392667480946025E-7</v>
      </c>
      <c r="W496"/>
      <c r="Y496" s="67">
        <v>47.5</v>
      </c>
      <c r="Z496" s="68"/>
      <c r="AA496" s="69">
        <f t="shared" si="262"/>
        <v>1.3513000000000001E-2</v>
      </c>
      <c r="AB496">
        <f>IF($AI$153&lt;=$AI$141,(Y496/AA483)^Z483,0)</f>
        <v>4.8441760099479508E-3</v>
      </c>
      <c r="AC496">
        <f>IF($AI$153&lt;=$AI$141,((1/$F$128-AA447)^2),0)</f>
        <v>1.0202623260247936E-3</v>
      </c>
      <c r="AD496">
        <f>AB496*LN(Y496/AA483)</f>
        <v>-3.9477246214356197E-3</v>
      </c>
      <c r="AE496">
        <f>-AB496*Z483/AA483</f>
        <v>-2.9525671951101406E-4</v>
      </c>
      <c r="AF496">
        <f t="shared" si="251"/>
        <v>8.6688239900520499E-3</v>
      </c>
      <c r="AG496">
        <f t="shared" si="252"/>
        <v>1.5584529686689006E-5</v>
      </c>
      <c r="AH496">
        <f t="shared" si="252"/>
        <v>8.7176530416405635E-8</v>
      </c>
      <c r="AI496"/>
      <c r="AK496" s="67">
        <v>47.5</v>
      </c>
      <c r="AL496" s="68"/>
      <c r="AM496" s="69">
        <f t="shared" si="263"/>
        <v>1.3513000000000001E-2</v>
      </c>
      <c r="AN496">
        <f>IF($AU$153&lt;=$AU$141,(AK496/AM483)^AL483,0)</f>
        <v>4.7057000870393472E-3</v>
      </c>
      <c r="AO496">
        <f>IF($AU$153&lt;=$AU$141,((1/$F$128-AM447)^2),0)</f>
        <v>1.0202623260247936E-3</v>
      </c>
      <c r="AP496">
        <f>AN496*LN(AK496/AM483)</f>
        <v>-3.8231319481672908E-3</v>
      </c>
      <c r="AQ496">
        <f>-AN496*AL483/AM483</f>
        <v>-2.899856685324065E-4</v>
      </c>
      <c r="AR496">
        <f t="shared" si="253"/>
        <v>8.8072999129606526E-3</v>
      </c>
      <c r="AS496">
        <f t="shared" si="254"/>
        <v>1.4616337893097423E-5</v>
      </c>
      <c r="AT496">
        <f t="shared" si="254"/>
        <v>8.409168795418673E-8</v>
      </c>
      <c r="AU496"/>
      <c r="AV496"/>
      <c r="AW496"/>
      <c r="AX496"/>
      <c r="AY496"/>
      <c r="AZ496"/>
      <c r="BB496" s="67">
        <v>47.5</v>
      </c>
      <c r="BC496" s="68"/>
      <c r="BD496" s="69">
        <f t="shared" si="264"/>
        <v>1.3513000000000001E-2</v>
      </c>
      <c r="BE496">
        <f>IF($BL$153&lt;=$BL$141,(BB496/BD483)^BC483,0)</f>
        <v>5.3985292529312107E-3</v>
      </c>
      <c r="BF496">
        <f>IF($BL$153&lt;=$BL$141,((1/$F$128-BD447)^2),0)</f>
        <v>1.0202623260247936E-3</v>
      </c>
      <c r="BG496">
        <f>BE496*LN(BB496/BD483)</f>
        <v>-4.4747293273649184E-3</v>
      </c>
      <c r="BH496">
        <f>-BE496*BC483/BD483</f>
        <v>-3.1254949833776029E-4</v>
      </c>
      <c r="BI496">
        <f t="shared" si="255"/>
        <v>8.1144707470687909E-3</v>
      </c>
      <c r="BJ496">
        <f t="shared" si="256"/>
        <v>2.0023202553179695E-5</v>
      </c>
      <c r="BK496">
        <f t="shared" si="256"/>
        <v>9.7687188911185621E-8</v>
      </c>
      <c r="BL496"/>
      <c r="BN496" s="67">
        <v>47.5</v>
      </c>
      <c r="BO496" s="68"/>
      <c r="BP496" s="69">
        <f t="shared" si="265"/>
        <v>1.3513000000000001E-2</v>
      </c>
      <c r="BQ496">
        <f>IF($BX$153&lt;=$BX$141,(BN496/BP483)^BO483,0)</f>
        <v>8.0514860746012037E-3</v>
      </c>
      <c r="BR496">
        <f>IF($BX$153&lt;=$BX$141,((1/$F$128-BP447)^2),0)</f>
        <v>1.0202623260247936E-3</v>
      </c>
      <c r="BS496">
        <f>BQ496*LN(BN496/BP483)</f>
        <v>-7.3250336990551305E-3</v>
      </c>
      <c r="BT496">
        <f>-BQ496*BO483/BP483</f>
        <v>-3.6170711074950544E-4</v>
      </c>
      <c r="BU496">
        <f t="shared" si="257"/>
        <v>5.461513925398797E-3</v>
      </c>
      <c r="BV496">
        <f t="shared" si="258"/>
        <v>5.3656118692293288E-5</v>
      </c>
      <c r="BW496">
        <f t="shared" si="258"/>
        <v>1.30832033966755E-7</v>
      </c>
      <c r="BX496"/>
      <c r="BZ496" s="67">
        <v>47.5</v>
      </c>
      <c r="CA496" s="68"/>
      <c r="CB496" s="69">
        <f t="shared" si="266"/>
        <v>1.3513000000000001E-2</v>
      </c>
      <c r="CC496">
        <f>IF($CJ$153&lt;=$CJ$141,(BZ496/CB483)^CA483,0)</f>
        <v>1.0866921361645481E-2</v>
      </c>
      <c r="CD496">
        <f>IF($CJ$153&lt;=$CJ$141,((1/$F$128-CB447)^2),0)</f>
        <v>1.0202623260247936E-3</v>
      </c>
      <c r="CE496">
        <f>CC496*LN(BZ496/CB483)</f>
        <v>-1.117788562149398E-2</v>
      </c>
      <c r="CF496">
        <f>-CC496*CA483/CB483</f>
        <v>-3.5955992671343013E-4</v>
      </c>
      <c r="CG496">
        <f t="shared" si="259"/>
        <v>2.6460786383545199E-3</v>
      </c>
      <c r="CH496">
        <f t="shared" si="260"/>
        <v>1.2494512696720187E-4</v>
      </c>
      <c r="CI496">
        <f t="shared" si="260"/>
        <v>1.2928334089816724E-7</v>
      </c>
      <c r="CJ496"/>
      <c r="CL496" s="36"/>
      <c r="CM496" s="140"/>
      <c r="CN496" s="141"/>
      <c r="CO496" s="36"/>
      <c r="CP496" s="36"/>
      <c r="CQ496" s="36"/>
      <c r="CR496" s="36"/>
      <c r="CS496" s="36"/>
      <c r="CT496" s="36"/>
      <c r="CU496" s="36"/>
      <c r="CV496"/>
    </row>
    <row r="497" spans="1:100" ht="12.75" x14ac:dyDescent="0.2">
      <c r="A497" s="67">
        <v>52.5</v>
      </c>
      <c r="B497" s="68"/>
      <c r="C497" s="69">
        <f>$C$154</f>
        <v>1.7195999999999999E-2</v>
      </c>
      <c r="D497">
        <f>IF($K$154&lt;=$K$141,(A497/C483)^B483,0)</f>
        <v>1.3198512128992616E-2</v>
      </c>
      <c r="E497">
        <f>IF($K$154&lt;=$K$141,((1/$F$128-C448)^2),0)</f>
        <v>7.9854539120661171E-4</v>
      </c>
      <c r="F497">
        <f>D497*LN(A497/C483)</f>
        <v>-9.8063619665570076E-3</v>
      </c>
      <c r="G497">
        <f>-D497*B483/C483</f>
        <v>-6.9656000981343851E-4</v>
      </c>
      <c r="H497">
        <f t="shared" si="247"/>
        <v>3.9974878710073835E-3</v>
      </c>
      <c r="I497">
        <f t="shared" si="248"/>
        <v>9.6164735019135816E-5</v>
      </c>
      <c r="J497">
        <f t="shared" si="248"/>
        <v>4.8519584727129756E-7</v>
      </c>
      <c r="K497"/>
      <c r="L497"/>
      <c r="M497" s="67">
        <v>52.5</v>
      </c>
      <c r="N497" s="68"/>
      <c r="O497" s="69">
        <f t="shared" si="261"/>
        <v>1.7195999999999999E-2</v>
      </c>
      <c r="P497">
        <f>IF($W$154&lt;=$W$141,(M497/O483)^N483,0)</f>
        <v>1.1030126943707291E-2</v>
      </c>
      <c r="Q497">
        <f>IF($W$154&lt;=$W$141,((1/$F$128-O448)^2),0)</f>
        <v>7.9854539120661171E-4</v>
      </c>
      <c r="R497">
        <f>P497*LN(M497/O483)</f>
        <v>-8.0401006831859571E-3</v>
      </c>
      <c r="S497">
        <f>-P497*N483/O483</f>
        <v>-6.2671932226949763E-4</v>
      </c>
      <c r="T497">
        <f t="shared" si="249"/>
        <v>6.1658730562927089E-3</v>
      </c>
      <c r="U497">
        <f t="shared" si="250"/>
        <v>6.4643218995767292E-5</v>
      </c>
      <c r="V497">
        <f t="shared" si="250"/>
        <v>3.9277710890593842E-7</v>
      </c>
      <c r="W497"/>
      <c r="Y497" s="67">
        <v>52.5</v>
      </c>
      <c r="Z497" s="68"/>
      <c r="AA497" s="69">
        <f t="shared" si="262"/>
        <v>1.7195999999999999E-2</v>
      </c>
      <c r="AB497">
        <f>IF($AI$154&lt;=$AI$141,(Y497/AA483)^Z483,0)</f>
        <v>9.3217860042150696E-3</v>
      </c>
      <c r="AC497">
        <f>IF($AI$154&lt;=$AI$141,((1/$F$128-AA448)^2),0)</f>
        <v>7.9854539120661171E-4</v>
      </c>
      <c r="AD497">
        <f>AB497*LN(Y497/AA483)</f>
        <v>-6.6637624560911147E-3</v>
      </c>
      <c r="AE497">
        <f>-AB497*Z483/AA483</f>
        <v>-5.6817092317374286E-4</v>
      </c>
      <c r="AF497">
        <f t="shared" si="251"/>
        <v>7.8742139957849299E-3</v>
      </c>
      <c r="AG497">
        <f t="shared" si="252"/>
        <v>4.4405730071209487E-5</v>
      </c>
      <c r="AH497">
        <f t="shared" si="252"/>
        <v>3.2281819794010323E-7</v>
      </c>
      <c r="AI497"/>
      <c r="AK497" s="67">
        <v>52.5</v>
      </c>
      <c r="AL497" s="68"/>
      <c r="AM497" s="69">
        <f t="shared" si="263"/>
        <v>1.7195999999999999E-2</v>
      </c>
      <c r="AN497">
        <f>IF($AU$154&lt;=$AU$141,(AK497/AM483)^AL483,0)</f>
        <v>9.1060127668204458E-3</v>
      </c>
      <c r="AO497">
        <f>IF($AU$154&lt;=$AU$141,((1/$F$128-AM448)^2),0)</f>
        <v>7.9854539120661171E-4</v>
      </c>
      <c r="AP497">
        <f>AN497*LN(AK497/AM483)</f>
        <v>-6.4867915601845381E-3</v>
      </c>
      <c r="AQ497">
        <f>-AN497*AL483/AM483</f>
        <v>-5.6115203923087927E-4</v>
      </c>
      <c r="AR497">
        <f t="shared" si="253"/>
        <v>8.0899872331795537E-3</v>
      </c>
      <c r="AS497">
        <f t="shared" si="254"/>
        <v>4.2078464745281355E-5</v>
      </c>
      <c r="AT497">
        <f t="shared" si="254"/>
        <v>3.1489161113297428E-7</v>
      </c>
      <c r="AU497"/>
      <c r="AV497"/>
      <c r="AW497"/>
      <c r="AX497"/>
      <c r="AY497"/>
      <c r="AZ497"/>
      <c r="BB497" s="67">
        <v>52.5</v>
      </c>
      <c r="BC497" s="68"/>
      <c r="BD497" s="69">
        <f t="shared" si="264"/>
        <v>1.7195999999999999E-2</v>
      </c>
      <c r="BE497">
        <f>IF($BL$154&lt;=$BL$141,(BB497/BD483)^BC483,0)</f>
        <v>1.0141285687685067E-2</v>
      </c>
      <c r="BF497">
        <f>IF($BL$154&lt;=$BL$141,((1/$F$128-BD448)^2),0)</f>
        <v>7.9854539120661171E-4</v>
      </c>
      <c r="BG497">
        <f>BE497*LN(BB497/BD483)</f>
        <v>-7.3909271726383015E-3</v>
      </c>
      <c r="BH497">
        <f>-BE497*BC483/BD483</f>
        <v>-5.8713282927287387E-4</v>
      </c>
      <c r="BI497">
        <f t="shared" si="255"/>
        <v>7.0547143123149327E-3</v>
      </c>
      <c r="BJ497">
        <f t="shared" si="256"/>
        <v>5.4625804471243195E-5</v>
      </c>
      <c r="BK497">
        <f t="shared" si="256"/>
        <v>3.4472495920996964E-7</v>
      </c>
      <c r="BL497"/>
      <c r="BN497" s="67">
        <v>52.5</v>
      </c>
      <c r="BO497" s="68"/>
      <c r="BP497" s="69">
        <f t="shared" si="265"/>
        <v>1.7195999999999999E-2</v>
      </c>
      <c r="BQ497">
        <f>IF($BX$154&lt;=$BX$141,(BN497/BP483)^BO483,0)</f>
        <v>1.3685125897717582E-2</v>
      </c>
      <c r="BR497">
        <f>IF($BX$154&lt;=$BX$141,((1/$F$128-BP448)^2),0)</f>
        <v>7.9854539120661171E-4</v>
      </c>
      <c r="BS497">
        <f>BQ497*LN(BN497/BP483)</f>
        <v>-1.1080718709474103E-2</v>
      </c>
      <c r="BT497">
        <f>-BQ497*BO483/BP483</f>
        <v>-6.1479425075598075E-4</v>
      </c>
      <c r="BU497">
        <f t="shared" si="257"/>
        <v>3.5108741022824175E-3</v>
      </c>
      <c r="BV497">
        <f t="shared" si="258"/>
        <v>1.2278232711848943E-4</v>
      </c>
      <c r="BW497">
        <f t="shared" si="258"/>
        <v>3.7797197076260773E-7</v>
      </c>
      <c r="BX497"/>
      <c r="BZ497" s="67">
        <v>52.5</v>
      </c>
      <c r="CA497" s="68"/>
      <c r="CB497" s="69">
        <f t="shared" si="266"/>
        <v>1.7195999999999999E-2</v>
      </c>
      <c r="CC497">
        <f>IF($CJ$154&lt;=$CJ$141,(BZ497/CB483)^CA483,0)</f>
        <v>1.6872978129430612E-2</v>
      </c>
      <c r="CD497">
        <f>IF($CJ$154&lt;=$CJ$141,((1/$F$128-CB448)^2),0)</f>
        <v>7.9854539120661171E-4</v>
      </c>
      <c r="CE497">
        <f>CC497*LN(BZ497/CB483)</f>
        <v>-1.5667103733799079E-2</v>
      </c>
      <c r="CF497">
        <f>-CC497*CA483/CB483</f>
        <v>-5.5828569819858646E-4</v>
      </c>
      <c r="CG497">
        <f t="shared" si="259"/>
        <v>3.2302187056938714E-4</v>
      </c>
      <c r="CH497">
        <f t="shared" si="260"/>
        <v>2.4545813940562105E-4</v>
      </c>
      <c r="CI497">
        <f t="shared" si="260"/>
        <v>3.1168292081308318E-7</v>
      </c>
      <c r="CJ497"/>
      <c r="CL497" s="36"/>
      <c r="CM497" s="140"/>
      <c r="CN497" s="141"/>
      <c r="CO497" s="36"/>
      <c r="CP497" s="36"/>
      <c r="CQ497" s="36"/>
      <c r="CR497" s="36"/>
      <c r="CS497" s="36"/>
      <c r="CT497" s="36"/>
      <c r="CU497" s="36"/>
      <c r="CV497"/>
    </row>
    <row r="498" spans="1:100" ht="12.75" x14ac:dyDescent="0.2">
      <c r="A498" s="67">
        <v>57.5</v>
      </c>
      <c r="B498" s="68"/>
      <c r="C498" s="69">
        <f>$C$155</f>
        <v>2.2317E-2</v>
      </c>
      <c r="D498">
        <f>IF($K$155&lt;=$K$141,(A498/C483)^B483,0)</f>
        <v>2.2420645910746138E-2</v>
      </c>
      <c r="E498">
        <f>IF($K$155&lt;=$K$141,((1/$F$128-C449)^2),0)</f>
        <v>5.3534600966115709E-4</v>
      </c>
      <c r="F498">
        <f>D498*LN(A498/C483)</f>
        <v>-1.4618668726640343E-2</v>
      </c>
      <c r="G498">
        <f>-D498*B483/C483</f>
        <v>-1.1832640818132097E-3</v>
      </c>
      <c r="H498">
        <f t="shared" si="247"/>
        <v>-1.0364591074613766E-4</v>
      </c>
      <c r="I498">
        <f t="shared" si="248"/>
        <v>2.1370547533925238E-4</v>
      </c>
      <c r="J498">
        <f t="shared" si="248"/>
        <v>1.4001138873092581E-6</v>
      </c>
      <c r="K498"/>
      <c r="L498"/>
      <c r="M498" s="67">
        <v>57.5</v>
      </c>
      <c r="N498" s="68"/>
      <c r="O498" s="69">
        <f t="shared" si="261"/>
        <v>2.2317E-2</v>
      </c>
      <c r="P498">
        <f>IF($W$155&lt;=$W$141,(M498/O483)^N483,0)</f>
        <v>1.9358545295029245E-2</v>
      </c>
      <c r="Q498">
        <f>IF($W$155&lt;=$W$141,((1/$F$128-O449)^2),0)</f>
        <v>5.3534600966115709E-4</v>
      </c>
      <c r="R498">
        <f>P498*LN(M498/O483)</f>
        <v>-1.2349785616410687E-2</v>
      </c>
      <c r="S498">
        <f>-P498*N483/O483</f>
        <v>-1.0999306217727299E-3</v>
      </c>
      <c r="T498">
        <f t="shared" si="249"/>
        <v>2.9584547049707546E-3</v>
      </c>
      <c r="U498">
        <f t="shared" si="250"/>
        <v>1.5251720477130429E-4</v>
      </c>
      <c r="V498">
        <f t="shared" si="250"/>
        <v>1.2098473727133442E-6</v>
      </c>
      <c r="W498"/>
      <c r="Y498" s="67">
        <v>57.5</v>
      </c>
      <c r="Z498" s="68"/>
      <c r="AA498" s="69">
        <f t="shared" si="262"/>
        <v>2.2317E-2</v>
      </c>
      <c r="AB498">
        <f>IF($AI$155&lt;=$AI$141,(Y498/AA483)^Z483,0)</f>
        <v>1.6900413465982769E-2</v>
      </c>
      <c r="AC498">
        <f>IF($AI$155&lt;=$AI$141,((1/$F$128-AA449)^2),0)</f>
        <v>5.3534600966115709E-4</v>
      </c>
      <c r="AD498">
        <f>AB498*LN(Y498/AA483)</f>
        <v>-1.0543951705147077E-2</v>
      </c>
      <c r="AE498">
        <f>-AB498*Z483/AA483</f>
        <v>-1.0300948248161313E-3</v>
      </c>
      <c r="AF498">
        <f t="shared" si="251"/>
        <v>5.4165865340172308E-3</v>
      </c>
      <c r="AG498">
        <f t="shared" si="252"/>
        <v>1.1117491756047396E-4</v>
      </c>
      <c r="AH498">
        <f t="shared" si="252"/>
        <v>1.0610953481129761E-6</v>
      </c>
      <c r="AI498"/>
      <c r="AK498" s="67">
        <v>57.5</v>
      </c>
      <c r="AL498" s="68"/>
      <c r="AM498" s="69">
        <f t="shared" si="263"/>
        <v>2.2317E-2</v>
      </c>
      <c r="AN498">
        <f>IF($AU$155&lt;=$AU$141,(AK498/AM483)^AL483,0)</f>
        <v>1.6593213321357839E-2</v>
      </c>
      <c r="AO498">
        <f>IF($AU$155&lt;=$AU$141,((1/$F$128-AM449)^2),0)</f>
        <v>5.3534600966115709E-4</v>
      </c>
      <c r="AP498">
        <f>AN498*LN(AK498/AM483)</f>
        <v>-1.0310886187738679E-2</v>
      </c>
      <c r="AQ498">
        <f>-AN498*AL483/AM483</f>
        <v>-1.0225458420836566E-3</v>
      </c>
      <c r="AR498">
        <f t="shared" si="253"/>
        <v>5.7237866786421614E-3</v>
      </c>
      <c r="AS498">
        <f t="shared" si="254"/>
        <v>1.0631437397650027E-4</v>
      </c>
      <c r="AT498">
        <f t="shared" si="254"/>
        <v>1.0455999991625745E-6</v>
      </c>
      <c r="AU498"/>
      <c r="AV498"/>
      <c r="AW498"/>
      <c r="AX498"/>
      <c r="AY498"/>
      <c r="AZ498"/>
      <c r="BB498" s="67">
        <v>57.5</v>
      </c>
      <c r="BC498" s="68"/>
      <c r="BD498" s="69">
        <f t="shared" si="264"/>
        <v>2.2317E-2</v>
      </c>
      <c r="BE498">
        <f>IF($BL$155&lt;=$BL$141,(BB498/BD483)^BC483,0)</f>
        <v>1.7987963594594061E-2</v>
      </c>
      <c r="BF498">
        <f>IF($BL$155&lt;=$BL$141,((1/$F$128-BD449)^2),0)</f>
        <v>5.3534600966115709E-4</v>
      </c>
      <c r="BG498">
        <f>BE498*LN(BB498/BD483)</f>
        <v>-1.147315662625093E-2</v>
      </c>
      <c r="BH498">
        <f>-BE498*BC483/BD483</f>
        <v>-1.0414186409299629E-3</v>
      </c>
      <c r="BI498">
        <f t="shared" si="255"/>
        <v>4.3290364054059394E-3</v>
      </c>
      <c r="BJ498">
        <f t="shared" si="256"/>
        <v>1.3163332297048562E-4</v>
      </c>
      <c r="BK498">
        <f t="shared" si="256"/>
        <v>1.084552785676411E-6</v>
      </c>
      <c r="BL498"/>
      <c r="BN498" s="67">
        <v>57.5</v>
      </c>
      <c r="BO498" s="68"/>
      <c r="BP498" s="69">
        <f t="shared" si="265"/>
        <v>2.2317E-2</v>
      </c>
      <c r="BQ498">
        <f>IF($BX$155&lt;=$BX$141,(BN498/BP483)^BO483,0)</f>
        <v>2.2164004181152379E-2</v>
      </c>
      <c r="BR498">
        <f>IF($BX$155&lt;=$BX$141,((1/$F$128-BP449)^2),0)</f>
        <v>5.3534600966115709E-4</v>
      </c>
      <c r="BS498">
        <f>BQ498*LN(BN498/BP483)</f>
        <v>-1.5929688445575255E-2</v>
      </c>
      <c r="BT498">
        <f>-BQ498*BO483/BP483</f>
        <v>-9.9570164324002362E-4</v>
      </c>
      <c r="BU498">
        <f t="shared" si="257"/>
        <v>1.5299581884762117E-4</v>
      </c>
      <c r="BV498">
        <f t="shared" si="258"/>
        <v>2.5375497397309377E-4</v>
      </c>
      <c r="BW498">
        <f t="shared" si="258"/>
        <v>9.914217623508833E-7</v>
      </c>
      <c r="BX498"/>
      <c r="BZ498" s="67">
        <v>57.5</v>
      </c>
      <c r="CA498" s="68"/>
      <c r="CB498" s="69">
        <f t="shared" si="266"/>
        <v>2.2317E-2</v>
      </c>
      <c r="CC498">
        <f>IF($CJ$155&lt;=$CJ$141,(BZ498/CB483)^CA483,0)</f>
        <v>2.5169837251477385E-2</v>
      </c>
      <c r="CD498">
        <f>IF($CJ$155&lt;=$CJ$141,((1/$F$128-CB449)^2),0)</f>
        <v>5.3534600966115709E-4</v>
      </c>
      <c r="CE498">
        <f>CC498*LN(BZ498/CB483)</f>
        <v>-2.1081259849021743E-2</v>
      </c>
      <c r="CF498">
        <f>-CC498*CA483/CB483</f>
        <v>-8.3280853301029149E-4</v>
      </c>
      <c r="CG498">
        <f t="shared" si="259"/>
        <v>-2.8528372514773845E-3</v>
      </c>
      <c r="CH498">
        <f t="shared" si="260"/>
        <v>4.4441951682197626E-4</v>
      </c>
      <c r="CI498">
        <f t="shared" si="260"/>
        <v>6.9357005265475373E-7</v>
      </c>
      <c r="CJ498"/>
      <c r="CL498" s="36"/>
      <c r="CM498" s="140"/>
      <c r="CN498" s="141"/>
      <c r="CO498" s="36"/>
      <c r="CP498" s="36"/>
      <c r="CQ498" s="36"/>
      <c r="CR498" s="36"/>
      <c r="CS498" s="36"/>
      <c r="CT498" s="36"/>
      <c r="CU498" s="36"/>
      <c r="CV498"/>
    </row>
    <row r="499" spans="1:100" ht="12.75" x14ac:dyDescent="0.2">
      <c r="A499" s="67">
        <v>62.5</v>
      </c>
      <c r="B499" s="68"/>
      <c r="C499" s="69">
        <f>$C$156</f>
        <v>3.1669999999999997E-2</v>
      </c>
      <c r="D499">
        <f>IF($K$156&lt;=$K$141,(A499/C483)^B483,0)</f>
        <v>3.6439389636396161E-2</v>
      </c>
      <c r="E499">
        <f>IF($K$156&lt;=$K$141,((1/$F$128-C450)^2),0)</f>
        <v>1.9001369338842987E-4</v>
      </c>
      <c r="F499">
        <f>D499*LN(A499/C483)</f>
        <v>-2.0720769550813613E-2</v>
      </c>
      <c r="G499">
        <f>-D499*B483/C483</f>
        <v>-1.9231123443806792E-3</v>
      </c>
      <c r="H499">
        <f t="shared" si="247"/>
        <v>-4.7693896363961638E-3</v>
      </c>
      <c r="I499">
        <f t="shared" si="248"/>
        <v>4.2935029077792458E-4</v>
      </c>
      <c r="J499">
        <f t="shared" si="248"/>
        <v>3.6983610891093522E-6</v>
      </c>
      <c r="K499"/>
      <c r="L499"/>
      <c r="M499" s="67">
        <v>62.5</v>
      </c>
      <c r="N499" s="68"/>
      <c r="O499" s="69">
        <f t="shared" si="261"/>
        <v>3.1669999999999997E-2</v>
      </c>
      <c r="P499">
        <f>IF($W$156&lt;=$W$141,(M499/O483)^N483,0)</f>
        <v>3.2417727761930651E-2</v>
      </c>
      <c r="Q499">
        <f>IF($W$156&lt;=$W$141,((1/$F$128-O450)^2),0)</f>
        <v>1.9001369338842987E-4</v>
      </c>
      <c r="R499">
        <f>P499*LN(M499/O483)</f>
        <v>-1.7977849882243078E-2</v>
      </c>
      <c r="S499">
        <f>-P499*N483/O483</f>
        <v>-1.8419385811389087E-3</v>
      </c>
      <c r="T499">
        <f t="shared" si="249"/>
        <v>-7.477277619306541E-4</v>
      </c>
      <c r="U499">
        <f t="shared" si="250"/>
        <v>3.2320308638846744E-4</v>
      </c>
      <c r="V499">
        <f t="shared" si="250"/>
        <v>3.3927377366880163E-6</v>
      </c>
      <c r="W499"/>
      <c r="Y499" s="67">
        <v>62.5</v>
      </c>
      <c r="Z499" s="68"/>
      <c r="AA499" s="69">
        <f t="shared" si="262"/>
        <v>3.1669999999999997E-2</v>
      </c>
      <c r="AB499">
        <f>IF($AI$156&lt;=$AI$141,(Y499/AA483)^Z483,0)</f>
        <v>2.9156557790699235E-2</v>
      </c>
      <c r="AC499">
        <f>IF($AI$156&lt;=$AI$141,((1/$F$128-AA450)^2),0)</f>
        <v>1.9001369338842987E-4</v>
      </c>
      <c r="AD499">
        <f>AB499*LN(Y499/AA483)</f>
        <v>-1.5759282621025328E-2</v>
      </c>
      <c r="AE499">
        <f>-AB499*Z483/AA483</f>
        <v>-1.7771174267484252E-3</v>
      </c>
      <c r="AF499">
        <f t="shared" si="251"/>
        <v>2.5134422093007619E-3</v>
      </c>
      <c r="AG499">
        <f t="shared" si="252"/>
        <v>2.4835498872935094E-4</v>
      </c>
      <c r="AH499">
        <f t="shared" si="252"/>
        <v>3.1581463484529444E-6</v>
      </c>
      <c r="AI499"/>
      <c r="AK499" s="67">
        <v>62.5</v>
      </c>
      <c r="AL499" s="68"/>
      <c r="AM499" s="69">
        <f t="shared" si="263"/>
        <v>3.1669999999999997E-2</v>
      </c>
      <c r="AN499">
        <f>IF($AU$156&lt;=$AU$141,(AK499/AM483)^AL483,0)</f>
        <v>2.876004524675959E-2</v>
      </c>
      <c r="AO499">
        <f>IF($AU$156&lt;=$AU$141,((1/$F$128-AM450)^2),0)</f>
        <v>1.9001369338842987E-4</v>
      </c>
      <c r="AP499">
        <f>AN499*LN(AK499/AM483)</f>
        <v>-1.5473196561450468E-2</v>
      </c>
      <c r="AQ499">
        <f>-AN499*AL483/AM483</f>
        <v>-1.772318846004285E-3</v>
      </c>
      <c r="AR499">
        <f t="shared" si="253"/>
        <v>2.9099547532404069E-3</v>
      </c>
      <c r="AS499">
        <f t="shared" si="254"/>
        <v>2.3941981182928258E-4</v>
      </c>
      <c r="AT499">
        <f t="shared" si="254"/>
        <v>3.1411140919019603E-6</v>
      </c>
      <c r="AU499"/>
      <c r="AV499"/>
      <c r="AW499"/>
      <c r="AX499"/>
      <c r="AY499"/>
      <c r="AZ499"/>
      <c r="BB499" s="67">
        <v>62.5</v>
      </c>
      <c r="BC499" s="68"/>
      <c r="BD499" s="69">
        <f t="shared" si="264"/>
        <v>3.1669999999999997E-2</v>
      </c>
      <c r="BE499">
        <f>IF($BL$156&lt;=$BL$141,(BB499/BD483)^BC483,0)</f>
        <v>3.0416209954126038E-2</v>
      </c>
      <c r="BF499">
        <f>IF($BL$156&lt;=$BL$141,((1/$F$128-BD450)^2),0)</f>
        <v>1.9001369338842987E-4</v>
      </c>
      <c r="BG499">
        <f>BE499*LN(BB499/BD483)</f>
        <v>-1.6864039106865902E-2</v>
      </c>
      <c r="BH499">
        <f>-BE499*BC483/BD483</f>
        <v>-1.7609557561138254E-3</v>
      </c>
      <c r="BI499">
        <f t="shared" si="255"/>
        <v>1.2537900458739586E-3</v>
      </c>
      <c r="BJ499">
        <f t="shared" si="256"/>
        <v>2.843958149979025E-4</v>
      </c>
      <c r="BK499">
        <f t="shared" si="256"/>
        <v>3.1009651749904146E-6</v>
      </c>
      <c r="BL499"/>
      <c r="BN499" s="67">
        <v>62.5</v>
      </c>
      <c r="BO499" s="68"/>
      <c r="BP499" s="69">
        <f t="shared" si="265"/>
        <v>3.1669999999999997E-2</v>
      </c>
      <c r="BQ499">
        <f>IF($BX$156&lt;=$BX$141,(BN499/BP483)^BO483,0)</f>
        <v>3.4480737726019221E-2</v>
      </c>
      <c r="BR499">
        <f>IF($BX$156&lt;=$BX$141,((1/$F$128-BP450)^2),0)</f>
        <v>1.9001369338842987E-4</v>
      </c>
      <c r="BS499">
        <f>BQ499*LN(BN499/BP483)</f>
        <v>-2.1906898097551083E-2</v>
      </c>
      <c r="BT499">
        <f>-BQ499*BO483/BP483</f>
        <v>-1.5490218704759581E-3</v>
      </c>
      <c r="BU499">
        <f t="shared" si="257"/>
        <v>-2.8107377260192246E-3</v>
      </c>
      <c r="BV499">
        <f t="shared" si="258"/>
        <v>4.7991218425648727E-4</v>
      </c>
      <c r="BW499">
        <f t="shared" si="258"/>
        <v>2.399468755212836E-6</v>
      </c>
      <c r="BX499"/>
      <c r="BZ499" s="67">
        <v>62.5</v>
      </c>
      <c r="CA499" s="68"/>
      <c r="CB499" s="69">
        <f t="shared" si="266"/>
        <v>3.1669999999999997E-2</v>
      </c>
      <c r="CC499">
        <f>IF($CJ$156&lt;=$CJ$141,(BZ499/CB483)^CA483,0)</f>
        <v>3.6314283030753076E-2</v>
      </c>
      <c r="CD499">
        <f>IF($CJ$156&lt;=$CJ$141,((1/$F$128-CB450)^2),0)</f>
        <v>1.9001369338842987E-4</v>
      </c>
      <c r="CE499">
        <f>CC499*LN(BZ499/CB483)</f>
        <v>-2.7387463362396069E-2</v>
      </c>
      <c r="CF499">
        <f>-CC499*CA483/CB483</f>
        <v>-1.2015510659047603E-3</v>
      </c>
      <c r="CG499">
        <f t="shared" si="259"/>
        <v>-4.6442830307530797E-3</v>
      </c>
      <c r="CH499">
        <f t="shared" si="260"/>
        <v>7.5007314942658696E-4</v>
      </c>
      <c r="CI499">
        <f t="shared" si="260"/>
        <v>1.4437249639768656E-6</v>
      </c>
      <c r="CJ499"/>
      <c r="CL499" s="36"/>
      <c r="CM499" s="140"/>
      <c r="CN499" s="141"/>
      <c r="CO499" s="36"/>
      <c r="CP499" s="36"/>
      <c r="CQ499" s="36"/>
      <c r="CR499" s="36"/>
      <c r="CS499" s="36"/>
      <c r="CT499" s="36"/>
      <c r="CU499" s="36"/>
      <c r="CV499"/>
    </row>
    <row r="500" spans="1:100" ht="12.75" x14ac:dyDescent="0.2">
      <c r="A500" s="67">
        <v>67.5</v>
      </c>
      <c r="B500" s="68"/>
      <c r="C500" s="69">
        <f>$C$157</f>
        <v>4.6382E-2</v>
      </c>
      <c r="D500">
        <f>IF($K$157&lt;=$K$141,(A500/C483)^B483,0)</f>
        <v>5.7049590789741492E-2</v>
      </c>
      <c r="E500">
        <f>IF($K$157&lt;=$K$141,((1/$F$128-C451)^2),0)</f>
        <v>8.6017193388429443E-7</v>
      </c>
      <c r="F500">
        <f>D500*LN(A500/C483)</f>
        <v>-2.8049887746622506E-2</v>
      </c>
      <c r="G500">
        <f>-D500*B483/C483</f>
        <v>-3.01082903375625E-3</v>
      </c>
      <c r="H500">
        <f t="shared" si="247"/>
        <v>-1.0667590789741492E-2</v>
      </c>
      <c r="I500">
        <f t="shared" si="248"/>
        <v>7.8679620259812337E-4</v>
      </c>
      <c r="J500">
        <f t="shared" si="248"/>
        <v>9.0650914705095932E-6</v>
      </c>
      <c r="K500"/>
      <c r="L500"/>
      <c r="M500" s="67">
        <v>67.5</v>
      </c>
      <c r="N500" s="68"/>
      <c r="O500" s="69">
        <f t="shared" si="261"/>
        <v>4.6382E-2</v>
      </c>
      <c r="P500">
        <f>IF($W$157&lt;=$W$141,(M500/O483)^N483,0)</f>
        <v>5.2173607919552632E-2</v>
      </c>
      <c r="Q500">
        <f>IF($W$157&lt;=$W$141,((1/$F$128-O451)^2),0)</f>
        <v>8.6017193388429443E-7</v>
      </c>
      <c r="R500">
        <f>P500*LN(M500/O483)</f>
        <v>-2.4918503049151143E-2</v>
      </c>
      <c r="S500">
        <f>-P500*N483/O483</f>
        <v>-2.9644453198565328E-3</v>
      </c>
      <c r="T500">
        <f t="shared" si="249"/>
        <v>-5.7916079195526327E-3</v>
      </c>
      <c r="U500">
        <f t="shared" si="250"/>
        <v>6.2093179421055477E-4</v>
      </c>
      <c r="V500">
        <f t="shared" si="250"/>
        <v>8.7879360544193015E-6</v>
      </c>
      <c r="W500"/>
      <c r="Y500" s="67">
        <v>67.5</v>
      </c>
      <c r="Z500" s="68"/>
      <c r="AA500" s="69">
        <f t="shared" si="262"/>
        <v>4.6382E-2</v>
      </c>
      <c r="AB500">
        <f>IF($AI$157&lt;=$AI$141,(Y500/AA483)^Z483,0)</f>
        <v>4.8232308780080092E-2</v>
      </c>
      <c r="AC500">
        <f>IF($AI$157&lt;=$AI$141,((1/$F$128-AA451)^2),0)</f>
        <v>8.6017193388429443E-7</v>
      </c>
      <c r="AD500">
        <f>AB500*LN(Y500/AA483)</f>
        <v>-2.2357824062253694E-2</v>
      </c>
      <c r="AE500">
        <f>-AB500*Z483/AA483</f>
        <v>-2.9398009559528249E-3</v>
      </c>
      <c r="AF500">
        <f t="shared" si="251"/>
        <v>-1.8503087800800927E-3</v>
      </c>
      <c r="AG500">
        <f t="shared" si="252"/>
        <v>4.9987229679869028E-4</v>
      </c>
      <c r="AH500">
        <f t="shared" si="252"/>
        <v>8.6424296606211429E-6</v>
      </c>
      <c r="AI500"/>
      <c r="AK500" s="67">
        <v>67.5</v>
      </c>
      <c r="AL500" s="68"/>
      <c r="AM500" s="69">
        <f t="shared" si="263"/>
        <v>4.6382E-2</v>
      </c>
      <c r="AN500">
        <f>IF($AU$157&lt;=$AU$141,(AK500/AM483)^AL483,0)</f>
        <v>4.7781079603611443E-2</v>
      </c>
      <c r="AO500">
        <f>IF($AU$157&lt;=$AU$141,((1/$F$128-AM451)^2),0)</f>
        <v>8.6017193388429443E-7</v>
      </c>
      <c r="AP500">
        <f>AN500*LN(AK500/AM483)</f>
        <v>-2.2029424677244964E-2</v>
      </c>
      <c r="AQ500">
        <f>-AN500*AL483/AM483</f>
        <v>-2.9444775603561621E-3</v>
      </c>
      <c r="AR500">
        <f t="shared" si="253"/>
        <v>-1.3990796036114431E-3</v>
      </c>
      <c r="AS500">
        <f t="shared" si="254"/>
        <v>4.8529555161040938E-4</v>
      </c>
      <c r="AT500">
        <f t="shared" si="254"/>
        <v>8.6699481034409758E-6</v>
      </c>
      <c r="AU500"/>
      <c r="AV500"/>
      <c r="AW500"/>
      <c r="AX500"/>
      <c r="AY500"/>
      <c r="AZ500"/>
      <c r="BB500" s="67">
        <v>67.5</v>
      </c>
      <c r="BC500" s="68"/>
      <c r="BD500" s="69">
        <f t="shared" si="264"/>
        <v>4.6382E-2</v>
      </c>
      <c r="BE500">
        <f>IF($BL$157&lt;=$BL$141,(BB500/BD483)^BC483,0)</f>
        <v>4.939263699383984E-2</v>
      </c>
      <c r="BF500">
        <f>IF($BL$157&lt;=$BL$141,((1/$F$128-BD451)^2),0)</f>
        <v>8.6017193388429443E-7</v>
      </c>
      <c r="BG500">
        <f>BE500*LN(BB500/BD483)</f>
        <v>-2.3584067750859035E-2</v>
      </c>
      <c r="BH500">
        <f>-BE500*BC483/BD483</f>
        <v>-2.8596017898062974E-3</v>
      </c>
      <c r="BI500">
        <f t="shared" si="255"/>
        <v>-3.0106369938398408E-3</v>
      </c>
      <c r="BJ500">
        <f t="shared" si="256"/>
        <v>5.5620825167710915E-4</v>
      </c>
      <c r="BK500">
        <f t="shared" si="256"/>
        <v>8.1773223962633789E-6</v>
      </c>
      <c r="BL500"/>
      <c r="BN500" s="67">
        <v>67.5</v>
      </c>
      <c r="BO500" s="68"/>
      <c r="BP500" s="69">
        <f t="shared" si="265"/>
        <v>4.6382E-2</v>
      </c>
      <c r="BQ500">
        <f>IF($BX$157&lt;=$BX$141,(BN500/BP483)^BO483,0)</f>
        <v>5.184727915670561E-2</v>
      </c>
      <c r="BR500">
        <f>IF($BX$157&lt;=$BX$141,((1/$F$128-BP451)^2),0)</f>
        <v>8.6017193388429443E-7</v>
      </c>
      <c r="BS500">
        <f>BQ500*LN(BN500/BP483)</f>
        <v>-2.8950288698230089E-2</v>
      </c>
      <c r="BT500">
        <f>-BQ500*BO483/BP483</f>
        <v>-2.3292010158415285E-3</v>
      </c>
      <c r="BU500">
        <f t="shared" si="257"/>
        <v>-5.4652791567056103E-3</v>
      </c>
      <c r="BV500">
        <f t="shared" si="258"/>
        <v>8.3811921571086889E-4</v>
      </c>
      <c r="BW500">
        <f t="shared" si="258"/>
        <v>5.4251773721972086E-6</v>
      </c>
      <c r="BX500"/>
      <c r="BZ500" s="67">
        <v>67.5</v>
      </c>
      <c r="CA500" s="68"/>
      <c r="CB500" s="69">
        <f t="shared" si="266"/>
        <v>4.6382E-2</v>
      </c>
      <c r="CC500">
        <f>IF($CJ$157&lt;=$CJ$141,(BZ500/CB483)^CA483,0)</f>
        <v>5.093496540720685E-2</v>
      </c>
      <c r="CD500">
        <f>IF($CJ$157&lt;=$CJ$141,((1/$F$128-CB451)^2),0)</f>
        <v>8.6017193388429443E-7</v>
      </c>
      <c r="CE500">
        <f>CC500*LN(BZ500/CB483)</f>
        <v>-3.4494064472160232E-2</v>
      </c>
      <c r="CF500">
        <f>-CC500*CA483/CB483</f>
        <v>-1.6853137903073262E-3</v>
      </c>
      <c r="CG500">
        <f t="shared" si="259"/>
        <v>-4.5529654072068507E-3</v>
      </c>
      <c r="CH500">
        <f t="shared" si="260"/>
        <v>1.1898404838095468E-3</v>
      </c>
      <c r="CI500">
        <f t="shared" si="260"/>
        <v>2.8402825718000465E-6</v>
      </c>
      <c r="CJ500"/>
      <c r="CL500" s="36"/>
      <c r="CM500" s="140"/>
      <c r="CN500" s="141"/>
      <c r="CO500" s="36"/>
      <c r="CP500" s="36"/>
      <c r="CQ500" s="36"/>
      <c r="CR500" s="36"/>
      <c r="CS500" s="36"/>
      <c r="CT500" s="36"/>
      <c r="CU500" s="36"/>
      <c r="CV500"/>
    </row>
    <row r="501" spans="1:100" ht="12.75" x14ac:dyDescent="0.2">
      <c r="A501" s="67">
        <v>72.5</v>
      </c>
      <c r="B501" s="68"/>
      <c r="C501" s="69">
        <f>$C$158</f>
        <v>7.1471999999999994E-2</v>
      </c>
      <c r="D501">
        <f>IF($K$158&lt;=$K$141,(A501/C483)^B483,0)</f>
        <v>8.6499951210280368E-2</v>
      </c>
      <c r="E501">
        <f>IF($K$158&lt;=$K$141,((1/$F$128-C452)^2),0)</f>
        <v>6.7690794102479306E-4</v>
      </c>
      <c r="F501">
        <f>D501*LN(A501/C483)</f>
        <v>-3.6348712395817356E-2</v>
      </c>
      <c r="G501">
        <f>-D501*B483/C483</f>
        <v>-4.5650908431974632E-3</v>
      </c>
      <c r="H501">
        <f t="shared" si="247"/>
        <v>-1.5027951210280374E-2</v>
      </c>
      <c r="I501">
        <f t="shared" si="248"/>
        <v>1.3212288928338464E-3</v>
      </c>
      <c r="J501">
        <f t="shared" si="248"/>
        <v>2.0840054406645327E-5</v>
      </c>
      <c r="K501"/>
      <c r="L501"/>
      <c r="M501" s="67">
        <v>72.5</v>
      </c>
      <c r="N501" s="68"/>
      <c r="O501" s="69">
        <f t="shared" si="261"/>
        <v>7.1471999999999994E-2</v>
      </c>
      <c r="P501">
        <f>IF($W$158&lt;=$W$141,(M501/O483)^N483,0)</f>
        <v>8.1160384805426047E-2</v>
      </c>
      <c r="Q501">
        <f>IF($W$158&lt;=$W$141,((1/$F$128-O452)^2),0)</f>
        <v>6.7690794102479306E-4</v>
      </c>
      <c r="R501">
        <f>P501*LN(M501/O483)</f>
        <v>-3.2963166189718986E-2</v>
      </c>
      <c r="S501">
        <f>-P501*N483/O483</f>
        <v>-4.6114411574752281E-3</v>
      </c>
      <c r="T501">
        <f t="shared" si="249"/>
        <v>-9.6883848054260535E-3</v>
      </c>
      <c r="U501">
        <f t="shared" si="250"/>
        <v>1.0865703252510329E-3</v>
      </c>
      <c r="V501">
        <f t="shared" si="250"/>
        <v>2.1265389548856473E-5</v>
      </c>
      <c r="W501"/>
      <c r="Y501" s="67">
        <v>72.5</v>
      </c>
      <c r="Z501" s="68"/>
      <c r="AA501" s="69">
        <f t="shared" si="262"/>
        <v>7.1471999999999994E-2</v>
      </c>
      <c r="AB501">
        <f>IF($AI$158&lt;=$AI$141,(Y501/AA483)^Z483,0)</f>
        <v>7.6968253796626501E-2</v>
      </c>
      <c r="AC501">
        <f>IF($AI$158&lt;=$AI$141,((1/$F$128-AA452)^2),0)</f>
        <v>6.7690794102479306E-4</v>
      </c>
      <c r="AD501">
        <f>AB501*LN(Y501/AA483)</f>
        <v>-3.0178143203134514E-2</v>
      </c>
      <c r="AE501">
        <f>-AB501*Z483/AA483</f>
        <v>-4.6912816701569996E-3</v>
      </c>
      <c r="AF501">
        <f t="shared" si="251"/>
        <v>-5.4962537966265074E-3</v>
      </c>
      <c r="AG501">
        <f t="shared" si="252"/>
        <v>9.1072032718889388E-4</v>
      </c>
      <c r="AH501">
        <f t="shared" si="252"/>
        <v>2.2008123708751047E-5</v>
      </c>
      <c r="AI501"/>
      <c r="AK501" s="67">
        <v>72.5</v>
      </c>
      <c r="AL501" s="68"/>
      <c r="AM501" s="69">
        <f t="shared" si="263"/>
        <v>7.1471999999999994E-2</v>
      </c>
      <c r="AN501">
        <f>IF($AU$158&lt;=$AU$141,(AK501/AM483)^AL483,0)</f>
        <v>7.6552755940572675E-2</v>
      </c>
      <c r="AO501">
        <f>IF($AU$158&lt;=$AU$141,((1/$F$128-AM452)^2),0)</f>
        <v>6.7690794102479306E-4</v>
      </c>
      <c r="AP501">
        <f>AN501*LN(AK501/AM483)</f>
        <v>-2.9824200087786957E-2</v>
      </c>
      <c r="AQ501">
        <f>-AN501*AL483/AM483</f>
        <v>-4.7175131646334982E-3</v>
      </c>
      <c r="AR501">
        <f t="shared" si="253"/>
        <v>-5.0807559405726815E-3</v>
      </c>
      <c r="AS501">
        <f t="shared" si="254"/>
        <v>8.8948291087635148E-4</v>
      </c>
      <c r="AT501">
        <f t="shared" si="254"/>
        <v>2.2254930458490364E-5</v>
      </c>
      <c r="AU501"/>
      <c r="AV501"/>
      <c r="AW501"/>
      <c r="AX501"/>
      <c r="AY501"/>
      <c r="AZ501"/>
      <c r="BB501" s="67">
        <v>72.5</v>
      </c>
      <c r="BC501" s="68"/>
      <c r="BD501" s="69">
        <f t="shared" si="264"/>
        <v>7.1471999999999994E-2</v>
      </c>
      <c r="BE501">
        <f>IF($BL$158&lt;=$BL$141,(BB501/BD483)^BC483,0)</f>
        <v>7.7475830183887165E-2</v>
      </c>
      <c r="BF501">
        <f>IF($BL$158&lt;=$BL$141,((1/$F$128-BD452)^2),0)</f>
        <v>6.7690794102479306E-4</v>
      </c>
      <c r="BG501">
        <f>BE501*LN(BB501/BD483)</f>
        <v>-3.145692889477205E-2</v>
      </c>
      <c r="BH501">
        <f>-BE501*BC483/BD483</f>
        <v>-4.4854868284963977E-3</v>
      </c>
      <c r="BI501">
        <f t="shared" si="255"/>
        <v>-6.003830183887171E-3</v>
      </c>
      <c r="BJ501">
        <f t="shared" si="256"/>
        <v>9.8953837549074471E-4</v>
      </c>
      <c r="BK501">
        <f t="shared" si="256"/>
        <v>2.0119592088614674E-5</v>
      </c>
      <c r="BL501"/>
      <c r="BN501" s="67">
        <v>72.5</v>
      </c>
      <c r="BO501" s="68"/>
      <c r="BP501" s="69">
        <f t="shared" si="265"/>
        <v>7.1471999999999994E-2</v>
      </c>
      <c r="BQ501">
        <f>IF($BX$158&lt;=$BX$141,(BN501/BP483)^BO483,0)</f>
        <v>7.5720012149944504E-2</v>
      </c>
      <c r="BR501">
        <f>IF($BX$158&lt;=$BX$141,((1/$F$128-BP452)^2),0)</f>
        <v>6.7690794102479306E-4</v>
      </c>
      <c r="BS501">
        <f>BQ501*LN(BN501/BP483)</f>
        <v>-3.6869381922427807E-2</v>
      </c>
      <c r="BT501">
        <f>-BQ501*BO483/BP483</f>
        <v>-3.4016660485909674E-3</v>
      </c>
      <c r="BU501">
        <f t="shared" si="257"/>
        <v>-4.2480121499445106E-3</v>
      </c>
      <c r="BV501">
        <f t="shared" si="258"/>
        <v>1.3593513233418463E-3</v>
      </c>
      <c r="BW501">
        <f t="shared" si="258"/>
        <v>1.1571331906136486E-5</v>
      </c>
      <c r="BX501"/>
      <c r="BZ501" s="67">
        <v>72.5</v>
      </c>
      <c r="CA501" s="68"/>
      <c r="CB501" s="69">
        <f t="shared" si="266"/>
        <v>7.1471999999999994E-2</v>
      </c>
      <c r="CC501">
        <f>IF($CJ$158&lt;=$CJ$141,(BZ501/CB483)^CA483,0)</f>
        <v>6.9734817393727444E-2</v>
      </c>
      <c r="CD501">
        <f>IF($CJ$158&lt;=$CJ$141,((1/$F$128-CB452)^2),0)</f>
        <v>6.7690794102479306E-4</v>
      </c>
      <c r="CE501">
        <f>CC501*LN(BZ501/CB483)</f>
        <v>-4.2242480795756397E-2</v>
      </c>
      <c r="CF501">
        <f>-CC501*CA483/CB483</f>
        <v>-2.3073550453728844E-3</v>
      </c>
      <c r="CG501">
        <f t="shared" si="259"/>
        <v>1.7371826062725498E-3</v>
      </c>
      <c r="CH501">
        <f t="shared" si="260"/>
        <v>1.784427183779848E-3</v>
      </c>
      <c r="CI501">
        <f t="shared" si="260"/>
        <v>5.3238873054077049E-6</v>
      </c>
      <c r="CJ501"/>
      <c r="CL501" s="36"/>
      <c r="CM501" s="140"/>
      <c r="CN501" s="141"/>
      <c r="CO501" s="36"/>
      <c r="CP501" s="36"/>
      <c r="CQ501" s="36"/>
      <c r="CR501" s="36"/>
      <c r="CS501" s="36"/>
      <c r="CT501" s="36"/>
      <c r="CU501" s="36"/>
      <c r="CV501"/>
    </row>
    <row r="502" spans="1:100" ht="12.75" x14ac:dyDescent="0.2">
      <c r="A502" s="67">
        <v>77.5</v>
      </c>
      <c r="B502" s="68"/>
      <c r="C502" s="69">
        <f>$C$159</f>
        <v>0.1106</v>
      </c>
      <c r="D502">
        <f>IF($K$159&lt;=$K$141,(A502/C483)^B483,0)</f>
        <v>0.12756133275584211</v>
      </c>
      <c r="E502">
        <f>IF($K$159&lt;=$K$141,((1/$F$128-C453)^2),0)</f>
        <v>4.2439302479338843E-3</v>
      </c>
      <c r="F502">
        <f>D502*LN(A502/C483)</f>
        <v>-4.5096144500814096E-2</v>
      </c>
      <c r="G502">
        <f>-D502*B483/C483</f>
        <v>-6.7321317984807222E-3</v>
      </c>
      <c r="H502">
        <f t="shared" si="247"/>
        <v>-1.6961332755842107E-2</v>
      </c>
      <c r="I502">
        <f t="shared" si="248"/>
        <v>2.0336622488383053E-3</v>
      </c>
      <c r="J502">
        <f t="shared" si="248"/>
        <v>4.5321598552115283E-5</v>
      </c>
      <c r="K502"/>
      <c r="L502"/>
      <c r="M502" s="67">
        <v>77.5</v>
      </c>
      <c r="N502" s="68"/>
      <c r="O502" s="69">
        <f t="shared" si="261"/>
        <v>0.1106</v>
      </c>
      <c r="P502">
        <f>IF($W$159&lt;=$W$141,(M502/O483)^N483,0)</f>
        <v>0.1225842342367663</v>
      </c>
      <c r="Q502">
        <f>IF($W$159&lt;=$W$141,((1/$F$128-O453)^2),0)</f>
        <v>4.2439302479338843E-3</v>
      </c>
      <c r="R502">
        <f>P502*LN(M502/O483)</f>
        <v>-4.1612088223637045E-2</v>
      </c>
      <c r="S502">
        <f>-P502*N483/O483</f>
        <v>-6.9650973732102751E-3</v>
      </c>
      <c r="T502">
        <f t="shared" si="249"/>
        <v>-1.1984234236766297E-2</v>
      </c>
      <c r="U502">
        <f t="shared" si="250"/>
        <v>1.7315658863317528E-3</v>
      </c>
      <c r="V502">
        <f t="shared" si="250"/>
        <v>4.8512581418300677E-5</v>
      </c>
      <c r="W502"/>
      <c r="Y502" s="67">
        <v>77.5</v>
      </c>
      <c r="Z502" s="68"/>
      <c r="AA502" s="69">
        <f t="shared" si="262"/>
        <v>0.1106</v>
      </c>
      <c r="AB502">
        <f>IF($AI$159&lt;=$AI$141,(Y502/AA483)^Z483,0)</f>
        <v>0.11905379733512332</v>
      </c>
      <c r="AC502">
        <f>IF($AI$159&lt;=$AI$141,((1/$F$128-AA453)^2),0)</f>
        <v>4.2439302479338843E-3</v>
      </c>
      <c r="AD502">
        <f>AB502*LN(Y502/AA483)</f>
        <v>-3.87394169894325E-2</v>
      </c>
      <c r="AE502">
        <f>-AB502*Z483/AA483</f>
        <v>-7.2564319657896391E-3</v>
      </c>
      <c r="AF502">
        <f t="shared" si="251"/>
        <v>-8.453797335123317E-3</v>
      </c>
      <c r="AG502">
        <f t="shared" si="252"/>
        <v>1.5007424286811314E-3</v>
      </c>
      <c r="AH502">
        <f t="shared" si="252"/>
        <v>5.2655804874133688E-5</v>
      </c>
      <c r="AI502"/>
      <c r="AK502" s="67">
        <v>77.5</v>
      </c>
      <c r="AL502" s="68"/>
      <c r="AM502" s="69">
        <f t="shared" si="263"/>
        <v>0.1106</v>
      </c>
      <c r="AN502">
        <f>IF($AU$159&lt;=$AU$141,(AK502/AM483)^AL483,0)</f>
        <v>0.11885247502661941</v>
      </c>
      <c r="AO502">
        <f>IF($AU$159&lt;=$AU$141,((1/$F$128-AM453)^2),0)</f>
        <v>4.2439302479338843E-3</v>
      </c>
      <c r="AP502">
        <f>AN502*LN(AK502/AM483)</f>
        <v>-3.8377319300344194E-2</v>
      </c>
      <c r="AQ502">
        <f>-AN502*AL483/AM483</f>
        <v>-7.3242054933020202E-3</v>
      </c>
      <c r="AR502">
        <f t="shared" si="253"/>
        <v>-8.2524750266194102E-3</v>
      </c>
      <c r="AS502">
        <f t="shared" si="254"/>
        <v>1.472818636680571E-3</v>
      </c>
      <c r="AT502">
        <f t="shared" si="254"/>
        <v>5.3643986108115487E-5</v>
      </c>
      <c r="AU502"/>
      <c r="AV502"/>
      <c r="AW502"/>
      <c r="AX502"/>
      <c r="AY502"/>
      <c r="AZ502"/>
      <c r="BB502" s="67">
        <v>77.5</v>
      </c>
      <c r="BC502" s="68"/>
      <c r="BD502" s="69">
        <f t="shared" si="264"/>
        <v>0.1106</v>
      </c>
      <c r="BE502">
        <f>IF($BL$159&lt;=$BL$141,(BB502/BD483)^BC483,0)</f>
        <v>0.11793063933372665</v>
      </c>
      <c r="BF502">
        <f>IF($BL$159&lt;=$BL$141,((1/$F$128-BD453)^2),0)</f>
        <v>4.2439302479338843E-3</v>
      </c>
      <c r="BG502">
        <f>BE502*LN(BB502/BD483)</f>
        <v>-4.0017534496834178E-2</v>
      </c>
      <c r="BH502">
        <f>-BE502*BC483/BD483</f>
        <v>-6.8276303480979354E-3</v>
      </c>
      <c r="BI502">
        <f t="shared" si="255"/>
        <v>-7.3306393337266434E-3</v>
      </c>
      <c r="BJ502">
        <f t="shared" si="256"/>
        <v>1.6014030672053135E-3</v>
      </c>
      <c r="BK502">
        <f t="shared" si="256"/>
        <v>4.6616536170267936E-5</v>
      </c>
      <c r="BL502"/>
      <c r="BN502" s="67">
        <v>77.5</v>
      </c>
      <c r="BO502" s="68"/>
      <c r="BP502" s="69">
        <f t="shared" si="265"/>
        <v>0.1106</v>
      </c>
      <c r="BQ502">
        <f>IF($BX$159&lt;=$BX$141,(BN502/BP483)^BO483,0)</f>
        <v>0.10782545794331247</v>
      </c>
      <c r="BR502">
        <f>IF($BX$159&lt;=$BX$141,((1/$F$128-BP453)^2),0)</f>
        <v>4.2439302479338843E-3</v>
      </c>
      <c r="BS502">
        <f>BQ502*LN(BN502/BP483)</f>
        <v>-4.5311050080612168E-2</v>
      </c>
      <c r="BT502">
        <f>-BQ502*BO483/BP483</f>
        <v>-4.8439796699082825E-3</v>
      </c>
      <c r="BU502">
        <f t="shared" si="257"/>
        <v>2.7745420566875345E-3</v>
      </c>
      <c r="BV502">
        <f t="shared" si="258"/>
        <v>2.0530912594077439E-3</v>
      </c>
      <c r="BW502">
        <f t="shared" si="258"/>
        <v>2.3464139042484755E-5</v>
      </c>
      <c r="BX502"/>
      <c r="BZ502" s="67">
        <v>77.5</v>
      </c>
      <c r="CA502" s="68"/>
      <c r="CB502" s="69">
        <f t="shared" si="266"/>
        <v>0</v>
      </c>
      <c r="CC502">
        <f>IF($CJ$159&lt;=$CJ$141,(BZ502/CB483)^CA483,0)</f>
        <v>0</v>
      </c>
      <c r="CD502">
        <f>IF($CJ$159&lt;=$CJ$141,((1/$F$128-CB453)^2),0)</f>
        <v>0</v>
      </c>
      <c r="CE502">
        <f>CC502*LN(BZ502/CB483)</f>
        <v>0</v>
      </c>
      <c r="CF502">
        <f>-CC502*CA483/CB483</f>
        <v>0</v>
      </c>
      <c r="CG502">
        <f t="shared" si="259"/>
        <v>0</v>
      </c>
      <c r="CH502">
        <f t="shared" si="260"/>
        <v>0</v>
      </c>
      <c r="CI502">
        <f t="shared" si="260"/>
        <v>0</v>
      </c>
      <c r="CJ502"/>
      <c r="CL502" s="36"/>
      <c r="CM502" s="140"/>
      <c r="CN502" s="141"/>
      <c r="CO502" s="36"/>
      <c r="CP502" s="36"/>
      <c r="CQ502" s="36"/>
      <c r="CR502" s="36"/>
      <c r="CS502" s="36"/>
      <c r="CT502" s="36"/>
      <c r="CU502" s="36"/>
      <c r="CV502"/>
    </row>
    <row r="503" spans="1:100" ht="12.75" x14ac:dyDescent="0.2">
      <c r="A503" s="67">
        <v>82.5</v>
      </c>
      <c r="B503" s="68"/>
      <c r="C503" s="69">
        <f>$C$160</f>
        <v>0.18079400000000001</v>
      </c>
      <c r="D503">
        <f>IF($K$160&lt;=$K$141,(A503/C483)^B483,0)</f>
        <v>0.18359936928179774</v>
      </c>
      <c r="E503">
        <f>IF($K$160&lt;=$K$141,((1/$F$128-C454)^2),0)</f>
        <v>1.8316767956661154E-2</v>
      </c>
      <c r="F503">
        <f>D503*LN(A503/C483)</f>
        <v>-5.3428303946489647E-2</v>
      </c>
      <c r="G503">
        <f>-D503*B483/C483</f>
        <v>-9.689575402044296E-3</v>
      </c>
      <c r="H503">
        <f t="shared" si="247"/>
        <v>-2.805369281797726E-3</v>
      </c>
      <c r="I503">
        <f t="shared" si="248"/>
        <v>2.8545836625984812E-3</v>
      </c>
      <c r="J503">
        <f t="shared" si="248"/>
        <v>9.3887871471901876E-5</v>
      </c>
      <c r="K503"/>
      <c r="L503"/>
      <c r="M503" s="67">
        <v>82.5</v>
      </c>
      <c r="N503" s="68"/>
      <c r="O503" s="69">
        <f t="shared" si="261"/>
        <v>0.18079400000000001</v>
      </c>
      <c r="P503">
        <f>IF($W$160&lt;=$W$141,(M503/O483)^N483,0)</f>
        <v>0.18043652107911146</v>
      </c>
      <c r="Q503">
        <f>IF($W$160&lt;=$W$141,((1/$F$128-O454)^2),0)</f>
        <v>1.8316767956661154E-2</v>
      </c>
      <c r="R503">
        <f>P503*LN(M503/O483)</f>
        <v>-4.9969501827360735E-2</v>
      </c>
      <c r="S503">
        <f>-P503*N483/O483</f>
        <v>-1.025219879884345E-2</v>
      </c>
      <c r="T503">
        <f t="shared" si="249"/>
        <v>3.5747892088855426E-4</v>
      </c>
      <c r="U503">
        <f t="shared" si="250"/>
        <v>2.496951112874608E-3</v>
      </c>
      <c r="V503">
        <f t="shared" si="250"/>
        <v>1.0510758021100708E-4</v>
      </c>
      <c r="W503"/>
      <c r="Y503" s="67">
        <v>82.5</v>
      </c>
      <c r="Z503" s="68"/>
      <c r="AA503" s="69">
        <f t="shared" si="262"/>
        <v>0.18079400000000001</v>
      </c>
      <c r="AB503">
        <f>IF($AI$160&lt;=$AI$141,(Y503/AA483)^Z483,0)</f>
        <v>0.17919563337151878</v>
      </c>
      <c r="AC503">
        <f>IF($AI$160&lt;=$AI$141,((1/$F$128-AA454)^2),0)</f>
        <v>1.8316767956661154E-2</v>
      </c>
      <c r="AD503">
        <f>AB503*LN(Y503/AA483)</f>
        <v>-4.7105847578995365E-2</v>
      </c>
      <c r="AE503">
        <f>-AB503*Z483/AA483</f>
        <v>-1.0922128913425158E-2</v>
      </c>
      <c r="AF503">
        <f t="shared" si="251"/>
        <v>1.5983666284812292E-3</v>
      </c>
      <c r="AG503">
        <f t="shared" si="252"/>
        <v>2.2189608761355433E-3</v>
      </c>
      <c r="AH503">
        <f t="shared" si="252"/>
        <v>1.1929290000147783E-4</v>
      </c>
      <c r="AI503"/>
      <c r="AK503" s="67">
        <v>82.5</v>
      </c>
      <c r="AL503" s="68"/>
      <c r="AM503" s="69">
        <f t="shared" si="263"/>
        <v>0.18079400000000001</v>
      </c>
      <c r="AN503">
        <f>IF($AU$160&lt;=$AU$141,(AK503/AM483)^AL483,0)</f>
        <v>0.17951763888056393</v>
      </c>
      <c r="AO503">
        <f>IF($AU$160&lt;=$AU$141,((1/$F$128-AM454)^2),0)</f>
        <v>1.8316767956661154E-2</v>
      </c>
      <c r="AP503">
        <f>AN503*LN(AK503/AM483)</f>
        <v>-4.6742519888349217E-2</v>
      </c>
      <c r="AQ503">
        <f>-AN503*AL483/AM483</f>
        <v>-1.1062656259696343E-2</v>
      </c>
      <c r="AR503">
        <f t="shared" si="253"/>
        <v>1.2763611194360758E-3</v>
      </c>
      <c r="AS503">
        <f t="shared" si="254"/>
        <v>2.184863165512722E-3</v>
      </c>
      <c r="AT503">
        <f t="shared" si="254"/>
        <v>1.2238236352019868E-4</v>
      </c>
      <c r="AU503"/>
      <c r="AV503"/>
      <c r="AW503"/>
      <c r="AX503"/>
      <c r="AY503"/>
      <c r="AZ503"/>
      <c r="BB503" s="67">
        <v>82.5</v>
      </c>
      <c r="BC503" s="68"/>
      <c r="BD503" s="69">
        <f t="shared" si="264"/>
        <v>0.18079400000000001</v>
      </c>
      <c r="BE503">
        <f>IF($BL$160&lt;=$BL$141,(BB503/BD483)^BC483,0)</f>
        <v>0.17485401655175264</v>
      </c>
      <c r="BF503">
        <f>IF($BL$160&lt;=$BL$141,((1/$F$128-BD454)^2),0)</f>
        <v>1.8316767956661154E-2</v>
      </c>
      <c r="BG503">
        <f>BE503*LN(BB503/BD483)</f>
        <v>-4.8401471617446547E-2</v>
      </c>
      <c r="BH503">
        <f>-BE503*BC483/BD483</f>
        <v>-1.0123226641018831E-2</v>
      </c>
      <c r="BI503">
        <f t="shared" si="255"/>
        <v>5.9399834482473657E-3</v>
      </c>
      <c r="BJ503">
        <f t="shared" si="256"/>
        <v>2.3427024547344835E-3</v>
      </c>
      <c r="BK503">
        <f t="shared" si="256"/>
        <v>1.0247971762543339E-4</v>
      </c>
      <c r="BL503"/>
      <c r="BN503" s="67">
        <v>82.5</v>
      </c>
      <c r="BO503" s="68"/>
      <c r="BP503" s="69">
        <f t="shared" si="265"/>
        <v>0</v>
      </c>
      <c r="BQ503">
        <f>IF($BX$160&lt;=$BX$141,(BN503/BP483)^BO483,0)</f>
        <v>0</v>
      </c>
      <c r="BR503">
        <f>IF($BX$160&lt;=$BX$141,((1/$F$128-BP454)^2),0)</f>
        <v>0</v>
      </c>
      <c r="BS503">
        <f>BQ503*LN(BN503/BP483)</f>
        <v>0</v>
      </c>
      <c r="BT503">
        <f>-BQ503*BO483/BP483</f>
        <v>0</v>
      </c>
      <c r="BU503">
        <f t="shared" si="257"/>
        <v>0</v>
      </c>
      <c r="BV503">
        <f t="shared" si="258"/>
        <v>0</v>
      </c>
      <c r="BW503">
        <f t="shared" si="258"/>
        <v>0</v>
      </c>
      <c r="BX503"/>
      <c r="BZ503" s="67">
        <v>82.5</v>
      </c>
      <c r="CA503" s="68"/>
      <c r="CB503" s="69">
        <f t="shared" si="266"/>
        <v>0</v>
      </c>
      <c r="CC503">
        <f>IF($CJ$160&lt;=$CJ$141,(BZ503/CB483)^CA483,0)</f>
        <v>0</v>
      </c>
      <c r="CD503">
        <f>IF($CJ$160&lt;=$CJ$141,((1/$F$128-CB454)^2),0)</f>
        <v>0</v>
      </c>
      <c r="CE503">
        <f>CC503*LN(BZ503/CB483)</f>
        <v>0</v>
      </c>
      <c r="CF503">
        <f>-CC503*CA483/CB483</f>
        <v>0</v>
      </c>
      <c r="CG503">
        <f t="shared" si="259"/>
        <v>0</v>
      </c>
      <c r="CH503">
        <f t="shared" si="260"/>
        <v>0</v>
      </c>
      <c r="CI503">
        <f t="shared" si="260"/>
        <v>0</v>
      </c>
      <c r="CJ503"/>
      <c r="CL503" s="36"/>
      <c r="CM503" s="140"/>
      <c r="CN503" s="141"/>
      <c r="CO503" s="36"/>
      <c r="CP503" s="36"/>
      <c r="CQ503" s="36"/>
      <c r="CR503" s="36"/>
      <c r="CS503" s="36"/>
      <c r="CT503" s="36"/>
      <c r="CU503" s="36"/>
      <c r="CV503"/>
    </row>
    <row r="504" spans="1:100" ht="12.75" x14ac:dyDescent="0.2">
      <c r="A504" s="67">
        <v>87.5</v>
      </c>
      <c r="B504" s="68"/>
      <c r="C504" s="69">
        <f>$C$161</f>
        <v>0.26824599999999998</v>
      </c>
      <c r="D504">
        <f>IF($K$161&lt;=$K$141,(A504/C483)^B483,0)</f>
        <v>0.25865133115036915</v>
      </c>
      <c r="E504">
        <f>IF($K$161&lt;=$K$141,((1/$F$128-C455)^2),0)</f>
        <v>4.9636032218479328E-2</v>
      </c>
      <c r="F504">
        <f>D504*LN(A504/C483)</f>
        <v>-6.0049613981099349E-2</v>
      </c>
      <c r="G504">
        <f>-D504*B483/C483</f>
        <v>-1.3650491207156345E-2</v>
      </c>
      <c r="H504">
        <f t="shared" si="247"/>
        <v>9.5946688496308385E-3</v>
      </c>
      <c r="I504">
        <f t="shared" si="248"/>
        <v>3.6059561392790423E-3</v>
      </c>
      <c r="J504">
        <f t="shared" si="248"/>
        <v>1.8633591019665268E-4</v>
      </c>
      <c r="K504"/>
      <c r="L504"/>
      <c r="M504" s="67">
        <v>87.5</v>
      </c>
      <c r="N504" s="68"/>
      <c r="O504" s="69">
        <f t="shared" si="261"/>
        <v>0.26824599999999998</v>
      </c>
      <c r="P504">
        <f>IF($W$161&lt;=$W$141,(M504/O483)^N483,0)</f>
        <v>0.25961663798071616</v>
      </c>
      <c r="Q504">
        <f>IF($W$161&lt;=$W$141,((1/$F$128-O455)^2),0)</f>
        <v>4.9636032218479328E-2</v>
      </c>
      <c r="R504">
        <f>P504*LN(M504/O483)</f>
        <v>-5.6621412439184969E-2</v>
      </c>
      <c r="S504">
        <f>-P504*N483/O483</f>
        <v>-1.4751123376506966E-2</v>
      </c>
      <c r="T504">
        <f t="shared" si="249"/>
        <v>8.6293620192838261E-3</v>
      </c>
      <c r="U504">
        <f t="shared" si="250"/>
        <v>3.2059843466082905E-3</v>
      </c>
      <c r="V504">
        <f t="shared" si="250"/>
        <v>2.1759564086893028E-4</v>
      </c>
      <c r="W504"/>
      <c r="Y504" s="67">
        <v>87.5</v>
      </c>
      <c r="Z504" s="68"/>
      <c r="AA504" s="69">
        <f t="shared" si="262"/>
        <v>0.26824599999999998</v>
      </c>
      <c r="AB504">
        <f>IF($AI$161&lt;=$AI$141,(Y504/AA483)^Z483,0)</f>
        <v>0.26330508593733809</v>
      </c>
      <c r="AC504">
        <f>IF($AI$161&lt;=$AI$141,((1/$F$128-AA455)^2),0)</f>
        <v>4.9636032218479328E-2</v>
      </c>
      <c r="AD504">
        <f>AB504*LN(Y504/AA483)</f>
        <v>-5.3723021000043621E-2</v>
      </c>
      <c r="AE504">
        <f>-AB504*Z483/AA483</f>
        <v>-1.6048672827901522E-2</v>
      </c>
      <c r="AF504">
        <f t="shared" si="251"/>
        <v>4.9409140626618941E-3</v>
      </c>
      <c r="AG504">
        <f t="shared" si="252"/>
        <v>2.8861629853711279E-3</v>
      </c>
      <c r="AH504">
        <f t="shared" si="252"/>
        <v>2.575598995370246E-4</v>
      </c>
      <c r="AI504"/>
      <c r="AK504" s="67">
        <v>87.5</v>
      </c>
      <c r="AL504" s="68"/>
      <c r="AM504" s="69">
        <f t="shared" si="263"/>
        <v>0.26824599999999998</v>
      </c>
      <c r="AN504">
        <f>IF($AU$161&lt;=$AU$141,(AK504/AM483)^AL483,0)</f>
        <v>0.26464550706110396</v>
      </c>
      <c r="AO504">
        <f>IF($AU$161&lt;=$AU$141,((1/$F$128-AM455)^2),0)</f>
        <v>4.9636032218479328E-2</v>
      </c>
      <c r="AP504">
        <f>AN504*LN(AK504/AM483)</f>
        <v>-5.3336106077685456E-2</v>
      </c>
      <c r="AQ504">
        <f>-AN504*AL483/AM483</f>
        <v>-1.6308605068262236E-2</v>
      </c>
      <c r="AR504">
        <f t="shared" si="253"/>
        <v>3.6004929388960272E-3</v>
      </c>
      <c r="AS504">
        <f t="shared" si="254"/>
        <v>2.8447402115301156E-3</v>
      </c>
      <c r="AT504">
        <f t="shared" si="254"/>
        <v>2.6597059927254872E-4</v>
      </c>
      <c r="AU504"/>
      <c r="AV504"/>
      <c r="AW504"/>
      <c r="AX504"/>
      <c r="AY504"/>
      <c r="AZ504"/>
      <c r="BB504" s="67">
        <v>87.5</v>
      </c>
      <c r="BC504" s="68"/>
      <c r="BD504" s="69">
        <f t="shared" si="264"/>
        <v>0</v>
      </c>
      <c r="BE504">
        <f>IF($BL$161&lt;=$BL$141,(BB504/BD483)^BC483,0)</f>
        <v>0</v>
      </c>
      <c r="BF504">
        <f>IF($BL$161&lt;=$BL$141,((1/$F$128-BD455)^2),0)</f>
        <v>0</v>
      </c>
      <c r="BG504">
        <f>BE504*LN(BB504/BD483)</f>
        <v>0</v>
      </c>
      <c r="BH504">
        <f>-BE504*BC483/BD483</f>
        <v>0</v>
      </c>
      <c r="BI504">
        <f t="shared" si="255"/>
        <v>0</v>
      </c>
      <c r="BJ504">
        <f t="shared" si="256"/>
        <v>0</v>
      </c>
      <c r="BK504">
        <f t="shared" si="256"/>
        <v>0</v>
      </c>
      <c r="BL504"/>
      <c r="BN504" s="67">
        <v>87.5</v>
      </c>
      <c r="BO504" s="68"/>
      <c r="BP504" s="69">
        <f t="shared" si="265"/>
        <v>0</v>
      </c>
      <c r="BQ504">
        <f>IF($BX$161&lt;=$BX$141,(BN504/BP483)^BO483,0)</f>
        <v>0</v>
      </c>
      <c r="BR504">
        <f>IF($BX$161&lt;=$BX$141,((1/$F$128-BP455)^2),0)</f>
        <v>0</v>
      </c>
      <c r="BS504">
        <f>BQ504*LN(BN504/BP483)</f>
        <v>0</v>
      </c>
      <c r="BT504">
        <f>-BQ504*BO483/BP483</f>
        <v>0</v>
      </c>
      <c r="BU504">
        <f t="shared" si="257"/>
        <v>0</v>
      </c>
      <c r="BV504">
        <f t="shared" si="258"/>
        <v>0</v>
      </c>
      <c r="BW504">
        <f t="shared" si="258"/>
        <v>0</v>
      </c>
      <c r="BX504"/>
      <c r="BZ504" s="67">
        <v>87.5</v>
      </c>
      <c r="CA504" s="68"/>
      <c r="CB504" s="69">
        <f t="shared" si="266"/>
        <v>0</v>
      </c>
      <c r="CC504">
        <f>IF($CJ$161&lt;=$CJ$141,(BZ504/CB483)^CA483,0)</f>
        <v>0</v>
      </c>
      <c r="CD504">
        <f>IF($CJ$161&lt;=$CJ$141,((1/$F$128-CB455)^2),0)</f>
        <v>0</v>
      </c>
      <c r="CE504">
        <f>CC504*LN(BZ504/CB483)</f>
        <v>0</v>
      </c>
      <c r="CF504">
        <f>-CC504*CA483/CB483</f>
        <v>0</v>
      </c>
      <c r="CG504">
        <f t="shared" si="259"/>
        <v>0</v>
      </c>
      <c r="CH504">
        <f t="shared" si="260"/>
        <v>0</v>
      </c>
      <c r="CI504">
        <f t="shared" si="260"/>
        <v>0</v>
      </c>
      <c r="CJ504"/>
      <c r="CL504" s="36"/>
      <c r="CM504" s="140"/>
      <c r="CN504" s="141"/>
      <c r="CO504" s="36"/>
      <c r="CP504" s="36"/>
      <c r="CQ504" s="36"/>
      <c r="CR504" s="36"/>
      <c r="CS504" s="36"/>
      <c r="CT504" s="36"/>
      <c r="CU504" s="36"/>
      <c r="CV504"/>
    </row>
    <row r="505" spans="1:100" ht="12.75" x14ac:dyDescent="0.2">
      <c r="A505" s="67">
        <v>92.5</v>
      </c>
      <c r="B505" s="68"/>
      <c r="C505" s="69">
        <f>$C$162</f>
        <v>0.37749100000000002</v>
      </c>
      <c r="D505">
        <f>IF($K$162&lt;=$K$141,(A505/C483)^B483,0)</f>
        <v>0.35750719269766601</v>
      </c>
      <c r="E505">
        <f>IF($K$162&lt;=$K$141,((1/$F$128-C456)^2),0)</f>
        <v>0.11024820714711571</v>
      </c>
      <c r="F505">
        <f>D505*LN(A505/C483)</f>
        <v>-6.3133797733739255E-2</v>
      </c>
      <c r="G505">
        <f>-D505*B483/C483</f>
        <v>-1.8867673205894012E-2</v>
      </c>
      <c r="H505">
        <f t="shared" si="247"/>
        <v>1.9983807302334011E-2</v>
      </c>
      <c r="I505">
        <f t="shared" si="248"/>
        <v>3.9858764162846996E-3</v>
      </c>
      <c r="J505">
        <f t="shared" si="248"/>
        <v>3.559890922044108E-4</v>
      </c>
      <c r="K505"/>
      <c r="L505"/>
      <c r="M505" s="67">
        <v>92.5</v>
      </c>
      <c r="N505" s="68"/>
      <c r="O505" s="69">
        <f t="shared" si="261"/>
        <v>0.37749100000000002</v>
      </c>
      <c r="P505">
        <f>IF($W$162&lt;=$W$141,(M505/O483)^N483,0)</f>
        <v>0.36606458917600765</v>
      </c>
      <c r="Q505">
        <f>IF($W$162&lt;=$W$141,((1/$F$128-O456)^2),0)</f>
        <v>0.11024820714711571</v>
      </c>
      <c r="R505">
        <f>P505*LN(M505/O483)</f>
        <v>-5.9495155557222311E-2</v>
      </c>
      <c r="S505">
        <f>-P505*N483/O483</f>
        <v>-2.0799375420256064E-2</v>
      </c>
      <c r="T505">
        <f t="shared" si="249"/>
        <v>1.1426410823992372E-2</v>
      </c>
      <c r="U505">
        <f t="shared" si="250"/>
        <v>3.5396735347780809E-3</v>
      </c>
      <c r="V505">
        <f t="shared" si="250"/>
        <v>4.3261401787275216E-4</v>
      </c>
      <c r="W505"/>
      <c r="Y505" s="67">
        <v>92.5</v>
      </c>
      <c r="Z505" s="68"/>
      <c r="AA505" s="69">
        <f t="shared" si="262"/>
        <v>0.37749100000000002</v>
      </c>
      <c r="AB505">
        <f>IF($AI$162&lt;=$AI$141,(Y505/AA483)^Z483,0)</f>
        <v>0.37870501094314463</v>
      </c>
      <c r="AC505">
        <f>IF($AI$162&lt;=$AI$141,((1/$F$128-AA456)^2),0)</f>
        <v>0.11024820714711571</v>
      </c>
      <c r="AD505">
        <f>AB505*LN(Y505/AA483)</f>
        <v>-5.6223874182616068E-2</v>
      </c>
      <c r="AE505">
        <f>-AB505*Z483/AA483</f>
        <v>-2.3082398113494017E-2</v>
      </c>
      <c r="AF505">
        <f t="shared" si="251"/>
        <v>-1.2140109431446056E-3</v>
      </c>
      <c r="AG505">
        <f t="shared" si="252"/>
        <v>3.1611240281026417E-3</v>
      </c>
      <c r="AH505">
        <f t="shared" si="252"/>
        <v>5.3279710266983216E-4</v>
      </c>
      <c r="AI505"/>
      <c r="AK505" s="67">
        <v>92.5</v>
      </c>
      <c r="AL505" s="68"/>
      <c r="AM505" s="69">
        <f t="shared" si="263"/>
        <v>0</v>
      </c>
      <c r="AN505">
        <f>IF($AU$162&lt;=$AU$141,(AK505/AM483)^AL483,0)</f>
        <v>0</v>
      </c>
      <c r="AO505">
        <f>IF($AU$162&lt;=$AU$141,((1/$F$128-AM456)^2),0)</f>
        <v>0</v>
      </c>
      <c r="AP505">
        <f>AN505*LN(AK505/AM483)</f>
        <v>0</v>
      </c>
      <c r="AQ505">
        <f>-AN505*AL483/AM483</f>
        <v>0</v>
      </c>
      <c r="AR505">
        <f t="shared" si="253"/>
        <v>0</v>
      </c>
      <c r="AS505">
        <f t="shared" si="254"/>
        <v>0</v>
      </c>
      <c r="AT505">
        <f t="shared" si="254"/>
        <v>0</v>
      </c>
      <c r="AU505"/>
      <c r="AV505"/>
      <c r="AW505"/>
      <c r="AX505"/>
      <c r="AY505"/>
      <c r="AZ505"/>
      <c r="BB505" s="67">
        <v>92.5</v>
      </c>
      <c r="BC505" s="68"/>
      <c r="BD505" s="69">
        <f t="shared" si="264"/>
        <v>0</v>
      </c>
      <c r="BE505">
        <f>IF($BL$162&lt;=$BL$141,(BB505/BD483)^BC483,0)</f>
        <v>0</v>
      </c>
      <c r="BF505">
        <f>IF($BL$162&lt;=$BL$141,((1/$F$128-BD456)^2),0)</f>
        <v>0</v>
      </c>
      <c r="BG505">
        <f>BE505*LN(BB505/BD483)</f>
        <v>0</v>
      </c>
      <c r="BH505">
        <f>-BE505*BC483/BD483</f>
        <v>0</v>
      </c>
      <c r="BI505">
        <f t="shared" si="255"/>
        <v>0</v>
      </c>
      <c r="BJ505">
        <f t="shared" si="256"/>
        <v>0</v>
      </c>
      <c r="BK505">
        <f t="shared" si="256"/>
        <v>0</v>
      </c>
      <c r="BL505"/>
      <c r="BN505" s="67">
        <v>92.5</v>
      </c>
      <c r="BO505" s="68"/>
      <c r="BP505" s="69">
        <f t="shared" si="265"/>
        <v>0</v>
      </c>
      <c r="BQ505">
        <f>IF($BX$162&lt;=$BX$141,(BN505/BP483)^BO483,0)</f>
        <v>0</v>
      </c>
      <c r="BR505">
        <f>IF($BX$162&lt;=$BX$141,((1/$F$128-BP456)^2),0)</f>
        <v>0</v>
      </c>
      <c r="BS505">
        <f>BQ505*LN(BN505/BP483)</f>
        <v>0</v>
      </c>
      <c r="BT505">
        <f>-BQ505*BO483/BP483</f>
        <v>0</v>
      </c>
      <c r="BU505">
        <f t="shared" si="257"/>
        <v>0</v>
      </c>
      <c r="BV505">
        <f t="shared" si="258"/>
        <v>0</v>
      </c>
      <c r="BW505">
        <f t="shared" si="258"/>
        <v>0</v>
      </c>
      <c r="BX505"/>
      <c r="BZ505" s="67">
        <v>92.5</v>
      </c>
      <c r="CA505" s="68"/>
      <c r="CB505" s="69">
        <f t="shared" si="266"/>
        <v>0</v>
      </c>
      <c r="CC505">
        <f>IF($CJ$162&lt;=$CJ$141,(BZ505/CB483)^CA483,0)</f>
        <v>0</v>
      </c>
      <c r="CD505">
        <f>IF($CJ$162&lt;=$CJ$141,((1/$F$128-CB456)^2),0)</f>
        <v>0</v>
      </c>
      <c r="CE505">
        <f>CC505*LN(BZ505/CB483)</f>
        <v>0</v>
      </c>
      <c r="CF505">
        <f>-CC505*CA483/CB483</f>
        <v>0</v>
      </c>
      <c r="CG505">
        <f t="shared" si="259"/>
        <v>0</v>
      </c>
      <c r="CH505">
        <f t="shared" si="260"/>
        <v>0</v>
      </c>
      <c r="CI505">
        <f t="shared" si="260"/>
        <v>0</v>
      </c>
      <c r="CJ505"/>
      <c r="CL505" s="36"/>
      <c r="CM505" s="140"/>
      <c r="CN505" s="141"/>
      <c r="CO505" s="36"/>
      <c r="CP505" s="36"/>
      <c r="CQ505" s="36"/>
      <c r="CR505" s="36"/>
      <c r="CS505" s="36"/>
      <c r="CT505" s="36"/>
      <c r="CU505" s="36"/>
      <c r="CV505"/>
    </row>
    <row r="506" spans="1:100" ht="12.75" x14ac:dyDescent="0.2">
      <c r="A506" s="67">
        <v>97.5</v>
      </c>
      <c r="B506" s="68"/>
      <c r="C506" s="69">
        <f>$C$163</f>
        <v>0.50020200000000004</v>
      </c>
      <c r="D506">
        <f>IF($K$163&lt;=$K$141,(A506/C483)^B483,0)</f>
        <v>0.48579485672601647</v>
      </c>
      <c r="E506">
        <f>IF($K$163&lt;=$K$141,((1/$F$128-C457)^2),0)</f>
        <v>0.20679524741557026</v>
      </c>
      <c r="F506">
        <f>D506*LN(A506/C483)</f>
        <v>-6.0214636425565508E-2</v>
      </c>
      <c r="G506">
        <f>-D506*B483/C483</f>
        <v>-2.5638137606819735E-2</v>
      </c>
      <c r="H506">
        <f t="shared" si="247"/>
        <v>1.4407143273983569E-2</v>
      </c>
      <c r="I506">
        <f t="shared" si="248"/>
        <v>3.6258024398630405E-3</v>
      </c>
      <c r="J506">
        <f t="shared" si="248"/>
        <v>6.5731409994622435E-4</v>
      </c>
      <c r="K506"/>
      <c r="L506"/>
      <c r="M506" s="67">
        <v>97.5</v>
      </c>
      <c r="N506" s="68"/>
      <c r="O506" s="69">
        <f t="shared" si="261"/>
        <v>0.50020200000000004</v>
      </c>
      <c r="P506">
        <f>IF($W$163&lt;=$W$141,(M506/O483)^N483,0)</f>
        <v>0.50690343184523146</v>
      </c>
      <c r="Q506">
        <f>IF($W$163&lt;=$W$141,((1/$F$128-O457)^2),0)</f>
        <v>0.20679524741557026</v>
      </c>
      <c r="R506">
        <f>P506*LN(M506/O483)</f>
        <v>-5.5699894817358819E-2</v>
      </c>
      <c r="S506">
        <f>-P506*N483/O483</f>
        <v>-2.880167897282148E-2</v>
      </c>
      <c r="T506">
        <f t="shared" si="249"/>
        <v>-6.7014318452314203E-3</v>
      </c>
      <c r="U506">
        <f t="shared" si="250"/>
        <v>3.1024782826648361E-3</v>
      </c>
      <c r="V506">
        <f t="shared" si="250"/>
        <v>8.2953671165346703E-4</v>
      </c>
      <c r="W506"/>
      <c r="Y506" s="67">
        <v>97.5</v>
      </c>
      <c r="Z506" s="68"/>
      <c r="AA506" s="69">
        <f t="shared" si="262"/>
        <v>0</v>
      </c>
      <c r="AB506">
        <f>IF($AI$163&lt;=$AI$141,(Y506/AA483)^Z483,0)</f>
        <v>0</v>
      </c>
      <c r="AC506">
        <f>IF($AI$163&lt;=$AI$141,((1/$F$128-AA457)^2),0)</f>
        <v>0</v>
      </c>
      <c r="AD506">
        <f>AB506*LN(Y506/AA483)</f>
        <v>0</v>
      </c>
      <c r="AE506">
        <f>-AB506*Z483/AA483</f>
        <v>0</v>
      </c>
      <c r="AF506">
        <f t="shared" si="251"/>
        <v>0</v>
      </c>
      <c r="AG506">
        <f t="shared" si="252"/>
        <v>0</v>
      </c>
      <c r="AH506">
        <f t="shared" si="252"/>
        <v>0</v>
      </c>
      <c r="AI506"/>
      <c r="AK506" s="67">
        <v>97.5</v>
      </c>
      <c r="AL506" s="68"/>
      <c r="AM506" s="69">
        <f t="shared" si="263"/>
        <v>0</v>
      </c>
      <c r="AN506">
        <f>IF($AU$163&lt;=$AU$141,(AK506/AM483)^AL483,0)</f>
        <v>0</v>
      </c>
      <c r="AO506">
        <f>IF($AU$163&lt;=$AU$141,((1/$F$128-AM457)^2),0)</f>
        <v>0</v>
      </c>
      <c r="AP506">
        <f>AN506*LN(AK506/AM483)</f>
        <v>0</v>
      </c>
      <c r="AQ506">
        <f>-AN506*AL483/AM483</f>
        <v>0</v>
      </c>
      <c r="AR506">
        <f t="shared" si="253"/>
        <v>0</v>
      </c>
      <c r="AS506">
        <f t="shared" si="254"/>
        <v>0</v>
      </c>
      <c r="AT506">
        <f t="shared" si="254"/>
        <v>0</v>
      </c>
      <c r="AU506"/>
      <c r="AV506"/>
      <c r="AW506"/>
      <c r="AX506"/>
      <c r="AY506"/>
      <c r="AZ506"/>
      <c r="BB506" s="67">
        <v>97.5</v>
      </c>
      <c r="BC506" s="68"/>
      <c r="BD506" s="69">
        <f t="shared" si="264"/>
        <v>0</v>
      </c>
      <c r="BE506">
        <f>IF($BL$163&lt;=$BL$141,(BB506/BD483)^BC483,0)</f>
        <v>0</v>
      </c>
      <c r="BF506">
        <f>IF($BL$163&lt;=$BL$141,((1/$F$128-BD457)^2),0)</f>
        <v>0</v>
      </c>
      <c r="BG506">
        <f>BE506*LN(BB506/BD483)</f>
        <v>0</v>
      </c>
      <c r="BH506">
        <f>-BE506*BC483/BD483</f>
        <v>0</v>
      </c>
      <c r="BI506">
        <f t="shared" si="255"/>
        <v>0</v>
      </c>
      <c r="BJ506">
        <f t="shared" si="256"/>
        <v>0</v>
      </c>
      <c r="BK506">
        <f t="shared" si="256"/>
        <v>0</v>
      </c>
      <c r="BL506"/>
      <c r="BN506" s="67">
        <v>97.5</v>
      </c>
      <c r="BO506" s="68"/>
      <c r="BP506" s="69">
        <f t="shared" si="265"/>
        <v>0</v>
      </c>
      <c r="BQ506">
        <f>IF($BX$163&lt;=$BX$141,(BN506/BP483)^BO483,0)</f>
        <v>0</v>
      </c>
      <c r="BR506">
        <f>IF($BX$163&lt;=$BX$141,((1/$F$128-BP457)^2),0)</f>
        <v>0</v>
      </c>
      <c r="BS506">
        <f>BQ506*LN(BN506/BP483)</f>
        <v>0</v>
      </c>
      <c r="BT506">
        <f>-BQ506*BO483/BP483</f>
        <v>0</v>
      </c>
      <c r="BU506">
        <f t="shared" si="257"/>
        <v>0</v>
      </c>
      <c r="BV506">
        <f t="shared" si="258"/>
        <v>0</v>
      </c>
      <c r="BW506">
        <f t="shared" si="258"/>
        <v>0</v>
      </c>
      <c r="BX506"/>
      <c r="BZ506" s="67">
        <v>97.5</v>
      </c>
      <c r="CA506" s="68"/>
      <c r="CB506" s="69">
        <f t="shared" si="266"/>
        <v>0</v>
      </c>
      <c r="CC506">
        <f>IF($CJ$163&lt;=$CJ$141,(BZ506/CB483)^CA483,0)</f>
        <v>0</v>
      </c>
      <c r="CD506">
        <f>IF($CJ$163&lt;=$CJ$141,((1/$F$128-CB457)^2),0)</f>
        <v>0</v>
      </c>
      <c r="CE506">
        <f>CC506*LN(BZ506/CB483)</f>
        <v>0</v>
      </c>
      <c r="CF506">
        <f>-CC506*CA483/CB483</f>
        <v>0</v>
      </c>
      <c r="CG506">
        <f t="shared" si="259"/>
        <v>0</v>
      </c>
      <c r="CH506">
        <f t="shared" si="260"/>
        <v>0</v>
      </c>
      <c r="CI506">
        <f t="shared" si="260"/>
        <v>0</v>
      </c>
      <c r="CJ506"/>
      <c r="CL506" s="36"/>
      <c r="CM506" s="140"/>
      <c r="CN506" s="141"/>
      <c r="CO506" s="36"/>
      <c r="CP506" s="36"/>
      <c r="CQ506" s="36"/>
      <c r="CR506" s="36"/>
      <c r="CS506" s="36"/>
      <c r="CT506" s="36"/>
      <c r="CU506" s="36"/>
      <c r="CV506"/>
    </row>
    <row r="507" spans="1:100" ht="12.75" x14ac:dyDescent="0.2">
      <c r="A507" s="67">
        <v>102.5</v>
      </c>
      <c r="B507" s="68"/>
      <c r="C507" s="69">
        <f>$C$164</f>
        <v>0.63192499999999996</v>
      </c>
      <c r="D507">
        <f>IF($K$164&lt;=$K$141,(A507/C483)^B483,0)</f>
        <v>0.65006949326259578</v>
      </c>
      <c r="E507">
        <f>IF($K$164&lt;=$K$141,((1/$F$128-C458)^2),0)</f>
        <v>0.34394759405475206</v>
      </c>
      <c r="F507">
        <f>D507*LN(A507/C483)</f>
        <v>-4.8066351930190966E-2</v>
      </c>
      <c r="G507">
        <f>-D507*B483/C483</f>
        <v>-3.4307837745721111E-2</v>
      </c>
      <c r="H507">
        <f t="shared" si="247"/>
        <v>-1.8144493262595818E-2</v>
      </c>
      <c r="I507">
        <f t="shared" si="248"/>
        <v>2.3103741878769727E-3</v>
      </c>
      <c r="J507">
        <f t="shared" si="248"/>
        <v>1.1770277307867262E-3</v>
      </c>
      <c r="K507"/>
      <c r="L507"/>
      <c r="M507" s="67">
        <v>102.5</v>
      </c>
      <c r="N507" s="68"/>
      <c r="O507" s="69">
        <f t="shared" si="261"/>
        <v>0</v>
      </c>
      <c r="P507">
        <f>IF($W$164&lt;=$W$141,(M507/O483)^N483,0)</f>
        <v>0</v>
      </c>
      <c r="Q507">
        <f>IF($W$164&lt;=$W$141,((1/$F$128-O458)^2),0)</f>
        <v>0</v>
      </c>
      <c r="R507">
        <f>P507*LN(M507/O483)</f>
        <v>0</v>
      </c>
      <c r="S507">
        <f>-P507*N483/O483</f>
        <v>0</v>
      </c>
      <c r="T507">
        <f t="shared" si="249"/>
        <v>0</v>
      </c>
      <c r="U507">
        <f t="shared" si="250"/>
        <v>0</v>
      </c>
      <c r="V507">
        <f t="shared" si="250"/>
        <v>0</v>
      </c>
      <c r="W507"/>
      <c r="Y507" s="67">
        <v>102.5</v>
      </c>
      <c r="Z507" s="68"/>
      <c r="AA507" s="69">
        <f t="shared" si="262"/>
        <v>0</v>
      </c>
      <c r="AB507">
        <f>IF($AI$164&lt;=$AI$141,(Y507/AA483)^Z483,0)</f>
        <v>0</v>
      </c>
      <c r="AC507">
        <f>IF($AI$164&lt;=$AI$141,((1/$F$128-AA458)^2),0)</f>
        <v>0</v>
      </c>
      <c r="AD507">
        <f>AB507*LN(Y507/AA483)</f>
        <v>0</v>
      </c>
      <c r="AE507">
        <f>-AB507*Z483/AA483</f>
        <v>0</v>
      </c>
      <c r="AF507">
        <f t="shared" si="251"/>
        <v>0</v>
      </c>
      <c r="AG507">
        <f t="shared" si="252"/>
        <v>0</v>
      </c>
      <c r="AH507">
        <f t="shared" si="252"/>
        <v>0</v>
      </c>
      <c r="AI507"/>
      <c r="AK507" s="67">
        <v>102.5</v>
      </c>
      <c r="AL507" s="68"/>
      <c r="AM507" s="69">
        <f t="shared" si="263"/>
        <v>0</v>
      </c>
      <c r="AN507">
        <f>IF($AU$164&lt;=$AU$141,(AK507/AM483)^AL483,0)</f>
        <v>0</v>
      </c>
      <c r="AO507">
        <f>IF($AU$164&lt;=$AU$141,((1/$F$128-AM458)^2),0)</f>
        <v>0</v>
      </c>
      <c r="AP507">
        <f>AN507*LN(AK507/AM483)</f>
        <v>0</v>
      </c>
      <c r="AQ507">
        <f>-AN507*AL483/AM483</f>
        <v>0</v>
      </c>
      <c r="AR507">
        <f t="shared" si="253"/>
        <v>0</v>
      </c>
      <c r="AS507">
        <f t="shared" si="254"/>
        <v>0</v>
      </c>
      <c r="AT507">
        <f t="shared" si="254"/>
        <v>0</v>
      </c>
      <c r="AU507"/>
      <c r="AV507"/>
      <c r="AW507"/>
      <c r="AX507"/>
      <c r="AY507"/>
      <c r="AZ507"/>
      <c r="BB507" s="67">
        <v>102.5</v>
      </c>
      <c r="BC507" s="68"/>
      <c r="BD507" s="69">
        <f t="shared" si="264"/>
        <v>0</v>
      </c>
      <c r="BE507">
        <f>IF($BL$164&lt;=$BL$141,(BB507/BD483)^BC483,0)</f>
        <v>0</v>
      </c>
      <c r="BF507">
        <f>IF($BL$164&lt;=$BL$141,((1/$F$128-BD458)^2),0)</f>
        <v>0</v>
      </c>
      <c r="BG507">
        <f>BE507*LN(BB507/BD483)</f>
        <v>0</v>
      </c>
      <c r="BH507">
        <f>-BE507*BC483/BD483</f>
        <v>0</v>
      </c>
      <c r="BI507">
        <f t="shared" si="255"/>
        <v>0</v>
      </c>
      <c r="BJ507">
        <f t="shared" si="256"/>
        <v>0</v>
      </c>
      <c r="BK507">
        <f t="shared" si="256"/>
        <v>0</v>
      </c>
      <c r="BL507"/>
      <c r="BN507" s="67">
        <v>102.5</v>
      </c>
      <c r="BO507" s="68"/>
      <c r="BP507" s="69">
        <f t="shared" si="265"/>
        <v>0</v>
      </c>
      <c r="BQ507">
        <f>IF($BX$164&lt;=$BX$141,(BN507/BP483)^BO483,0)</f>
        <v>0</v>
      </c>
      <c r="BR507">
        <f>IF($BX$164&lt;=$BX$141,((1/$F$128-BP458)^2),0)</f>
        <v>0</v>
      </c>
      <c r="BS507">
        <f>BQ507*LN(BN507/BP483)</f>
        <v>0</v>
      </c>
      <c r="BT507">
        <f>-BQ507*BO483/BP483</f>
        <v>0</v>
      </c>
      <c r="BU507">
        <f t="shared" si="257"/>
        <v>0</v>
      </c>
      <c r="BV507">
        <f t="shared" si="258"/>
        <v>0</v>
      </c>
      <c r="BW507">
        <f t="shared" si="258"/>
        <v>0</v>
      </c>
      <c r="BX507"/>
      <c r="BZ507" s="67">
        <v>102.5</v>
      </c>
      <c r="CA507" s="68"/>
      <c r="CB507" s="69">
        <f t="shared" si="266"/>
        <v>0</v>
      </c>
      <c r="CC507">
        <f>IF($CJ$164&lt;=$CJ$141,(BZ507/CB483)^CA483,0)</f>
        <v>0</v>
      </c>
      <c r="CD507">
        <f>IF($CJ$164&lt;=$CJ$141,((1/$F$128-CB458)^2),0)</f>
        <v>0</v>
      </c>
      <c r="CE507">
        <f>CC507*LN(BZ507/CB483)</f>
        <v>0</v>
      </c>
      <c r="CF507">
        <f>-CC507*CA483/CB483</f>
        <v>0</v>
      </c>
      <c r="CG507">
        <f t="shared" si="259"/>
        <v>0</v>
      </c>
      <c r="CH507">
        <f t="shared" si="260"/>
        <v>0</v>
      </c>
      <c r="CI507">
        <f t="shared" si="260"/>
        <v>0</v>
      </c>
      <c r="CJ507"/>
      <c r="CL507" s="36"/>
      <c r="CM507" s="140"/>
      <c r="CN507" s="141"/>
      <c r="CO507" s="36"/>
      <c r="CP507" s="36"/>
      <c r="CQ507" s="36"/>
      <c r="CR507" s="36"/>
      <c r="CS507" s="36"/>
      <c r="CT507" s="36"/>
      <c r="CU507" s="36"/>
      <c r="CV507"/>
    </row>
    <row r="508" spans="1:100" ht="12.75" x14ac:dyDescent="0.2">
      <c r="A508" t="s">
        <v>6</v>
      </c>
      <c r="B508" s="70" t="s">
        <v>6</v>
      </c>
      <c r="C508" s="70" t="s">
        <v>6</v>
      </c>
      <c r="D508" t="s">
        <v>6</v>
      </c>
      <c r="E508"/>
      <c r="F508"/>
      <c r="G508"/>
      <c r="H508"/>
      <c r="I508"/>
      <c r="J508"/>
      <c r="K508"/>
      <c r="L508"/>
      <c r="M508" t="s">
        <v>6</v>
      </c>
      <c r="N508" s="70" t="s">
        <v>6</v>
      </c>
      <c r="O508" s="70" t="s">
        <v>6</v>
      </c>
      <c r="P508" t="s">
        <v>6</v>
      </c>
      <c r="Q508"/>
      <c r="R508"/>
      <c r="S508"/>
      <c r="T508"/>
      <c r="U508"/>
      <c r="V508"/>
      <c r="W508"/>
      <c r="Y508" t="s">
        <v>6</v>
      </c>
      <c r="Z508" s="70" t="s">
        <v>6</v>
      </c>
      <c r="AA508" s="70" t="s">
        <v>6</v>
      </c>
      <c r="AB508" t="s">
        <v>6</v>
      </c>
      <c r="AC508"/>
      <c r="AD508"/>
      <c r="AE508"/>
      <c r="AF508"/>
      <c r="AG508"/>
      <c r="AH508"/>
      <c r="AI508"/>
      <c r="AK508" t="s">
        <v>6</v>
      </c>
      <c r="AL508" s="70" t="s">
        <v>6</v>
      </c>
      <c r="AM508" s="70" t="s">
        <v>6</v>
      </c>
      <c r="AN508" t="s">
        <v>6</v>
      </c>
      <c r="AO508"/>
      <c r="AP508"/>
      <c r="AQ508"/>
      <c r="AR508"/>
      <c r="AS508"/>
      <c r="AT508"/>
      <c r="AU508"/>
      <c r="AV508"/>
      <c r="AW508"/>
      <c r="AX508"/>
      <c r="AY508"/>
      <c r="AZ508"/>
      <c r="BB508" t="s">
        <v>6</v>
      </c>
      <c r="BC508" s="70" t="s">
        <v>6</v>
      </c>
      <c r="BD508" s="70" t="s">
        <v>6</v>
      </c>
      <c r="BE508" t="s">
        <v>6</v>
      </c>
      <c r="BF508"/>
      <c r="BG508"/>
      <c r="BH508"/>
      <c r="BI508"/>
      <c r="BJ508"/>
      <c r="BK508"/>
      <c r="BL508"/>
      <c r="BN508" t="s">
        <v>6</v>
      </c>
      <c r="BO508" s="70" t="s">
        <v>6</v>
      </c>
      <c r="BP508" s="70" t="s">
        <v>6</v>
      </c>
      <c r="BQ508" t="s">
        <v>6</v>
      </c>
      <c r="BR508"/>
      <c r="BS508"/>
      <c r="BT508"/>
      <c r="BU508"/>
      <c r="BV508"/>
      <c r="BW508"/>
      <c r="BX508"/>
      <c r="BZ508" t="s">
        <v>6</v>
      </c>
      <c r="CA508" s="70" t="s">
        <v>6</v>
      </c>
      <c r="CB508" s="70" t="s">
        <v>6</v>
      </c>
      <c r="CC508" t="s">
        <v>6</v>
      </c>
      <c r="CD508"/>
      <c r="CE508"/>
      <c r="CF508"/>
      <c r="CG508"/>
      <c r="CH508"/>
      <c r="CI508"/>
      <c r="CJ508"/>
      <c r="CL508" s="36"/>
      <c r="CM508" s="142"/>
      <c r="CN508" s="142"/>
      <c r="CO508" s="36"/>
      <c r="CP508" s="36"/>
      <c r="CQ508" s="36"/>
      <c r="CR508" s="36"/>
      <c r="CS508" s="36"/>
      <c r="CT508" s="36"/>
      <c r="CU508" s="36"/>
      <c r="CV508"/>
    </row>
    <row r="509" spans="1:100" ht="12.75" x14ac:dyDescent="0.2">
      <c r="A509"/>
      <c r="B509"/>
      <c r="C509" s="70" t="s">
        <v>6</v>
      </c>
      <c r="D509" t="s">
        <v>6</v>
      </c>
      <c r="E509"/>
      <c r="F509"/>
      <c r="G509"/>
      <c r="H509"/>
      <c r="I509"/>
      <c r="J509"/>
      <c r="K509"/>
      <c r="L509"/>
      <c r="M509"/>
      <c r="N509"/>
      <c r="O509" s="70" t="s">
        <v>6</v>
      </c>
      <c r="P509" t="s">
        <v>6</v>
      </c>
      <c r="Q509"/>
      <c r="R509"/>
      <c r="S509"/>
      <c r="T509"/>
      <c r="U509"/>
      <c r="V509"/>
      <c r="W509"/>
      <c r="Y509"/>
      <c r="Z509"/>
      <c r="AA509" s="70" t="s">
        <v>6</v>
      </c>
      <c r="AB509" t="s">
        <v>6</v>
      </c>
      <c r="AC509"/>
      <c r="AD509"/>
      <c r="AE509"/>
      <c r="AF509"/>
      <c r="AG509"/>
      <c r="AH509"/>
      <c r="AI509"/>
      <c r="AK509"/>
      <c r="AL509"/>
      <c r="AM509" s="70" t="s">
        <v>6</v>
      </c>
      <c r="AN509" t="s">
        <v>6</v>
      </c>
      <c r="AO509"/>
      <c r="AP509"/>
      <c r="AQ509"/>
      <c r="AR509"/>
      <c r="AS509"/>
      <c r="AT509"/>
      <c r="AU509"/>
      <c r="AV509"/>
      <c r="AW509"/>
      <c r="AX509"/>
      <c r="AY509"/>
      <c r="AZ509"/>
      <c r="BB509"/>
      <c r="BC509"/>
      <c r="BD509" s="70" t="s">
        <v>6</v>
      </c>
      <c r="BE509" t="s">
        <v>6</v>
      </c>
      <c r="BF509"/>
      <c r="BG509"/>
      <c r="BH509"/>
      <c r="BI509"/>
      <c r="BJ509"/>
      <c r="BK509"/>
      <c r="BL509"/>
      <c r="BN509"/>
      <c r="BO509"/>
      <c r="BP509" s="70" t="s">
        <v>6</v>
      </c>
      <c r="BQ509" t="s">
        <v>6</v>
      </c>
      <c r="BR509"/>
      <c r="BS509"/>
      <c r="BT509"/>
      <c r="BU509"/>
      <c r="BV509"/>
      <c r="BW509"/>
      <c r="BX509"/>
      <c r="BZ509"/>
      <c r="CA509"/>
      <c r="CB509" s="70" t="s">
        <v>6</v>
      </c>
      <c r="CC509" t="s">
        <v>6</v>
      </c>
      <c r="CD509"/>
      <c r="CE509"/>
      <c r="CF509"/>
      <c r="CG509"/>
      <c r="CH509"/>
      <c r="CI509"/>
      <c r="CJ509"/>
      <c r="CL509" s="36"/>
      <c r="CM509" s="36"/>
      <c r="CN509" s="142"/>
      <c r="CO509" s="36"/>
      <c r="CP509" s="36"/>
      <c r="CQ509" s="36"/>
      <c r="CR509" s="36"/>
      <c r="CS509" s="36"/>
      <c r="CT509" s="36"/>
      <c r="CU509" s="36"/>
      <c r="CV509"/>
    </row>
    <row r="510" spans="1:100" ht="12.75" x14ac:dyDescent="0.2">
      <c r="A510"/>
      <c r="B510"/>
      <c r="C510" s="70" t="s">
        <v>6</v>
      </c>
      <c r="D510" t="s">
        <v>6</v>
      </c>
      <c r="E510"/>
      <c r="F510"/>
      <c r="G510"/>
      <c r="H510"/>
      <c r="I510"/>
      <c r="J510"/>
      <c r="K510"/>
      <c r="L510"/>
      <c r="M510"/>
      <c r="N510"/>
      <c r="O510" s="70" t="s">
        <v>6</v>
      </c>
      <c r="P510" t="s">
        <v>6</v>
      </c>
      <c r="Q510"/>
      <c r="R510"/>
      <c r="S510"/>
      <c r="T510"/>
      <c r="U510"/>
      <c r="V510"/>
      <c r="W510"/>
      <c r="Y510"/>
      <c r="Z510"/>
      <c r="AA510" s="70" t="s">
        <v>6</v>
      </c>
      <c r="AB510" t="s">
        <v>6</v>
      </c>
      <c r="AC510"/>
      <c r="AD510"/>
      <c r="AE510"/>
      <c r="AF510"/>
      <c r="AG510"/>
      <c r="AH510"/>
      <c r="AI510"/>
      <c r="AK510"/>
      <c r="AL510"/>
      <c r="AM510" s="70" t="s">
        <v>6</v>
      </c>
      <c r="AN510" t="s">
        <v>6</v>
      </c>
      <c r="AO510"/>
      <c r="AP510"/>
      <c r="AQ510"/>
      <c r="AR510"/>
      <c r="AS510"/>
      <c r="AT510"/>
      <c r="AU510"/>
      <c r="AV510"/>
      <c r="AW510"/>
      <c r="AX510"/>
      <c r="AY510"/>
      <c r="AZ510"/>
      <c r="BB510"/>
      <c r="BC510"/>
      <c r="BD510" s="70" t="s">
        <v>6</v>
      </c>
      <c r="BE510" t="s">
        <v>6</v>
      </c>
      <c r="BF510"/>
      <c r="BG510"/>
      <c r="BH510"/>
      <c r="BI510"/>
      <c r="BJ510"/>
      <c r="BK510"/>
      <c r="BL510"/>
      <c r="BN510"/>
      <c r="BO510"/>
      <c r="BP510" s="70" t="s">
        <v>6</v>
      </c>
      <c r="BQ510" t="s">
        <v>6</v>
      </c>
      <c r="BR510"/>
      <c r="BS510"/>
      <c r="BT510"/>
      <c r="BU510"/>
      <c r="BV510"/>
      <c r="BW510"/>
      <c r="BX510"/>
      <c r="BZ510"/>
      <c r="CA510"/>
      <c r="CB510" s="70" t="s">
        <v>6</v>
      </c>
      <c r="CC510" t="s">
        <v>6</v>
      </c>
      <c r="CD510"/>
      <c r="CE510"/>
      <c r="CF510"/>
      <c r="CG510"/>
      <c r="CH510"/>
      <c r="CI510"/>
      <c r="CJ510"/>
      <c r="CL510" s="36"/>
      <c r="CM510" s="36"/>
      <c r="CN510" s="142"/>
      <c r="CO510" s="36"/>
      <c r="CP510" s="36"/>
      <c r="CQ510" s="36"/>
      <c r="CR510" s="36"/>
      <c r="CS510" s="36"/>
      <c r="CT510" s="36"/>
      <c r="CU510" s="36"/>
      <c r="CV510"/>
    </row>
    <row r="511" spans="1:100" ht="12.75" x14ac:dyDescent="0.2">
      <c r="A511"/>
      <c r="B511">
        <f>SUM(B486:B510)</f>
        <v>0</v>
      </c>
      <c r="C511">
        <f>SUM(C486:C510)</f>
        <v>2.472213</v>
      </c>
      <c r="D511" s="71">
        <f>SUM(D485:D510)</f>
        <v>2.2931073076214705</v>
      </c>
      <c r="E511">
        <f t="shared" ref="E511:J511" si="267">SUM(E486:E510)</f>
        <v>0.75466882952790915</v>
      </c>
      <c r="F511">
        <f t="shared" si="267"/>
        <v>-0.4530414276661503</v>
      </c>
      <c r="G511">
        <f t="shared" si="267"/>
        <v>-0.12102022054375255</v>
      </c>
      <c r="H511">
        <f t="shared" si="267"/>
        <v>0.17910569237852933</v>
      </c>
      <c r="I511">
        <f t="shared" si="267"/>
        <v>2.1320828258465985E-2</v>
      </c>
      <c r="J511">
        <f t="shared" si="267"/>
        <v>2.5515694480518257E-3</v>
      </c>
      <c r="K511"/>
      <c r="L511"/>
      <c r="M511"/>
      <c r="N511">
        <f>SUM(N486:N510)</f>
        <v>0</v>
      </c>
      <c r="O511">
        <f>SUM(O486:O510)</f>
        <v>1.8402879999999999</v>
      </c>
      <c r="P511" s="71">
        <f>SUM(P485:P510)</f>
        <v>1.6428933127929795</v>
      </c>
      <c r="Q511">
        <f t="shared" ref="Q511:V511" si="268">SUM(Q486:Q510)</f>
        <v>0.41072123547315703</v>
      </c>
      <c r="R511">
        <f t="shared" si="268"/>
        <v>-0.36993115488046779</v>
      </c>
      <c r="S511">
        <f t="shared" si="268"/>
        <v>-9.3347337597244395E-2</v>
      </c>
      <c r="T511">
        <f t="shared" si="268"/>
        <v>0.19739468720702052</v>
      </c>
      <c r="U511">
        <f t="shared" si="268"/>
        <v>1.6359366977728568E-2</v>
      </c>
      <c r="V511">
        <f t="shared" si="268"/>
        <v>1.6685652493690639E-3</v>
      </c>
      <c r="W511"/>
      <c r="Y511"/>
      <c r="Z511">
        <f>SUM(Z486:Z510)</f>
        <v>0</v>
      </c>
      <c r="AA511">
        <f>SUM(AA486:AA510)</f>
        <v>1.3400859999999999</v>
      </c>
      <c r="AB511" s="71">
        <f>SUM(AB485:AB510)</f>
        <v>1.1296407154621129</v>
      </c>
      <c r="AC511">
        <f t="shared" ref="AC511:AH511" si="269">SUM(AC486:AC510)</f>
        <v>0.20392598805758677</v>
      </c>
      <c r="AD511">
        <f t="shared" si="269"/>
        <v>-0.2892357610437199</v>
      </c>
      <c r="AE511">
        <f t="shared" si="269"/>
        <v>-6.8852579094664648E-2</v>
      </c>
      <c r="AF511">
        <f t="shared" si="269"/>
        <v>0.21044528453788724</v>
      </c>
      <c r="AG511">
        <f t="shared" si="269"/>
        <v>1.1603250799209404E-2</v>
      </c>
      <c r="AH511">
        <f t="shared" si="269"/>
        <v>9.9761048683512854E-4</v>
      </c>
      <c r="AI511"/>
      <c r="AK511"/>
      <c r="AL511">
        <f>SUM(AL486:AL510)</f>
        <v>0</v>
      </c>
      <c r="AM511">
        <f>SUM(AM486:AM510)</f>
        <v>0.96259499999999987</v>
      </c>
      <c r="AN511" s="71">
        <f>SUM(AN485:AN510)</f>
        <v>0.75031770814306609</v>
      </c>
      <c r="AO511">
        <f t="shared" ref="AO511:AT511" si="270">SUM(AO486:AO510)</f>
        <v>9.3677780910471076E-2</v>
      </c>
      <c r="AP511">
        <f t="shared" si="270"/>
        <v>-0.23022772564623076</v>
      </c>
      <c r="AQ511">
        <f t="shared" si="270"/>
        <v>-4.6237834579990048E-2</v>
      </c>
      <c r="AR511">
        <f t="shared" si="270"/>
        <v>0.21227729185693378</v>
      </c>
      <c r="AS511">
        <f t="shared" si="270"/>
        <v>8.2853060729843261E-3</v>
      </c>
      <c r="AT511">
        <f t="shared" si="270"/>
        <v>4.7753126037694879E-4</v>
      </c>
      <c r="AU511"/>
      <c r="AV511"/>
      <c r="AW511"/>
      <c r="AX511"/>
      <c r="AY511"/>
      <c r="AZ511"/>
      <c r="BB511"/>
      <c r="BC511">
        <f>SUM(BC486:BC510)</f>
        <v>0</v>
      </c>
      <c r="BD511">
        <f>SUM(BD486:BD510)</f>
        <v>0.69434899999999988</v>
      </c>
      <c r="BE511" s="71">
        <f>SUM(BE485:BE510)</f>
        <v>0.4882207606705084</v>
      </c>
      <c r="BF511">
        <f t="shared" ref="BF511:BK511" si="271">SUM(BF486:BF510)</f>
        <v>4.404174869199174E-2</v>
      </c>
      <c r="BG511">
        <f t="shared" si="271"/>
        <v>-0.18841116568405417</v>
      </c>
      <c r="BH511">
        <f t="shared" si="271"/>
        <v>-2.8265689908560637E-2</v>
      </c>
      <c r="BI511">
        <f t="shared" si="271"/>
        <v>0.20612823932949165</v>
      </c>
      <c r="BJ511">
        <f t="shared" si="271"/>
        <v>5.9889754823977889E-3</v>
      </c>
      <c r="BK511">
        <f t="shared" si="271"/>
        <v>1.8205105243921272E-4</v>
      </c>
      <c r="BL511"/>
      <c r="BN511"/>
      <c r="BO511">
        <f>SUM(BO486:BO510)</f>
        <v>0</v>
      </c>
      <c r="BP511">
        <f>SUM(BP486:BP510)</f>
        <v>0.51355499999999987</v>
      </c>
      <c r="BQ511" s="71">
        <f>SUM(BQ485:BQ510)</f>
        <v>0.32226264015097622</v>
      </c>
      <c r="BR511">
        <f t="shared" ref="BR511:BW511" si="272">SUM(BR486:BR510)</f>
        <v>2.5724980735330586E-2</v>
      </c>
      <c r="BS511">
        <f t="shared" si="272"/>
        <v>-0.1769528983414054</v>
      </c>
      <c r="BT511">
        <f t="shared" si="272"/>
        <v>-1.4477412913775762E-2</v>
      </c>
      <c r="BU511">
        <f t="shared" si="272"/>
        <v>0.19129235984902376</v>
      </c>
      <c r="BV511">
        <f t="shared" si="272"/>
        <v>5.1908225132488647E-3</v>
      </c>
      <c r="BW511">
        <f t="shared" si="272"/>
        <v>4.4414054081492457E-5</v>
      </c>
      <c r="BX511"/>
      <c r="BZ511"/>
      <c r="CA511">
        <f>SUM(CA486:CA510)</f>
        <v>0</v>
      </c>
      <c r="CB511">
        <f>SUM(CB486:CB510)</f>
        <v>0.4029549999999999</v>
      </c>
      <c r="CC511" s="71">
        <f>SUM(CC485:CC510)</f>
        <v>0.22400989693031156</v>
      </c>
      <c r="CD511">
        <f t="shared" ref="CD511:CI511" si="273">SUM(CD486:CD510)</f>
        <v>2.1481050487396701E-2</v>
      </c>
      <c r="CE511">
        <f t="shared" si="273"/>
        <v>-0.17002091307825298</v>
      </c>
      <c r="CF511">
        <f t="shared" si="273"/>
        <v>-7.4119411968533531E-3</v>
      </c>
      <c r="CG511">
        <f t="shared" si="273"/>
        <v>0.17894510306968842</v>
      </c>
      <c r="CH511">
        <f t="shared" si="273"/>
        <v>4.6318354539631127E-3</v>
      </c>
      <c r="CI511">
        <f t="shared" si="273"/>
        <v>1.0813086115529011E-5</v>
      </c>
      <c r="CJ511"/>
      <c r="CL511" s="36"/>
      <c r="CM511" s="36"/>
      <c r="CN511" s="36"/>
      <c r="CO511" s="143"/>
      <c r="CP511" s="36"/>
      <c r="CQ511" s="36"/>
      <c r="CR511" s="36"/>
      <c r="CS511" s="36"/>
      <c r="CT511" s="36"/>
      <c r="CU511" s="36"/>
      <c r="CV511"/>
    </row>
    <row r="512" spans="1:100" ht="12.75" x14ac:dyDescent="0.2">
      <c r="A512"/>
      <c r="B512"/>
      <c r="C512" t="s">
        <v>6</v>
      </c>
      <c r="D512" t="s">
        <v>6</v>
      </c>
      <c r="E512"/>
      <c r="F512"/>
      <c r="G512"/>
      <c r="H512"/>
      <c r="I512"/>
      <c r="J512"/>
      <c r="K512"/>
      <c r="L512"/>
      <c r="M512"/>
      <c r="N512"/>
      <c r="O512" t="s">
        <v>6</v>
      </c>
      <c r="P512" t="s">
        <v>6</v>
      </c>
      <c r="Q512"/>
      <c r="R512"/>
      <c r="S512"/>
      <c r="T512"/>
      <c r="U512"/>
      <c r="V512"/>
      <c r="W512"/>
      <c r="Y512"/>
      <c r="Z512"/>
      <c r="AA512" t="s">
        <v>6</v>
      </c>
      <c r="AB512" t="s">
        <v>6</v>
      </c>
      <c r="AC512"/>
      <c r="AD512"/>
      <c r="AE512"/>
      <c r="AF512"/>
      <c r="AG512"/>
      <c r="AH512"/>
      <c r="AI512"/>
      <c r="AK512"/>
      <c r="AL512"/>
      <c r="AM512" t="s">
        <v>6</v>
      </c>
      <c r="AN512" t="s">
        <v>6</v>
      </c>
      <c r="AO512"/>
      <c r="AP512"/>
      <c r="AQ512"/>
      <c r="AR512"/>
      <c r="AS512"/>
      <c r="AT512"/>
      <c r="AU512"/>
      <c r="AV512"/>
      <c r="AW512"/>
      <c r="AX512"/>
      <c r="AY512"/>
      <c r="AZ512"/>
      <c r="BB512"/>
      <c r="BC512"/>
      <c r="BD512" t="s">
        <v>6</v>
      </c>
      <c r="BE512" t="s">
        <v>6</v>
      </c>
      <c r="BF512"/>
      <c r="BG512"/>
      <c r="BH512"/>
      <c r="BI512"/>
      <c r="BJ512"/>
      <c r="BK512"/>
      <c r="BL512"/>
      <c r="BN512"/>
      <c r="BO512"/>
      <c r="BP512" t="s">
        <v>6</v>
      </c>
      <c r="BQ512" t="s">
        <v>6</v>
      </c>
      <c r="BR512"/>
      <c r="BS512"/>
      <c r="BT512"/>
      <c r="BU512"/>
      <c r="BV512"/>
      <c r="BW512"/>
      <c r="BX512"/>
      <c r="BZ512"/>
      <c r="CA512"/>
      <c r="CB512" t="s">
        <v>6</v>
      </c>
      <c r="CC512" t="s">
        <v>6</v>
      </c>
      <c r="CD512"/>
      <c r="CE512"/>
      <c r="CF512"/>
      <c r="CG512"/>
      <c r="CH512"/>
      <c r="CI512"/>
      <c r="CJ512"/>
      <c r="CL512" s="36"/>
      <c r="CM512" s="36"/>
      <c r="CN512" s="36"/>
      <c r="CO512" s="36"/>
      <c r="CP512" s="36"/>
      <c r="CQ512" s="36"/>
      <c r="CR512" s="36"/>
      <c r="CS512" s="36"/>
      <c r="CT512" s="36"/>
      <c r="CU512" s="36"/>
      <c r="CV512"/>
    </row>
    <row r="513" spans="1:100" ht="12.75" x14ac:dyDescent="0.2">
      <c r="A513" s="73" t="s">
        <v>42</v>
      </c>
      <c r="B513" s="74">
        <f>SUMPRODUCT(H486:H507,H486:H507)</f>
        <v>1.7433097398779046E-2</v>
      </c>
      <c r="C513"/>
      <c r="D513"/>
      <c r="E513"/>
      <c r="F513" t="s">
        <v>38</v>
      </c>
      <c r="G513" t="s">
        <v>39</v>
      </c>
      <c r="H513" t="s">
        <v>40</v>
      </c>
      <c r="I513" t="s">
        <v>41</v>
      </c>
      <c r="J513" t="s">
        <v>58</v>
      </c>
      <c r="K513"/>
      <c r="L513"/>
      <c r="M513" s="73" t="s">
        <v>42</v>
      </c>
      <c r="N513" s="74">
        <f>SUMPRODUCT(T486:T507,T486:T507)</f>
        <v>1.634609080489233E-2</v>
      </c>
      <c r="O513"/>
      <c r="P513"/>
      <c r="Q513"/>
      <c r="R513" t="s">
        <v>38</v>
      </c>
      <c r="S513" t="s">
        <v>39</v>
      </c>
      <c r="T513" t="s">
        <v>40</v>
      </c>
      <c r="U513" t="s">
        <v>41</v>
      </c>
      <c r="V513" t="s">
        <v>58</v>
      </c>
      <c r="W513"/>
      <c r="Y513" s="73" t="s">
        <v>42</v>
      </c>
      <c r="Z513" s="74">
        <f>SUMPRODUCT(AF486:AF507,AF486:AF507)</f>
        <v>1.6047520936441611E-2</v>
      </c>
      <c r="AA513"/>
      <c r="AB513"/>
      <c r="AC513"/>
      <c r="AD513" t="s">
        <v>38</v>
      </c>
      <c r="AE513" t="s">
        <v>39</v>
      </c>
      <c r="AF513" t="s">
        <v>40</v>
      </c>
      <c r="AG513" t="s">
        <v>41</v>
      </c>
      <c r="AH513" t="s">
        <v>58</v>
      </c>
      <c r="AI513"/>
      <c r="AK513" s="73" t="s">
        <v>42</v>
      </c>
      <c r="AL513" s="74">
        <f>SUMPRODUCT(AR486:AR507,AR486:AR507)</f>
        <v>1.6038545750738147E-2</v>
      </c>
      <c r="AM513"/>
      <c r="AN513"/>
      <c r="AO513"/>
      <c r="AP513" t="s">
        <v>38</v>
      </c>
      <c r="AQ513" t="s">
        <v>39</v>
      </c>
      <c r="AR513" t="s">
        <v>40</v>
      </c>
      <c r="AS513" t="s">
        <v>41</v>
      </c>
      <c r="AT513" t="s">
        <v>58</v>
      </c>
      <c r="AU513"/>
      <c r="AV513"/>
      <c r="AW513"/>
      <c r="AX513"/>
      <c r="AY513"/>
      <c r="AZ513"/>
      <c r="BB513" s="73" t="s">
        <v>42</v>
      </c>
      <c r="BC513" s="74">
        <f>SUMPRODUCT(BI486:BI507,BI486:BI507)</f>
        <v>1.599998681008542E-2</v>
      </c>
      <c r="BD513"/>
      <c r="BE513"/>
      <c r="BF513"/>
      <c r="BG513" t="s">
        <v>38</v>
      </c>
      <c r="BH513" t="s">
        <v>39</v>
      </c>
      <c r="BI513" t="s">
        <v>40</v>
      </c>
      <c r="BJ513" t="s">
        <v>41</v>
      </c>
      <c r="BK513" t="s">
        <v>58</v>
      </c>
      <c r="BL513"/>
      <c r="BN513" s="73" t="s">
        <v>42</v>
      </c>
      <c r="BO513" s="74">
        <f>SUMPRODUCT(BU486:BU507,BU486:BU507)</f>
        <v>1.577666159621972E-2</v>
      </c>
      <c r="BP513"/>
      <c r="BQ513"/>
      <c r="BR513"/>
      <c r="BS513" t="s">
        <v>38</v>
      </c>
      <c r="BT513" t="s">
        <v>39</v>
      </c>
      <c r="BU513" t="s">
        <v>40</v>
      </c>
      <c r="BV513" t="s">
        <v>41</v>
      </c>
      <c r="BW513" t="s">
        <v>58</v>
      </c>
      <c r="BX513"/>
      <c r="BZ513" s="73" t="s">
        <v>42</v>
      </c>
      <c r="CA513" s="74">
        <f>SUMPRODUCT(CG486:CG507,CG486:CG507)</f>
        <v>1.5661575339271448E-2</v>
      </c>
      <c r="CB513"/>
      <c r="CC513"/>
      <c r="CD513"/>
      <c r="CE513" t="s">
        <v>38</v>
      </c>
      <c r="CF513" t="s">
        <v>39</v>
      </c>
      <c r="CG513" t="s">
        <v>40</v>
      </c>
      <c r="CH513" t="s">
        <v>41</v>
      </c>
      <c r="CI513" t="s">
        <v>58</v>
      </c>
      <c r="CJ513"/>
      <c r="CL513" s="144"/>
      <c r="CM513" s="36"/>
      <c r="CN513" s="36"/>
      <c r="CO513" s="36"/>
      <c r="CP513" s="36"/>
      <c r="CQ513" s="36"/>
      <c r="CR513" s="36"/>
      <c r="CS513" s="36"/>
      <c r="CT513" s="36"/>
      <c r="CU513" s="36"/>
      <c r="CV513"/>
    </row>
    <row r="514" spans="1:100" ht="12.75" x14ac:dyDescent="0.2">
      <c r="A514" s="73" t="s">
        <v>43</v>
      </c>
      <c r="B514" s="74">
        <f>(B513/(A507-2-3))^0.5</f>
        <v>1.3371649074135784E-2</v>
      </c>
      <c r="C514"/>
      <c r="D514"/>
      <c r="E514"/>
      <c r="F514"/>
      <c r="G514"/>
      <c r="H514"/>
      <c r="I514"/>
      <c r="J514"/>
      <c r="K514"/>
      <c r="L514"/>
      <c r="M514" s="73" t="s">
        <v>43</v>
      </c>
      <c r="N514" s="74">
        <f>(N513/(M507-2-3))^0.5</f>
        <v>1.2948058286226204E-2</v>
      </c>
      <c r="O514"/>
      <c r="P514"/>
      <c r="Q514"/>
      <c r="R514"/>
      <c r="S514"/>
      <c r="T514"/>
      <c r="U514"/>
      <c r="V514"/>
      <c r="W514"/>
      <c r="Y514" s="73" t="s">
        <v>43</v>
      </c>
      <c r="Z514" s="74">
        <f>(Z513/(Y507-2-3))^0.5</f>
        <v>1.2829261799592293E-2</v>
      </c>
      <c r="AA514"/>
      <c r="AB514"/>
      <c r="AC514"/>
      <c r="AD514"/>
      <c r="AE514"/>
      <c r="AF514"/>
      <c r="AG514"/>
      <c r="AH514"/>
      <c r="AI514"/>
      <c r="AK514" s="73" t="s">
        <v>43</v>
      </c>
      <c r="AL514" s="74">
        <f>(AL513/(AK507-2-3))^0.5</f>
        <v>1.282567367181061E-2</v>
      </c>
      <c r="AM514"/>
      <c r="AN514"/>
      <c r="AO514"/>
      <c r="AP514"/>
      <c r="AQ514"/>
      <c r="AR514"/>
      <c r="AS514"/>
      <c r="AT514"/>
      <c r="AU514"/>
      <c r="AV514"/>
      <c r="AW514"/>
      <c r="AX514"/>
      <c r="AY514"/>
      <c r="AZ514"/>
      <c r="BB514" s="73" t="s">
        <v>43</v>
      </c>
      <c r="BC514" s="74">
        <f>(BC513/(BB507-2-3))^0.5</f>
        <v>1.2810247024214206E-2</v>
      </c>
      <c r="BD514"/>
      <c r="BE514"/>
      <c r="BF514"/>
      <c r="BG514"/>
      <c r="BH514"/>
      <c r="BI514"/>
      <c r="BJ514"/>
      <c r="BK514"/>
      <c r="BL514"/>
      <c r="BN514" s="73" t="s">
        <v>43</v>
      </c>
      <c r="BO514" s="74">
        <f>(BO513/(BN507-2-3))^0.5</f>
        <v>1.2720531192028961E-2</v>
      </c>
      <c r="BP514"/>
      <c r="BQ514"/>
      <c r="BR514"/>
      <c r="BS514"/>
      <c r="BT514"/>
      <c r="BU514"/>
      <c r="BV514"/>
      <c r="BW514"/>
      <c r="BX514"/>
      <c r="BZ514" s="73" t="s">
        <v>43</v>
      </c>
      <c r="CA514" s="74">
        <f>(CA513/(BZ507-2-3))^0.5</f>
        <v>1.2674049942352508E-2</v>
      </c>
      <c r="CB514"/>
      <c r="CC514"/>
      <c r="CD514"/>
      <c r="CE514"/>
      <c r="CF514"/>
      <c r="CG514"/>
      <c r="CH514"/>
      <c r="CI514"/>
      <c r="CJ514"/>
      <c r="CL514" s="144"/>
      <c r="CM514" s="36"/>
      <c r="CN514" s="36"/>
      <c r="CO514" s="36"/>
      <c r="CP514" s="36"/>
      <c r="CQ514" s="36"/>
      <c r="CR514" s="36"/>
      <c r="CS514" s="36"/>
      <c r="CT514" s="36"/>
      <c r="CU514" s="36"/>
      <c r="CV514"/>
    </row>
    <row r="515" spans="1:100" ht="12.75" x14ac:dyDescent="0.2">
      <c r="A515"/>
      <c r="B515"/>
      <c r="C515"/>
      <c r="D515"/>
      <c r="E515"/>
      <c r="F515"/>
      <c r="G515"/>
      <c r="H515"/>
      <c r="I515"/>
      <c r="J515"/>
      <c r="K515"/>
      <c r="L515"/>
      <c r="M515"/>
      <c r="N515"/>
      <c r="O515"/>
      <c r="P515"/>
      <c r="Q515"/>
      <c r="R515"/>
      <c r="S515"/>
      <c r="T515"/>
      <c r="U515"/>
      <c r="V515"/>
      <c r="W515"/>
      <c r="Y515"/>
      <c r="Z515"/>
      <c r="AA515"/>
      <c r="AB515"/>
      <c r="AC515"/>
      <c r="AD515"/>
      <c r="AE515"/>
      <c r="AF515"/>
      <c r="AG515"/>
      <c r="AH515"/>
      <c r="AI515"/>
      <c r="AK515"/>
      <c r="AL515"/>
      <c r="AM515"/>
      <c r="AN515"/>
      <c r="AO515"/>
      <c r="AP515"/>
      <c r="AQ515"/>
      <c r="AR515"/>
      <c r="AS515"/>
      <c r="AT515"/>
      <c r="AU515"/>
      <c r="AV515"/>
      <c r="AW515"/>
      <c r="AX515"/>
      <c r="AY515"/>
      <c r="AZ515"/>
      <c r="BB515"/>
      <c r="BC515"/>
      <c r="BD515"/>
      <c r="BE515"/>
      <c r="BF515"/>
      <c r="BG515"/>
      <c r="BH515"/>
      <c r="BI515"/>
      <c r="BJ515"/>
      <c r="BK515"/>
      <c r="BL515"/>
      <c r="BN515"/>
      <c r="BO515"/>
      <c r="BP515"/>
      <c r="BQ515"/>
      <c r="BR515"/>
      <c r="BS515"/>
      <c r="BT515"/>
      <c r="BU515"/>
      <c r="BV515"/>
      <c r="BW515"/>
      <c r="BX515"/>
      <c r="BZ515"/>
      <c r="CA515"/>
      <c r="CB515"/>
      <c r="CC515"/>
      <c r="CD515"/>
      <c r="CE515"/>
      <c r="CF515"/>
      <c r="CG515"/>
      <c r="CH515"/>
      <c r="CI515"/>
      <c r="CJ515"/>
      <c r="CL515" s="36"/>
      <c r="CM515" s="36"/>
      <c r="CN515" s="36"/>
      <c r="CO515" s="36"/>
      <c r="CP515" s="36"/>
      <c r="CQ515" s="36"/>
      <c r="CR515" s="36"/>
      <c r="CS515" s="36"/>
      <c r="CT515" s="36"/>
      <c r="CU515" s="36"/>
      <c r="CV515"/>
    </row>
    <row r="516" spans="1:100" ht="12.75" x14ac:dyDescent="0.2">
      <c r="A516"/>
      <c r="B516">
        <f>SUMPRODUCT(F486:F507,F486:F507)</f>
        <v>2.1320828258465985E-2</v>
      </c>
      <c r="C516">
        <f>SUMPRODUCT(F486:F507,G486:G507)</f>
        <v>6.3428050975972367E-3</v>
      </c>
      <c r="D516">
        <f>SUMPRODUCT(F486:F507,H486:H507)</f>
        <v>-1.0459581538626401E-4</v>
      </c>
      <c r="E516"/>
      <c r="F516"/>
      <c r="G516"/>
      <c r="H516"/>
      <c r="I516"/>
      <c r="J516"/>
      <c r="K516"/>
      <c r="L516"/>
      <c r="M516"/>
      <c r="N516">
        <f>SUMPRODUCT(R486:R507,R486:R507)</f>
        <v>1.6359366977728568E-2</v>
      </c>
      <c r="O516">
        <f>SUMPRODUCT(R486:R507,S486:S507)</f>
        <v>4.758964862574145E-3</v>
      </c>
      <c r="P516">
        <f>SUMPRODUCT(R486:R507,T486:T507)</f>
        <v>-4.1317500929349132E-6</v>
      </c>
      <c r="Q516"/>
      <c r="R516"/>
      <c r="S516"/>
      <c r="T516"/>
      <c r="U516"/>
      <c r="V516"/>
      <c r="W516"/>
      <c r="Y516"/>
      <c r="Z516">
        <f>SUMPRODUCT(AD486:AD507,AD486:AD507)</f>
        <v>1.1603250799209404E-2</v>
      </c>
      <c r="AA516">
        <f>SUMPRODUCT(AD486:AD507,AE486:AE507)</f>
        <v>3.2070830378096602E-3</v>
      </c>
      <c r="AB516">
        <f>SUMPRODUCT(AD486:AD507,AF486:AF507)</f>
        <v>4.4454896928433616E-5</v>
      </c>
      <c r="AC516"/>
      <c r="AD516"/>
      <c r="AE516"/>
      <c r="AF516"/>
      <c r="AG516"/>
      <c r="AH516"/>
      <c r="AI516"/>
      <c r="AK516"/>
      <c r="AL516">
        <f>SUMPRODUCT(AP486:AP507,AP486:AP507)</f>
        <v>8.2853060729843261E-3</v>
      </c>
      <c r="AM516">
        <f>SUMPRODUCT(AP486:AP507,AQ486:AQ507)</f>
        <v>1.9166602748896125E-3</v>
      </c>
      <c r="AN516">
        <f>SUMPRODUCT(AP486:AP507,AR486:AR507)</f>
        <v>2.399733074235315E-5</v>
      </c>
      <c r="AO516"/>
      <c r="AP516"/>
      <c r="AQ516"/>
      <c r="AR516"/>
      <c r="AS516"/>
      <c r="AT516"/>
      <c r="AU516"/>
      <c r="AV516"/>
      <c r="AW516"/>
      <c r="AX516"/>
      <c r="AY516"/>
      <c r="AZ516"/>
      <c r="BB516"/>
      <c r="BC516">
        <f>SUMPRODUCT(BG486:BG507,BG486:BG507)</f>
        <v>5.9889754823977889E-3</v>
      </c>
      <c r="BD516">
        <f>SUMPRODUCT(BG486:BG507,BH486:BH507)</f>
        <v>1.0196296770028856E-3</v>
      </c>
      <c r="BE516">
        <f>SUMPRODUCT(BG486:BG507,BI486:BI507)</f>
        <v>6.6820713077739313E-5</v>
      </c>
      <c r="BF516"/>
      <c r="BG516"/>
      <c r="BH516"/>
      <c r="BI516"/>
      <c r="BJ516"/>
      <c r="BK516"/>
      <c r="BL516"/>
      <c r="BN516"/>
      <c r="BO516">
        <f>SUMPRODUCT(BS486:BS507,BS486:BS507)</f>
        <v>5.1908225132488647E-3</v>
      </c>
      <c r="BP516">
        <f>SUMPRODUCT(BS486:BS507,BT486:BT507)</f>
        <v>4.728605756875692E-4</v>
      </c>
      <c r="BQ516">
        <f>SUMPRODUCT(BS486:BS507,BU486:BU507)</f>
        <v>1.0226433773817374E-4</v>
      </c>
      <c r="BR516"/>
      <c r="BS516"/>
      <c r="BT516"/>
      <c r="BU516"/>
      <c r="BV516"/>
      <c r="BW516"/>
      <c r="BX516"/>
      <c r="BZ516"/>
      <c r="CA516">
        <f>SUMPRODUCT(CE486:CE507,CE486:CE507)</f>
        <v>4.6318354539631127E-3</v>
      </c>
      <c r="CB516">
        <f>SUMPRODUCT(CE486:CE507,CF486:CF507)</f>
        <v>2.2138210204173379E-4</v>
      </c>
      <c r="CC516">
        <f>SUMPRODUCT(CE486:CE507,CG486:CG507)</f>
        <v>1.390940744472378E-4</v>
      </c>
      <c r="CD516"/>
      <c r="CE516"/>
      <c r="CF516"/>
      <c r="CG516"/>
      <c r="CH516"/>
      <c r="CI516"/>
      <c r="CJ516"/>
      <c r="CL516" s="36"/>
      <c r="CM516" s="36"/>
      <c r="CN516" s="36"/>
      <c r="CO516" s="36"/>
      <c r="CP516" s="36"/>
      <c r="CQ516" s="36"/>
      <c r="CR516" s="36"/>
      <c r="CS516" s="36"/>
      <c r="CT516" s="36"/>
      <c r="CU516" s="36"/>
      <c r="CV516"/>
    </row>
    <row r="517" spans="1:100" ht="12.75" x14ac:dyDescent="0.2">
      <c r="A517"/>
      <c r="B517">
        <f>SUMPRODUCT(F486:F507,G486:G507)</f>
        <v>6.3428050975972367E-3</v>
      </c>
      <c r="C517">
        <f>SUMPRODUCT(G486:G507,G486:G507)</f>
        <v>2.5515694480518257E-3</v>
      </c>
      <c r="D517">
        <f>SUMPRODUCT(H486:H507,G486:G507)</f>
        <v>-1.1434775588388272E-5</v>
      </c>
      <c r="E517"/>
      <c r="F517" s="35" t="s">
        <v>44</v>
      </c>
      <c r="G517">
        <f>MDETERM(B516:C517)</f>
        <v>1.4170397485356334E-5</v>
      </c>
      <c r="H517"/>
      <c r="I517"/>
      <c r="J517" s="68"/>
      <c r="K517"/>
      <c r="L517"/>
      <c r="M517"/>
      <c r="N517">
        <f>SUMPRODUCT(R486:R507,S486:S507)</f>
        <v>4.758964862574145E-3</v>
      </c>
      <c r="O517">
        <f>SUMPRODUCT(S486:S507,S486:S507)</f>
        <v>1.6685652493690639E-3</v>
      </c>
      <c r="P517">
        <f>SUMPRODUCT(T486:T507,S486:S507)</f>
        <v>-4.1004145608022495E-5</v>
      </c>
      <c r="Q517"/>
      <c r="R517" s="35" t="s">
        <v>44</v>
      </c>
      <c r="S517">
        <f>MDETERM(N516:O517)</f>
        <v>4.6489246774983486E-6</v>
      </c>
      <c r="T517"/>
      <c r="U517"/>
      <c r="V517" s="68"/>
      <c r="W517"/>
      <c r="Y517"/>
      <c r="Z517">
        <f>SUMPRODUCT(AD486:AD507,AE486:AE507)</f>
        <v>3.2070830378096602E-3</v>
      </c>
      <c r="AA517">
        <f>SUMPRODUCT(AE486:AE507,AE486:AE507)</f>
        <v>9.9761048683512854E-4</v>
      </c>
      <c r="AB517">
        <f>SUMPRODUCT(AF486:AF507,AE486:AE507)</f>
        <v>4.6647902162817747E-6</v>
      </c>
      <c r="AC517"/>
      <c r="AD517" s="35" t="s">
        <v>44</v>
      </c>
      <c r="AE517">
        <f>MDETERM(Z516:AA517)</f>
        <v>1.2901430672629495E-6</v>
      </c>
      <c r="AF517"/>
      <c r="AG517"/>
      <c r="AH517" s="68"/>
      <c r="AI517"/>
      <c r="AK517"/>
      <c r="AL517">
        <f>SUMPRODUCT(AP486:AP507,AQ486:AQ507)</f>
        <v>1.9166602748896125E-3</v>
      </c>
      <c r="AM517">
        <f>SUMPRODUCT(AQ486:AQ507,AQ486:AQ507)</f>
        <v>4.7753126037694879E-4</v>
      </c>
      <c r="AN517">
        <f>SUMPRODUCT(AR486:AR507,AQ486:AQ507)</f>
        <v>-4.4613266008081489E-6</v>
      </c>
      <c r="AO517"/>
      <c r="AP517" s="35" t="s">
        <v>44</v>
      </c>
      <c r="AQ517">
        <f>MDETERM(AL516:AM517)</f>
        <v>2.8290604230106825E-7</v>
      </c>
      <c r="AR517"/>
      <c r="AS517"/>
      <c r="AT517" s="68"/>
      <c r="AU517"/>
      <c r="AV517"/>
      <c r="AW517"/>
      <c r="AX517"/>
      <c r="AY517"/>
      <c r="AZ517"/>
      <c r="BB517"/>
      <c r="BC517">
        <f>SUMPRODUCT(BG486:BG507,BH486:BH507)</f>
        <v>1.0196296770028856E-3</v>
      </c>
      <c r="BD517">
        <f>SUMPRODUCT(BH486:BH507,BH486:BH507)</f>
        <v>1.8205105243921272E-4</v>
      </c>
      <c r="BE517">
        <f>SUMPRODUCT(BI486:BI507,BH486:BH507)</f>
        <v>9.8139209805316814E-6</v>
      </c>
      <c r="BF517"/>
      <c r="BG517" s="35" t="s">
        <v>44</v>
      </c>
      <c r="BH517">
        <f>MDETERM(BC516:BD517)</f>
        <v>5.0654611378150287E-8</v>
      </c>
      <c r="BI517"/>
      <c r="BJ517"/>
      <c r="BK517" s="68"/>
      <c r="BL517"/>
      <c r="BN517"/>
      <c r="BO517">
        <f>SUMPRODUCT(BS486:BS507,BT486:BT507)</f>
        <v>4.728605756875692E-4</v>
      </c>
      <c r="BP517">
        <f>SUMPRODUCT(BT486:BT507,BT486:BT507)</f>
        <v>4.4414054081492457E-5</v>
      </c>
      <c r="BQ517">
        <f>SUMPRODUCT(BU486:BU507,BT486:BT507)</f>
        <v>1.1134628382143669E-5</v>
      </c>
      <c r="BR517"/>
      <c r="BS517" s="35" t="s">
        <v>44</v>
      </c>
      <c r="BT517">
        <f>MDETERM(BO516:BP517)</f>
        <v>6.94834779128433E-9</v>
      </c>
      <c r="BU517"/>
      <c r="BV517"/>
      <c r="BW517" s="68"/>
      <c r="BX517"/>
      <c r="BZ517"/>
      <c r="CA517">
        <f>SUMPRODUCT(CE486:CE507,CF486:CF507)</f>
        <v>2.2138210204173379E-4</v>
      </c>
      <c r="CB517">
        <f>SUMPRODUCT(CF486:CF507,CF486:CF507)</f>
        <v>1.0813086115529011E-5</v>
      </c>
      <c r="CC517">
        <f>SUMPRODUCT(CG486:CG507,CF486:CF507)</f>
        <v>7.9905087543266085E-6</v>
      </c>
      <c r="CD517"/>
      <c r="CE517" s="35" t="s">
        <v>44</v>
      </c>
      <c r="CF517">
        <f>MDETERM(CA516:CB517)</f>
        <v>1.0744005322469131E-9</v>
      </c>
      <c r="CG517"/>
      <c r="CH517"/>
      <c r="CI517" s="68"/>
      <c r="CJ517"/>
      <c r="CL517" s="36"/>
      <c r="CM517" s="36"/>
      <c r="CN517" s="36"/>
      <c r="CO517" s="36"/>
      <c r="CP517" s="36"/>
      <c r="CQ517" s="56"/>
      <c r="CR517" s="36"/>
      <c r="CS517" s="36"/>
      <c r="CT517" s="36"/>
      <c r="CU517" s="140"/>
      <c r="CV517"/>
    </row>
    <row r="518" spans="1:100" ht="12.75" x14ac:dyDescent="0.2">
      <c r="A518"/>
      <c r="B518"/>
      <c r="C518"/>
      <c r="D518"/>
      <c r="E518"/>
      <c r="F518"/>
      <c r="G518"/>
      <c r="H518"/>
      <c r="I518"/>
      <c r="J518"/>
      <c r="K518"/>
      <c r="L518"/>
      <c r="M518"/>
      <c r="N518"/>
      <c r="O518"/>
      <c r="P518"/>
      <c r="Q518"/>
      <c r="R518"/>
      <c r="S518"/>
      <c r="T518"/>
      <c r="U518"/>
      <c r="V518"/>
      <c r="W518"/>
      <c r="Y518"/>
      <c r="Z518"/>
      <c r="AA518"/>
      <c r="AB518"/>
      <c r="AC518"/>
      <c r="AD518"/>
      <c r="AE518"/>
      <c r="AF518"/>
      <c r="AG518"/>
      <c r="AH518"/>
      <c r="AI518"/>
      <c r="AK518"/>
      <c r="AL518"/>
      <c r="AM518"/>
      <c r="AN518"/>
      <c r="AO518"/>
      <c r="AP518"/>
      <c r="AQ518"/>
      <c r="AR518"/>
      <c r="AS518"/>
      <c r="AT518"/>
      <c r="AU518"/>
      <c r="AV518"/>
      <c r="AW518"/>
      <c r="AX518"/>
      <c r="AY518"/>
      <c r="AZ518"/>
      <c r="BB518"/>
      <c r="BC518"/>
      <c r="BD518"/>
      <c r="BE518"/>
      <c r="BF518"/>
      <c r="BG518"/>
      <c r="BH518"/>
      <c r="BI518"/>
      <c r="BJ518"/>
      <c r="BK518"/>
      <c r="BL518"/>
      <c r="BN518"/>
      <c r="BO518"/>
      <c r="BP518"/>
      <c r="BQ518"/>
      <c r="BR518"/>
      <c r="BS518"/>
      <c r="BT518"/>
      <c r="BU518"/>
      <c r="BV518"/>
      <c r="BW518"/>
      <c r="BX518"/>
      <c r="BZ518"/>
      <c r="CA518"/>
      <c r="CB518"/>
      <c r="CC518"/>
      <c r="CD518"/>
      <c r="CE518"/>
      <c r="CF518"/>
      <c r="CG518"/>
      <c r="CH518"/>
      <c r="CI518"/>
      <c r="CJ518"/>
      <c r="CL518" s="36"/>
      <c r="CM518" s="36"/>
      <c r="CN518" s="36"/>
      <c r="CO518" s="36"/>
      <c r="CP518" s="36"/>
      <c r="CQ518" s="36"/>
      <c r="CR518" s="36"/>
      <c r="CS518" s="36"/>
      <c r="CT518" s="36"/>
      <c r="CU518" s="36"/>
      <c r="CV518"/>
    </row>
    <row r="519" spans="1:100" ht="12.75" x14ac:dyDescent="0.2">
      <c r="A519"/>
      <c r="B519"/>
      <c r="C519"/>
      <c r="D519"/>
      <c r="E519"/>
      <c r="F519"/>
      <c r="G519" t="s">
        <v>6</v>
      </c>
      <c r="H519"/>
      <c r="I519"/>
      <c r="J519"/>
      <c r="K519"/>
      <c r="L519"/>
      <c r="M519"/>
      <c r="N519"/>
      <c r="O519"/>
      <c r="P519"/>
      <c r="Q519"/>
      <c r="R519"/>
      <c r="S519" t="s">
        <v>6</v>
      </c>
      <c r="T519"/>
      <c r="U519"/>
      <c r="V519"/>
      <c r="W519"/>
      <c r="Y519"/>
      <c r="Z519"/>
      <c r="AA519"/>
      <c r="AB519"/>
      <c r="AC519"/>
      <c r="AD519"/>
      <c r="AE519" t="s">
        <v>6</v>
      </c>
      <c r="AF519"/>
      <c r="AG519"/>
      <c r="AH519"/>
      <c r="AI519"/>
      <c r="AK519"/>
      <c r="AL519"/>
      <c r="AM519"/>
      <c r="AN519"/>
      <c r="AO519"/>
      <c r="AP519"/>
      <c r="AQ519" t="s">
        <v>6</v>
      </c>
      <c r="AR519"/>
      <c r="AS519"/>
      <c r="AT519"/>
      <c r="AU519"/>
      <c r="AV519"/>
      <c r="AW519"/>
      <c r="AX519"/>
      <c r="AY519"/>
      <c r="AZ519"/>
      <c r="BB519"/>
      <c r="BC519"/>
      <c r="BD519"/>
      <c r="BE519"/>
      <c r="BF519"/>
      <c r="BG519"/>
      <c r="BH519" t="s">
        <v>6</v>
      </c>
      <c r="BI519"/>
      <c r="BJ519"/>
      <c r="BK519"/>
      <c r="BL519"/>
      <c r="BN519"/>
      <c r="BO519"/>
      <c r="BP519"/>
      <c r="BQ519"/>
      <c r="BR519"/>
      <c r="BS519"/>
      <c r="BT519" t="s">
        <v>6</v>
      </c>
      <c r="BU519"/>
      <c r="BV519"/>
      <c r="BW519"/>
      <c r="BX519"/>
      <c r="BZ519"/>
      <c r="CA519"/>
      <c r="CB519"/>
      <c r="CC519"/>
      <c r="CD519"/>
      <c r="CE519"/>
      <c r="CF519" t="s">
        <v>6</v>
      </c>
      <c r="CG519"/>
      <c r="CH519"/>
      <c r="CI519"/>
      <c r="CJ519"/>
      <c r="CL519" s="36"/>
      <c r="CM519" s="36"/>
      <c r="CN519" s="36"/>
      <c r="CO519" s="36"/>
      <c r="CP519" s="36"/>
      <c r="CQ519" s="36"/>
      <c r="CR519" s="36"/>
      <c r="CS519" s="36"/>
      <c r="CT519" s="36"/>
      <c r="CU519" s="36"/>
      <c r="CV519"/>
    </row>
    <row r="520" spans="1:100" ht="12.75" x14ac:dyDescent="0.2">
      <c r="A520"/>
      <c r="B520"/>
      <c r="C520"/>
      <c r="D520"/>
      <c r="E520"/>
      <c r="F520"/>
      <c r="G520"/>
      <c r="H520"/>
      <c r="I520"/>
      <c r="J520"/>
      <c r="K520"/>
      <c r="L520"/>
      <c r="M520"/>
      <c r="N520"/>
      <c r="O520"/>
      <c r="P520"/>
      <c r="Q520"/>
      <c r="R520"/>
      <c r="S520"/>
      <c r="T520"/>
      <c r="U520"/>
      <c r="V520"/>
      <c r="W520"/>
      <c r="Y520"/>
      <c r="Z520"/>
      <c r="AA520"/>
      <c r="AB520"/>
      <c r="AC520"/>
      <c r="AD520"/>
      <c r="AE520"/>
      <c r="AF520"/>
      <c r="AG520"/>
      <c r="AH520"/>
      <c r="AI520"/>
      <c r="AK520"/>
      <c r="AL520"/>
      <c r="AM520"/>
      <c r="AN520"/>
      <c r="AO520"/>
      <c r="AP520"/>
      <c r="AQ520"/>
      <c r="AR520"/>
      <c r="AS520"/>
      <c r="AT520"/>
      <c r="AU520"/>
      <c r="AV520"/>
      <c r="AW520"/>
      <c r="AX520"/>
      <c r="AY520"/>
      <c r="AZ520"/>
      <c r="BB520"/>
      <c r="BC520"/>
      <c r="BD520"/>
      <c r="BE520"/>
      <c r="BF520"/>
      <c r="BG520"/>
      <c r="BH520"/>
      <c r="BI520"/>
      <c r="BJ520"/>
      <c r="BK520"/>
      <c r="BL520"/>
      <c r="BN520"/>
      <c r="BO520"/>
      <c r="BP520"/>
      <c r="BQ520"/>
      <c r="BR520"/>
      <c r="BS520"/>
      <c r="BT520"/>
      <c r="BU520"/>
      <c r="BV520"/>
      <c r="BW520"/>
      <c r="BX520"/>
      <c r="BZ520"/>
      <c r="CA520"/>
      <c r="CB520"/>
      <c r="CC520"/>
      <c r="CD520"/>
      <c r="CE520"/>
      <c r="CF520"/>
      <c r="CG520"/>
      <c r="CH520"/>
      <c r="CI520"/>
      <c r="CJ520"/>
      <c r="CL520" s="36"/>
      <c r="CM520" s="36"/>
      <c r="CN520" s="36"/>
      <c r="CO520" s="36"/>
      <c r="CP520" s="36"/>
      <c r="CQ520" s="36"/>
      <c r="CR520" s="36"/>
      <c r="CS520" s="36"/>
      <c r="CT520" s="36"/>
      <c r="CU520" s="36"/>
      <c r="CV520"/>
    </row>
    <row r="521" spans="1:100" ht="12.75" x14ac:dyDescent="0.2">
      <c r="A521"/>
      <c r="B521">
        <f>SUMPRODUCT(F486:F507,H486:H507)</f>
        <v>-1.0459581538626401E-4</v>
      </c>
      <c r="C521">
        <f>SUMPRODUCT(F486:F507,G486:G507)</f>
        <v>6.3428050975972367E-3</v>
      </c>
      <c r="D521"/>
      <c r="E521"/>
      <c r="F521"/>
      <c r="G521"/>
      <c r="H521"/>
      <c r="I521"/>
      <c r="J521"/>
      <c r="K521"/>
      <c r="L521"/>
      <c r="M521"/>
      <c r="N521">
        <f>SUMPRODUCT(R486:R507,T486:T507)</f>
        <v>-4.1317500929349132E-6</v>
      </c>
      <c r="O521">
        <f>SUMPRODUCT(R486:R507,S486:S507)</f>
        <v>4.758964862574145E-3</v>
      </c>
      <c r="P521"/>
      <c r="Q521"/>
      <c r="R521"/>
      <c r="S521"/>
      <c r="T521"/>
      <c r="U521"/>
      <c r="V521"/>
      <c r="W521"/>
      <c r="Y521"/>
      <c r="Z521">
        <f>SUMPRODUCT(AD486:AD507,AF486:AF507)</f>
        <v>4.4454896928433616E-5</v>
      </c>
      <c r="AA521">
        <f>SUMPRODUCT(AD486:AD507,AE486:AE507)</f>
        <v>3.2070830378096602E-3</v>
      </c>
      <c r="AB521"/>
      <c r="AC521"/>
      <c r="AD521"/>
      <c r="AE521"/>
      <c r="AF521"/>
      <c r="AG521"/>
      <c r="AH521"/>
      <c r="AI521"/>
      <c r="AK521"/>
      <c r="AL521">
        <f>SUMPRODUCT(AP486:AP507,AR486:AR507)</f>
        <v>2.399733074235315E-5</v>
      </c>
      <c r="AM521">
        <f>SUMPRODUCT(AP486:AP507,AQ486:AQ507)</f>
        <v>1.9166602748896125E-3</v>
      </c>
      <c r="AN521"/>
      <c r="AO521"/>
      <c r="AP521"/>
      <c r="AQ521"/>
      <c r="AR521"/>
      <c r="AS521"/>
      <c r="AT521"/>
      <c r="AU521"/>
      <c r="AV521"/>
      <c r="AW521"/>
      <c r="AX521"/>
      <c r="AY521"/>
      <c r="AZ521"/>
      <c r="BB521"/>
      <c r="BC521">
        <f>SUMPRODUCT(BG486:BG507,BI486:BI507)</f>
        <v>6.6820713077739313E-5</v>
      </c>
      <c r="BD521">
        <f>SUMPRODUCT(BG486:BG507,BH486:BH507)</f>
        <v>1.0196296770028856E-3</v>
      </c>
      <c r="BE521"/>
      <c r="BF521"/>
      <c r="BG521"/>
      <c r="BH521"/>
      <c r="BI521"/>
      <c r="BJ521"/>
      <c r="BK521"/>
      <c r="BL521"/>
      <c r="BN521"/>
      <c r="BO521">
        <f>SUMPRODUCT(BS486:BS507,BU486:BU507)</f>
        <v>1.0226433773817374E-4</v>
      </c>
      <c r="BP521">
        <f>SUMPRODUCT(BS486:BS507,BT486:BT507)</f>
        <v>4.728605756875692E-4</v>
      </c>
      <c r="BQ521"/>
      <c r="BR521"/>
      <c r="BS521"/>
      <c r="BT521"/>
      <c r="BU521"/>
      <c r="BV521"/>
      <c r="BW521"/>
      <c r="BX521"/>
      <c r="BZ521"/>
      <c r="CA521">
        <f>SUMPRODUCT(CE486:CE507,CG486:CG507)</f>
        <v>1.390940744472378E-4</v>
      </c>
      <c r="CB521">
        <f>SUMPRODUCT(CE486:CE507,CF486:CF507)</f>
        <v>2.2138210204173379E-4</v>
      </c>
      <c r="CC521"/>
      <c r="CD521"/>
      <c r="CE521"/>
      <c r="CF521"/>
      <c r="CG521"/>
      <c r="CH521"/>
      <c r="CI521"/>
      <c r="CJ521"/>
      <c r="CL521" s="36"/>
      <c r="CM521" s="36"/>
      <c r="CN521" s="36"/>
      <c r="CO521" s="36"/>
      <c r="CP521" s="36"/>
      <c r="CQ521" s="36"/>
      <c r="CR521" s="36"/>
      <c r="CS521" s="36"/>
      <c r="CT521" s="36"/>
      <c r="CU521" s="36"/>
      <c r="CV521"/>
    </row>
    <row r="522" spans="1:100" ht="12.75" x14ac:dyDescent="0.2">
      <c r="A522"/>
      <c r="B522">
        <f>SUMPRODUCT(H486:H507,G486:G507)</f>
        <v>-1.1434775588388272E-5</v>
      </c>
      <c r="C522">
        <f>SUMPRODUCT(G486:G507,G486:G507)</f>
        <v>2.5515694480518257E-3</v>
      </c>
      <c r="D522"/>
      <c r="E522"/>
      <c r="F522" s="35" t="s">
        <v>45</v>
      </c>
      <c r="G522">
        <f>MDETERM(B521:C522)/MDETERM(B516:C517)</f>
        <v>-1.3715559795877063E-2</v>
      </c>
      <c r="H522"/>
      <c r="I522"/>
      <c r="J522"/>
      <c r="K522"/>
      <c r="L522"/>
      <c r="M522"/>
      <c r="N522">
        <f>SUMPRODUCT(T486:T507,S486:S507)</f>
        <v>-4.1004145608022495E-5</v>
      </c>
      <c r="O522">
        <f>SUMPRODUCT(S486:S507,S486:S507)</f>
        <v>1.6685652493690639E-3</v>
      </c>
      <c r="P522"/>
      <c r="Q522"/>
      <c r="R522" s="35" t="s">
        <v>45</v>
      </c>
      <c r="S522">
        <f>MDETERM(N521:O522)/MDETERM(N516:O517)</f>
        <v>4.0491771022971426E-2</v>
      </c>
      <c r="T522"/>
      <c r="U522"/>
      <c r="V522"/>
      <c r="W522"/>
      <c r="Y522"/>
      <c r="Z522">
        <f>SUMPRODUCT(AF486:AF507,AE486:AE507)</f>
        <v>4.6647902162817747E-6</v>
      </c>
      <c r="AA522">
        <f>SUMPRODUCT(AE486:AE507,AE486:AE507)</f>
        <v>9.9761048683512854E-4</v>
      </c>
      <c r="AB522"/>
      <c r="AC522"/>
      <c r="AD522" s="35" t="s">
        <v>45</v>
      </c>
      <c r="AE522">
        <f>MDETERM(Z521:AA522)/MDETERM(Z516:AA517)</f>
        <v>2.2779102980997244E-2</v>
      </c>
      <c r="AF522"/>
      <c r="AG522"/>
      <c r="AH522"/>
      <c r="AI522"/>
      <c r="AK522"/>
      <c r="AL522">
        <f>SUMPRODUCT(AR486:AR507,AQ486:AQ507)</f>
        <v>-4.4613266008081489E-6</v>
      </c>
      <c r="AM522">
        <f>SUMPRODUCT(AQ486:AQ507,AQ486:AQ507)</f>
        <v>4.7753126037694879E-4</v>
      </c>
      <c r="AN522"/>
      <c r="AO522"/>
      <c r="AP522" s="35" t="s">
        <v>45</v>
      </c>
      <c r="AQ522">
        <f>MDETERM(AL521:AM522)/MDETERM(AL516:AM517)</f>
        <v>7.0731338579402725E-2</v>
      </c>
      <c r="AR522"/>
      <c r="AS522"/>
      <c r="AT522"/>
      <c r="AU522"/>
      <c r="AV522"/>
      <c r="AW522"/>
      <c r="AX522"/>
      <c r="AY522"/>
      <c r="AZ522"/>
      <c r="BB522"/>
      <c r="BC522">
        <f>SUMPRODUCT(BI486:BI507,BH486:BH507)</f>
        <v>9.8139209805316814E-6</v>
      </c>
      <c r="BD522">
        <f>SUMPRODUCT(BH486:BH507,BH486:BH507)</f>
        <v>1.8205105243921272E-4</v>
      </c>
      <c r="BE522"/>
      <c r="BF522"/>
      <c r="BG522" s="35" t="s">
        <v>45</v>
      </c>
      <c r="BH522">
        <f>MDETERM(BC521:BD522)/MDETERM(BC516:BD517)</f>
        <v>4.2606507133537801E-2</v>
      </c>
      <c r="BI522"/>
      <c r="BJ522"/>
      <c r="BK522"/>
      <c r="BL522"/>
      <c r="BN522"/>
      <c r="BO522">
        <f>SUMPRODUCT(BU486:BU507,BT486:BT507)</f>
        <v>1.1134628382143669E-5</v>
      </c>
      <c r="BP522">
        <f>SUMPRODUCT(BT486:BT507,BT486:BT507)</f>
        <v>4.4414054081492457E-5</v>
      </c>
      <c r="BQ522"/>
      <c r="BR522"/>
      <c r="BS522" s="35" t="s">
        <v>45</v>
      </c>
      <c r="BT522">
        <f>MDETERM(BO521:BP522)/MDETERM(BO516:BP517)</f>
        <v>-0.10407552725605249</v>
      </c>
      <c r="BU522"/>
      <c r="BV522"/>
      <c r="BW522"/>
      <c r="BX522"/>
      <c r="BZ522"/>
      <c r="CA522">
        <f>SUMPRODUCT(CG486:CG507,CF486:CF507)</f>
        <v>7.9905087543266085E-6</v>
      </c>
      <c r="CB522">
        <f>SUMPRODUCT(CF486:CF507,CF486:CF507)</f>
        <v>1.0813086115529011E-5</v>
      </c>
      <c r="CC522"/>
      <c r="CD522"/>
      <c r="CE522" s="35" t="s">
        <v>45</v>
      </c>
      <c r="CF522">
        <f>MDETERM(CA521:CB522)/MDETERM(CA516:CB517)</f>
        <v>-0.24657416978739202</v>
      </c>
      <c r="CG522"/>
      <c r="CH522"/>
      <c r="CI522"/>
      <c r="CJ522"/>
      <c r="CL522" s="36"/>
      <c r="CM522" s="36"/>
      <c r="CN522" s="36"/>
      <c r="CO522" s="36"/>
      <c r="CP522" s="36"/>
      <c r="CQ522" s="56"/>
      <c r="CR522" s="36"/>
      <c r="CS522" s="36"/>
      <c r="CT522" s="36"/>
      <c r="CU522" s="36"/>
      <c r="CV522"/>
    </row>
    <row r="523" spans="1:100" ht="12.75" x14ac:dyDescent="0.2">
      <c r="A523"/>
      <c r="B523"/>
      <c r="C523"/>
      <c r="D523"/>
      <c r="E523"/>
      <c r="F523"/>
      <c r="G523"/>
      <c r="H523"/>
      <c r="I523"/>
      <c r="J523"/>
      <c r="K523"/>
      <c r="L523"/>
      <c r="M523"/>
      <c r="N523"/>
      <c r="O523"/>
      <c r="P523"/>
      <c r="Q523"/>
      <c r="R523"/>
      <c r="S523"/>
      <c r="T523"/>
      <c r="U523"/>
      <c r="V523"/>
      <c r="W523"/>
      <c r="Y523"/>
      <c r="Z523"/>
      <c r="AA523"/>
      <c r="AB523"/>
      <c r="AC523"/>
      <c r="AD523"/>
      <c r="AE523"/>
      <c r="AF523"/>
      <c r="AG523"/>
      <c r="AH523"/>
      <c r="AI523"/>
      <c r="AK523"/>
      <c r="AL523"/>
      <c r="AM523"/>
      <c r="AN523"/>
      <c r="AO523"/>
      <c r="AP523"/>
      <c r="AQ523"/>
      <c r="AR523"/>
      <c r="AS523"/>
      <c r="AT523"/>
      <c r="AU523"/>
      <c r="AV523"/>
      <c r="AW523"/>
      <c r="AX523"/>
      <c r="AY523"/>
      <c r="AZ523"/>
      <c r="BB523"/>
      <c r="BC523"/>
      <c r="BD523"/>
      <c r="BE523"/>
      <c r="BF523"/>
      <c r="BG523"/>
      <c r="BH523"/>
      <c r="BI523"/>
      <c r="BJ523"/>
      <c r="BK523"/>
      <c r="BL523"/>
      <c r="BN523"/>
      <c r="BO523"/>
      <c r="BP523"/>
      <c r="BQ523"/>
      <c r="BR523"/>
      <c r="BS523"/>
      <c r="BT523"/>
      <c r="BU523"/>
      <c r="BV523"/>
      <c r="BW523"/>
      <c r="BX523"/>
      <c r="BZ523"/>
      <c r="CA523"/>
      <c r="CB523"/>
      <c r="CC523"/>
      <c r="CD523"/>
      <c r="CE523"/>
      <c r="CF523"/>
      <c r="CG523"/>
      <c r="CH523"/>
      <c r="CI523"/>
      <c r="CJ523"/>
      <c r="CL523" s="36"/>
      <c r="CM523" s="36"/>
      <c r="CN523" s="36"/>
      <c r="CO523" s="36"/>
      <c r="CP523" s="36"/>
      <c r="CQ523" s="36"/>
      <c r="CR523" s="36"/>
      <c r="CS523" s="36"/>
      <c r="CT523" s="36"/>
      <c r="CU523" s="36"/>
      <c r="CV523"/>
    </row>
    <row r="524" spans="1:100" ht="12.75" x14ac:dyDescent="0.2">
      <c r="A524"/>
      <c r="B524"/>
      <c r="C524"/>
      <c r="D524"/>
      <c r="E524"/>
      <c r="F524"/>
      <c r="G524"/>
      <c r="H524"/>
      <c r="I524"/>
      <c r="J524"/>
      <c r="K524"/>
      <c r="L524"/>
      <c r="M524"/>
      <c r="N524"/>
      <c r="O524"/>
      <c r="P524"/>
      <c r="Q524"/>
      <c r="R524"/>
      <c r="S524"/>
      <c r="T524"/>
      <c r="U524"/>
      <c r="V524"/>
      <c r="W524"/>
      <c r="Y524"/>
      <c r="Z524"/>
      <c r="AA524"/>
      <c r="AB524"/>
      <c r="AC524"/>
      <c r="AD524"/>
      <c r="AE524"/>
      <c r="AF524"/>
      <c r="AG524"/>
      <c r="AH524"/>
      <c r="AI524"/>
      <c r="AK524"/>
      <c r="AL524"/>
      <c r="AM524"/>
      <c r="AN524"/>
      <c r="AO524"/>
      <c r="AP524"/>
      <c r="AQ524"/>
      <c r="AR524"/>
      <c r="AS524"/>
      <c r="AT524"/>
      <c r="AU524"/>
      <c r="AV524"/>
      <c r="AW524"/>
      <c r="AX524"/>
      <c r="AY524"/>
      <c r="AZ524"/>
      <c r="BB524"/>
      <c r="BC524"/>
      <c r="BD524"/>
      <c r="BE524"/>
      <c r="BF524"/>
      <c r="BG524"/>
      <c r="BH524"/>
      <c r="BI524"/>
      <c r="BJ524"/>
      <c r="BK524"/>
      <c r="BL524"/>
      <c r="BN524"/>
      <c r="BO524"/>
      <c r="BP524"/>
      <c r="BQ524"/>
      <c r="BR524"/>
      <c r="BS524"/>
      <c r="BT524"/>
      <c r="BU524"/>
      <c r="BV524"/>
      <c r="BW524"/>
      <c r="BX524"/>
      <c r="BZ524"/>
      <c r="CA524"/>
      <c r="CB524"/>
      <c r="CC524"/>
      <c r="CD524"/>
      <c r="CE524"/>
      <c r="CF524"/>
      <c r="CG524"/>
      <c r="CH524"/>
      <c r="CI524"/>
      <c r="CJ524"/>
      <c r="CL524" s="36"/>
      <c r="CM524" s="36"/>
      <c r="CN524" s="36"/>
      <c r="CO524" s="36"/>
      <c r="CP524" s="36"/>
      <c r="CQ524" s="36"/>
      <c r="CR524" s="36"/>
      <c r="CS524" s="36"/>
      <c r="CT524" s="36"/>
      <c r="CU524" s="36"/>
      <c r="CV524"/>
    </row>
    <row r="525" spans="1:100" ht="12.75" x14ac:dyDescent="0.2">
      <c r="A525"/>
      <c r="B525"/>
      <c r="C525"/>
      <c r="D525"/>
      <c r="E525"/>
      <c r="F525"/>
      <c r="G525"/>
      <c r="H525"/>
      <c r="I525"/>
      <c r="J525"/>
      <c r="K525"/>
      <c r="L525"/>
      <c r="M525"/>
      <c r="N525"/>
      <c r="O525"/>
      <c r="P525"/>
      <c r="Q525"/>
      <c r="R525"/>
      <c r="S525"/>
      <c r="T525"/>
      <c r="U525"/>
      <c r="V525"/>
      <c r="W525"/>
      <c r="Y525"/>
      <c r="Z525"/>
      <c r="AA525"/>
      <c r="AB525"/>
      <c r="AC525"/>
      <c r="AD525"/>
      <c r="AE525"/>
      <c r="AF525"/>
      <c r="AG525"/>
      <c r="AH525"/>
      <c r="AI525"/>
      <c r="AK525"/>
      <c r="AL525"/>
      <c r="AM525"/>
      <c r="AN525"/>
      <c r="AO525"/>
      <c r="AP525"/>
      <c r="AQ525"/>
      <c r="AR525"/>
      <c r="AS525"/>
      <c r="AT525"/>
      <c r="AU525"/>
      <c r="AV525"/>
      <c r="AW525"/>
      <c r="AX525"/>
      <c r="AY525"/>
      <c r="AZ525"/>
      <c r="BB525"/>
      <c r="BC525"/>
      <c r="BD525"/>
      <c r="BE525"/>
      <c r="BF525"/>
      <c r="BG525"/>
      <c r="BH525"/>
      <c r="BI525"/>
      <c r="BJ525"/>
      <c r="BK525"/>
      <c r="BL525"/>
      <c r="BN525"/>
      <c r="BO525"/>
      <c r="BP525"/>
      <c r="BQ525"/>
      <c r="BR525"/>
      <c r="BS525"/>
      <c r="BT525"/>
      <c r="BU525"/>
      <c r="BV525"/>
      <c r="BW525"/>
      <c r="BX525"/>
      <c r="BZ525"/>
      <c r="CA525"/>
      <c r="CB525"/>
      <c r="CC525"/>
      <c r="CD525"/>
      <c r="CE525"/>
      <c r="CF525"/>
      <c r="CG525"/>
      <c r="CH525"/>
      <c r="CI525"/>
      <c r="CJ525"/>
      <c r="CL525" s="36"/>
      <c r="CM525" s="36"/>
      <c r="CN525" s="36"/>
      <c r="CO525" s="36"/>
      <c r="CP525" s="36"/>
      <c r="CQ525" s="36"/>
      <c r="CR525" s="36"/>
      <c r="CS525" s="36"/>
      <c r="CT525" s="36"/>
      <c r="CU525" s="36"/>
      <c r="CV525"/>
    </row>
    <row r="526" spans="1:100" ht="12.75" x14ac:dyDescent="0.2">
      <c r="A526"/>
      <c r="B526">
        <f>SUMPRODUCT(F486:F507,F486:F507)</f>
        <v>2.1320828258465985E-2</v>
      </c>
      <c r="C526">
        <f>SUMPRODUCT(F486:F507,H486:H507)</f>
        <v>-1.0459581538626401E-4</v>
      </c>
      <c r="D526"/>
      <c r="E526"/>
      <c r="F526"/>
      <c r="G526"/>
      <c r="H526"/>
      <c r="I526"/>
      <c r="J526"/>
      <c r="K526"/>
      <c r="L526"/>
      <c r="M526"/>
      <c r="N526">
        <f>SUMPRODUCT(R486:R507,R486:R507)</f>
        <v>1.6359366977728568E-2</v>
      </c>
      <c r="O526">
        <f>SUMPRODUCT(R486:R507,T486:T507)</f>
        <v>-4.1317500929349132E-6</v>
      </c>
      <c r="P526"/>
      <c r="Q526"/>
      <c r="R526"/>
      <c r="S526"/>
      <c r="T526"/>
      <c r="U526"/>
      <c r="V526"/>
      <c r="W526"/>
      <c r="Y526"/>
      <c r="Z526">
        <f>SUMPRODUCT(AD486:AD507,AD486:AD507)</f>
        <v>1.1603250799209404E-2</v>
      </c>
      <c r="AA526">
        <f>SUMPRODUCT(AD486:AD507,AF486:AF507)</f>
        <v>4.4454896928433616E-5</v>
      </c>
      <c r="AB526"/>
      <c r="AC526"/>
      <c r="AD526"/>
      <c r="AE526"/>
      <c r="AF526"/>
      <c r="AG526"/>
      <c r="AH526"/>
      <c r="AI526"/>
      <c r="AK526"/>
      <c r="AL526">
        <f>SUMPRODUCT(AP486:AP507,AP486:AP507)</f>
        <v>8.2853060729843261E-3</v>
      </c>
      <c r="AM526">
        <f>SUMPRODUCT(AP486:AP507,AR486:AR507)</f>
        <v>2.399733074235315E-5</v>
      </c>
      <c r="AN526"/>
      <c r="AO526"/>
      <c r="AP526"/>
      <c r="AQ526"/>
      <c r="AR526"/>
      <c r="AS526"/>
      <c r="AT526"/>
      <c r="AU526"/>
      <c r="AV526"/>
      <c r="AW526"/>
      <c r="AX526"/>
      <c r="AY526"/>
      <c r="AZ526"/>
      <c r="BB526"/>
      <c r="BC526">
        <f>SUMPRODUCT(BG486:BG507,BG486:BG507)</f>
        <v>5.9889754823977889E-3</v>
      </c>
      <c r="BD526">
        <f>SUMPRODUCT(BG486:BG507,BI486:BI507)</f>
        <v>6.6820713077739313E-5</v>
      </c>
      <c r="BE526"/>
      <c r="BF526"/>
      <c r="BG526"/>
      <c r="BH526"/>
      <c r="BI526"/>
      <c r="BJ526"/>
      <c r="BK526"/>
      <c r="BL526"/>
      <c r="BN526"/>
      <c r="BO526">
        <f>SUMPRODUCT(BS486:BS507,BS486:BS507)</f>
        <v>5.1908225132488647E-3</v>
      </c>
      <c r="BP526">
        <f>SUMPRODUCT(BS486:BS507,BU486:BU507)</f>
        <v>1.0226433773817374E-4</v>
      </c>
      <c r="BQ526"/>
      <c r="BR526"/>
      <c r="BS526"/>
      <c r="BT526"/>
      <c r="BU526"/>
      <c r="BV526"/>
      <c r="BW526"/>
      <c r="BX526"/>
      <c r="BZ526"/>
      <c r="CA526">
        <f>SUMPRODUCT(CE486:CE507,CE486:CE507)</f>
        <v>4.6318354539631127E-3</v>
      </c>
      <c r="CB526">
        <f>SUMPRODUCT(CE486:CE507,CG486:CG507)</f>
        <v>1.390940744472378E-4</v>
      </c>
      <c r="CC526"/>
      <c r="CD526"/>
      <c r="CE526"/>
      <c r="CF526"/>
      <c r="CG526"/>
      <c r="CH526"/>
      <c r="CI526"/>
      <c r="CJ526"/>
      <c r="CL526" s="36"/>
      <c r="CM526" s="36"/>
      <c r="CN526" s="36"/>
      <c r="CO526" s="36"/>
      <c r="CP526" s="36"/>
      <c r="CQ526" s="36"/>
      <c r="CR526" s="36"/>
      <c r="CS526" s="36"/>
      <c r="CT526" s="36"/>
      <c r="CU526" s="36"/>
      <c r="CV526"/>
    </row>
    <row r="527" spans="1:100" ht="12.75" x14ac:dyDescent="0.2">
      <c r="A527"/>
      <c r="B527">
        <f>SUMPRODUCT(F486:F507,G486:G507)</f>
        <v>6.3428050975972367E-3</v>
      </c>
      <c r="C527">
        <f>SUMPRODUCT(H486:H507,G486:G507)</f>
        <v>-1.1434775588388272E-5</v>
      </c>
      <c r="D527"/>
      <c r="E527"/>
      <c r="F527" s="35" t="s">
        <v>46</v>
      </c>
      <c r="G527">
        <f>MDETERM(B526:C527)/MDETERM(B516:C517)</f>
        <v>2.9613282546156954E-2</v>
      </c>
      <c r="H527"/>
      <c r="I527"/>
      <c r="J527" t="s">
        <v>6</v>
      </c>
      <c r="K527"/>
      <c r="L527"/>
      <c r="M527"/>
      <c r="N527">
        <f>SUMPRODUCT(R486:R507,S486:S507)</f>
        <v>4.758964862574145E-3</v>
      </c>
      <c r="O527">
        <f>SUMPRODUCT(T486:T507,S486:S507)</f>
        <v>-4.1004145608022495E-5</v>
      </c>
      <c r="P527"/>
      <c r="Q527"/>
      <c r="R527" s="35" t="s">
        <v>46</v>
      </c>
      <c r="S527">
        <f>MDETERM(N526:O527)/MDETERM(N516:O517)</f>
        <v>-0.14006228477916088</v>
      </c>
      <c r="T527"/>
      <c r="U527"/>
      <c r="V527" t="s">
        <v>6</v>
      </c>
      <c r="W527"/>
      <c r="Y527"/>
      <c r="Z527">
        <f>SUMPRODUCT(AD486:AD507,AE486:AE507)</f>
        <v>3.2070830378096602E-3</v>
      </c>
      <c r="AA527">
        <f>SUMPRODUCT(AF486:AF507,AE486:AE507)</f>
        <v>4.6647902162817747E-6</v>
      </c>
      <c r="AB527"/>
      <c r="AC527"/>
      <c r="AD527" s="35" t="s">
        <v>46</v>
      </c>
      <c r="AE527">
        <f>MDETERM(Z526:AA527)/MDETERM(Z516:AA517)</f>
        <v>-6.8553494047117483E-2</v>
      </c>
      <c r="AF527"/>
      <c r="AG527"/>
      <c r="AH527" t="s">
        <v>6</v>
      </c>
      <c r="AI527"/>
      <c r="AK527"/>
      <c r="AL527">
        <f>SUMPRODUCT(AP486:AP507,AQ486:AQ507)</f>
        <v>1.9166602748896125E-3</v>
      </c>
      <c r="AM527">
        <f>SUMPRODUCT(AR486:AR507,AQ486:AQ507)</f>
        <v>-4.4613266008081489E-6</v>
      </c>
      <c r="AN527"/>
      <c r="AO527"/>
      <c r="AP527" s="35" t="s">
        <v>46</v>
      </c>
      <c r="AQ527">
        <f>MDETERM(AL526:AM527)/MDETERM(AL516:AM517)</f>
        <v>-0.29323582572412438</v>
      </c>
      <c r="AR527"/>
      <c r="AS527"/>
      <c r="AT527" t="s">
        <v>6</v>
      </c>
      <c r="AU527"/>
      <c r="AV527"/>
      <c r="AW527"/>
      <c r="AX527"/>
      <c r="AY527"/>
      <c r="AZ527"/>
      <c r="BB527"/>
      <c r="BC527">
        <f>SUMPRODUCT(BG486:BG507,BH486:BH507)</f>
        <v>1.0196296770028856E-3</v>
      </c>
      <c r="BD527">
        <f>SUMPRODUCT(BI486:BI507,BH486:BH507)</f>
        <v>9.8139209805316814E-6</v>
      </c>
      <c r="BE527"/>
      <c r="BF527"/>
      <c r="BG527" s="35" t="s">
        <v>46</v>
      </c>
      <c r="BH527">
        <f>MDETERM(BC526:BD527)/MDETERM(BC516:BD517)</f>
        <v>-0.18472256916771962</v>
      </c>
      <c r="BI527"/>
      <c r="BJ527"/>
      <c r="BK527" t="s">
        <v>6</v>
      </c>
      <c r="BL527"/>
      <c r="BN527"/>
      <c r="BO527">
        <f>SUMPRODUCT(BS486:BS507,BT486:BT507)</f>
        <v>4.728605756875692E-4</v>
      </c>
      <c r="BP527">
        <f>SUMPRODUCT(BU486:BU507,BT486:BT507)</f>
        <v>1.1134628382143669E-5</v>
      </c>
      <c r="BQ527"/>
      <c r="BR527"/>
      <c r="BS527" s="35" t="s">
        <v>46</v>
      </c>
      <c r="BT527">
        <f>MDETERM(BO526:BP527)/MDETERM(BO516:BP517)</f>
        <v>1.3587555417638655</v>
      </c>
      <c r="BU527"/>
      <c r="BV527"/>
      <c r="BW527" t="s">
        <v>6</v>
      </c>
      <c r="BX527"/>
      <c r="BZ527"/>
      <c r="CA527">
        <f>SUMPRODUCT(CE486:CE507,CF486:CF507)</f>
        <v>2.2138210204173379E-4</v>
      </c>
      <c r="CB527">
        <f>SUMPRODUCT(CG486:CG507,CF486:CF507)</f>
        <v>7.9905087543266085E-6</v>
      </c>
      <c r="CC527"/>
      <c r="CD527"/>
      <c r="CE527" s="35" t="s">
        <v>46</v>
      </c>
      <c r="CF527">
        <f>MDETERM(CA526:CB527)/MDETERM(CA516:CB517)</f>
        <v>5.7872115418728747</v>
      </c>
      <c r="CG527"/>
      <c r="CH527"/>
      <c r="CI527" t="s">
        <v>6</v>
      </c>
      <c r="CJ527"/>
      <c r="CL527" s="36"/>
      <c r="CM527" s="36"/>
      <c r="CN527" s="36"/>
      <c r="CO527" s="36"/>
      <c r="CP527" s="36"/>
      <c r="CQ527" s="56"/>
      <c r="CR527" s="36"/>
      <c r="CS527" s="36"/>
      <c r="CT527" s="36"/>
      <c r="CU527" s="36"/>
      <c r="CV527"/>
    </row>
    <row r="528" spans="1:100" ht="12.75" x14ac:dyDescent="0.2">
      <c r="A528"/>
      <c r="B528"/>
      <c r="C528"/>
      <c r="D528"/>
      <c r="E528"/>
      <c r="F528"/>
      <c r="G528"/>
      <c r="H528"/>
      <c r="I528"/>
      <c r="J528"/>
      <c r="K528"/>
      <c r="L528"/>
      <c r="M528"/>
      <c r="N528"/>
      <c r="O528"/>
      <c r="P528"/>
      <c r="Q528"/>
      <c r="R528"/>
      <c r="S528"/>
      <c r="T528"/>
      <c r="U528"/>
      <c r="V528"/>
      <c r="W528"/>
      <c r="Y528"/>
      <c r="Z528"/>
      <c r="AA528"/>
      <c r="AB528"/>
      <c r="AC528"/>
      <c r="AD528"/>
      <c r="AE528"/>
      <c r="AF528"/>
      <c r="AG528"/>
      <c r="AH528"/>
      <c r="AI528"/>
      <c r="AK528"/>
      <c r="AL528"/>
      <c r="AM528"/>
      <c r="AN528"/>
      <c r="AO528"/>
      <c r="AP528"/>
      <c r="AQ528"/>
      <c r="AR528"/>
      <c r="AS528"/>
      <c r="AT528"/>
      <c r="AU528"/>
      <c r="AV528"/>
      <c r="AW528"/>
      <c r="AX528"/>
      <c r="AY528"/>
      <c r="AZ528"/>
      <c r="BB528"/>
      <c r="BC528"/>
      <c r="BD528"/>
      <c r="BE528"/>
      <c r="BF528"/>
      <c r="BG528"/>
      <c r="BH528"/>
      <c r="BI528"/>
      <c r="BJ528"/>
      <c r="BK528"/>
      <c r="BL528"/>
      <c r="BN528"/>
      <c r="BO528"/>
      <c r="BP528"/>
      <c r="BQ528"/>
      <c r="BR528"/>
      <c r="BS528"/>
      <c r="BT528"/>
      <c r="BU528"/>
      <c r="BV528"/>
      <c r="BW528"/>
      <c r="BX528"/>
      <c r="BZ528"/>
      <c r="CA528"/>
      <c r="CB528"/>
      <c r="CC528"/>
      <c r="CD528"/>
      <c r="CE528"/>
      <c r="CF528"/>
      <c r="CG528"/>
      <c r="CH528"/>
      <c r="CI528"/>
      <c r="CJ528"/>
      <c r="CL528" s="36"/>
      <c r="CM528" s="36"/>
      <c r="CN528" s="36"/>
      <c r="CO528" s="36"/>
      <c r="CP528" s="36"/>
      <c r="CQ528" s="36"/>
      <c r="CR528" s="36"/>
      <c r="CS528" s="36"/>
      <c r="CT528" s="36"/>
      <c r="CU528" s="36"/>
      <c r="CV528"/>
    </row>
    <row r="529" spans="1:100" ht="12.75" x14ac:dyDescent="0.2">
      <c r="A529"/>
      <c r="B529"/>
      <c r="C529"/>
      <c r="D529"/>
      <c r="E529"/>
      <c r="F529"/>
      <c r="G529"/>
      <c r="H529"/>
      <c r="I529"/>
      <c r="J529"/>
      <c r="K529"/>
      <c r="L529"/>
      <c r="M529"/>
      <c r="N529"/>
      <c r="O529"/>
      <c r="P529"/>
      <c r="Q529"/>
      <c r="R529"/>
      <c r="S529"/>
      <c r="T529"/>
      <c r="U529"/>
      <c r="V529"/>
      <c r="W529"/>
      <c r="Y529"/>
      <c r="Z529"/>
      <c r="AA529"/>
      <c r="AB529"/>
      <c r="AC529"/>
      <c r="AD529"/>
      <c r="AE529"/>
      <c r="AF529"/>
      <c r="AG529"/>
      <c r="AH529"/>
      <c r="AI529"/>
      <c r="AK529"/>
      <c r="AL529"/>
      <c r="AM529"/>
      <c r="AN529"/>
      <c r="AO529"/>
      <c r="AP529"/>
      <c r="AQ529"/>
      <c r="AR529"/>
      <c r="AS529"/>
      <c r="AT529"/>
      <c r="AU529"/>
      <c r="AV529"/>
      <c r="AW529"/>
      <c r="AX529"/>
      <c r="AY529"/>
      <c r="AZ529"/>
      <c r="BB529"/>
      <c r="BC529"/>
      <c r="BD529"/>
      <c r="BE529"/>
      <c r="BF529"/>
      <c r="BG529"/>
      <c r="BH529"/>
      <c r="BI529"/>
      <c r="BJ529"/>
      <c r="BK529"/>
      <c r="BL529"/>
      <c r="BN529"/>
      <c r="BO529"/>
      <c r="BP529"/>
      <c r="BQ529"/>
      <c r="BR529"/>
      <c r="BS529"/>
      <c r="BT529"/>
      <c r="BU529"/>
      <c r="BV529"/>
      <c r="BW529"/>
      <c r="BX529"/>
      <c r="BZ529"/>
      <c r="CA529"/>
      <c r="CB529"/>
      <c r="CC529"/>
      <c r="CD529"/>
      <c r="CE529"/>
      <c r="CF529"/>
      <c r="CG529"/>
      <c r="CH529"/>
      <c r="CI529"/>
      <c r="CJ529"/>
      <c r="CL529" s="36"/>
      <c r="CM529" s="36"/>
      <c r="CN529" s="36"/>
      <c r="CO529" s="36"/>
      <c r="CP529" s="36"/>
      <c r="CQ529" s="36"/>
      <c r="CR529" s="36"/>
      <c r="CS529" s="36"/>
      <c r="CT529" s="36"/>
      <c r="CU529" s="36"/>
      <c r="CV529"/>
    </row>
    <row r="530" spans="1:100" ht="12.75" x14ac:dyDescent="0.2">
      <c r="A530" s="35" t="s">
        <v>31</v>
      </c>
      <c r="B530">
        <f>1-SUMPRODUCT(H486:H507,H486:H507)/SUM(E486:E507)</f>
        <v>0.97689967212547457</v>
      </c>
      <c r="C530"/>
      <c r="D530"/>
      <c r="E530"/>
      <c r="F530"/>
      <c r="G530"/>
      <c r="H530"/>
      <c r="I530"/>
      <c r="J530"/>
      <c r="K530"/>
      <c r="L530"/>
      <c r="M530" s="35" t="s">
        <v>31</v>
      </c>
      <c r="N530">
        <f>1-SUMPRODUCT(T486:T507,T486:T507)/SUM(Q486:Q507)</f>
        <v>0.9602014958246281</v>
      </c>
      <c r="O530"/>
      <c r="P530"/>
      <c r="Q530"/>
      <c r="R530"/>
      <c r="S530"/>
      <c r="T530"/>
      <c r="U530"/>
      <c r="V530"/>
      <c r="W530"/>
      <c r="Y530" s="35" t="s">
        <v>31</v>
      </c>
      <c r="Z530">
        <f>1-SUMPRODUCT(AF486:AF507,AF486:AF507)/SUM(AC486:AC507)</f>
        <v>0.92130713162507794</v>
      </c>
      <c r="AA530"/>
      <c r="AB530"/>
      <c r="AC530"/>
      <c r="AD530"/>
      <c r="AE530"/>
      <c r="AF530"/>
      <c r="AG530"/>
      <c r="AH530"/>
      <c r="AI530"/>
      <c r="AK530" s="35" t="s">
        <v>31</v>
      </c>
      <c r="AL530">
        <f>1-SUMPRODUCT(AR486:AR507,AR486:AR507)/SUM(AO486:AO507)</f>
        <v>0.82879028949173805</v>
      </c>
      <c r="AM530"/>
      <c r="AN530"/>
      <c r="AO530"/>
      <c r="AP530"/>
      <c r="AQ530"/>
      <c r="AR530"/>
      <c r="AS530"/>
      <c r="AT530"/>
      <c r="AU530"/>
      <c r="AV530"/>
      <c r="AW530"/>
      <c r="AX530"/>
      <c r="AY530"/>
      <c r="AZ530"/>
      <c r="BB530" s="35" t="s">
        <v>31</v>
      </c>
      <c r="BC530">
        <f>1-SUMPRODUCT(BI486:BI507,BI486:BI507)/SUM(BF486:BF507)</f>
        <v>0.63670863929626953</v>
      </c>
      <c r="BD530"/>
      <c r="BE530"/>
      <c r="BF530"/>
      <c r="BG530"/>
      <c r="BH530"/>
      <c r="BI530"/>
      <c r="BJ530"/>
      <c r="BK530"/>
      <c r="BL530"/>
      <c r="BN530" s="35" t="s">
        <v>31</v>
      </c>
      <c r="BO530">
        <f>1-SUMPRODUCT(BU486:BU507,BU486:BU507)/SUM(BR486:BR507)</f>
        <v>0.38671823475645539</v>
      </c>
      <c r="BP530"/>
      <c r="BQ530"/>
      <c r="BR530"/>
      <c r="BS530"/>
      <c r="BT530"/>
      <c r="BU530"/>
      <c r="BV530"/>
      <c r="BW530"/>
      <c r="BX530"/>
      <c r="BZ530" s="35" t="s">
        <v>31</v>
      </c>
      <c r="CA530">
        <f>1-SUMPRODUCT(CG486:CG507,CG486:CG507)/SUM(CD486:CD507)</f>
        <v>0.27091203717153578</v>
      </c>
      <c r="CB530"/>
      <c r="CC530"/>
      <c r="CD530"/>
      <c r="CE530"/>
      <c r="CF530"/>
      <c r="CG530"/>
      <c r="CH530"/>
      <c r="CI530"/>
      <c r="CJ530"/>
      <c r="CL530" s="56"/>
      <c r="CM530" s="36"/>
      <c r="CN530" s="36"/>
      <c r="CO530" s="36"/>
      <c r="CP530" s="36"/>
      <c r="CQ530" s="36"/>
      <c r="CR530" s="36"/>
      <c r="CS530" s="36"/>
      <c r="CT530" s="36"/>
      <c r="CU530" s="36"/>
      <c r="CV530"/>
    </row>
    <row r="531" spans="1:100" ht="12.75" x14ac:dyDescent="0.2">
      <c r="A531"/>
      <c r="B531"/>
      <c r="C531"/>
      <c r="D531"/>
      <c r="E531"/>
      <c r="F531"/>
      <c r="G531"/>
      <c r="H531"/>
      <c r="I531"/>
      <c r="J531"/>
      <c r="K531"/>
      <c r="L531"/>
      <c r="M531"/>
      <c r="N531"/>
      <c r="O531"/>
      <c r="P531"/>
      <c r="Q531"/>
      <c r="R531"/>
      <c r="S531"/>
      <c r="T531"/>
      <c r="U531"/>
      <c r="V531"/>
      <c r="W531"/>
      <c r="Y531"/>
      <c r="Z531"/>
      <c r="AA531"/>
      <c r="AB531"/>
      <c r="AC531"/>
      <c r="AD531"/>
      <c r="AE531"/>
      <c r="AF531"/>
      <c r="AG531"/>
      <c r="AH531"/>
      <c r="AI531"/>
      <c r="AK531"/>
      <c r="AL531"/>
      <c r="AM531"/>
      <c r="AN531"/>
      <c r="AO531"/>
      <c r="AP531"/>
      <c r="AQ531"/>
      <c r="AR531"/>
      <c r="AS531"/>
      <c r="AT531"/>
      <c r="AU531"/>
      <c r="AV531"/>
      <c r="AW531"/>
      <c r="AX531"/>
      <c r="AY531"/>
      <c r="AZ531"/>
      <c r="BB531"/>
      <c r="BC531"/>
      <c r="BD531"/>
      <c r="BE531"/>
      <c r="BF531"/>
      <c r="BG531"/>
      <c r="BH531"/>
      <c r="BI531"/>
      <c r="BJ531"/>
      <c r="BK531"/>
      <c r="BL531"/>
      <c r="BN531"/>
      <c r="BO531"/>
      <c r="BP531"/>
      <c r="BQ531"/>
      <c r="BR531"/>
      <c r="BS531"/>
      <c r="BT531"/>
      <c r="BU531"/>
      <c r="BV531"/>
      <c r="BW531"/>
      <c r="BX531"/>
      <c r="BZ531"/>
      <c r="CA531"/>
      <c r="CB531"/>
      <c r="CC531"/>
      <c r="CD531"/>
      <c r="CE531"/>
      <c r="CF531"/>
      <c r="CG531"/>
      <c r="CH531"/>
      <c r="CI531"/>
      <c r="CJ531"/>
      <c r="CL531" s="36"/>
      <c r="CM531" s="36"/>
      <c r="CN531" s="36"/>
      <c r="CO531" s="36"/>
      <c r="CP531" s="36"/>
      <c r="CQ531" s="36"/>
      <c r="CR531" s="36"/>
      <c r="CS531" s="36"/>
      <c r="CT531" s="36"/>
      <c r="CU531" s="36"/>
      <c r="CV531"/>
    </row>
    <row r="532" spans="1:100" ht="12.75" x14ac:dyDescent="0.2">
      <c r="A532"/>
      <c r="B532">
        <f>B483+$B$127*G522</f>
        <v>5.8205282215340599</v>
      </c>
      <c r="C532">
        <f>C483+$B$127*G527</f>
        <v>110.37499564877929</v>
      </c>
      <c r="D532" t="s">
        <v>6</v>
      </c>
      <c r="E532"/>
      <c r="F532"/>
      <c r="G532"/>
      <c r="H532"/>
      <c r="I532"/>
      <c r="J532"/>
      <c r="K532"/>
      <c r="L532"/>
      <c r="M532"/>
      <c r="N532">
        <f>N483+$B$127*S522</f>
        <v>6.1954233587344323</v>
      </c>
      <c r="O532">
        <f>O483+$B$127*S527</f>
        <v>108.78232242073469</v>
      </c>
      <c r="P532" t="s">
        <v>6</v>
      </c>
      <c r="Q532"/>
      <c r="R532"/>
      <c r="S532"/>
      <c r="T532"/>
      <c r="U532"/>
      <c r="V532"/>
      <c r="W532"/>
      <c r="Y532"/>
      <c r="Z532">
        <f>Z483+$B$127*AE522</f>
        <v>6.5471460905680807</v>
      </c>
      <c r="AA532">
        <f>AA483+$B$127*AE527</f>
        <v>107.28410184475806</v>
      </c>
      <c r="AB532" t="s">
        <v>6</v>
      </c>
      <c r="AC532"/>
      <c r="AD532"/>
      <c r="AE532"/>
      <c r="AF532"/>
      <c r="AG532"/>
      <c r="AH532"/>
      <c r="AI532"/>
      <c r="AK532"/>
      <c r="AL532">
        <f>AL483+$B$127*AQ522</f>
        <v>6.6173181984113985</v>
      </c>
      <c r="AM532">
        <f>AM483+$B$127*AQ527</f>
        <v>106.94925919363078</v>
      </c>
      <c r="AN532" t="s">
        <v>6</v>
      </c>
      <c r="AO532"/>
      <c r="AP532"/>
      <c r="AQ532"/>
      <c r="AR532"/>
      <c r="AS532"/>
      <c r="AT532"/>
      <c r="AU532"/>
      <c r="AV532"/>
      <c r="AW532"/>
      <c r="AX532"/>
      <c r="AY532"/>
      <c r="AZ532"/>
      <c r="BB532"/>
      <c r="BC532">
        <f>BC483+$B$127*BH522</f>
        <v>6.3124066550441524</v>
      </c>
      <c r="BD532">
        <f>BD483+$B$127*BH527</f>
        <v>108.75521457559698</v>
      </c>
      <c r="BE532" t="s">
        <v>6</v>
      </c>
      <c r="BF532"/>
      <c r="BG532"/>
      <c r="BH532"/>
      <c r="BI532"/>
      <c r="BJ532"/>
      <c r="BK532"/>
      <c r="BL532"/>
      <c r="BN532"/>
      <c r="BO532">
        <f>BO483+$B$127*BT522</f>
        <v>5.2688825725181854</v>
      </c>
      <c r="BP532">
        <f>BP483+$B$127*BT527</f>
        <v>118.38629556521161</v>
      </c>
      <c r="BQ532" t="s">
        <v>6</v>
      </c>
      <c r="BR532"/>
      <c r="BS532"/>
      <c r="BT532"/>
      <c r="BU532"/>
      <c r="BV532"/>
      <c r="BW532"/>
      <c r="BX532"/>
      <c r="BZ532"/>
      <c r="CA532">
        <f>CA483+$B$127*CF522</f>
        <v>4.322258492422546</v>
      </c>
      <c r="CB532">
        <f>CB483+$B$127*CF527</f>
        <v>134.60273236083484</v>
      </c>
      <c r="CC532" t="s">
        <v>6</v>
      </c>
      <c r="CD532"/>
      <c r="CE532"/>
      <c r="CF532"/>
      <c r="CG532"/>
      <c r="CH532"/>
      <c r="CI532"/>
      <c r="CJ532"/>
      <c r="CL532" s="36"/>
      <c r="CM532" s="36"/>
      <c r="CN532" s="36"/>
      <c r="CO532" s="36"/>
      <c r="CP532" s="36"/>
      <c r="CQ532" s="36"/>
      <c r="CR532" s="36"/>
      <c r="CS532" s="36"/>
      <c r="CT532" s="36"/>
      <c r="CU532" s="36"/>
      <c r="CV532"/>
    </row>
    <row r="533" spans="1:100" ht="12.75" x14ac:dyDescent="0.2">
      <c r="A533"/>
      <c r="B533"/>
      <c r="C533"/>
      <c r="D533"/>
      <c r="E533"/>
      <c r="F533"/>
      <c r="G533"/>
      <c r="H533"/>
      <c r="I533"/>
      <c r="J533"/>
      <c r="K533"/>
      <c r="L533"/>
      <c r="M533"/>
      <c r="N533"/>
      <c r="O533"/>
      <c r="P533"/>
      <c r="Q533"/>
      <c r="R533"/>
      <c r="S533"/>
      <c r="T533"/>
      <c r="U533"/>
      <c r="V533"/>
      <c r="W533"/>
      <c r="Y533"/>
      <c r="Z533"/>
      <c r="AA533"/>
      <c r="AB533"/>
      <c r="AC533"/>
      <c r="AD533"/>
      <c r="AE533"/>
      <c r="AF533"/>
      <c r="AG533"/>
      <c r="AH533"/>
      <c r="AI533"/>
      <c r="AK533"/>
      <c r="AL533"/>
      <c r="AM533"/>
      <c r="AN533"/>
      <c r="AO533"/>
      <c r="AP533"/>
      <c r="AQ533"/>
      <c r="AR533"/>
      <c r="AS533"/>
      <c r="AT533"/>
      <c r="AU533"/>
      <c r="AV533"/>
      <c r="AW533"/>
      <c r="AX533"/>
      <c r="AY533"/>
      <c r="AZ533"/>
      <c r="BB533"/>
      <c r="BC533"/>
      <c r="BD533"/>
      <c r="BE533"/>
      <c r="BF533"/>
      <c r="BG533"/>
      <c r="BH533"/>
      <c r="BI533"/>
      <c r="BJ533"/>
      <c r="BK533"/>
      <c r="BL533"/>
      <c r="BN533"/>
      <c r="BO533"/>
      <c r="BP533"/>
      <c r="BQ533"/>
      <c r="BR533"/>
      <c r="BS533"/>
      <c r="BT533"/>
      <c r="BU533"/>
      <c r="BV533"/>
      <c r="BW533"/>
      <c r="BX533"/>
      <c r="BZ533"/>
      <c r="CA533"/>
      <c r="CB533"/>
      <c r="CC533"/>
      <c r="CD533"/>
      <c r="CE533"/>
      <c r="CF533"/>
      <c r="CG533"/>
      <c r="CH533"/>
      <c r="CI533"/>
      <c r="CJ533"/>
      <c r="CL533" s="36"/>
      <c r="CM533" s="36"/>
      <c r="CN533" s="36"/>
      <c r="CO533" s="36"/>
      <c r="CP533" s="36"/>
      <c r="CQ533" s="36"/>
      <c r="CR533" s="36"/>
      <c r="CS533" s="36"/>
      <c r="CT533" s="36"/>
      <c r="CU533" s="36"/>
      <c r="CV533"/>
    </row>
    <row r="534" spans="1:100" ht="38.25" x14ac:dyDescent="0.2">
      <c r="A534" s="63" t="s">
        <v>34</v>
      </c>
      <c r="B534" s="64"/>
      <c r="C534" s="65" t="s">
        <v>36</v>
      </c>
      <c r="D534" s="66" t="s">
        <v>37</v>
      </c>
      <c r="E534" s="66"/>
      <c r="F534" s="66" t="s">
        <v>38</v>
      </c>
      <c r="G534" s="66" t="s">
        <v>39</v>
      </c>
      <c r="H534" s="66" t="s">
        <v>40</v>
      </c>
      <c r="I534" s="66" t="s">
        <v>41</v>
      </c>
      <c r="J534" s="66" t="s">
        <v>58</v>
      </c>
      <c r="K534"/>
      <c r="L534"/>
      <c r="M534" s="63" t="s">
        <v>34</v>
      </c>
      <c r="N534" s="64"/>
      <c r="O534" s="65" t="s">
        <v>36</v>
      </c>
      <c r="P534" s="66" t="s">
        <v>37</v>
      </c>
      <c r="Q534" s="66"/>
      <c r="R534" s="66" t="s">
        <v>38</v>
      </c>
      <c r="S534" s="66" t="s">
        <v>39</v>
      </c>
      <c r="T534" s="66" t="s">
        <v>40</v>
      </c>
      <c r="U534" s="66" t="s">
        <v>41</v>
      </c>
      <c r="V534" s="66" t="s">
        <v>58</v>
      </c>
      <c r="W534"/>
      <c r="Y534" s="63" t="s">
        <v>34</v>
      </c>
      <c r="Z534" s="64"/>
      <c r="AA534" s="65" t="s">
        <v>36</v>
      </c>
      <c r="AB534" s="66" t="s">
        <v>37</v>
      </c>
      <c r="AC534" s="66"/>
      <c r="AD534" s="66" t="s">
        <v>38</v>
      </c>
      <c r="AE534" s="66" t="s">
        <v>39</v>
      </c>
      <c r="AF534" s="66" t="s">
        <v>40</v>
      </c>
      <c r="AG534" s="66" t="s">
        <v>41</v>
      </c>
      <c r="AH534" s="66" t="s">
        <v>58</v>
      </c>
      <c r="AI534"/>
      <c r="AK534" s="63" t="s">
        <v>34</v>
      </c>
      <c r="AL534" s="64"/>
      <c r="AM534" s="65" t="s">
        <v>36</v>
      </c>
      <c r="AN534" s="66" t="s">
        <v>37</v>
      </c>
      <c r="AO534" s="66"/>
      <c r="AP534" s="66" t="s">
        <v>38</v>
      </c>
      <c r="AQ534" s="66" t="s">
        <v>39</v>
      </c>
      <c r="AR534" s="66" t="s">
        <v>40</v>
      </c>
      <c r="AS534" s="66" t="s">
        <v>41</v>
      </c>
      <c r="AT534" s="66" t="s">
        <v>58</v>
      </c>
      <c r="AU534"/>
      <c r="AV534"/>
      <c r="AW534"/>
      <c r="AX534"/>
      <c r="AY534"/>
      <c r="AZ534"/>
      <c r="BB534" s="63" t="s">
        <v>34</v>
      </c>
      <c r="BC534" s="64"/>
      <c r="BD534" s="65" t="s">
        <v>36</v>
      </c>
      <c r="BE534" s="66" t="s">
        <v>37</v>
      </c>
      <c r="BF534" s="66"/>
      <c r="BG534" s="66" t="s">
        <v>38</v>
      </c>
      <c r="BH534" s="66" t="s">
        <v>39</v>
      </c>
      <c r="BI534" s="66" t="s">
        <v>40</v>
      </c>
      <c r="BJ534" s="66" t="s">
        <v>41</v>
      </c>
      <c r="BK534" s="66" t="s">
        <v>58</v>
      </c>
      <c r="BL534"/>
      <c r="BN534" s="63" t="s">
        <v>34</v>
      </c>
      <c r="BO534" s="64"/>
      <c r="BP534" s="65" t="s">
        <v>36</v>
      </c>
      <c r="BQ534" s="66" t="s">
        <v>37</v>
      </c>
      <c r="BR534" s="66"/>
      <c r="BS534" s="66" t="s">
        <v>38</v>
      </c>
      <c r="BT534" s="66" t="s">
        <v>39</v>
      </c>
      <c r="BU534" s="66" t="s">
        <v>40</v>
      </c>
      <c r="BV534" s="66" t="s">
        <v>41</v>
      </c>
      <c r="BW534" s="66" t="s">
        <v>58</v>
      </c>
      <c r="BX534"/>
      <c r="BZ534" s="63" t="s">
        <v>34</v>
      </c>
      <c r="CA534" s="64"/>
      <c r="CB534" s="65" t="s">
        <v>36</v>
      </c>
      <c r="CC534" s="66" t="s">
        <v>37</v>
      </c>
      <c r="CD534" s="66"/>
      <c r="CE534" s="66" t="s">
        <v>38</v>
      </c>
      <c r="CF534" s="66" t="s">
        <v>39</v>
      </c>
      <c r="CG534" s="66" t="s">
        <v>40</v>
      </c>
      <c r="CH534" s="66" t="s">
        <v>41</v>
      </c>
      <c r="CI534" s="66" t="s">
        <v>58</v>
      </c>
      <c r="CJ534"/>
      <c r="CL534" s="137"/>
      <c r="CM534" s="138"/>
      <c r="CN534" s="138"/>
      <c r="CO534" s="137"/>
      <c r="CP534" s="137"/>
      <c r="CQ534" s="137"/>
      <c r="CR534" s="137"/>
      <c r="CS534" s="137"/>
      <c r="CT534" s="137"/>
      <c r="CU534" s="137"/>
      <c r="CV534"/>
    </row>
    <row r="535" spans="1:100" ht="12.75" x14ac:dyDescent="0.2">
      <c r="A535" s="67">
        <v>0.5</v>
      </c>
      <c r="B535" s="68"/>
      <c r="C535" s="69">
        <f>$C$143</f>
        <v>0.1222</v>
      </c>
      <c r="D535">
        <f>IF($K$143&lt;=$K$141,(A535/C532)^B532,0)</f>
        <v>2.2764591186956225E-14</v>
      </c>
      <c r="E535">
        <f>IF($K$143&lt;=$K$141,((1/$F$128-C486)^2),0)</f>
        <v>5.8898647933884303E-3</v>
      </c>
      <c r="F535">
        <v>0</v>
      </c>
      <c r="G535">
        <f>-D535*B532/C532</f>
        <v>-1.2004706743273125E-15</v>
      </c>
      <c r="H535">
        <f t="shared" ref="H535:H556" si="274">C535-D535</f>
        <v>0.12219999999997724</v>
      </c>
      <c r="I535">
        <f t="shared" ref="I535:J556" si="275">F535*F535</f>
        <v>0</v>
      </c>
      <c r="J535">
        <f t="shared" si="275"/>
        <v>1.4411298399198724E-30</v>
      </c>
      <c r="K535"/>
      <c r="L535"/>
      <c r="M535" s="67">
        <v>0.5</v>
      </c>
      <c r="N535" s="68"/>
      <c r="O535" s="69">
        <f>O486</f>
        <v>0.1222</v>
      </c>
      <c r="P535">
        <f>IF($W$143&lt;=$W$141,(M535/O532)^N532,0)</f>
        <v>3.2934472064081364E-15</v>
      </c>
      <c r="Q535">
        <f>IF($W$143&lt;=$W$141,((1/$F$128-O486)^2),0)</f>
        <v>5.8898647933884303E-3</v>
      </c>
      <c r="R535">
        <v>0</v>
      </c>
      <c r="S535">
        <f>-P535*N532/O532</f>
        <v>-1.8756999574271292E-16</v>
      </c>
      <c r="T535">
        <f t="shared" ref="T535:T556" si="276">O535-P535</f>
        <v>0.12219999999999671</v>
      </c>
      <c r="U535">
        <f t="shared" ref="U535:V556" si="277">R535*R535</f>
        <v>0</v>
      </c>
      <c r="V535">
        <f t="shared" si="277"/>
        <v>3.5182503302921341E-32</v>
      </c>
      <c r="W535"/>
      <c r="Y535" s="67">
        <v>0.5</v>
      </c>
      <c r="Z535" s="68"/>
      <c r="AA535" s="69">
        <f>AA486</f>
        <v>0.1222</v>
      </c>
      <c r="AB535">
        <f>IF($AI$143&lt;=$AI$141,(Y535/AA532)^Z532,0)</f>
        <v>5.4312642458269028E-16</v>
      </c>
      <c r="AC535">
        <f>IF($AI$143&lt;=$AI$141,((1/$F$128-AA486)^2),0)</f>
        <v>5.8898647933884303E-3</v>
      </c>
      <c r="AD535">
        <v>0</v>
      </c>
      <c r="AE535">
        <f>-AB535*Z532/AA532</f>
        <v>-3.3144967299407223E-17</v>
      </c>
      <c r="AF535">
        <f t="shared" ref="AF535:AF556" si="278">AA535-AB535</f>
        <v>0.12219999999999946</v>
      </c>
      <c r="AG535">
        <f t="shared" ref="AG535:AH556" si="279">AD535*AD535</f>
        <v>0</v>
      </c>
      <c r="AH535">
        <f t="shared" si="279"/>
        <v>1.0985888572787741E-33</v>
      </c>
      <c r="AI535"/>
      <c r="AK535" s="67">
        <v>0.5</v>
      </c>
      <c r="AL535" s="68"/>
      <c r="AM535" s="69">
        <f>AM486</f>
        <v>0.1222</v>
      </c>
      <c r="AN535">
        <f>IF($AU$143&lt;=$AU$141,(AK535/AM532)^AL532,0)</f>
        <v>3.8042905238061766E-16</v>
      </c>
      <c r="AO535">
        <f>IF($AU$143&lt;=$AU$141,((1/$F$128-AM486)^2),0)</f>
        <v>5.8898647933884303E-3</v>
      </c>
      <c r="AP535">
        <v>0</v>
      </c>
      <c r="AQ535">
        <f>-AN535*AL532/AM532</f>
        <v>-2.3538452818685684E-17</v>
      </c>
      <c r="AR535">
        <f t="shared" ref="AR535:AR556" si="280">AM535-AN535</f>
        <v>0.12219999999999963</v>
      </c>
      <c r="AS535">
        <f t="shared" ref="AS535:AT556" si="281">AP535*AP535</f>
        <v>0</v>
      </c>
      <c r="AT535">
        <f t="shared" si="281"/>
        <v>5.5405876109749199E-34</v>
      </c>
      <c r="AU535"/>
      <c r="AV535"/>
      <c r="AW535"/>
      <c r="AX535"/>
      <c r="AY535"/>
      <c r="AZ535"/>
      <c r="BB535" s="67">
        <v>0.5</v>
      </c>
      <c r="BC535" s="68"/>
      <c r="BD535" s="69">
        <f>BD486</f>
        <v>0.1222</v>
      </c>
      <c r="BE535">
        <f>IF($BL$143&lt;=$BL$141,(BB535/BD532)^BC532,0)</f>
        <v>1.7574183378260563E-15</v>
      </c>
      <c r="BF535">
        <f>IF($BL$143&lt;=$BL$141,((1/$F$128-BD486)^2),0)</f>
        <v>5.8898647933884303E-3</v>
      </c>
      <c r="BG535">
        <v>0</v>
      </c>
      <c r="BH535">
        <f>-BE535*BC532/BD532</f>
        <v>-1.0200466483083978E-16</v>
      </c>
      <c r="BI535">
        <f t="shared" ref="BI535:BI556" si="282">BD535-BE535</f>
        <v>0.12219999999999824</v>
      </c>
      <c r="BJ535">
        <f t="shared" ref="BJ535:BK556" si="283">BG535*BG535</f>
        <v>0</v>
      </c>
      <c r="BK535">
        <f t="shared" si="283"/>
        <v>1.0404951647251962E-32</v>
      </c>
      <c r="BL535"/>
      <c r="BN535" s="67">
        <v>0.5</v>
      </c>
      <c r="BO535" s="68"/>
      <c r="BP535" s="69">
        <f>BP486</f>
        <v>0.1222</v>
      </c>
      <c r="BQ535">
        <f>IF($BX$143&lt;=$BX$141,(BN535/BP532)^BO532,0)</f>
        <v>3.0897726420022507E-13</v>
      </c>
      <c r="BR535">
        <f>IF($BX$143&lt;=$BX$141,((1/$F$128-BP486)^2),0)</f>
        <v>5.8898647933884303E-3</v>
      </c>
      <c r="BS535">
        <v>0</v>
      </c>
      <c r="BT535">
        <f>-BQ535*BO532/BP532</f>
        <v>-1.3751295408615677E-14</v>
      </c>
      <c r="BU535">
        <f t="shared" ref="BU535:BU556" si="284">BP535-BQ535</f>
        <v>0.12219999999969103</v>
      </c>
      <c r="BV535">
        <f t="shared" ref="BV535:BW556" si="285">BS535*BS535</f>
        <v>0</v>
      </c>
      <c r="BW535">
        <f t="shared" si="285"/>
        <v>1.890981254150146E-28</v>
      </c>
      <c r="BX535"/>
      <c r="BZ535" s="67">
        <v>0.5</v>
      </c>
      <c r="CA535" s="68"/>
      <c r="CB535" s="69">
        <f>CB486</f>
        <v>0.1222</v>
      </c>
      <c r="CC535">
        <f>IF($CJ$143&lt;=$CJ$141,(BZ535/CB532)^CA532,0)</f>
        <v>3.1372515949976591E-11</v>
      </c>
      <c r="CD535">
        <f>IF($CJ$143&lt;=$CJ$141,((1/$F$128-CB486)^2),0)</f>
        <v>5.8898647933884303E-3</v>
      </c>
      <c r="CE535">
        <v>0</v>
      </c>
      <c r="CF535">
        <f>-CC535*CA532/CB532</f>
        <v>-1.0074098877126769E-12</v>
      </c>
      <c r="CG535">
        <f t="shared" ref="CG535:CG556" si="286">CB535-CC535</f>
        <v>0.12219999996862749</v>
      </c>
      <c r="CH535">
        <f t="shared" ref="CH535:CI556" si="287">CE535*CE535</f>
        <v>0</v>
      </c>
      <c r="CI535">
        <f t="shared" si="287"/>
        <v>1.0148746818612682E-24</v>
      </c>
      <c r="CJ535"/>
      <c r="CL535" s="36"/>
      <c r="CM535" s="140"/>
      <c r="CN535" s="141"/>
      <c r="CO535" s="36"/>
      <c r="CP535" s="36"/>
      <c r="CQ535" s="36"/>
      <c r="CR535" s="36"/>
      <c r="CS535" s="36"/>
      <c r="CT535" s="36"/>
      <c r="CU535" s="36"/>
      <c r="CV535"/>
    </row>
    <row r="536" spans="1:100" ht="12.75" x14ac:dyDescent="0.2">
      <c r="A536" s="67">
        <v>3</v>
      </c>
      <c r="B536" s="68"/>
      <c r="C536" s="69">
        <f>$C$144</f>
        <v>2.0514000000000001E-2</v>
      </c>
      <c r="D536">
        <f>IF($K$144&lt;=$K$141,(A536/C532)^B532,0)</f>
        <v>7.7003624758266796E-10</v>
      </c>
      <c r="E536">
        <f>IF($K$144&lt;=$K$141,((1/$F$128-C487)^2),0)</f>
        <v>6.2203080757024796E-4</v>
      </c>
      <c r="F536">
        <f>D536*LN(A536/C532)</f>
        <v>-2.7761896071126738E-9</v>
      </c>
      <c r="G536">
        <f>-D536*B532/C532</f>
        <v>-4.0607183577349267E-11</v>
      </c>
      <c r="H536">
        <f t="shared" si="274"/>
        <v>2.0513999229963754E-2</v>
      </c>
      <c r="I536">
        <f t="shared" si="275"/>
        <v>7.7072287346404217E-18</v>
      </c>
      <c r="J536">
        <f t="shared" si="275"/>
        <v>1.648943358084544E-21</v>
      </c>
      <c r="K536"/>
      <c r="L536"/>
      <c r="M536" s="67">
        <v>3</v>
      </c>
      <c r="N536" s="68"/>
      <c r="O536" s="69">
        <f t="shared" ref="O536:O556" si="288">O487</f>
        <v>2.0514000000000001E-2</v>
      </c>
      <c r="P536">
        <f>IF($W$144&lt;=$W$141,(M536/O532)^N532,0)</f>
        <v>2.1808567479833033E-10</v>
      </c>
      <c r="Q536">
        <f>IF($W$144&lt;=$W$141,((1/$F$128-O487)^2),0)</f>
        <v>6.2203080757024796E-4</v>
      </c>
      <c r="R536">
        <f>P536*LN(M536/O532)</f>
        <v>-7.8308820457706803E-10</v>
      </c>
      <c r="S536">
        <f>-P536*N532/O532</f>
        <v>-1.242052066718334E-11</v>
      </c>
      <c r="T536">
        <f t="shared" si="276"/>
        <v>2.0513999781914326E-2</v>
      </c>
      <c r="U536">
        <f t="shared" si="277"/>
        <v>6.1322713614773597E-19</v>
      </c>
      <c r="V536">
        <f t="shared" si="277"/>
        <v>1.5426933364392849E-22</v>
      </c>
      <c r="W536"/>
      <c r="Y536" s="67">
        <v>3</v>
      </c>
      <c r="Z536" s="68"/>
      <c r="AA536" s="69">
        <f t="shared" ref="AA536:AA556" si="289">AA487</f>
        <v>2.0514000000000001E-2</v>
      </c>
      <c r="AB536">
        <f>IF($AI$144&lt;=$AI$141,(Y536/AA532)^Z532,0)</f>
        <v>6.7541523059462422E-11</v>
      </c>
      <c r="AC536">
        <f>IF($AI$144&lt;=$AI$141,((1/$F$128-AA487)^2),0)</f>
        <v>6.2203080757024796E-4</v>
      </c>
      <c r="AD536">
        <f>AB536*LN(Y536/AA532)</f>
        <v>-2.4158712496528385E-10</v>
      </c>
      <c r="AE536">
        <f>-AB536*Z532/AA532</f>
        <v>-4.1218056640829257E-12</v>
      </c>
      <c r="AF536">
        <f t="shared" si="278"/>
        <v>2.0513999932458477E-2</v>
      </c>
      <c r="AG536">
        <f t="shared" si="279"/>
        <v>5.8364338948991678E-20</v>
      </c>
      <c r="AH536">
        <f t="shared" si="279"/>
        <v>1.6989281932466088E-23</v>
      </c>
      <c r="AI536"/>
      <c r="AK536" s="67">
        <v>3</v>
      </c>
      <c r="AL536" s="68"/>
      <c r="AM536" s="69">
        <f t="shared" ref="AM536:AM556" si="290">AM487</f>
        <v>2.0514000000000001E-2</v>
      </c>
      <c r="AN536">
        <f>IF($AU$144&lt;=$AU$141,(AK536/AM532)^AL532,0)</f>
        <v>5.3647329200646564E-11</v>
      </c>
      <c r="AO536">
        <f>IF($AU$144&lt;=$AU$141,((1/$F$128-AM487)^2),0)</f>
        <v>6.2203080757024796E-4</v>
      </c>
      <c r="AP536">
        <f>AN536*LN(AK536/AM532)</f>
        <v>-1.917217253640071E-10</v>
      </c>
      <c r="AQ536">
        <f>-AN536*AL532/AM532</f>
        <v>-3.3193446171784925E-12</v>
      </c>
      <c r="AR536">
        <f t="shared" si="280"/>
        <v>2.0513999946352671E-2</v>
      </c>
      <c r="AS536">
        <f t="shared" si="281"/>
        <v>3.6757219976551766E-20</v>
      </c>
      <c r="AT536">
        <f t="shared" si="281"/>
        <v>1.1018048687591833E-23</v>
      </c>
      <c r="AU536"/>
      <c r="AV536"/>
      <c r="AW536"/>
      <c r="AX536"/>
      <c r="AY536"/>
      <c r="AZ536"/>
      <c r="BB536" s="67">
        <v>3</v>
      </c>
      <c r="BC536" s="68"/>
      <c r="BD536" s="69">
        <f t="shared" ref="BD536:BD556" si="291">BD487</f>
        <v>2.0514000000000001E-2</v>
      </c>
      <c r="BE536">
        <f>IF($BL$144&lt;=$BL$141,(BB536/BD532)^BC532,0)</f>
        <v>1.4351003993710108E-10</v>
      </c>
      <c r="BF536">
        <f>IF($BL$144&lt;=$BL$141,((1/$F$128-BD487)^2),0)</f>
        <v>6.2203080757024796E-4</v>
      </c>
      <c r="BG536">
        <f>BE536*LN(BB536/BD532)</f>
        <v>-5.1527098016092493E-10</v>
      </c>
      <c r="BH536">
        <f>-BE536*BC532/BD532</f>
        <v>-8.3296578899663895E-12</v>
      </c>
      <c r="BI536">
        <f t="shared" si="282"/>
        <v>2.051399985648996E-2</v>
      </c>
      <c r="BJ536">
        <f t="shared" si="283"/>
        <v>2.6550418299600028E-19</v>
      </c>
      <c r="BK536">
        <f t="shared" si="283"/>
        <v>6.9383200563879322E-23</v>
      </c>
      <c r="BL536"/>
      <c r="BN536" s="67">
        <v>3</v>
      </c>
      <c r="BO536" s="68"/>
      <c r="BP536" s="69">
        <f t="shared" ref="BP536:BP556" si="292">BP487</f>
        <v>2.0514000000000001E-2</v>
      </c>
      <c r="BQ536">
        <f>IF($BX$144&lt;=$BX$141,(BN536/BP532)^BO532,0)</f>
        <v>3.8896818947051308E-9</v>
      </c>
      <c r="BR536">
        <f>IF($BX$144&lt;=$BX$141,((1/$F$128-BP487)^2),0)</f>
        <v>6.2203080757024796E-4</v>
      </c>
      <c r="BS536">
        <f>BQ536*LN(BN536/BP532)</f>
        <v>-1.4295906100519451E-8</v>
      </c>
      <c r="BT536">
        <f>-BQ536*BO532/BP532</f>
        <v>-1.7311359435486654E-10</v>
      </c>
      <c r="BU536">
        <f t="shared" si="284"/>
        <v>2.0513996110318105E-2</v>
      </c>
      <c r="BV536">
        <f t="shared" si="285"/>
        <v>2.0437293123486925E-16</v>
      </c>
      <c r="BW536">
        <f t="shared" si="285"/>
        <v>2.9968316550461278E-20</v>
      </c>
      <c r="BX536"/>
      <c r="BZ536" s="67">
        <v>3</v>
      </c>
      <c r="CA536" s="68"/>
      <c r="CB536" s="69">
        <f t="shared" ref="CB536:CB556" si="293">CB487</f>
        <v>2.0514000000000001E-2</v>
      </c>
      <c r="CC536">
        <f>IF($CJ$144&lt;=$CJ$141,(BZ536/CB532)^CA532,0)</f>
        <v>7.2430285843284584E-8</v>
      </c>
      <c r="CD536">
        <f>IF($CJ$144&lt;=$CJ$141,((1/$F$128-CB487)^2),0)</f>
        <v>6.2203080757024796E-4</v>
      </c>
      <c r="CE536">
        <f>CC536*LN(BZ536/CB532)</f>
        <v>-2.7550419573060972E-7</v>
      </c>
      <c r="CF536">
        <f>-CC536*CA532/CB532</f>
        <v>-2.3258251344815988E-9</v>
      </c>
      <c r="CG536">
        <f t="shared" si="286"/>
        <v>2.0513927569714159E-2</v>
      </c>
      <c r="CH536">
        <f t="shared" si="287"/>
        <v>7.5902561865170106E-14</v>
      </c>
      <c r="CI536">
        <f t="shared" si="287"/>
        <v>5.409462556186347E-18</v>
      </c>
      <c r="CJ536"/>
      <c r="CL536" s="36"/>
      <c r="CM536" s="140"/>
      <c r="CN536" s="141"/>
      <c r="CO536" s="36"/>
      <c r="CP536" s="36"/>
      <c r="CQ536" s="36"/>
      <c r="CR536" s="36"/>
      <c r="CS536" s="36"/>
      <c r="CT536" s="36"/>
      <c r="CU536" s="36"/>
      <c r="CV536"/>
    </row>
    <row r="537" spans="1:100" ht="12.75" x14ac:dyDescent="0.2">
      <c r="A537" s="67">
        <v>7.5</v>
      </c>
      <c r="B537" s="68"/>
      <c r="C537" s="69">
        <f>$C$145</f>
        <v>6.7749999999999998E-3</v>
      </c>
      <c r="D537">
        <f>IF($K$145&lt;=$K$141,(A537/C532)^B532,0)</f>
        <v>1.5948954532803164E-7</v>
      </c>
      <c r="E537">
        <f>IF($K$145&lt;=$K$141,((1/$F$128-C488)^2),0)</f>
        <v>1.4961072365702478E-3</v>
      </c>
      <c r="F537">
        <f>D537*LN(A537/C532)</f>
        <v>-4.2886429312398079E-7</v>
      </c>
      <c r="G537">
        <f>-D537*B532/C532</f>
        <v>-8.4105407584830168E-9</v>
      </c>
      <c r="H537">
        <f t="shared" si="274"/>
        <v>6.7748405104546714E-3</v>
      </c>
      <c r="I537">
        <f t="shared" si="275"/>
        <v>1.8392458191673171E-13</v>
      </c>
      <c r="J537">
        <f t="shared" si="275"/>
        <v>7.0737195850104076E-17</v>
      </c>
      <c r="K537"/>
      <c r="L537"/>
      <c r="M537" s="67">
        <v>7.5</v>
      </c>
      <c r="N537" s="68"/>
      <c r="O537" s="69">
        <f t="shared" si="288"/>
        <v>6.7749999999999998E-3</v>
      </c>
      <c r="P537">
        <f>IF($W$145&lt;=$W$141,(M537/O532)^N532,0)</f>
        <v>6.3684532417950396E-8</v>
      </c>
      <c r="Q537">
        <f>IF($W$145&lt;=$W$141,((1/$F$128-O488)^2),0)</f>
        <v>1.4961072365702478E-3</v>
      </c>
      <c r="R537">
        <f>P537*LN(M537/O532)</f>
        <v>-1.7032083171031265E-7</v>
      </c>
      <c r="S537">
        <f>-P537*N532/O532</f>
        <v>-3.6269922442568254E-9</v>
      </c>
      <c r="T537">
        <f t="shared" si="276"/>
        <v>6.7749363154675822E-3</v>
      </c>
      <c r="U537">
        <f t="shared" si="277"/>
        <v>2.9009185714492642E-14</v>
      </c>
      <c r="V537">
        <f t="shared" si="277"/>
        <v>1.3155072739899164E-17</v>
      </c>
      <c r="W537"/>
      <c r="Y537" s="67">
        <v>7.5</v>
      </c>
      <c r="Z537" s="68"/>
      <c r="AA537" s="69">
        <f t="shared" si="289"/>
        <v>6.7749999999999998E-3</v>
      </c>
      <c r="AB537">
        <f>IF($AI$145&lt;=$AI$141,(Y537/AA532)^Z532,0)</f>
        <v>2.7223391060833053E-8</v>
      </c>
      <c r="AC537">
        <f>IF($AI$145&lt;=$AI$141,((1/$F$128-AA488)^2),0)</f>
        <v>1.4961072365702478E-3</v>
      </c>
      <c r="AD537">
        <f>AB537*LN(Y537/AA532)</f>
        <v>-7.242994044095998E-8</v>
      </c>
      <c r="AE537">
        <f>-AB537*Z532/AA532</f>
        <v>-1.661341385080979E-9</v>
      </c>
      <c r="AF537">
        <f t="shared" si="278"/>
        <v>6.7749727766089392E-3</v>
      </c>
      <c r="AG537">
        <f t="shared" si="279"/>
        <v>5.2460962722810099E-15</v>
      </c>
      <c r="AH537">
        <f t="shared" si="279"/>
        <v>2.7600551977827856E-18</v>
      </c>
      <c r="AI537"/>
      <c r="AK537" s="67">
        <v>7.5</v>
      </c>
      <c r="AL537" s="68"/>
      <c r="AM537" s="69">
        <f t="shared" si="290"/>
        <v>6.7749999999999998E-3</v>
      </c>
      <c r="AN537">
        <f>IF($AU$145&lt;=$AU$141,(AK537/AM532)^AL532,0)</f>
        <v>2.3059175093369664E-8</v>
      </c>
      <c r="AO537">
        <f>IF($AU$145&lt;=$AU$141,((1/$F$128-AM488)^2),0)</f>
        <v>1.4961072365702478E-3</v>
      </c>
      <c r="AP537">
        <f>AN537*LN(AK537/AM532)</f>
        <v>-6.1278639170877598E-8</v>
      </c>
      <c r="AQ537">
        <f>-AN537*AL532/AM532</f>
        <v>-1.4267504060916134E-9</v>
      </c>
      <c r="AR537">
        <f t="shared" si="280"/>
        <v>6.7749769408249061E-3</v>
      </c>
      <c r="AS537">
        <f t="shared" si="281"/>
        <v>3.7550716186346145E-15</v>
      </c>
      <c r="AT537">
        <f t="shared" si="281"/>
        <v>2.0356167212825839E-18</v>
      </c>
      <c r="AU537"/>
      <c r="AV537"/>
      <c r="AW537"/>
      <c r="AX537"/>
      <c r="AY537"/>
      <c r="AZ537"/>
      <c r="BB537" s="67">
        <v>7.5</v>
      </c>
      <c r="BC537" s="68"/>
      <c r="BD537" s="69">
        <f t="shared" si="291"/>
        <v>6.7749999999999998E-3</v>
      </c>
      <c r="BE537">
        <f>IF($BL$145&lt;=$BL$141,(BB537/BD532)^BC532,0)</f>
        <v>4.6648903972662004E-8</v>
      </c>
      <c r="BF537">
        <f>IF($BL$145&lt;=$BL$141,((1/$F$128-BD488)^2),0)</f>
        <v>1.4961072365702478E-3</v>
      </c>
      <c r="BG537">
        <f>BE537*LN(BB537/BD532)</f>
        <v>-1.2474834032265924E-7</v>
      </c>
      <c r="BH537">
        <f>-BE537*BC532/BD532</f>
        <v>-2.7076113364923759E-9</v>
      </c>
      <c r="BI537">
        <f t="shared" si="282"/>
        <v>6.7749533510960275E-3</v>
      </c>
      <c r="BJ537">
        <f t="shared" si="283"/>
        <v>1.556214841325801E-14</v>
      </c>
      <c r="BK537">
        <f t="shared" si="283"/>
        <v>7.3311591495020298E-18</v>
      </c>
      <c r="BL537"/>
      <c r="BN537" s="67">
        <v>7.5</v>
      </c>
      <c r="BO537" s="68"/>
      <c r="BP537" s="69">
        <f t="shared" si="292"/>
        <v>6.7749999999999998E-3</v>
      </c>
      <c r="BQ537">
        <f>IF($BX$145&lt;=$BX$141,(BN537/BP532)^BO532,0)</f>
        <v>4.8597425423792147E-7</v>
      </c>
      <c r="BR537">
        <f>IF($BX$145&lt;=$BX$141,((1/$F$128-BP488)^2),0)</f>
        <v>1.4961072365702478E-3</v>
      </c>
      <c r="BS537">
        <f>BQ537*LN(BN537/BP532)</f>
        <v>-1.3408272410268698E-6</v>
      </c>
      <c r="BT537">
        <f>-BQ537*BO532/BP532</f>
        <v>-2.1628696688429314E-8</v>
      </c>
      <c r="BU537">
        <f t="shared" si="284"/>
        <v>6.774514025745762E-3</v>
      </c>
      <c r="BV537">
        <f t="shared" si="285"/>
        <v>1.7978176902797275E-12</v>
      </c>
      <c r="BW537">
        <f t="shared" si="285"/>
        <v>4.6780052044007319E-16</v>
      </c>
      <c r="BX537"/>
      <c r="BZ537" s="67">
        <v>7.5</v>
      </c>
      <c r="CA537" s="68"/>
      <c r="CB537" s="69">
        <f t="shared" si="293"/>
        <v>6.7749999999999998E-3</v>
      </c>
      <c r="CC537">
        <f>IF($CJ$145&lt;=$CJ$141,(BZ537/CB532)^CA532,0)</f>
        <v>3.8011917769102283E-6</v>
      </c>
      <c r="CD537">
        <f>IF($CJ$145&lt;=$CJ$141,((1/$F$128-CB488)^2),0)</f>
        <v>1.4961072365702478E-3</v>
      </c>
      <c r="CE537">
        <f>CC537*LN(BZ537/CB532)</f>
        <v>-1.097565501209886E-5</v>
      </c>
      <c r="CF537">
        <f>-CC537*CA532/CB532</f>
        <v>-1.2206092068794822E-7</v>
      </c>
      <c r="CG537">
        <f t="shared" si="286"/>
        <v>6.7711988082230891E-3</v>
      </c>
      <c r="CH537">
        <f t="shared" si="287"/>
        <v>1.2046500294461084E-10</v>
      </c>
      <c r="CI537">
        <f t="shared" si="287"/>
        <v>1.4898868359189584E-14</v>
      </c>
      <c r="CJ537"/>
      <c r="CL537" s="36"/>
      <c r="CM537" s="140"/>
      <c r="CN537" s="141"/>
      <c r="CO537" s="36"/>
      <c r="CP537" s="36"/>
      <c r="CQ537" s="36"/>
      <c r="CR537" s="36"/>
      <c r="CS537" s="36"/>
      <c r="CT537" s="36"/>
      <c r="CU537" s="36"/>
      <c r="CV537"/>
    </row>
    <row r="538" spans="1:100" ht="12.75" x14ac:dyDescent="0.2">
      <c r="A538" s="67">
        <v>12.5</v>
      </c>
      <c r="B538" s="68"/>
      <c r="C538" s="69">
        <f>$C$146</f>
        <v>3.4659999999999999E-3</v>
      </c>
      <c r="D538">
        <f>IF($K$146&lt;=$K$141,(A538/C532)^B532,0)</f>
        <v>3.1189551377145522E-6</v>
      </c>
      <c r="E538">
        <f>IF($K$146&lt;=$K$141,((1/$F$128-C489)^2),0)</f>
        <v>1.7630379493884301E-3</v>
      </c>
      <c r="F538">
        <f>D538*LN(A538/C532)</f>
        <v>-6.7935676506189336E-6</v>
      </c>
      <c r="G538">
        <f>-D538*B532/C532</f>
        <v>-1.6447535326328212E-7</v>
      </c>
      <c r="H538">
        <f t="shared" si="274"/>
        <v>3.4628810448622854E-3</v>
      </c>
      <c r="I538">
        <f t="shared" si="275"/>
        <v>4.6152561423536057E-11</v>
      </c>
      <c r="J538">
        <f t="shared" si="275"/>
        <v>2.7052141831081446E-14</v>
      </c>
      <c r="K538"/>
      <c r="L538"/>
      <c r="M538" s="67">
        <v>12.5</v>
      </c>
      <c r="N538" s="68"/>
      <c r="O538" s="69">
        <f t="shared" si="288"/>
        <v>3.4659999999999999E-3</v>
      </c>
      <c r="P538">
        <f>IF($W$146&lt;=$W$141,(M538/O532)^N532,0)</f>
        <v>1.5082762412253372E-6</v>
      </c>
      <c r="Q538">
        <f>IF($W$146&lt;=$W$141,((1/$F$128-O489)^2),0)</f>
        <v>1.7630379493884301E-3</v>
      </c>
      <c r="R538">
        <f>P538*LN(M538/O532)</f>
        <v>-3.2633369414313471E-6</v>
      </c>
      <c r="S538">
        <f>-P538*N532/O532</f>
        <v>-8.5900076854127834E-8</v>
      </c>
      <c r="T538">
        <f t="shared" si="276"/>
        <v>3.4644917237587744E-3</v>
      </c>
      <c r="U538">
        <f t="shared" si="277"/>
        <v>1.0649367993310499E-11</v>
      </c>
      <c r="V538">
        <f t="shared" si="277"/>
        <v>7.378823203545068E-15</v>
      </c>
      <c r="W538"/>
      <c r="Y538" s="67">
        <v>12.5</v>
      </c>
      <c r="Z538" s="68"/>
      <c r="AA538" s="69">
        <f t="shared" si="289"/>
        <v>3.4659999999999999E-3</v>
      </c>
      <c r="AB538">
        <f>IF($AI$146&lt;=$AI$141,(Y538/AA532)^Z532,0)</f>
        <v>7.7164650865430202E-7</v>
      </c>
      <c r="AC538">
        <f>IF($AI$146&lt;=$AI$141,((1/$F$128-AA489)^2),0)</f>
        <v>1.7630379493884301E-3</v>
      </c>
      <c r="AD538">
        <f>AB538*LN(Y538/AA532)</f>
        <v>-1.6588484932268409E-6</v>
      </c>
      <c r="AE538">
        <f>-AB538*Z532/AA532</f>
        <v>-4.7090690377843427E-8</v>
      </c>
      <c r="AF538">
        <f t="shared" si="278"/>
        <v>3.4652283534913455E-3</v>
      </c>
      <c r="AG538">
        <f t="shared" si="279"/>
        <v>2.7517783234809604E-12</v>
      </c>
      <c r="AH538">
        <f t="shared" si="279"/>
        <v>2.2175331202619154E-15</v>
      </c>
      <c r="AI538"/>
      <c r="AK538" s="67">
        <v>12.5</v>
      </c>
      <c r="AL538" s="68"/>
      <c r="AM538" s="69">
        <f t="shared" si="290"/>
        <v>3.4659999999999999E-3</v>
      </c>
      <c r="AN538">
        <f>IF($AU$146&lt;=$AU$141,(AK538/AM532)^AL532,0)</f>
        <v>6.7746604835953992E-7</v>
      </c>
      <c r="AO538">
        <f>IF($AU$146&lt;=$AU$141,((1/$F$128-AM489)^2),0)</f>
        <v>1.7630379493884301E-3</v>
      </c>
      <c r="AP538">
        <f>AN538*LN(AK538/AM532)</f>
        <v>-1.454266141753179E-6</v>
      </c>
      <c r="AQ538">
        <f>-AN538*AL532/AM532</f>
        <v>-4.1917152530238555E-8</v>
      </c>
      <c r="AR538">
        <f t="shared" si="280"/>
        <v>3.4653225339516406E-3</v>
      </c>
      <c r="AS538">
        <f t="shared" si="281"/>
        <v>2.1148900110496774E-12</v>
      </c>
      <c r="AT538">
        <f t="shared" si="281"/>
        <v>1.7570476762432845E-15</v>
      </c>
      <c r="AU538"/>
      <c r="AV538"/>
      <c r="AW538"/>
      <c r="AX538"/>
      <c r="AY538"/>
      <c r="AZ538"/>
      <c r="BB538" s="67">
        <v>12.5</v>
      </c>
      <c r="BC538" s="68"/>
      <c r="BD538" s="69">
        <f t="shared" si="291"/>
        <v>3.4659999999999999E-3</v>
      </c>
      <c r="BE538">
        <f>IF($BL$146&lt;=$BL$141,(BB538/BD532)^BC532,0)</f>
        <v>1.1728459373897223E-6</v>
      </c>
      <c r="BF538">
        <f>IF($BL$146&lt;=$BL$141,((1/$F$128-BD489)^2),0)</f>
        <v>1.7630379493884301E-3</v>
      </c>
      <c r="BG538">
        <f>BE538*LN(BB538/BD532)</f>
        <v>-2.5373008586632812E-6</v>
      </c>
      <c r="BH538">
        <f>-BE538*BC532/BD532</f>
        <v>-6.8074717423081693E-8</v>
      </c>
      <c r="BI538">
        <f t="shared" si="282"/>
        <v>3.4648271540626101E-3</v>
      </c>
      <c r="BJ538">
        <f t="shared" si="283"/>
        <v>6.4378956473734239E-12</v>
      </c>
      <c r="BK538">
        <f t="shared" si="283"/>
        <v>4.6341671522324218E-15</v>
      </c>
      <c r="BL538"/>
      <c r="BN538" s="67">
        <v>12.5</v>
      </c>
      <c r="BO538" s="68"/>
      <c r="BP538" s="69">
        <f t="shared" si="292"/>
        <v>3.4659999999999999E-3</v>
      </c>
      <c r="BQ538">
        <f>IF($BX$146&lt;=$BX$141,(BN538/BP532)^BO532,0)</f>
        <v>7.1698203273633417E-6</v>
      </c>
      <c r="BR538">
        <f>IF($BX$146&lt;=$BX$141,((1/$F$128-BP489)^2),0)</f>
        <v>1.7630379493884301E-3</v>
      </c>
      <c r="BS538">
        <f>BQ538*LN(BN538/BP532)</f>
        <v>-1.611936446246652E-5</v>
      </c>
      <c r="BT538">
        <f>-BQ538*BO532/BP532</f>
        <v>-3.1909893954002798E-7</v>
      </c>
      <c r="BU538">
        <f t="shared" si="284"/>
        <v>3.4588301796726366E-3</v>
      </c>
      <c r="BV538">
        <f t="shared" si="285"/>
        <v>2.5983391067382853E-10</v>
      </c>
      <c r="BW538">
        <f t="shared" si="285"/>
        <v>1.0182413321557044E-13</v>
      </c>
      <c r="BX538"/>
      <c r="BZ538" s="67">
        <v>12.5</v>
      </c>
      <c r="CA538" s="68"/>
      <c r="CB538" s="69">
        <f t="shared" si="293"/>
        <v>3.4659999999999999E-3</v>
      </c>
      <c r="CC538">
        <f>IF($CJ$146&lt;=$CJ$141,(BZ538/CB532)^CA532,0)</f>
        <v>3.4578601380682733E-5</v>
      </c>
      <c r="CD538">
        <f>IF($CJ$146&lt;=$CJ$141,((1/$F$128-CB489)^2),0)</f>
        <v>1.7630379493884301E-3</v>
      </c>
      <c r="CE538">
        <f>CC538*LN(BZ538/CB532)</f>
        <v>-8.2179471971543201E-5</v>
      </c>
      <c r="CF538">
        <f>-CC538*CA532/CB532</f>
        <v>-1.1103612152024737E-6</v>
      </c>
      <c r="CG538">
        <f t="shared" si="286"/>
        <v>3.4314213986193173E-3</v>
      </c>
      <c r="CH538">
        <f t="shared" si="287"/>
        <v>6.7534656135216548E-9</v>
      </c>
      <c r="CI538">
        <f t="shared" si="287"/>
        <v>1.2329020282259142E-12</v>
      </c>
      <c r="CJ538"/>
      <c r="CL538" s="36"/>
      <c r="CM538" s="140"/>
      <c r="CN538" s="141"/>
      <c r="CO538" s="36"/>
      <c r="CP538" s="36"/>
      <c r="CQ538" s="36"/>
      <c r="CR538" s="36"/>
      <c r="CS538" s="36"/>
      <c r="CT538" s="36"/>
      <c r="CU538" s="36"/>
      <c r="CV538"/>
    </row>
    <row r="539" spans="1:100" ht="12.75" x14ac:dyDescent="0.2">
      <c r="A539" s="67">
        <v>17.5</v>
      </c>
      <c r="B539" s="68"/>
      <c r="C539" s="69">
        <f>$C$147</f>
        <v>4.352E-3</v>
      </c>
      <c r="D539">
        <f>IF($K$147&lt;=$K$141,(A539/C532)^B532,0)</f>
        <v>2.2108103222933038E-5</v>
      </c>
      <c r="E539">
        <f>IF($K$147&lt;=$K$141,((1/$F$128-C490)^2),0)</f>
        <v>1.6894192428429753E-3</v>
      </c>
      <c r="F539">
        <f>D539*LN(A539/C532)</f>
        <v>-4.0716112088254762E-5</v>
      </c>
      <c r="G539">
        <f>-D539*B532/C532</f>
        <v>-1.1658513595157096E-6</v>
      </c>
      <c r="H539">
        <f t="shared" si="274"/>
        <v>4.3298918967770673E-3</v>
      </c>
      <c r="I539">
        <f t="shared" si="275"/>
        <v>1.6578017835833256E-9</v>
      </c>
      <c r="J539">
        <f t="shared" si="275"/>
        <v>1.3592093924846284E-12</v>
      </c>
      <c r="K539"/>
      <c r="L539"/>
      <c r="M539" s="67">
        <v>17.5</v>
      </c>
      <c r="N539" s="68"/>
      <c r="O539" s="69">
        <f t="shared" si="288"/>
        <v>4.352E-3</v>
      </c>
      <c r="P539">
        <f>IF($W$147&lt;=$W$141,(M539/O532)^N532,0)</f>
        <v>1.2128467689860072E-5</v>
      </c>
      <c r="Q539">
        <f>IF($W$147&lt;=$W$141,((1/$F$128-O490)^2),0)</f>
        <v>1.6894192428429753E-3</v>
      </c>
      <c r="R539">
        <f>P539*LN(M539/O532)</f>
        <v>-2.2160505028270164E-5</v>
      </c>
      <c r="S539">
        <f>-P539*N532/O532</f>
        <v>-6.9074634884879531E-7</v>
      </c>
      <c r="T539">
        <f t="shared" si="276"/>
        <v>4.3398715323101399E-3</v>
      </c>
      <c r="U539">
        <f t="shared" si="277"/>
        <v>4.9108798310798723E-10</v>
      </c>
      <c r="V539">
        <f t="shared" si="277"/>
        <v>4.7713051844794165E-13</v>
      </c>
      <c r="W539"/>
      <c r="Y539" s="67">
        <v>17.5</v>
      </c>
      <c r="Z539" s="68"/>
      <c r="AA539" s="69">
        <f t="shared" si="289"/>
        <v>4.352E-3</v>
      </c>
      <c r="AB539">
        <f>IF($AI$147&lt;=$AI$141,(Y539/AA532)^Z532,0)</f>
        <v>6.9845751272818461E-6</v>
      </c>
      <c r="AC539">
        <f>IF($AI$147&lt;=$AI$141,((1/$F$128-AA490)^2),0)</f>
        <v>1.6894192428429753E-3</v>
      </c>
      <c r="AD539">
        <f>AB539*LN(Y539/AA532)</f>
        <v>-1.2664987538883905E-5</v>
      </c>
      <c r="AE539">
        <f>-AB539*Z532/AA532</f>
        <v>-4.2624240640083926E-7</v>
      </c>
      <c r="AF539">
        <f t="shared" si="278"/>
        <v>4.3450154248727184E-3</v>
      </c>
      <c r="AG539">
        <f t="shared" si="279"/>
        <v>1.6040190936008461E-10</v>
      </c>
      <c r="AH539">
        <f t="shared" si="279"/>
        <v>1.8168258901437822E-13</v>
      </c>
      <c r="AI539"/>
      <c r="AK539" s="67">
        <v>17.5</v>
      </c>
      <c r="AL539" s="68"/>
      <c r="AM539" s="69">
        <f t="shared" si="290"/>
        <v>4.352E-3</v>
      </c>
      <c r="AN539">
        <f>IF($AU$147&lt;=$AU$141,(AK539/AM532)^AL532,0)</f>
        <v>6.2786062054954997E-6</v>
      </c>
      <c r="AO539">
        <f>IF($AU$147&lt;=$AU$141,((1/$F$128-AM490)^2),0)</f>
        <v>1.6894192428429753E-3</v>
      </c>
      <c r="AP539">
        <f>AN539*LN(AK539/AM532)</f>
        <v>-1.1365241801122213E-5</v>
      </c>
      <c r="AQ539">
        <f>-AN539*AL532/AM532</f>
        <v>-3.8847894242130865E-7</v>
      </c>
      <c r="AR539">
        <f t="shared" si="280"/>
        <v>4.3457213937945043E-3</v>
      </c>
      <c r="AS539">
        <f t="shared" si="281"/>
        <v>1.2916872119797569E-10</v>
      </c>
      <c r="AT539">
        <f t="shared" si="281"/>
        <v>1.5091588870477844E-13</v>
      </c>
      <c r="AU539"/>
      <c r="AV539"/>
      <c r="AW539"/>
      <c r="AX539"/>
      <c r="AY539"/>
      <c r="AZ539"/>
      <c r="BB539" s="67">
        <v>17.5</v>
      </c>
      <c r="BC539" s="68"/>
      <c r="BD539" s="69">
        <f t="shared" si="291"/>
        <v>4.352E-3</v>
      </c>
      <c r="BE539">
        <f>IF($BL$147&lt;=$BL$141,(BB539/BD532)^BC532,0)</f>
        <v>9.8098090254851175E-6</v>
      </c>
      <c r="BF539">
        <f>IF($BL$147&lt;=$BL$141,((1/$F$128-BD490)^2),0)</f>
        <v>1.6894192428429753E-3</v>
      </c>
      <c r="BG539">
        <f>BE539*LN(BB539/BD532)</f>
        <v>-1.7921527728779702E-5</v>
      </c>
      <c r="BH539">
        <f>-BE539*BC532/BD532</f>
        <v>-5.6938422694335008E-7</v>
      </c>
      <c r="BI539">
        <f t="shared" si="282"/>
        <v>4.342190190974515E-3</v>
      </c>
      <c r="BJ539">
        <f t="shared" si="283"/>
        <v>3.2118115613341978E-10</v>
      </c>
      <c r="BK539">
        <f t="shared" si="283"/>
        <v>3.241983978918764E-13</v>
      </c>
      <c r="BL539"/>
      <c r="BN539" s="67">
        <v>17.5</v>
      </c>
      <c r="BO539" s="68"/>
      <c r="BP539" s="69">
        <f t="shared" si="292"/>
        <v>4.352E-3</v>
      </c>
      <c r="BQ539">
        <f>IF($BX$147&lt;=$BX$141,(BN539/BP532)^BO532,0)</f>
        <v>4.2212369703318295E-5</v>
      </c>
      <c r="BR539">
        <f>IF($BX$147&lt;=$BX$141,((1/$F$128-BP490)^2),0)</f>
        <v>1.6894192428429753E-3</v>
      </c>
      <c r="BS539">
        <f>BQ539*LN(BN539/BP532)</f>
        <v>-8.0699585915770431E-5</v>
      </c>
      <c r="BT539">
        <f>-BQ539*BO532/BP532</f>
        <v>-1.8786973442546439E-6</v>
      </c>
      <c r="BU539">
        <f t="shared" si="284"/>
        <v>4.3097876302966819E-3</v>
      </c>
      <c r="BV539">
        <f t="shared" si="285"/>
        <v>6.5124231669768133E-9</v>
      </c>
      <c r="BW539">
        <f t="shared" si="285"/>
        <v>3.529503711309452E-12</v>
      </c>
      <c r="BX539"/>
      <c r="BZ539" s="67">
        <v>17.5</v>
      </c>
      <c r="CA539" s="68"/>
      <c r="CB539" s="69">
        <f t="shared" si="293"/>
        <v>4.352E-3</v>
      </c>
      <c r="CC539">
        <f>IF($CJ$147&lt;=$CJ$141,(BZ539/CB532)^CA532,0)</f>
        <v>1.4805073450559862E-4</v>
      </c>
      <c r="CD539">
        <f>IF($CJ$147&lt;=$CJ$141,((1/$F$128-CB490)^2),0)</f>
        <v>1.6894192428429753E-3</v>
      </c>
      <c r="CE539">
        <f>CC539*LN(BZ539/CB532)</f>
        <v>-3.0204227654442411E-4</v>
      </c>
      <c r="CF539">
        <f>-CC539*CA532/CB532</f>
        <v>-4.754090301902474E-6</v>
      </c>
      <c r="CG539">
        <f t="shared" si="286"/>
        <v>4.203949265494401E-3</v>
      </c>
      <c r="CH539">
        <f t="shared" si="287"/>
        <v>9.1229536820138369E-8</v>
      </c>
      <c r="CI539">
        <f t="shared" si="287"/>
        <v>2.2601374598643156E-11</v>
      </c>
      <c r="CJ539"/>
      <c r="CL539" s="36"/>
      <c r="CM539" s="140"/>
      <c r="CN539" s="141"/>
      <c r="CO539" s="36"/>
      <c r="CP539" s="36"/>
      <c r="CQ539" s="36"/>
      <c r="CR539" s="36"/>
      <c r="CS539" s="36"/>
      <c r="CT539" s="36"/>
      <c r="CU539" s="36"/>
      <c r="CV539"/>
    </row>
    <row r="540" spans="1:100" ht="12.75" x14ac:dyDescent="0.2">
      <c r="A540" s="67">
        <v>22.5</v>
      </c>
      <c r="B540" s="68"/>
      <c r="C540" s="69">
        <f>$C$148</f>
        <v>6.4250000000000002E-3</v>
      </c>
      <c r="D540">
        <f>IF($K$148&lt;=$K$141,(A540/C532)^B532,0)</f>
        <v>9.5461872342248119E-5</v>
      </c>
      <c r="E540">
        <f>IF($K$148&lt;=$K$141,((1/$F$128-C491)^2),0)</f>
        <v>1.5233054183884298E-3</v>
      </c>
      <c r="F540">
        <f>D540*LN(A540/C532)</f>
        <v>-1.5181953661421268E-4</v>
      </c>
      <c r="G540">
        <f>-D540*B532/C532</f>
        <v>-5.0340977934587316E-6</v>
      </c>
      <c r="H540">
        <f t="shared" si="274"/>
        <v>6.3295381276577524E-3</v>
      </c>
      <c r="I540">
        <f t="shared" si="275"/>
        <v>2.3049171697754264E-8</v>
      </c>
      <c r="J540">
        <f t="shared" si="275"/>
        <v>2.5342140594106071E-11</v>
      </c>
      <c r="K540"/>
      <c r="L540"/>
      <c r="M540" s="67">
        <v>22.5</v>
      </c>
      <c r="N540" s="68"/>
      <c r="O540" s="69">
        <f t="shared" si="288"/>
        <v>6.4250000000000002E-3</v>
      </c>
      <c r="P540">
        <f>IF($W$148&lt;=$W$141,(M540/O532)^N532,0)</f>
        <v>5.7544276083437013E-5</v>
      </c>
      <c r="Q540">
        <f>IF($W$148&lt;=$W$141,((1/$F$128-O491)^2),0)</f>
        <v>1.5233054183884298E-3</v>
      </c>
      <c r="R540">
        <f>P540*LN(M540/O532)</f>
        <v>-9.068019995699159E-5</v>
      </c>
      <c r="S540">
        <f>-P540*N532/O532</f>
        <v>-3.2772894002935465E-6</v>
      </c>
      <c r="T540">
        <f t="shared" si="276"/>
        <v>6.3674557239165631E-3</v>
      </c>
      <c r="U540">
        <f t="shared" si="277"/>
        <v>8.2228986642399773E-9</v>
      </c>
      <c r="V540">
        <f t="shared" si="277"/>
        <v>1.0740625813276434E-11</v>
      </c>
      <c r="W540"/>
      <c r="Y540" s="67">
        <v>22.5</v>
      </c>
      <c r="Z540" s="68"/>
      <c r="AA540" s="69">
        <f t="shared" si="289"/>
        <v>6.4250000000000002E-3</v>
      </c>
      <c r="AB540">
        <f>IF($AI$148&lt;=$AI$141,(Y540/AA532)^Z532,0)</f>
        <v>3.6201351089030313E-5</v>
      </c>
      <c r="AC540">
        <f>IF($AI$148&lt;=$AI$141,((1/$F$128-AA491)^2),0)</f>
        <v>1.5233054183884298E-3</v>
      </c>
      <c r="AD540">
        <f>AB540*LN(Y540/AA532)</f>
        <v>-5.6545249289922467E-5</v>
      </c>
      <c r="AE540">
        <f>-AB540*Z532/AA532</f>
        <v>-2.2092325906665364E-6</v>
      </c>
      <c r="AF540">
        <f t="shared" si="278"/>
        <v>6.3887986489109694E-3</v>
      </c>
      <c r="AG540">
        <f t="shared" si="279"/>
        <v>3.1973652172594773E-9</v>
      </c>
      <c r="AH540">
        <f t="shared" si="279"/>
        <v>4.880708639663176E-12</v>
      </c>
      <c r="AI540"/>
      <c r="AK540" s="67">
        <v>22.5</v>
      </c>
      <c r="AL540" s="68"/>
      <c r="AM540" s="69">
        <f t="shared" si="290"/>
        <v>6.4250000000000002E-3</v>
      </c>
      <c r="AN540">
        <f>IF($AU$148&lt;=$AU$141,(AK540/AM532)^AL532,0)</f>
        <v>3.3121266013569832E-5</v>
      </c>
      <c r="AO540">
        <f>IF($AU$148&lt;=$AU$141,((1/$F$128-AM491)^2),0)</f>
        <v>1.5233054183884298E-3</v>
      </c>
      <c r="AP540">
        <f>AN540*LN(AK540/AM532)</f>
        <v>-5.1630727803434217E-5</v>
      </c>
      <c r="AQ540">
        <f>-AN540*AL532/AM532</f>
        <v>-2.0493265497913165E-6</v>
      </c>
      <c r="AR540">
        <f t="shared" si="280"/>
        <v>6.3918787339864299E-3</v>
      </c>
      <c r="AS540">
        <f t="shared" si="281"/>
        <v>2.6657320535123151E-9</v>
      </c>
      <c r="AT540">
        <f t="shared" si="281"/>
        <v>4.1997393076795808E-12</v>
      </c>
      <c r="AU540"/>
      <c r="AV540"/>
      <c r="AW540"/>
      <c r="AX540"/>
      <c r="AY540"/>
      <c r="AZ540"/>
      <c r="BB540" s="67">
        <v>22.5</v>
      </c>
      <c r="BC540" s="68"/>
      <c r="BD540" s="69">
        <f t="shared" si="291"/>
        <v>6.4250000000000002E-3</v>
      </c>
      <c r="BE540">
        <f>IF($BL$148&lt;=$BL$141,(BB540/BD532)^BC532,0)</f>
        <v>4.7931920232866009E-5</v>
      </c>
      <c r="BF540">
        <f>IF($BL$148&lt;=$BL$141,((1/$F$128-BD491)^2),0)</f>
        <v>1.5233054183884298E-3</v>
      </c>
      <c r="BG540">
        <f>BE540*LN(BB540/BD532)</f>
        <v>-7.5520781454099139E-5</v>
      </c>
      <c r="BH540">
        <f>-BE540*BC532/BD532</f>
        <v>-2.7820805967577027E-6</v>
      </c>
      <c r="BI540">
        <f t="shared" si="282"/>
        <v>6.3770680797671344E-3</v>
      </c>
      <c r="BJ540">
        <f t="shared" si="283"/>
        <v>5.7033884314378044E-9</v>
      </c>
      <c r="BK540">
        <f t="shared" si="283"/>
        <v>7.739972446855695E-12</v>
      </c>
      <c r="BL540"/>
      <c r="BN540" s="67">
        <v>22.5</v>
      </c>
      <c r="BO540" s="68"/>
      <c r="BP540" s="69">
        <f t="shared" si="292"/>
        <v>6.4250000000000002E-3</v>
      </c>
      <c r="BQ540">
        <f>IF($BX$148&lt;=$BX$141,(BN540/BP532)^BO532,0)</f>
        <v>1.5867522614714102E-4</v>
      </c>
      <c r="BR540">
        <f>IF($BX$148&lt;=$BX$141,((1/$F$128-BP491)^2),0)</f>
        <v>1.5233054183884298E-3</v>
      </c>
      <c r="BS540">
        <f>BQ540*LN(BN540/BP532)</f>
        <v>-2.634703211442101E-4</v>
      </c>
      <c r="BT540">
        <f>-BQ540*BO532/BP532</f>
        <v>-7.0619756260261587E-6</v>
      </c>
      <c r="BU540">
        <f t="shared" si="284"/>
        <v>6.2663247738528587E-3</v>
      </c>
      <c r="BV540">
        <f t="shared" si="285"/>
        <v>6.9416610123833206E-8</v>
      </c>
      <c r="BW540">
        <f t="shared" si="285"/>
        <v>4.9871499742587557E-11</v>
      </c>
      <c r="BX540"/>
      <c r="BZ540" s="67">
        <v>22.5</v>
      </c>
      <c r="CA540" s="68"/>
      <c r="CB540" s="69">
        <f t="shared" si="293"/>
        <v>6.4250000000000002E-3</v>
      </c>
      <c r="CC540">
        <f>IF($CJ$148&lt;=$CJ$141,(BZ540/CB532)^CA532,0)</f>
        <v>4.3869347634619224E-4</v>
      </c>
      <c r="CD540">
        <f>IF($CJ$148&lt;=$CJ$141,((1/$F$128-CB491)^2),0)</f>
        <v>1.5233054183884298E-3</v>
      </c>
      <c r="CE540">
        <f>CC540*LN(BZ540/CB532)</f>
        <v>-7.8474033364398226E-4</v>
      </c>
      <c r="CF540">
        <f>-CC540*CA532/CB532</f>
        <v>-1.408698449467299E-5</v>
      </c>
      <c r="CG540">
        <f t="shared" si="286"/>
        <v>5.9863065236538081E-3</v>
      </c>
      <c r="CH540">
        <f t="shared" si="287"/>
        <v>6.158173912476686E-7</v>
      </c>
      <c r="CI540">
        <f t="shared" si="287"/>
        <v>1.9844313215315723E-10</v>
      </c>
      <c r="CJ540"/>
      <c r="CL540" s="36"/>
      <c r="CM540" s="140"/>
      <c r="CN540" s="141"/>
      <c r="CO540" s="36"/>
      <c r="CP540" s="36"/>
      <c r="CQ540" s="36"/>
      <c r="CR540" s="36"/>
      <c r="CS540" s="36"/>
      <c r="CT540" s="36"/>
      <c r="CU540" s="36"/>
      <c r="CV540"/>
    </row>
    <row r="541" spans="1:100" ht="12.75" x14ac:dyDescent="0.2">
      <c r="A541" s="67">
        <v>27.5</v>
      </c>
      <c r="B541" s="68"/>
      <c r="C541" s="69">
        <f>$C$149</f>
        <v>7.4770000000000001E-3</v>
      </c>
      <c r="D541">
        <f>IF($K$149&lt;=$K$141,(A541/C532)^B532,0)</f>
        <v>3.0696580943021461E-4</v>
      </c>
      <c r="E541">
        <f>IF($K$149&lt;=$K$141,((1/$F$128-C492)^2),0)</f>
        <v>1.4422939587520663E-3</v>
      </c>
      <c r="F541">
        <f>D541*LN(A541/C532)</f>
        <v>-4.2658965319935751E-4</v>
      </c>
      <c r="G541">
        <f>-D541*B532/C532</f>
        <v>-1.6187571707998254E-5</v>
      </c>
      <c r="H541">
        <f t="shared" si="274"/>
        <v>7.1700341905697853E-3</v>
      </c>
      <c r="I541">
        <f t="shared" si="275"/>
        <v>1.8197873221674811E-7</v>
      </c>
      <c r="J541">
        <f t="shared" si="275"/>
        <v>2.6203747780158549E-10</v>
      </c>
      <c r="K541"/>
      <c r="L541"/>
      <c r="M541" s="67">
        <v>27.5</v>
      </c>
      <c r="N541" s="68"/>
      <c r="O541" s="69">
        <f t="shared" si="288"/>
        <v>7.4770000000000001E-3</v>
      </c>
      <c r="P541">
        <f>IF($W$149&lt;=$W$141,(M541/O532)^N532,0)</f>
        <v>1.994960794810927E-4</v>
      </c>
      <c r="Q541">
        <f>IF($W$149&lt;=$W$141,((1/$F$128-O492)^2),0)</f>
        <v>1.4422939587520663E-3</v>
      </c>
      <c r="R541">
        <f>P541*LN(M541/O532)</f>
        <v>-2.7433959498824635E-4</v>
      </c>
      <c r="S541">
        <f>-P541*N532/O532</f>
        <v>-1.1361797057547646E-5</v>
      </c>
      <c r="T541">
        <f t="shared" si="276"/>
        <v>7.277503920518907E-3</v>
      </c>
      <c r="U541">
        <f t="shared" si="277"/>
        <v>7.5262213378315044E-8</v>
      </c>
      <c r="V541">
        <f t="shared" si="277"/>
        <v>1.2909043237689834E-10</v>
      </c>
      <c r="W541"/>
      <c r="Y541" s="67">
        <v>27.5</v>
      </c>
      <c r="Z541" s="68"/>
      <c r="AA541" s="69">
        <f t="shared" si="289"/>
        <v>7.4770000000000001E-3</v>
      </c>
      <c r="AB541">
        <f>IF($AI$149&lt;=$AI$141,(Y541/AA532)^Z532,0)</f>
        <v>1.3468204796373973E-4</v>
      </c>
      <c r="AC541">
        <f>IF($AI$149&lt;=$AI$141,((1/$F$128-AA492)^2),0)</f>
        <v>1.4422939587520663E-3</v>
      </c>
      <c r="AD541">
        <f>AB541*LN(Y541/AA532)</f>
        <v>-1.8334192690112782E-4</v>
      </c>
      <c r="AE541">
        <f>-AB541*Z532/AA532</f>
        <v>-8.2191399157300728E-6</v>
      </c>
      <c r="AF541">
        <f t="shared" si="278"/>
        <v>7.3423179520362607E-3</v>
      </c>
      <c r="AG541">
        <f t="shared" si="279"/>
        <v>3.3614262159818497E-8</v>
      </c>
      <c r="AH541">
        <f t="shared" si="279"/>
        <v>6.7554260954347346E-11</v>
      </c>
      <c r="AI541"/>
      <c r="AK541" s="67">
        <v>27.5</v>
      </c>
      <c r="AL541" s="68"/>
      <c r="AM541" s="69">
        <f t="shared" si="290"/>
        <v>7.4770000000000001E-3</v>
      </c>
      <c r="AN541">
        <f>IF($AU$149&lt;=$AU$141,(AK541/AM532)^AL532,0)</f>
        <v>1.2497046117836301E-4</v>
      </c>
      <c r="AO541">
        <f>IF($AU$149&lt;=$AU$141,((1/$F$128-AM492)^2),0)</f>
        <v>1.4422939587520663E-3</v>
      </c>
      <c r="AP541">
        <f>AN541*LN(AK541/AM532)</f>
        <v>-1.6973094432419367E-4</v>
      </c>
      <c r="AQ541">
        <f>-AN541*AL532/AM532</f>
        <v>-7.7323518952312277E-6</v>
      </c>
      <c r="AR541">
        <f t="shared" si="280"/>
        <v>7.352029538821637E-3</v>
      </c>
      <c r="AS541">
        <f t="shared" si="281"/>
        <v>2.8808593461182533E-8</v>
      </c>
      <c r="AT541">
        <f t="shared" si="281"/>
        <v>5.9789265831685958E-11</v>
      </c>
      <c r="AU541"/>
      <c r="AV541"/>
      <c r="AW541"/>
      <c r="AX541"/>
      <c r="AY541"/>
      <c r="AZ541"/>
      <c r="BB541" s="67">
        <v>27.5</v>
      </c>
      <c r="BC541" s="68"/>
      <c r="BD541" s="69">
        <f t="shared" si="291"/>
        <v>7.4770000000000001E-3</v>
      </c>
      <c r="BE541">
        <f>IF($BL$149&lt;=$BL$141,(BB541/BD532)^BC532,0)</f>
        <v>1.7011874771185608E-4</v>
      </c>
      <c r="BF541">
        <f>IF($BL$149&lt;=$BL$141,((1/$F$128-BD492)^2),0)</f>
        <v>1.4422939587520663E-3</v>
      </c>
      <c r="BG541">
        <f>BE541*LN(BB541/BD532)</f>
        <v>-2.3389858227110605E-4</v>
      </c>
      <c r="BH541">
        <f>-BE541*BC532/BD532</f>
        <v>-9.874089434650936E-6</v>
      </c>
      <c r="BI541">
        <f t="shared" si="282"/>
        <v>7.3068812522881438E-3</v>
      </c>
      <c r="BJ541">
        <f t="shared" si="283"/>
        <v>5.4708546788433366E-8</v>
      </c>
      <c r="BK541">
        <f t="shared" si="283"/>
        <v>9.7497642163485238E-11</v>
      </c>
      <c r="BL541"/>
      <c r="BN541" s="67">
        <v>27.5</v>
      </c>
      <c r="BO541" s="68"/>
      <c r="BP541" s="69">
        <f t="shared" si="292"/>
        <v>7.4770000000000001E-3</v>
      </c>
      <c r="BQ541">
        <f>IF($BX$149&lt;=$BX$141,(BN541/BP532)^BO532,0)</f>
        <v>4.5676536774532007E-4</v>
      </c>
      <c r="BR541">
        <f>IF($BX$149&lt;=$BX$141,((1/$F$128-BP492)^2),0)</f>
        <v>1.4422939587520663E-3</v>
      </c>
      <c r="BS541">
        <f>BQ541*LN(BN541/BP532)</f>
        <v>-6.6677099420826618E-4</v>
      </c>
      <c r="BT541">
        <f>-BQ541*BO532/BP532</f>
        <v>-2.0328730402054921E-5</v>
      </c>
      <c r="BU541">
        <f t="shared" si="284"/>
        <v>7.0202346322546802E-3</v>
      </c>
      <c r="BV541">
        <f t="shared" si="285"/>
        <v>4.4458355871747975E-7</v>
      </c>
      <c r="BW541">
        <f t="shared" si="285"/>
        <v>4.1325727975943205E-10</v>
      </c>
      <c r="BX541"/>
      <c r="BZ541" s="67">
        <v>27.5</v>
      </c>
      <c r="CA541" s="68"/>
      <c r="CB541" s="69">
        <f t="shared" si="293"/>
        <v>7.4770000000000001E-3</v>
      </c>
      <c r="CC541">
        <f>IF($CJ$149&lt;=$CJ$141,(BZ541/CB532)^CA532,0)</f>
        <v>1.0443516646750034E-3</v>
      </c>
      <c r="CD541">
        <f>IF($CJ$149&lt;=$CJ$141,((1/$F$128-CB492)^2),0)</f>
        <v>1.4422939587520663E-3</v>
      </c>
      <c r="CE541">
        <f>CC541*LN(BZ541/CB532)</f>
        <v>-1.6585784408650989E-3</v>
      </c>
      <c r="CF541">
        <f>-CC541*CA532/CB532</f>
        <v>-3.3535410259105384E-5</v>
      </c>
      <c r="CG541">
        <f t="shared" si="286"/>
        <v>6.4326483353249969E-3</v>
      </c>
      <c r="CH541">
        <f t="shared" si="287"/>
        <v>2.7508824445025023E-6</v>
      </c>
      <c r="CI541">
        <f t="shared" si="287"/>
        <v>1.1246237412465106E-9</v>
      </c>
      <c r="CJ541"/>
      <c r="CL541" s="36"/>
      <c r="CM541" s="140"/>
      <c r="CN541" s="141"/>
      <c r="CO541" s="36"/>
      <c r="CP541" s="36"/>
      <c r="CQ541" s="36"/>
      <c r="CR541" s="36"/>
      <c r="CS541" s="36"/>
      <c r="CT541" s="36"/>
      <c r="CU541" s="36"/>
      <c r="CV541"/>
    </row>
    <row r="542" spans="1:100" ht="12.75" x14ac:dyDescent="0.2">
      <c r="A542" s="67">
        <v>32.5</v>
      </c>
      <c r="B542" s="68"/>
      <c r="C542" s="69">
        <f>$C$150</f>
        <v>8.2810000000000002E-3</v>
      </c>
      <c r="D542">
        <f>IF($K$150&lt;=$K$141,(A542/C532)^B532,0)</f>
        <v>8.1165825695630979E-4</v>
      </c>
      <c r="E542">
        <f>IF($K$150&lt;=$K$141,((1/$F$128-C493)^2),0)</f>
        <v>1.3818724816611573E-3</v>
      </c>
      <c r="F542">
        <f>D542*LN(A542/C532)</f>
        <v>-9.9236871657366671E-4</v>
      </c>
      <c r="G542">
        <f>-D542*B532/C532</f>
        <v>-4.2802083597704708E-5</v>
      </c>
      <c r="H542">
        <f t="shared" si="274"/>
        <v>7.4693417430436899E-3</v>
      </c>
      <c r="I542">
        <f t="shared" si="275"/>
        <v>9.8479566963406635E-7</v>
      </c>
      <c r="J542">
        <f t="shared" si="275"/>
        <v>1.8320183603049025E-9</v>
      </c>
      <c r="K542"/>
      <c r="L542"/>
      <c r="M542" s="67">
        <v>32.5</v>
      </c>
      <c r="N542" s="68"/>
      <c r="O542" s="69">
        <f t="shared" si="288"/>
        <v>8.2810000000000002E-3</v>
      </c>
      <c r="P542">
        <f>IF($W$150&lt;=$W$141,(M542/O532)^N532,0)</f>
        <v>5.6158624658191427E-4</v>
      </c>
      <c r="Q542">
        <f>IF($W$150&lt;=$W$141,((1/$F$128-O493)^2),0)</f>
        <v>1.3818724816611573E-3</v>
      </c>
      <c r="R542">
        <f>P542*LN(M542/O532)</f>
        <v>-6.7845726069720865E-4</v>
      </c>
      <c r="S542">
        <f>-P542*N532/O532</f>
        <v>-3.1983731111760246E-5</v>
      </c>
      <c r="T542">
        <f t="shared" si="276"/>
        <v>7.7194137534180862E-3</v>
      </c>
      <c r="U542">
        <f t="shared" si="277"/>
        <v>4.6030425459276015E-7</v>
      </c>
      <c r="V542">
        <f t="shared" si="277"/>
        <v>1.0229590558293803E-9</v>
      </c>
      <c r="W542"/>
      <c r="Y542" s="67">
        <v>32.5</v>
      </c>
      <c r="Z542" s="68"/>
      <c r="AA542" s="69">
        <f t="shared" si="289"/>
        <v>8.2810000000000002E-3</v>
      </c>
      <c r="AB542">
        <f>IF($AI$150&lt;=$AI$141,(Y542/AA532)^Z532,0)</f>
        <v>4.0207727545235844E-4</v>
      </c>
      <c r="AC542">
        <f>IF($AI$150&lt;=$AI$141,((1/$F$128-AA493)^2),0)</f>
        <v>1.3818724816611573E-3</v>
      </c>
      <c r="AD542">
        <f>AB542*LN(Y542/AA532)</f>
        <v>-4.8017691977377767E-4</v>
      </c>
      <c r="AE542">
        <f>-AB542*Z532/AA532</f>
        <v>-2.4537267095672635E-5</v>
      </c>
      <c r="AF542">
        <f t="shared" si="278"/>
        <v>7.8789227245476424E-3</v>
      </c>
      <c r="AG542">
        <f t="shared" si="279"/>
        <v>2.3056987428343292E-7</v>
      </c>
      <c r="AH542">
        <f t="shared" si="279"/>
        <v>6.0207747652437897E-10</v>
      </c>
      <c r="AI542"/>
      <c r="AK542" s="67">
        <v>32.5</v>
      </c>
      <c r="AL542" s="68"/>
      <c r="AM542" s="69">
        <f t="shared" si="290"/>
        <v>8.2810000000000002E-3</v>
      </c>
      <c r="AN542">
        <f>IF($AU$150&lt;=$AU$141,(AK542/AM532)^AL532,0)</f>
        <v>3.7748371676597233E-4</v>
      </c>
      <c r="AO542">
        <f>IF($AU$150&lt;=$AU$141,((1/$F$128-AM493)^2),0)</f>
        <v>1.3818724816611573E-3</v>
      </c>
      <c r="AP542">
        <f>AN542*LN(AK542/AM532)</f>
        <v>-4.4962629816941012E-4</v>
      </c>
      <c r="AQ542">
        <f>-AN542*AL532/AM532</f>
        <v>-2.3356214782534963E-5</v>
      </c>
      <c r="AR542">
        <f t="shared" si="280"/>
        <v>7.9035162832340276E-3</v>
      </c>
      <c r="AS542">
        <f t="shared" si="281"/>
        <v>2.0216380800552729E-7</v>
      </c>
      <c r="AT542">
        <f t="shared" si="281"/>
        <v>5.4551276896790477E-10</v>
      </c>
      <c r="AU542"/>
      <c r="AV542"/>
      <c r="AW542"/>
      <c r="AX542"/>
      <c r="AY542"/>
      <c r="AZ542"/>
      <c r="BB542" s="67">
        <v>32.5</v>
      </c>
      <c r="BC542" s="68"/>
      <c r="BD542" s="69">
        <f t="shared" si="291"/>
        <v>8.2810000000000002E-3</v>
      </c>
      <c r="BE542">
        <f>IF($BL$150&lt;=$BL$141,(BB542/BD532)^BC532,0)</f>
        <v>4.8833909186752418E-4</v>
      </c>
      <c r="BF542">
        <f>IF($BL$150&lt;=$BL$141,((1/$F$128-BD493)^2),0)</f>
        <v>1.3818724816611573E-3</v>
      </c>
      <c r="BG542">
        <f>BE542*LN(BB542/BD532)</f>
        <v>-5.8984502579033436E-4</v>
      </c>
      <c r="BH542">
        <f>-BE542*BC532/BD532</f>
        <v>-2.8344341422636164E-5</v>
      </c>
      <c r="BI542">
        <f t="shared" si="282"/>
        <v>7.7926609081324762E-3</v>
      </c>
      <c r="BJ542">
        <f t="shared" si="283"/>
        <v>3.4791715444960023E-7</v>
      </c>
      <c r="BK542">
        <f t="shared" si="283"/>
        <v>8.0340169068296831E-10</v>
      </c>
      <c r="BL542"/>
      <c r="BN542" s="67">
        <v>32.5</v>
      </c>
      <c r="BO542" s="68"/>
      <c r="BP542" s="69">
        <f t="shared" si="292"/>
        <v>8.2810000000000002E-3</v>
      </c>
      <c r="BQ542">
        <f>IF($BX$150&lt;=$BX$141,(BN542/BP532)^BO532,0)</f>
        <v>1.1014229303632234E-3</v>
      </c>
      <c r="BR542">
        <f>IF($BX$150&lt;=$BX$141,((1/$F$128-BP493)^2),0)</f>
        <v>1.3818724816611573E-3</v>
      </c>
      <c r="BS542">
        <f>BQ542*LN(BN542/BP532)</f>
        <v>-1.423823607856708E-3</v>
      </c>
      <c r="BT542">
        <f>-BQ542*BO532/BP532</f>
        <v>-4.9019762423143322E-5</v>
      </c>
      <c r="BU542">
        <f t="shared" si="284"/>
        <v>7.1795770696367767E-3</v>
      </c>
      <c r="BV542">
        <f t="shared" si="285"/>
        <v>2.0272736662900923E-6</v>
      </c>
      <c r="BW542">
        <f t="shared" si="285"/>
        <v>2.4029371080214139E-9</v>
      </c>
      <c r="BX542"/>
      <c r="BZ542" s="67">
        <v>32.5</v>
      </c>
      <c r="CA542" s="68"/>
      <c r="CB542" s="69">
        <f t="shared" si="293"/>
        <v>8.2810000000000002E-3</v>
      </c>
      <c r="CC542">
        <f>IF($CJ$150&lt;=$CJ$141,(BZ542/CB532)^CA532,0)</f>
        <v>2.1499556465799227E-3</v>
      </c>
      <c r="CD542">
        <f>IF($CJ$150&lt;=$CJ$141,((1/$F$128-CB493)^2),0)</f>
        <v>1.3818724816611573E-3</v>
      </c>
      <c r="CE542">
        <f>CC542*LN(BZ542/CB532)</f>
        <v>-3.0552753690854867E-3</v>
      </c>
      <c r="CF542">
        <f>-CC542*CA532/CB532</f>
        <v>-6.9037707398469944E-5</v>
      </c>
      <c r="CG542">
        <f t="shared" si="286"/>
        <v>6.1310443534200775E-3</v>
      </c>
      <c r="CH542">
        <f t="shared" si="287"/>
        <v>9.334707580940457E-6</v>
      </c>
      <c r="CI542">
        <f t="shared" si="287"/>
        <v>4.7662050428367519E-9</v>
      </c>
      <c r="CJ542"/>
      <c r="CL542" s="36"/>
      <c r="CM542" s="140"/>
      <c r="CN542" s="141"/>
      <c r="CO542" s="36"/>
      <c r="CP542" s="36"/>
      <c r="CQ542" s="36"/>
      <c r="CR542" s="36"/>
      <c r="CS542" s="36"/>
      <c r="CT542" s="36"/>
      <c r="CU542" s="36"/>
      <c r="CV542"/>
    </row>
    <row r="543" spans="1:100" ht="12.75" x14ac:dyDescent="0.2">
      <c r="A543" s="67">
        <v>37.5</v>
      </c>
      <c r="B543" s="68"/>
      <c r="C543" s="69">
        <f>$C$151</f>
        <v>9.5639999999999996E-3</v>
      </c>
      <c r="D543">
        <f>IF($K$151&lt;=$K$141,(A543/C532)^B532,0)</f>
        <v>1.8668389616718936E-3</v>
      </c>
      <c r="E543">
        <f>IF($K$151&lt;=$K$141,((1/$F$128-C494)^2),0)</f>
        <v>1.2881312530247933E-3</v>
      </c>
      <c r="F543">
        <f>D543*LN(A543/C532)</f>
        <v>-2.0153323479939374E-3</v>
      </c>
      <c r="G543">
        <f>-D543*B532/C532</f>
        <v>-9.844610908114471E-5</v>
      </c>
      <c r="H543">
        <f t="shared" si="274"/>
        <v>7.6971610383281056E-3</v>
      </c>
      <c r="I543">
        <f t="shared" si="275"/>
        <v>4.0615644728707567E-6</v>
      </c>
      <c r="J543">
        <f t="shared" si="275"/>
        <v>9.6916363932166425E-9</v>
      </c>
      <c r="K543"/>
      <c r="L543"/>
      <c r="M543" s="67">
        <v>37.5</v>
      </c>
      <c r="N543" s="68"/>
      <c r="O543" s="69">
        <f t="shared" si="288"/>
        <v>9.5639999999999996E-3</v>
      </c>
      <c r="P543">
        <f>IF($W$151&lt;=$W$141,(M543/O532)^N532,0)</f>
        <v>1.3628531315195086E-3</v>
      </c>
      <c r="Q543">
        <f>IF($W$151&lt;=$W$141,((1/$F$128-O494)^2),0)</f>
        <v>1.2881312530247933E-3</v>
      </c>
      <c r="R543">
        <f>P543*LN(M543/O532)</f>
        <v>-1.4514493659097108E-3</v>
      </c>
      <c r="S543">
        <f>-P543*N532/O532</f>
        <v>-7.7617869683677137E-5</v>
      </c>
      <c r="T543">
        <f t="shared" si="276"/>
        <v>8.2011468684804918E-3</v>
      </c>
      <c r="U543">
        <f t="shared" si="277"/>
        <v>2.1067052617997016E-6</v>
      </c>
      <c r="V543">
        <f t="shared" si="277"/>
        <v>6.0245336942322867E-9</v>
      </c>
      <c r="W543"/>
      <c r="Y543" s="67">
        <v>37.5</v>
      </c>
      <c r="Z543" s="68"/>
      <c r="AA543" s="69">
        <f t="shared" si="289"/>
        <v>9.5639999999999996E-3</v>
      </c>
      <c r="AB543">
        <f>IF($AI$151&lt;=$AI$141,(Y543/AA532)^Z532,0)</f>
        <v>1.0261266171431929E-3</v>
      </c>
      <c r="AC543">
        <f>IF($AI$151&lt;=$AI$141,((1/$F$128-AA494)^2),0)</f>
        <v>1.2881312530247933E-3</v>
      </c>
      <c r="AD543">
        <f>AB543*LN(Y543/AA532)</f>
        <v>-1.0786022605409351E-3</v>
      </c>
      <c r="AE543">
        <f>-AB543*Z532/AA532</f>
        <v>-6.2620656316611173E-5</v>
      </c>
      <c r="AF543">
        <f t="shared" si="278"/>
        <v>8.5378733828568067E-3</v>
      </c>
      <c r="AG543">
        <f t="shared" si="279"/>
        <v>1.1633828364440152E-6</v>
      </c>
      <c r="AH543">
        <f t="shared" si="279"/>
        <v>3.9213465975231347E-9</v>
      </c>
      <c r="AI543"/>
      <c r="AK543" s="67">
        <v>37.5</v>
      </c>
      <c r="AL543" s="68"/>
      <c r="AM543" s="69">
        <f t="shared" si="290"/>
        <v>9.5639999999999996E-3</v>
      </c>
      <c r="AN543">
        <f>IF($AU$151&lt;=$AU$141,(AK543/AM532)^AL532,0)</f>
        <v>9.7308481816984365E-4</v>
      </c>
      <c r="AO543">
        <f>IF($AU$151&lt;=$AU$141,((1/$F$128-AM494)^2),0)</f>
        <v>1.2881312530247933E-3</v>
      </c>
      <c r="AP543">
        <f>AN543*LN(AK543/AM532)</f>
        <v>-1.019806099912351E-3</v>
      </c>
      <c r="AQ543">
        <f>-AN543*AL532/AM532</f>
        <v>-6.0208101714991881E-5</v>
      </c>
      <c r="AR543">
        <f t="shared" si="280"/>
        <v>8.5909151818301561E-3</v>
      </c>
      <c r="AS543">
        <f t="shared" si="281"/>
        <v>1.04000448141844E-6</v>
      </c>
      <c r="AT543">
        <f t="shared" si="281"/>
        <v>3.6250155121228081E-9</v>
      </c>
      <c r="AU543"/>
      <c r="AV543"/>
      <c r="AW543"/>
      <c r="AX543"/>
      <c r="AY543"/>
      <c r="AZ543"/>
      <c r="BB543" s="67">
        <v>37.5</v>
      </c>
      <c r="BC543" s="68"/>
      <c r="BD543" s="69">
        <f t="shared" si="291"/>
        <v>9.5639999999999996E-3</v>
      </c>
      <c r="BE543">
        <f>IF($BL$151&lt;=$BL$141,(BB543/BD532)^BC532,0)</f>
        <v>1.2051035100278035E-3</v>
      </c>
      <c r="BF543">
        <f>IF($BL$151&lt;=$BL$141,((1/$F$128-BD494)^2),0)</f>
        <v>1.2881312530247933E-3</v>
      </c>
      <c r="BG543">
        <f>BE543*LN(BB543/BD532)</f>
        <v>-1.2831444297869525E-3</v>
      </c>
      <c r="BH543">
        <f>-BE543*BC532/BD532</f>
        <v>-6.9947022277527587E-5</v>
      </c>
      <c r="BI543">
        <f t="shared" si="282"/>
        <v>8.3588964899721958E-3</v>
      </c>
      <c r="BJ543">
        <f t="shared" si="283"/>
        <v>1.6464596276932836E-6</v>
      </c>
      <c r="BK543">
        <f t="shared" si="283"/>
        <v>4.8925859254929404E-9</v>
      </c>
      <c r="BL543"/>
      <c r="BN543" s="67">
        <v>37.5</v>
      </c>
      <c r="BO543" s="68"/>
      <c r="BP543" s="69">
        <f t="shared" si="292"/>
        <v>9.5639999999999996E-3</v>
      </c>
      <c r="BQ543">
        <f>IF($BX$151&lt;=$BX$141,(BN543/BP532)^BO532,0)</f>
        <v>2.3410146771309622E-3</v>
      </c>
      <c r="BR543">
        <f>IF($BX$151&lt;=$BX$141,((1/$F$128-BP494)^2),0)</f>
        <v>1.2881312530247933E-3</v>
      </c>
      <c r="BS543">
        <f>BQ543*LN(BN543/BP532)</f>
        <v>-2.6912586489521062E-3</v>
      </c>
      <c r="BT543">
        <f>-BQ543*BO532/BP532</f>
        <v>-1.0418884530051277E-4</v>
      </c>
      <c r="BU543">
        <f t="shared" si="284"/>
        <v>7.2229853228690374E-3</v>
      </c>
      <c r="BV543">
        <f t="shared" si="285"/>
        <v>7.2428731155595158E-6</v>
      </c>
      <c r="BW543">
        <f t="shared" si="285"/>
        <v>1.0855315485054183E-8</v>
      </c>
      <c r="BX543"/>
      <c r="BZ543" s="67">
        <v>37.5</v>
      </c>
      <c r="CA543" s="68"/>
      <c r="CB543" s="69">
        <f t="shared" si="293"/>
        <v>9.5639999999999996E-3</v>
      </c>
      <c r="CC543">
        <f>IF($CJ$151&lt;=$CJ$141,(BZ543/CB532)^CA532,0)</f>
        <v>3.9906975856954284E-3</v>
      </c>
      <c r="CD543">
        <f>IF($CJ$151&lt;=$CJ$141,((1/$F$128-CB494)^2),0)</f>
        <v>1.2881312530247933E-3</v>
      </c>
      <c r="CE543">
        <f>CC543*LN(BZ543/CB532)</f>
        <v>-5.1000587730038746E-3</v>
      </c>
      <c r="CF543">
        <f>-CC543*CA532/CB532</f>
        <v>-1.2814618416677167E-4</v>
      </c>
      <c r="CG543">
        <f t="shared" si="286"/>
        <v>5.5733024143045711E-3</v>
      </c>
      <c r="CH543">
        <f t="shared" si="287"/>
        <v>2.6010599488093786E-5</v>
      </c>
      <c r="CI543">
        <f t="shared" si="287"/>
        <v>1.6421444516504162E-8</v>
      </c>
      <c r="CJ543"/>
      <c r="CL543" s="36"/>
      <c r="CM543" s="140"/>
      <c r="CN543" s="141"/>
      <c r="CO543" s="36"/>
      <c r="CP543" s="36"/>
      <c r="CQ543" s="36"/>
      <c r="CR543" s="36"/>
      <c r="CS543" s="36"/>
      <c r="CT543" s="36"/>
      <c r="CU543" s="36"/>
      <c r="CV543"/>
    </row>
    <row r="544" spans="1:100" ht="12.75" x14ac:dyDescent="0.2">
      <c r="A544" s="67">
        <v>42.5</v>
      </c>
      <c r="B544" s="68"/>
      <c r="C544" s="69">
        <f>$C$152</f>
        <v>1.1351E-2</v>
      </c>
      <c r="D544">
        <f>IF($K$152&lt;=$K$141,(A544/C532)^B532,0)</f>
        <v>3.8680952853998763E-3</v>
      </c>
      <c r="E544">
        <f>IF($K$152&lt;=$K$141,((1/$F$128-C495)^2),0)</f>
        <v>1.1630518125702481E-3</v>
      </c>
      <c r="F544">
        <f>D544*LN(A544/C532)</f>
        <v>-3.6916310129713682E-3</v>
      </c>
      <c r="G544">
        <f>-D544*B532/C532</f>
        <v>-2.0398059940944445E-4</v>
      </c>
      <c r="H544">
        <f t="shared" si="274"/>
        <v>7.4829047146001242E-3</v>
      </c>
      <c r="I544">
        <f t="shared" si="275"/>
        <v>1.3628139535932011E-5</v>
      </c>
      <c r="J544">
        <f t="shared" si="275"/>
        <v>4.1608084935436252E-8</v>
      </c>
      <c r="K544"/>
      <c r="L544"/>
      <c r="M544" s="67">
        <v>42.5</v>
      </c>
      <c r="N544" s="68"/>
      <c r="O544" s="69">
        <f t="shared" si="288"/>
        <v>1.1351E-2</v>
      </c>
      <c r="P544">
        <f>IF($W$152&lt;=$W$141,(M544/O532)^N532,0)</f>
        <v>2.9594962042432437E-3</v>
      </c>
      <c r="Q544">
        <f>IF($W$152&lt;=$W$141,((1/$F$128-O495)^2),0)</f>
        <v>1.1630518125702481E-3</v>
      </c>
      <c r="R544">
        <f>P544*LN(M544/O532)</f>
        <v>-2.7814670221123E-3</v>
      </c>
      <c r="S544">
        <f>-P544*N532/O532</f>
        <v>-1.6855065699865622E-4</v>
      </c>
      <c r="T544">
        <f t="shared" si="276"/>
        <v>8.3915037957567572E-3</v>
      </c>
      <c r="U544">
        <f t="shared" si="277"/>
        <v>7.7365587950982655E-6</v>
      </c>
      <c r="V544">
        <f t="shared" si="277"/>
        <v>2.8409323974678659E-8</v>
      </c>
      <c r="W544"/>
      <c r="Y544" s="67">
        <v>42.5</v>
      </c>
      <c r="Z544" s="68"/>
      <c r="AA544" s="69">
        <f t="shared" si="289"/>
        <v>1.1351E-2</v>
      </c>
      <c r="AB544">
        <f>IF($AI$152&lt;=$AI$141,(Y544/AA532)^Z532,0)</f>
        <v>2.3285657724157428E-3</v>
      </c>
      <c r="AC544">
        <f>IF($AI$152&lt;=$AI$141,((1/$F$128-AA495)^2),0)</f>
        <v>1.1630518125702481E-3</v>
      </c>
      <c r="AD544">
        <f>AB544*LN(Y544/AA532)</f>
        <v>-2.1561969447146884E-3</v>
      </c>
      <c r="AE544">
        <f>-AB544*Z532/AA532</f>
        <v>-1.4210362981425541E-4</v>
      </c>
      <c r="AF544">
        <f t="shared" si="278"/>
        <v>9.0224342275842563E-3</v>
      </c>
      <c r="AG544">
        <f t="shared" si="279"/>
        <v>4.6491852643969571E-6</v>
      </c>
      <c r="AH544">
        <f t="shared" si="279"/>
        <v>2.0193441606386939E-8</v>
      </c>
      <c r="AI544"/>
      <c r="AK544" s="67">
        <v>42.5</v>
      </c>
      <c r="AL544" s="68"/>
      <c r="AM544" s="69">
        <f t="shared" si="290"/>
        <v>1.1351E-2</v>
      </c>
      <c r="AN544">
        <f>IF($AU$152&lt;=$AU$141,(AK544/AM532)^AL532,0)</f>
        <v>2.2276791750331735E-3</v>
      </c>
      <c r="AO544">
        <f>IF($AU$152&lt;=$AU$141,((1/$F$128-AM495)^2),0)</f>
        <v>1.1630518125702481E-3</v>
      </c>
      <c r="AP544">
        <f>AN544*LN(AK544/AM532)</f>
        <v>-2.0558146910712744E-3</v>
      </c>
      <c r="AQ544">
        <f>-AN544*AL532/AM532</f>
        <v>-1.3783416599903861E-4</v>
      </c>
      <c r="AR544">
        <f t="shared" si="280"/>
        <v>9.1233208249668265E-3</v>
      </c>
      <c r="AS544">
        <f t="shared" si="281"/>
        <v>4.2263740440244794E-6</v>
      </c>
      <c r="AT544">
        <f t="shared" si="281"/>
        <v>1.899825731665053E-8</v>
      </c>
      <c r="AU544"/>
      <c r="AV544"/>
      <c r="AW544"/>
      <c r="AX544"/>
      <c r="AY544"/>
      <c r="AZ544"/>
      <c r="BB544" s="67">
        <v>42.5</v>
      </c>
      <c r="BC544" s="68"/>
      <c r="BD544" s="69">
        <f t="shared" si="291"/>
        <v>1.1351E-2</v>
      </c>
      <c r="BE544">
        <f>IF($BL$152&lt;=$BL$141,(BB544/BD532)^BC532,0)</f>
        <v>2.655534944910914E-3</v>
      </c>
      <c r="BF544">
        <f>IF($BL$152&lt;=$BL$141,((1/$F$128-BD495)^2),0)</f>
        <v>1.1630518125702481E-3</v>
      </c>
      <c r="BG544">
        <f>BE544*LN(BB544/BD532)</f>
        <v>-2.4951287985436996E-3</v>
      </c>
      <c r="BH544">
        <f>-BE544*BC532/BD532</f>
        <v>-1.5413345028440857E-4</v>
      </c>
      <c r="BI544">
        <f t="shared" si="282"/>
        <v>8.6954650550890855E-3</v>
      </c>
      <c r="BJ544">
        <f t="shared" si="283"/>
        <v>6.2256677213221254E-6</v>
      </c>
      <c r="BK544">
        <f t="shared" si="283"/>
        <v>2.3757120496576246E-8</v>
      </c>
      <c r="BL544"/>
      <c r="BN544" s="67">
        <v>42.5</v>
      </c>
      <c r="BO544" s="68"/>
      <c r="BP544" s="69">
        <f t="shared" si="292"/>
        <v>1.1351E-2</v>
      </c>
      <c r="BQ544">
        <f>IF($BX$152&lt;=$BX$141,(BN544/BP532)^BO532,0)</f>
        <v>4.5269768773478535E-3</v>
      </c>
      <c r="BR544">
        <f>IF($BX$152&lt;=$BX$141,((1/$F$128-BP495)^2),0)</f>
        <v>1.1630518125702481E-3</v>
      </c>
      <c r="BS544">
        <f>BQ544*LN(BN544/BP532)</f>
        <v>-4.6376564502050924E-3</v>
      </c>
      <c r="BT544">
        <f>-BQ544*BO532/BP532</f>
        <v>-2.0147694850467099E-4</v>
      </c>
      <c r="BU544">
        <f t="shared" si="284"/>
        <v>6.8240231226521465E-3</v>
      </c>
      <c r="BV544">
        <f t="shared" si="285"/>
        <v>2.1507857350128899E-5</v>
      </c>
      <c r="BW544">
        <f t="shared" si="285"/>
        <v>4.0592960778753845E-8</v>
      </c>
      <c r="BX544"/>
      <c r="BZ544" s="67">
        <v>42.5</v>
      </c>
      <c r="CA544" s="68"/>
      <c r="CB544" s="69">
        <f t="shared" si="293"/>
        <v>1.1351E-2</v>
      </c>
      <c r="CC544">
        <f>IF($CJ$152&lt;=$CJ$141,(BZ544/CB532)^CA532,0)</f>
        <v>6.8548299548182286E-3</v>
      </c>
      <c r="CD544">
        <f>IF($CJ$152&lt;=$CJ$141,((1/$F$128-CB495)^2),0)</f>
        <v>1.1630518125702481E-3</v>
      </c>
      <c r="CE544">
        <f>CC544*LN(BZ544/CB532)</f>
        <v>-7.9024100264821276E-3</v>
      </c>
      <c r="CF544">
        <f>-CC544*CA532/CB532</f>
        <v>-2.2011698029204691E-4</v>
      </c>
      <c r="CG544">
        <f t="shared" si="286"/>
        <v>4.4961700451817714E-3</v>
      </c>
      <c r="CH544">
        <f t="shared" si="287"/>
        <v>6.2448084226645267E-5</v>
      </c>
      <c r="CI544">
        <f t="shared" si="287"/>
        <v>4.8451485012889367E-8</v>
      </c>
      <c r="CJ544"/>
      <c r="CL544" s="36"/>
      <c r="CM544" s="140"/>
      <c r="CN544" s="141"/>
      <c r="CO544" s="36"/>
      <c r="CP544" s="36"/>
      <c r="CQ544" s="36"/>
      <c r="CR544" s="36"/>
      <c r="CS544" s="36"/>
      <c r="CT544" s="36"/>
      <c r="CU544" s="36"/>
      <c r="CV544"/>
    </row>
    <row r="545" spans="1:100" ht="12.75" x14ac:dyDescent="0.2">
      <c r="A545" s="67">
        <v>47.5</v>
      </c>
      <c r="B545" s="68"/>
      <c r="C545" s="69">
        <f>$C$153</f>
        <v>1.3513000000000001E-2</v>
      </c>
      <c r="D545">
        <f>IF($K$153&lt;=$K$141,(A545/C532)^B532,0)</f>
        <v>7.3901952813043683E-3</v>
      </c>
      <c r="E545">
        <f>IF($K$153&lt;=$K$141,((1/$F$128-C496)^2),0)</f>
        <v>1.0202623260247936E-3</v>
      </c>
      <c r="F545">
        <f>D545*LN(A545/C532)</f>
        <v>-6.231072035724549E-3</v>
      </c>
      <c r="G545">
        <f>-D545*B532/C532</f>
        <v>-3.8971544184115801E-4</v>
      </c>
      <c r="H545">
        <f t="shared" si="274"/>
        <v>6.1228047186956324E-3</v>
      </c>
      <c r="I545">
        <f t="shared" si="275"/>
        <v>3.8826258714388478E-5</v>
      </c>
      <c r="J545">
        <f t="shared" si="275"/>
        <v>1.51878125609449E-7</v>
      </c>
      <c r="K545"/>
      <c r="L545"/>
      <c r="M545" s="67">
        <v>47.5</v>
      </c>
      <c r="N545" s="68"/>
      <c r="O545" s="69">
        <f t="shared" si="288"/>
        <v>1.3513000000000001E-2</v>
      </c>
      <c r="P545">
        <f>IF($W$153&lt;=$W$141,(M545/O532)^N532,0)</f>
        <v>5.8950260349921475E-3</v>
      </c>
      <c r="Q545">
        <f>IF($W$153&lt;=$W$141,((1/$F$128-O496)^2),0)</f>
        <v>1.0202623260247936E-3</v>
      </c>
      <c r="R545">
        <f>P545*LN(M545/O532)</f>
        <v>-4.884731358765727E-3</v>
      </c>
      <c r="S545">
        <f>-P545*N532/O532</f>
        <v>-3.3573636952042668E-4</v>
      </c>
      <c r="T545">
        <f t="shared" si="276"/>
        <v>7.6179739650078532E-3</v>
      </c>
      <c r="U545">
        <f t="shared" si="277"/>
        <v>2.3860600447309266E-5</v>
      </c>
      <c r="V545">
        <f t="shared" si="277"/>
        <v>1.1271890981875649E-7</v>
      </c>
      <c r="W545"/>
      <c r="Y545" s="67">
        <v>47.5</v>
      </c>
      <c r="Z545" s="68"/>
      <c r="AA545" s="69">
        <f t="shared" si="289"/>
        <v>1.3513000000000001E-2</v>
      </c>
      <c r="AB545">
        <f>IF($AI$153&lt;=$AI$141,(Y545/AA532)^Z532,0)</f>
        <v>4.8233225282979355E-3</v>
      </c>
      <c r="AC545">
        <f>IF($AI$153&lt;=$AI$141,((1/$F$128-AA496)^2),0)</f>
        <v>1.0202623260247936E-3</v>
      </c>
      <c r="AD545">
        <f>AB545*LN(Y545/AA532)</f>
        <v>-3.9298057060046469E-3</v>
      </c>
      <c r="AE545">
        <f>-AB545*Z532/AA532</f>
        <v>-2.9434927162265043E-4</v>
      </c>
      <c r="AF545">
        <f t="shared" si="278"/>
        <v>8.6896774717020661E-3</v>
      </c>
      <c r="AG545">
        <f t="shared" si="279"/>
        <v>1.544337288694668E-5</v>
      </c>
      <c r="AH545">
        <f t="shared" si="279"/>
        <v>8.6641493704784844E-8</v>
      </c>
      <c r="AI545"/>
      <c r="AK545" s="67">
        <v>47.5</v>
      </c>
      <c r="AL545" s="68"/>
      <c r="AM545" s="69">
        <f t="shared" si="290"/>
        <v>1.3513000000000001E-2</v>
      </c>
      <c r="AN545">
        <f>IF($AU$153&lt;=$AU$141,(AK545/AM532)^AL532,0)</f>
        <v>4.6505046202628209E-3</v>
      </c>
      <c r="AO545">
        <f>IF($AU$153&lt;=$AU$141,((1/$F$128-AM496)^2),0)</f>
        <v>1.0202623260247936E-3</v>
      </c>
      <c r="AP545">
        <f>AN545*LN(AK545/AM532)</f>
        <v>-3.7744648721030121E-3</v>
      </c>
      <c r="AQ545">
        <f>-AN545*AL532/AM532</f>
        <v>-2.8774270235706461E-4</v>
      </c>
      <c r="AR545">
        <f t="shared" si="280"/>
        <v>8.8624953797371807E-3</v>
      </c>
      <c r="AS545">
        <f t="shared" si="281"/>
        <v>1.4246585070739608E-5</v>
      </c>
      <c r="AT545">
        <f t="shared" si="281"/>
        <v>8.279586275974628E-8</v>
      </c>
      <c r="AU545"/>
      <c r="AV545"/>
      <c r="AW545"/>
      <c r="AX545"/>
      <c r="AY545"/>
      <c r="AZ545"/>
      <c r="BB545" s="67">
        <v>47.5</v>
      </c>
      <c r="BC545" s="68"/>
      <c r="BD545" s="69">
        <f t="shared" si="291"/>
        <v>1.3513000000000001E-2</v>
      </c>
      <c r="BE545">
        <f>IF($BL$153&lt;=$BL$141,(BB545/BD532)^BC532,0)</f>
        <v>5.3588401381041333E-3</v>
      </c>
      <c r="BF545">
        <f>IF($BL$153&lt;=$BL$141,((1/$F$128-BD496)^2),0)</f>
        <v>1.0202623260247936E-3</v>
      </c>
      <c r="BG545">
        <f>BE545*LN(BB545/BD532)</f>
        <v>-4.439101911647105E-3</v>
      </c>
      <c r="BH545">
        <f>-BE545*BC532/BD532</f>
        <v>-3.1103959734797451E-4</v>
      </c>
      <c r="BI545">
        <f t="shared" si="282"/>
        <v>8.1541598618958683E-3</v>
      </c>
      <c r="BJ545">
        <f t="shared" si="283"/>
        <v>1.9705625781988981E-5</v>
      </c>
      <c r="BK545">
        <f t="shared" si="283"/>
        <v>9.6745631118390109E-8</v>
      </c>
      <c r="BL545"/>
      <c r="BN545" s="67">
        <v>47.5</v>
      </c>
      <c r="BO545" s="68"/>
      <c r="BP545" s="69">
        <f t="shared" si="292"/>
        <v>1.3513000000000001E-2</v>
      </c>
      <c r="BQ545">
        <f>IF($BX$153&lt;=$BX$141,(BN545/BP532)^BO532,0)</f>
        <v>8.1342957875872729E-3</v>
      </c>
      <c r="BR545">
        <f>IF($BX$153&lt;=$BX$141,((1/$F$128-BP496)^2),0)</f>
        <v>1.0202623260247936E-3</v>
      </c>
      <c r="BS545">
        <f>BQ545*LN(BN545/BP532)</f>
        <v>-7.4284280990059605E-3</v>
      </c>
      <c r="BT545">
        <f>-BQ545*BO532/BP532</f>
        <v>-3.6202373856117928E-4</v>
      </c>
      <c r="BU545">
        <f t="shared" si="284"/>
        <v>5.3787042124127278E-3</v>
      </c>
      <c r="BV545">
        <f t="shared" si="285"/>
        <v>5.5181544022101306E-5</v>
      </c>
      <c r="BW545">
        <f t="shared" si="285"/>
        <v>1.3106118728181308E-7</v>
      </c>
      <c r="BX545"/>
      <c r="BZ545" s="67">
        <v>47.5</v>
      </c>
      <c r="CA545" s="68"/>
      <c r="CB545" s="69">
        <f t="shared" si="293"/>
        <v>1.3513000000000001E-2</v>
      </c>
      <c r="CC545">
        <f>IF($CJ$153&lt;=$CJ$141,(BZ545/CB532)^CA532,0)</f>
        <v>1.1086181829980139E-2</v>
      </c>
      <c r="CD545">
        <f>IF($CJ$153&lt;=$CJ$141,((1/$F$128-CB496)^2),0)</f>
        <v>1.0202623260247936E-3</v>
      </c>
      <c r="CE545">
        <f>CC545*LN(BZ545/CB532)</f>
        <v>-1.1547344886283041E-2</v>
      </c>
      <c r="CF545">
        <f>-CC545*CA532/CB532</f>
        <v>-3.5599086825903556E-4</v>
      </c>
      <c r="CG545">
        <f t="shared" si="286"/>
        <v>2.4268181700198618E-3</v>
      </c>
      <c r="CH545">
        <f t="shared" si="287"/>
        <v>1.3334117392276709E-4</v>
      </c>
      <c r="CI545">
        <f t="shared" si="287"/>
        <v>1.26729498283822E-7</v>
      </c>
      <c r="CJ545"/>
      <c r="CL545" s="36"/>
      <c r="CM545" s="140"/>
      <c r="CN545" s="141"/>
      <c r="CO545" s="36"/>
      <c r="CP545" s="36"/>
      <c r="CQ545" s="36"/>
      <c r="CR545" s="36"/>
      <c r="CS545" s="36"/>
      <c r="CT545" s="36"/>
      <c r="CU545" s="36"/>
      <c r="CV545"/>
    </row>
    <row r="546" spans="1:100" ht="12.75" x14ac:dyDescent="0.2">
      <c r="A546" s="67">
        <v>52.5</v>
      </c>
      <c r="B546" s="68"/>
      <c r="C546" s="69">
        <f>$C$154</f>
        <v>1.7195999999999999E-2</v>
      </c>
      <c r="D546">
        <f>IF($K$154&lt;=$K$141,(A546/C532)^B532,0)</f>
        <v>1.3232722704526648E-2</v>
      </c>
      <c r="E546">
        <f>IF($K$154&lt;=$K$141,((1/$F$128-C497)^2),0)</f>
        <v>7.9854539120661171E-4</v>
      </c>
      <c r="F546">
        <f>D546*LN(A546/C532)</f>
        <v>-9.8328452135126136E-3</v>
      </c>
      <c r="G546">
        <f>-D546*B532/C532</f>
        <v>-6.9781598175115028E-4</v>
      </c>
      <c r="H546">
        <f t="shared" si="274"/>
        <v>3.9632772954733518E-3</v>
      </c>
      <c r="I546">
        <f t="shared" si="275"/>
        <v>9.6684844992897916E-5</v>
      </c>
      <c r="J546">
        <f t="shared" si="275"/>
        <v>4.8694714438732166E-7</v>
      </c>
      <c r="K546"/>
      <c r="L546"/>
      <c r="M546" s="67">
        <v>52.5</v>
      </c>
      <c r="N546" s="68"/>
      <c r="O546" s="69">
        <f t="shared" si="288"/>
        <v>1.7195999999999999E-2</v>
      </c>
      <c r="P546">
        <f>IF($W$154&lt;=$W$141,(M546/O532)^N532,0)</f>
        <v>1.0959080120648446E-2</v>
      </c>
      <c r="Q546">
        <f>IF($W$154&lt;=$W$141,((1/$F$128-O497)^2),0)</f>
        <v>7.9854539120661171E-4</v>
      </c>
      <c r="R546">
        <f>P546*LN(M546/O532)</f>
        <v>-7.9840808207217919E-3</v>
      </c>
      <c r="S546">
        <f>-P546*N532/O532</f>
        <v>-6.2414682329641142E-4</v>
      </c>
      <c r="T546">
        <f t="shared" si="276"/>
        <v>6.2369198793515539E-3</v>
      </c>
      <c r="U546">
        <f t="shared" si="277"/>
        <v>6.3745546551817564E-5</v>
      </c>
      <c r="V546">
        <f t="shared" si="277"/>
        <v>3.8955925703100184E-7</v>
      </c>
      <c r="W546"/>
      <c r="Y546" s="67">
        <v>52.5</v>
      </c>
      <c r="Z546" s="68"/>
      <c r="AA546" s="69">
        <f t="shared" si="289"/>
        <v>1.7195999999999999E-2</v>
      </c>
      <c r="AB546">
        <f>IF($AI$154&lt;=$AI$141,(Y546/AA532)^Z532,0)</f>
        <v>9.2880073546099118E-3</v>
      </c>
      <c r="AC546">
        <f>IF($AI$154&lt;=$AI$141,((1/$F$128-AA497)^2),0)</f>
        <v>7.9854539120661171E-4</v>
      </c>
      <c r="AD546">
        <f>AB546*LN(Y546/AA532)</f>
        <v>-6.6378351718300466E-3</v>
      </c>
      <c r="AE546">
        <f>-AB546*Z532/AA532</f>
        <v>-5.6681223028641188E-4</v>
      </c>
      <c r="AF546">
        <f t="shared" si="278"/>
        <v>7.9079926453900877E-3</v>
      </c>
      <c r="AG546">
        <f t="shared" si="279"/>
        <v>4.4060855768384028E-5</v>
      </c>
      <c r="AH546">
        <f t="shared" si="279"/>
        <v>3.212761044022564E-7</v>
      </c>
      <c r="AI546"/>
      <c r="AK546" s="67">
        <v>52.5</v>
      </c>
      <c r="AL546" s="68"/>
      <c r="AM546" s="69">
        <f t="shared" si="290"/>
        <v>1.7195999999999999E-2</v>
      </c>
      <c r="AN546">
        <f>IF($AU$154&lt;=$AU$141,(AK546/AM532)^AL532,0)</f>
        <v>9.0183358894941994E-3</v>
      </c>
      <c r="AO546">
        <f>IF($AU$154&lt;=$AU$141,((1/$F$128-AM497)^2),0)</f>
        <v>7.9854539120661171E-4</v>
      </c>
      <c r="AP546">
        <f>AN546*LN(AK546/AM532)</f>
        <v>-6.4169187965816754E-3</v>
      </c>
      <c r="AQ546">
        <f>-AN546*AL532/AM532</f>
        <v>-5.5799543307627334E-4</v>
      </c>
      <c r="AR546">
        <f t="shared" si="280"/>
        <v>8.1776641105058001E-3</v>
      </c>
      <c r="AS546">
        <f t="shared" si="281"/>
        <v>4.1176846841923219E-5</v>
      </c>
      <c r="AT546">
        <f t="shared" si="281"/>
        <v>3.1135890333397783E-7</v>
      </c>
      <c r="AU546"/>
      <c r="AV546"/>
      <c r="AW546"/>
      <c r="AX546"/>
      <c r="AY546"/>
      <c r="AZ546"/>
      <c r="BB546" s="67">
        <v>52.5</v>
      </c>
      <c r="BC546" s="68"/>
      <c r="BD546" s="69">
        <f t="shared" si="291"/>
        <v>1.7195999999999999E-2</v>
      </c>
      <c r="BE546">
        <f>IF($BL$154&lt;=$BL$141,(BB546/BD532)^BC532,0)</f>
        <v>1.0079614817633377E-2</v>
      </c>
      <c r="BF546">
        <f>IF($BL$154&lt;=$BL$141,((1/$F$128-BD497)^2),0)</f>
        <v>7.9854539120661171E-4</v>
      </c>
      <c r="BG546">
        <f>BE546*LN(BB546/BD532)</f>
        <v>-7.3408468862699999E-3</v>
      </c>
      <c r="BH546">
        <f>-BE546*BC532/BD532</f>
        <v>-5.8504438525918215E-4</v>
      </c>
      <c r="BI546">
        <f t="shared" si="282"/>
        <v>7.1163851823666229E-3</v>
      </c>
      <c r="BJ546">
        <f t="shared" si="283"/>
        <v>5.3888033007659956E-5</v>
      </c>
      <c r="BK546">
        <f t="shared" si="283"/>
        <v>3.4227693272329436E-7</v>
      </c>
      <c r="BL546"/>
      <c r="BN546" s="67">
        <v>52.5</v>
      </c>
      <c r="BO546" s="68"/>
      <c r="BP546" s="69">
        <f t="shared" si="292"/>
        <v>1.7195999999999999E-2</v>
      </c>
      <c r="BQ546">
        <f>IF($BX$154&lt;=$BX$141,(BN546/BP532)^BO532,0)</f>
        <v>1.378274106183729E-2</v>
      </c>
      <c r="BR546">
        <f>IF($BX$154&lt;=$BX$141,((1/$F$128-BP497)^2),0)</f>
        <v>7.9854539120661171E-4</v>
      </c>
      <c r="BS546">
        <f>BQ546*LN(BN546/BP532)</f>
        <v>-1.1207295299967491E-2</v>
      </c>
      <c r="BT546">
        <f>-BQ546*BO532/BP532</f>
        <v>-6.134125899922569E-4</v>
      </c>
      <c r="BU546">
        <f t="shared" si="284"/>
        <v>3.4132589381627096E-3</v>
      </c>
      <c r="BV546">
        <f t="shared" si="285"/>
        <v>1.2560346794067342E-4</v>
      </c>
      <c r="BW546">
        <f t="shared" si="285"/>
        <v>3.7627500556100868E-7</v>
      </c>
      <c r="BX546"/>
      <c r="BZ546" s="67">
        <v>52.5</v>
      </c>
      <c r="CA546" s="68"/>
      <c r="CB546" s="69">
        <f t="shared" si="293"/>
        <v>1.7195999999999999E-2</v>
      </c>
      <c r="CC546">
        <f>IF($CJ$154&lt;=$CJ$141,(BZ546/CB532)^CA532,0)</f>
        <v>1.7086454777259726E-2</v>
      </c>
      <c r="CD546">
        <f>IF($CJ$154&lt;=$CJ$141,((1/$F$128-CB497)^2),0)</f>
        <v>7.9854539120661171E-4</v>
      </c>
      <c r="CE546">
        <f>CC546*LN(BZ546/CB532)</f>
        <v>-1.6087145733969164E-2</v>
      </c>
      <c r="CF546">
        <f>-CC546*CA532/CB532</f>
        <v>-5.4866697704491227E-4</v>
      </c>
      <c r="CG546">
        <f t="shared" si="286"/>
        <v>1.0954522274027323E-4</v>
      </c>
      <c r="CH546">
        <f t="shared" si="287"/>
        <v>2.5879625786596225E-4</v>
      </c>
      <c r="CI546">
        <f t="shared" si="287"/>
        <v>3.0103545169960227E-7</v>
      </c>
      <c r="CJ546"/>
      <c r="CL546" s="36"/>
      <c r="CM546" s="140"/>
      <c r="CN546" s="141"/>
      <c r="CO546" s="36"/>
      <c r="CP546" s="36"/>
      <c r="CQ546" s="36"/>
      <c r="CR546" s="36"/>
      <c r="CS546" s="36"/>
      <c r="CT546" s="36"/>
      <c r="CU546" s="36"/>
      <c r="CV546"/>
    </row>
    <row r="547" spans="1:100" ht="12.75" x14ac:dyDescent="0.2">
      <c r="A547" s="67">
        <v>57.5</v>
      </c>
      <c r="B547" s="68"/>
      <c r="C547" s="69">
        <f>$C$155</f>
        <v>2.2317E-2</v>
      </c>
      <c r="D547">
        <f>IF($K$155&lt;=$K$141,(A547/C532)^B532,0)</f>
        <v>2.247034763466537E-2</v>
      </c>
      <c r="E547">
        <f>IF($K$155&lt;=$K$141,((1/$F$128-C498)^2),0)</f>
        <v>5.3534600966115709E-4</v>
      </c>
      <c r="F547">
        <f>D547*LN(A547/C532)</f>
        <v>-1.4652883845172422E-2</v>
      </c>
      <c r="G547">
        <f>-D547*B532/C532</f>
        <v>-1.1849539996488996E-3</v>
      </c>
      <c r="H547">
        <f t="shared" si="274"/>
        <v>-1.5334763466537046E-4</v>
      </c>
      <c r="I547">
        <f t="shared" si="275"/>
        <v>2.1470700498011494E-4</v>
      </c>
      <c r="J547">
        <f t="shared" si="275"/>
        <v>1.4041159812839243E-6</v>
      </c>
      <c r="K547"/>
      <c r="L547"/>
      <c r="M547" s="67">
        <v>57.5</v>
      </c>
      <c r="N547" s="68"/>
      <c r="O547" s="69">
        <f t="shared" si="288"/>
        <v>2.2317E-2</v>
      </c>
      <c r="P547">
        <f>IF($W$155&lt;=$W$141,(M547/O532)^N532,0)</f>
        <v>1.9255120533100169E-2</v>
      </c>
      <c r="Q547">
        <f>IF($W$155&lt;=$W$141,((1/$F$128-O498)^2),0)</f>
        <v>5.3534600966115709E-4</v>
      </c>
      <c r="R547">
        <f>P547*LN(M547/O532)</f>
        <v>-1.2276369658620938E-2</v>
      </c>
      <c r="S547">
        <f>-P547*N532/O532</f>
        <v>-1.0966269231192434E-3</v>
      </c>
      <c r="T547">
        <f t="shared" si="276"/>
        <v>3.0618794668998313E-3</v>
      </c>
      <c r="U547">
        <f t="shared" si="277"/>
        <v>1.5070925199510876E-4</v>
      </c>
      <c r="V547">
        <f t="shared" si="277"/>
        <v>1.202590608509979E-6</v>
      </c>
      <c r="W547"/>
      <c r="Y547" s="67">
        <v>57.5</v>
      </c>
      <c r="Z547" s="68"/>
      <c r="AA547" s="69">
        <f t="shared" si="289"/>
        <v>2.2317E-2</v>
      </c>
      <c r="AB547">
        <f>IF($AI$155&lt;=$AI$141,(Y547/AA532)^Z532,0)</f>
        <v>1.6849644493495516E-2</v>
      </c>
      <c r="AC547">
        <f>IF($AI$155&lt;=$AI$141,((1/$F$128-AA498)^2),0)</f>
        <v>5.3534600966115709E-4</v>
      </c>
      <c r="AD547">
        <f>AB547*LN(Y547/AA532)</f>
        <v>-1.0509047874885134E-2</v>
      </c>
      <c r="AE547">
        <f>-AB547*Z532/AA532</f>
        <v>-1.028270565499834E-3</v>
      </c>
      <c r="AF547">
        <f t="shared" si="278"/>
        <v>5.4673555065044843E-3</v>
      </c>
      <c r="AG547">
        <f t="shared" si="279"/>
        <v>1.1044008723662775E-4</v>
      </c>
      <c r="AH547">
        <f t="shared" si="279"/>
        <v>1.0573403558733483E-6</v>
      </c>
      <c r="AI547"/>
      <c r="AK547" s="67">
        <v>57.5</v>
      </c>
      <c r="AL547" s="68"/>
      <c r="AM547" s="69">
        <f t="shared" si="290"/>
        <v>2.2317E-2</v>
      </c>
      <c r="AN547">
        <f>IF($AU$155&lt;=$AU$141,(AK547/AM532)^AL532,0)</f>
        <v>1.6465199450007195E-2</v>
      </c>
      <c r="AO547">
        <f>IF($AU$155&lt;=$AU$141,((1/$F$128-AM498)^2),0)</f>
        <v>5.3534600966115709E-4</v>
      </c>
      <c r="AP547">
        <f>AN547*LN(AK547/AM532)</f>
        <v>-1.0217801595132806E-2</v>
      </c>
      <c r="AQ547">
        <f>-AN547*AL532/AM532</f>
        <v>-1.0187584727795352E-3</v>
      </c>
      <c r="AR547">
        <f t="shared" si="280"/>
        <v>5.8518005499928055E-3</v>
      </c>
      <c r="AS547">
        <f t="shared" si="281"/>
        <v>1.0440346943749851E-4</v>
      </c>
      <c r="AT547">
        <f t="shared" si="281"/>
        <v>1.037868825860091E-6</v>
      </c>
      <c r="AU547"/>
      <c r="AV547"/>
      <c r="AW547"/>
      <c r="AX547"/>
      <c r="AY547"/>
      <c r="AZ547"/>
      <c r="BB547" s="67">
        <v>57.5</v>
      </c>
      <c r="BC547" s="68"/>
      <c r="BD547" s="69">
        <f t="shared" si="291"/>
        <v>2.2317E-2</v>
      </c>
      <c r="BE547">
        <f>IF($BL$155&lt;=$BL$141,(BB547/BD532)^BC532,0)</f>
        <v>1.7899376995919244E-2</v>
      </c>
      <c r="BF547">
        <f>IF($BL$155&lt;=$BL$141,((1/$F$128-BD498)^2),0)</f>
        <v>5.3534600966115709E-4</v>
      </c>
      <c r="BG547">
        <f>BE547*LN(BB547/BD532)</f>
        <v>-1.1407535563699832E-2</v>
      </c>
      <c r="BH547">
        <f>-BE547*BC532/BD532</f>
        <v>-1.038921645376788E-3</v>
      </c>
      <c r="BI547">
        <f t="shared" si="282"/>
        <v>4.4176230040807556E-3</v>
      </c>
      <c r="BJ547">
        <f t="shared" si="283"/>
        <v>1.3013186763707643E-4</v>
      </c>
      <c r="BK547">
        <f t="shared" si="283"/>
        <v>1.0793581852324123E-6</v>
      </c>
      <c r="BL547"/>
      <c r="BN547" s="67">
        <v>57.5</v>
      </c>
      <c r="BO547" s="68"/>
      <c r="BP547" s="69">
        <f t="shared" si="292"/>
        <v>2.2317E-2</v>
      </c>
      <c r="BQ547">
        <f>IF($BX$155&lt;=$BX$141,(BN547/BP532)^BO532,0)</f>
        <v>2.2258785364807392E-2</v>
      </c>
      <c r="BR547">
        <f>IF($BX$155&lt;=$BX$141,((1/$F$128-BP498)^2),0)</f>
        <v>5.3534600966115709E-4</v>
      </c>
      <c r="BS547">
        <f>BQ547*LN(BN547/BP532)</f>
        <v>-1.6074582977478262E-2</v>
      </c>
      <c r="BT547">
        <f>-BQ547*BO532/BP532</f>
        <v>-9.9064613631275316E-4</v>
      </c>
      <c r="BU547">
        <f t="shared" si="284"/>
        <v>5.8214635192607722E-5</v>
      </c>
      <c r="BV547">
        <f t="shared" si="285"/>
        <v>2.5839221789983389E-4</v>
      </c>
      <c r="BW547">
        <f t="shared" si="285"/>
        <v>9.8137976739138599E-7</v>
      </c>
      <c r="BX547"/>
      <c r="BZ547" s="67">
        <v>57.5</v>
      </c>
      <c r="CA547" s="68"/>
      <c r="CB547" s="69">
        <f t="shared" si="293"/>
        <v>2.2317E-2</v>
      </c>
      <c r="CC547">
        <f>IF($CJ$155&lt;=$CJ$141,(BZ547/CB532)^CA532,0)</f>
        <v>2.531734090594831E-2</v>
      </c>
      <c r="CD547">
        <f>IF($CJ$155&lt;=$CJ$141,((1/$F$128-CB498)^2),0)</f>
        <v>5.3534600966115709E-4</v>
      </c>
      <c r="CE547">
        <f>CC547*LN(BZ547/CB532)</f>
        <v>-2.1533481239353367E-2</v>
      </c>
      <c r="CF547">
        <f>-CC547*CA532/CB532</f>
        <v>-8.1297080539898415E-4</v>
      </c>
      <c r="CG547">
        <f t="shared" si="286"/>
        <v>-3.0003409059483101E-3</v>
      </c>
      <c r="CH547">
        <f t="shared" si="287"/>
        <v>4.6369081428558341E-4</v>
      </c>
      <c r="CI547">
        <f t="shared" si="287"/>
        <v>6.6092153043107292E-7</v>
      </c>
      <c r="CJ547"/>
      <c r="CL547" s="36"/>
      <c r="CM547" s="140"/>
      <c r="CN547" s="141"/>
      <c r="CO547" s="36"/>
      <c r="CP547" s="36"/>
      <c r="CQ547" s="36"/>
      <c r="CR547" s="36"/>
      <c r="CS547" s="36"/>
      <c r="CT547" s="36"/>
      <c r="CU547" s="36"/>
      <c r="CV547"/>
    </row>
    <row r="548" spans="1:100" ht="12.75" x14ac:dyDescent="0.2">
      <c r="A548" s="67">
        <v>62.5</v>
      </c>
      <c r="B548" s="68"/>
      <c r="C548" s="69">
        <f>$C$156</f>
        <v>3.1669999999999997E-2</v>
      </c>
      <c r="D548">
        <f>IF($K$156&lt;=$K$141,(A548/C532)^B532,0)</f>
        <v>3.6507640415028998E-2</v>
      </c>
      <c r="E548">
        <f>IF($K$156&lt;=$K$141,((1/$F$128-C499)^2),0)</f>
        <v>1.9001369338842987E-4</v>
      </c>
      <c r="F548">
        <f>D548*LN(A548/C532)</f>
        <v>-2.0762518025119293E-2</v>
      </c>
      <c r="G548">
        <f>-D548*B532/C532</f>
        <v>-1.9251982760068523E-3</v>
      </c>
      <c r="H548">
        <f t="shared" si="274"/>
        <v>-4.8376404150290014E-3</v>
      </c>
      <c r="I548">
        <f t="shared" si="275"/>
        <v>4.3108215474340353E-4</v>
      </c>
      <c r="J548">
        <f t="shared" si="275"/>
        <v>3.7063884019397563E-6</v>
      </c>
      <c r="K548"/>
      <c r="L548"/>
      <c r="M548" s="67">
        <v>62.5</v>
      </c>
      <c r="N548" s="68"/>
      <c r="O548" s="69">
        <f t="shared" si="288"/>
        <v>3.1669999999999997E-2</v>
      </c>
      <c r="P548">
        <f>IF($W$156&lt;=$W$141,(M548/O532)^N532,0)</f>
        <v>3.227720955946016E-2</v>
      </c>
      <c r="Q548">
        <f>IF($W$156&lt;=$W$141,((1/$F$128-O499)^2),0)</f>
        <v>1.9001369338842987E-4</v>
      </c>
      <c r="R548">
        <f>P548*LN(M548/O532)</f>
        <v>-1.7887457802858768E-2</v>
      </c>
      <c r="S548">
        <f>-P548*N532/O532</f>
        <v>-1.8382672258643552E-3</v>
      </c>
      <c r="T548">
        <f t="shared" si="276"/>
        <v>-6.0720955946016314E-4</v>
      </c>
      <c r="U548">
        <f t="shared" si="277"/>
        <v>3.1996114664905304E-4</v>
      </c>
      <c r="V548">
        <f t="shared" si="277"/>
        <v>3.3792263936870323E-6</v>
      </c>
      <c r="W548"/>
      <c r="Y548" s="67">
        <v>62.5</v>
      </c>
      <c r="Z548" s="68"/>
      <c r="AA548" s="69">
        <f t="shared" si="289"/>
        <v>3.1669999999999997E-2</v>
      </c>
      <c r="AB548">
        <f>IF($AI$156&lt;=$AI$141,(Y548/AA532)^Z532,0)</f>
        <v>2.9085539703207167E-2</v>
      </c>
      <c r="AC548">
        <f>IF($AI$156&lt;=$AI$141,((1/$F$128-AA499)^2),0)</f>
        <v>1.9001369338842987E-4</v>
      </c>
      <c r="AD548">
        <f>AB548*LN(Y548/AA532)</f>
        <v>-1.5715321868921828E-2</v>
      </c>
      <c r="AE548">
        <f>-AB548*Z532/AA532</f>
        <v>-1.7749813279461207E-3</v>
      </c>
      <c r="AF548">
        <f t="shared" si="278"/>
        <v>2.5844602967928301E-3</v>
      </c>
      <c r="AG548">
        <f t="shared" si="279"/>
        <v>2.4697134144381264E-4</v>
      </c>
      <c r="AH548">
        <f t="shared" si="279"/>
        <v>3.1505587145573738E-6</v>
      </c>
      <c r="AI548"/>
      <c r="AK548" s="67">
        <v>62.5</v>
      </c>
      <c r="AL548" s="68"/>
      <c r="AM548" s="69">
        <f t="shared" si="290"/>
        <v>3.1669999999999997E-2</v>
      </c>
      <c r="AN548">
        <f>IF($AU$156&lt;=$AU$141,(AK548/AM532)^AL532,0)</f>
        <v>2.8588703794253982E-2</v>
      </c>
      <c r="AO548">
        <f>IF($AU$156&lt;=$AU$141,((1/$F$128-AM499)^2),0)</f>
        <v>1.9001369338842987E-4</v>
      </c>
      <c r="AP548">
        <f>AN548*LN(AK548/AM532)</f>
        <v>-1.535750724446598E-2</v>
      </c>
      <c r="AQ548">
        <f>-AN548*AL532/AM532</f>
        <v>-1.7688813490909742E-3</v>
      </c>
      <c r="AR548">
        <f t="shared" si="280"/>
        <v>3.0812962057460147E-3</v>
      </c>
      <c r="AS548">
        <f t="shared" si="281"/>
        <v>2.3585302876382504E-4</v>
      </c>
      <c r="AT548">
        <f t="shared" si="281"/>
        <v>3.1289412271619048E-6</v>
      </c>
      <c r="AU548"/>
      <c r="AV548"/>
      <c r="AW548"/>
      <c r="AX548"/>
      <c r="AY548"/>
      <c r="AZ548"/>
      <c r="BB548" s="67">
        <v>62.5</v>
      </c>
      <c r="BC548" s="68"/>
      <c r="BD548" s="69">
        <f t="shared" si="291"/>
        <v>3.1669999999999997E-2</v>
      </c>
      <c r="BE548">
        <f>IF($BL$156&lt;=$BL$141,(BB548/BD532)^BC532,0)</f>
        <v>3.0298691619818231E-2</v>
      </c>
      <c r="BF548">
        <f>IF($BL$156&lt;=$BL$141,((1/$F$128-BD499)^2),0)</f>
        <v>1.9001369338842987E-4</v>
      </c>
      <c r="BG548">
        <f>BE548*LN(BB548/BD532)</f>
        <v>-1.6783447029537563E-2</v>
      </c>
      <c r="BH548">
        <f>-BE548*BC532/BD532</f>
        <v>-1.7586068251203323E-3</v>
      </c>
      <c r="BI548">
        <f t="shared" si="282"/>
        <v>1.3713083801817662E-3</v>
      </c>
      <c r="BJ548">
        <f t="shared" si="283"/>
        <v>2.8168409419329328E-4</v>
      </c>
      <c r="BK548">
        <f t="shared" si="283"/>
        <v>3.0926979653598151E-6</v>
      </c>
      <c r="BL548"/>
      <c r="BN548" s="67">
        <v>62.5</v>
      </c>
      <c r="BO548" s="68"/>
      <c r="BP548" s="69">
        <f t="shared" si="292"/>
        <v>3.1669999999999997E-2</v>
      </c>
      <c r="BQ548">
        <f>IF($BX$156&lt;=$BX$141,(BN548/BP532)^BO532,0)</f>
        <v>3.4538156028595224E-2</v>
      </c>
      <c r="BR548">
        <f>IF($BX$156&lt;=$BX$141,((1/$F$128-BP499)^2),0)</f>
        <v>1.9001369338842987E-4</v>
      </c>
      <c r="BS548">
        <f>BQ548*LN(BN548/BP532)</f>
        <v>-2.2062504769811656E-2</v>
      </c>
      <c r="BT548">
        <f>-BQ548*BO532/BP532</f>
        <v>-1.5371499506523477E-3</v>
      </c>
      <c r="BU548">
        <f t="shared" si="284"/>
        <v>-2.8681560285952271E-3</v>
      </c>
      <c r="BV548">
        <f t="shared" si="285"/>
        <v>4.8675411671796206E-4</v>
      </c>
      <c r="BW548">
        <f t="shared" si="285"/>
        <v>2.3628299707905148E-6</v>
      </c>
      <c r="BX548"/>
      <c r="BZ548" s="67">
        <v>62.5</v>
      </c>
      <c r="CA548" s="68"/>
      <c r="CB548" s="69">
        <f t="shared" si="293"/>
        <v>3.1669999999999997E-2</v>
      </c>
      <c r="CC548">
        <f>IF($CJ$156&lt;=$CJ$141,(BZ548/CB532)^CA532,0)</f>
        <v>3.6302493834915517E-2</v>
      </c>
      <c r="CD548">
        <f>IF($CJ$156&lt;=$CJ$141,((1/$F$128-CB499)^2),0)</f>
        <v>1.9001369338842987E-4</v>
      </c>
      <c r="CE548">
        <f>CC548*LN(BZ548/CB532)</f>
        <v>-2.7849863285637353E-2</v>
      </c>
      <c r="CF548">
        <f>-CC548*CA532/CB532</f>
        <v>-1.1657175119851892E-3</v>
      </c>
      <c r="CG548">
        <f t="shared" si="286"/>
        <v>-4.6324938349155201E-3</v>
      </c>
      <c r="CH548">
        <f t="shared" si="287"/>
        <v>7.7561488502869138E-4</v>
      </c>
      <c r="CI548">
        <f t="shared" si="287"/>
        <v>1.3588973177489397E-6</v>
      </c>
      <c r="CJ548"/>
      <c r="CL548" s="36"/>
      <c r="CM548" s="140"/>
      <c r="CN548" s="141"/>
      <c r="CO548" s="36"/>
      <c r="CP548" s="36"/>
      <c r="CQ548" s="36"/>
      <c r="CR548" s="36"/>
      <c r="CS548" s="36"/>
      <c r="CT548" s="36"/>
      <c r="CU548" s="36"/>
      <c r="CV548"/>
    </row>
    <row r="549" spans="1:100" ht="12.75" x14ac:dyDescent="0.2">
      <c r="A549" s="67">
        <v>67.5</v>
      </c>
      <c r="B549" s="68"/>
      <c r="C549" s="69">
        <f>$C$157</f>
        <v>4.6382E-2</v>
      </c>
      <c r="D549">
        <f>IF($K$157&lt;=$K$141,(A549/C532)^B532,0)</f>
        <v>5.7138347547135281E-2</v>
      </c>
      <c r="E549">
        <f>IF($K$157&lt;=$K$141,((1/$F$128-C500)^2),0)</f>
        <v>8.6017193388429443E-7</v>
      </c>
      <c r="F549">
        <f>D549*LN(A549/C532)</f>
        <v>-2.8098126471919026E-2</v>
      </c>
      <c r="G549">
        <f>-D549*B532/C532</f>
        <v>-3.013140453370432E-3</v>
      </c>
      <c r="H549">
        <f t="shared" si="274"/>
        <v>-1.0756347547135281E-2</v>
      </c>
      <c r="I549">
        <f t="shared" si="275"/>
        <v>7.8950471123195669E-4</v>
      </c>
      <c r="J549">
        <f t="shared" si="275"/>
        <v>9.0790153917373729E-6</v>
      </c>
      <c r="K549"/>
      <c r="L549"/>
      <c r="M549" s="67">
        <v>67.5</v>
      </c>
      <c r="N549" s="68"/>
      <c r="O549" s="69">
        <f t="shared" si="288"/>
        <v>4.6382E-2</v>
      </c>
      <c r="P549">
        <f>IF($W$157&lt;=$W$141,(M549/O532)^N532,0)</f>
        <v>5.199604337572987E-2</v>
      </c>
      <c r="Q549">
        <f>IF($W$157&lt;=$W$141,((1/$F$128-O500)^2),0)</f>
        <v>8.6017193388429443E-7</v>
      </c>
      <c r="R549">
        <f>P549*LN(M549/O532)</f>
        <v>-2.4813616585612007E-2</v>
      </c>
      <c r="S549">
        <f>-P549*N532/O532</f>
        <v>-2.9613037718191231E-3</v>
      </c>
      <c r="T549">
        <f t="shared" si="276"/>
        <v>-5.6140433757298699E-3</v>
      </c>
      <c r="U549">
        <f t="shared" si="277"/>
        <v>6.1571556805775922E-4</v>
      </c>
      <c r="V549">
        <f t="shared" si="277"/>
        <v>8.7693200289901657E-6</v>
      </c>
      <c r="W549"/>
      <c r="Y549" s="67">
        <v>67.5</v>
      </c>
      <c r="Z549" s="68"/>
      <c r="AA549" s="69">
        <f t="shared" si="289"/>
        <v>4.6382E-2</v>
      </c>
      <c r="AB549">
        <f>IF($AI$157&lt;=$AI$141,(Y549/AA532)^Z532,0)</f>
        <v>4.8140138667615913E-2</v>
      </c>
      <c r="AC549">
        <f>IF($AI$157&lt;=$AI$141,((1/$F$128-AA500)^2),0)</f>
        <v>8.6017193388429443E-7</v>
      </c>
      <c r="AD549">
        <f>AB549*LN(Y549/AA532)</f>
        <v>-2.2305871669350393E-2</v>
      </c>
      <c r="AE549">
        <f>-AB549*Z532/AA532</f>
        <v>-2.937811989451694E-3</v>
      </c>
      <c r="AF549">
        <f t="shared" si="278"/>
        <v>-1.7581386676159133E-3</v>
      </c>
      <c r="AG549">
        <f t="shared" si="279"/>
        <v>4.9755191092952847E-4</v>
      </c>
      <c r="AH549">
        <f t="shared" si="279"/>
        <v>8.6307392853661201E-6</v>
      </c>
      <c r="AI549"/>
      <c r="AK549" s="67">
        <v>67.5</v>
      </c>
      <c r="AL549" s="68"/>
      <c r="AM549" s="69">
        <f t="shared" si="290"/>
        <v>4.6382E-2</v>
      </c>
      <c r="AN549">
        <f>IF($AU$157&lt;=$AU$141,(AK549/AM532)^AL532,0)</f>
        <v>4.7574046248388319E-2</v>
      </c>
      <c r="AO549">
        <f>IF($AU$157&lt;=$AU$141,((1/$F$128-AM500)^2),0)</f>
        <v>8.6017193388429443E-7</v>
      </c>
      <c r="AP549">
        <f>AN549*LN(AK549/AM532)</f>
        <v>-2.1894856347010005E-2</v>
      </c>
      <c r="AQ549">
        <f>-AN549*AL532/AM532</f>
        <v>-2.9435697300301991E-3</v>
      </c>
      <c r="AR549">
        <f t="shared" si="280"/>
        <v>-1.192046248388319E-3</v>
      </c>
      <c r="AS549">
        <f t="shared" si="281"/>
        <v>4.7938473445620431E-4</v>
      </c>
      <c r="AT549">
        <f t="shared" si="281"/>
        <v>8.6646027555500589E-6</v>
      </c>
      <c r="AU549"/>
      <c r="AV549"/>
      <c r="AW549"/>
      <c r="AX549"/>
      <c r="AY549"/>
      <c r="AZ549"/>
      <c r="BB549" s="67">
        <v>67.5</v>
      </c>
      <c r="BC549" s="68"/>
      <c r="BD549" s="69">
        <f t="shared" si="291"/>
        <v>4.6382E-2</v>
      </c>
      <c r="BE549">
        <f>IF($BL$157&lt;=$BL$141,(BB549/BD532)^BC532,0)</f>
        <v>4.9250224154381531E-2</v>
      </c>
      <c r="BF549">
        <f>IF($BL$157&lt;=$BL$141,((1/$F$128-BD500)^2),0)</f>
        <v>8.6017193388429443E-7</v>
      </c>
      <c r="BG549">
        <f>BE549*LN(BB549/BD532)</f>
        <v>-2.3490978952631063E-2</v>
      </c>
      <c r="BH549">
        <f>-BE549*BC532/BD532</f>
        <v>-2.8585980353009448E-3</v>
      </c>
      <c r="BI549">
        <f t="shared" si="282"/>
        <v>-2.8682241543815309E-3</v>
      </c>
      <c r="BJ549">
        <f t="shared" si="283"/>
        <v>5.5182609215295557E-4</v>
      </c>
      <c r="BK549">
        <f t="shared" si="283"/>
        <v>8.1715827274264222E-6</v>
      </c>
      <c r="BL549"/>
      <c r="BN549" s="67">
        <v>67.5</v>
      </c>
      <c r="BO549" s="68"/>
      <c r="BP549" s="69">
        <f t="shared" si="292"/>
        <v>4.6382E-2</v>
      </c>
      <c r="BQ549">
        <f>IF($BX$157&lt;=$BX$141,(BN549/BP532)^BO532,0)</f>
        <v>5.1808973774400538E-2</v>
      </c>
      <c r="BR549">
        <f>IF($BX$157&lt;=$BX$141,((1/$F$128-BP500)^2),0)</f>
        <v>8.6017193388429443E-7</v>
      </c>
      <c r="BS549">
        <f>BQ549*LN(BN549/BP532)</f>
        <v>-2.9107595909693054E-2</v>
      </c>
      <c r="BT549">
        <f>-BQ549*BO532/BP532</f>
        <v>-2.3058023542059866E-3</v>
      </c>
      <c r="BU549">
        <f t="shared" si="284"/>
        <v>-5.4269737744005384E-3</v>
      </c>
      <c r="BV549">
        <f t="shared" si="285"/>
        <v>8.4725213964197978E-4</v>
      </c>
      <c r="BW549">
        <f t="shared" si="285"/>
        <v>5.31672449666187E-6</v>
      </c>
      <c r="BX549"/>
      <c r="BZ549" s="67">
        <v>67.5</v>
      </c>
      <c r="CA549" s="68"/>
      <c r="CB549" s="69">
        <f t="shared" si="293"/>
        <v>4.6382E-2</v>
      </c>
      <c r="CC549">
        <f>IF($CJ$157&lt;=$CJ$141,(BZ549/CB532)^CA532,0)</f>
        <v>5.0629375596813637E-2</v>
      </c>
      <c r="CD549">
        <f>IF($CJ$157&lt;=$CJ$141,((1/$F$128-CB500)^2),0)</f>
        <v>8.6017193388429443E-7</v>
      </c>
      <c r="CE549">
        <f>CC549*LN(BZ549/CB532)</f>
        <v>-3.4944401060992114E-2</v>
      </c>
      <c r="CF549">
        <f>-CC549*CA532/CB532</f>
        <v>-1.6257712217367451E-3</v>
      </c>
      <c r="CG549">
        <f t="shared" si="286"/>
        <v>-4.2473755968136379E-3</v>
      </c>
      <c r="CH549">
        <f t="shared" si="287"/>
        <v>1.2211111655114667E-3</v>
      </c>
      <c r="CI549">
        <f t="shared" si="287"/>
        <v>2.643132065427389E-6</v>
      </c>
      <c r="CJ549"/>
      <c r="CL549" s="36"/>
      <c r="CM549" s="140"/>
      <c r="CN549" s="141"/>
      <c r="CO549" s="36"/>
      <c r="CP549" s="36"/>
      <c r="CQ549" s="36"/>
      <c r="CR549" s="36"/>
      <c r="CS549" s="36"/>
      <c r="CT549" s="36"/>
      <c r="CU549" s="36"/>
      <c r="CV549"/>
    </row>
    <row r="550" spans="1:100" ht="12.75" x14ac:dyDescent="0.2">
      <c r="A550" s="67">
        <v>72.5</v>
      </c>
      <c r="B550" s="68"/>
      <c r="C550" s="69">
        <f>$C$158</f>
        <v>7.1471999999999994E-2</v>
      </c>
      <c r="D550">
        <f>IF($K$158&lt;=$K$141,(A550/C532)^B532,0)</f>
        <v>8.660905692703777E-2</v>
      </c>
      <c r="E550">
        <f>IF($K$158&lt;=$K$141,((1/$F$128-C501)^2),0)</f>
        <v>6.7690794102479306E-4</v>
      </c>
      <c r="F550">
        <f>D550*LN(A550/C532)</f>
        <v>-3.6401531791524944E-2</v>
      </c>
      <c r="G550">
        <f>-D550*B532/C532</f>
        <v>-4.5672523665449272E-3</v>
      </c>
      <c r="H550">
        <f t="shared" si="274"/>
        <v>-1.5137056927037776E-2</v>
      </c>
      <c r="I550">
        <f t="shared" si="275"/>
        <v>1.3250715167694011E-3</v>
      </c>
      <c r="J550">
        <f t="shared" si="275"/>
        <v>2.0859794179710237E-5</v>
      </c>
      <c r="K550"/>
      <c r="L550"/>
      <c r="M550" s="67">
        <v>72.5</v>
      </c>
      <c r="N550" s="68"/>
      <c r="O550" s="69">
        <f t="shared" si="288"/>
        <v>7.1471999999999994E-2</v>
      </c>
      <c r="P550">
        <f>IF($W$158&lt;=$W$141,(M550/O532)^N532,0)</f>
        <v>8.0954410379800598E-2</v>
      </c>
      <c r="Q550">
        <f>IF($W$158&lt;=$W$141,((1/$F$128-O501)^2),0)</f>
        <v>6.7690794102479306E-4</v>
      </c>
      <c r="R550">
        <f>P550*LN(M550/O532)</f>
        <v>-3.2848246262073701E-2</v>
      </c>
      <c r="S550">
        <f>-P550*N532/O532</f>
        <v>-4.6105546737618772E-3</v>
      </c>
      <c r="T550">
        <f t="shared" si="276"/>
        <v>-9.4824103798006043E-3</v>
      </c>
      <c r="U550">
        <f t="shared" si="277"/>
        <v>1.0790072824938388E-3</v>
      </c>
      <c r="V550">
        <f t="shared" si="277"/>
        <v>2.1257214399747491E-5</v>
      </c>
      <c r="W550"/>
      <c r="Y550" s="67">
        <v>72.5</v>
      </c>
      <c r="Z550" s="68"/>
      <c r="AA550" s="69">
        <f t="shared" si="289"/>
        <v>7.1471999999999994E-2</v>
      </c>
      <c r="AB550">
        <f>IF($AI$158&lt;=$AI$141,(Y550/AA532)^Z532,0)</f>
        <v>7.6858693728747263E-2</v>
      </c>
      <c r="AC550">
        <f>IF($AI$158&lt;=$AI$141,((1/$F$128-AA501)^2),0)</f>
        <v>6.7690794102479306E-4</v>
      </c>
      <c r="AD550">
        <f>AB550*LN(Y550/AA532)</f>
        <v>-3.0120454104730344E-2</v>
      </c>
      <c r="AE550">
        <f>-AB550*Z532/AA532</f>
        <v>-4.6903976220119131E-3</v>
      </c>
      <c r="AF550">
        <f t="shared" si="278"/>
        <v>-5.3866937287472688E-3</v>
      </c>
      <c r="AG550">
        <f t="shared" si="279"/>
        <v>9.0724175547516705E-4</v>
      </c>
      <c r="AH550">
        <f t="shared" si="279"/>
        <v>2.1999829852575011E-5</v>
      </c>
      <c r="AI550"/>
      <c r="AK550" s="67">
        <v>72.5</v>
      </c>
      <c r="AL550" s="68"/>
      <c r="AM550" s="69">
        <f t="shared" si="290"/>
        <v>7.1471999999999994E-2</v>
      </c>
      <c r="AN550">
        <f>IF($AU$158&lt;=$AU$141,(AK550/AM532)^AL532,0)</f>
        <v>7.6336719063969299E-2</v>
      </c>
      <c r="AO550">
        <f>IF($AU$158&lt;=$AU$141,((1/$F$128-AM501)^2),0)</f>
        <v>6.7690794102479306E-4</v>
      </c>
      <c r="AP550">
        <f>AN550*LN(AK550/AM532)</f>
        <v>-2.9677269549919474E-2</v>
      </c>
      <c r="AQ550">
        <f>-AN550*AL532/AM532</f>
        <v>-4.7232151403167983E-3</v>
      </c>
      <c r="AR550">
        <f t="shared" si="280"/>
        <v>-4.8647190639693055E-3</v>
      </c>
      <c r="AS550">
        <f t="shared" si="281"/>
        <v>8.8074032793857763E-4</v>
      </c>
      <c r="AT550">
        <f t="shared" si="281"/>
        <v>2.2308761261717831E-5</v>
      </c>
      <c r="AU550"/>
      <c r="AV550"/>
      <c r="AW550"/>
      <c r="AX550"/>
      <c r="AY550"/>
      <c r="AZ550"/>
      <c r="BB550" s="67">
        <v>72.5</v>
      </c>
      <c r="BC550" s="68"/>
      <c r="BD550" s="69">
        <f t="shared" si="291"/>
        <v>7.1471999999999994E-2</v>
      </c>
      <c r="BE550">
        <f>IF($BL$158&lt;=$BL$141,(BB550/BD532)^BC532,0)</f>
        <v>7.7323039078179376E-2</v>
      </c>
      <c r="BF550">
        <f>IF($BL$158&lt;=$BL$141,((1/$F$128-BD501)^2),0)</f>
        <v>6.7690794102479306E-4</v>
      </c>
      <c r="BG550">
        <f>BE550*LN(BB550/BD532)</f>
        <v>-3.135550195923352E-2</v>
      </c>
      <c r="BH550">
        <f>-BE550*BC532/BD532</f>
        <v>-4.4880097783822452E-3</v>
      </c>
      <c r="BI550">
        <f t="shared" si="282"/>
        <v>-5.851039078179382E-3</v>
      </c>
      <c r="BJ550">
        <f t="shared" si="283"/>
        <v>9.8316750311549703E-4</v>
      </c>
      <c r="BK550">
        <f t="shared" si="283"/>
        <v>2.0142231770854649E-5</v>
      </c>
      <c r="BL550"/>
      <c r="BN550" s="67">
        <v>72.5</v>
      </c>
      <c r="BO550" s="68"/>
      <c r="BP550" s="69">
        <f t="shared" si="292"/>
        <v>7.1471999999999994E-2</v>
      </c>
      <c r="BQ550">
        <f>IF($BX$158&lt;=$BX$141,(BN550/BP532)^BO532,0)</f>
        <v>7.5495440456376753E-2</v>
      </c>
      <c r="BR550">
        <f>IF($BX$158&lt;=$BX$141,((1/$F$128-BP501)^2),0)</f>
        <v>6.7690794102479306E-4</v>
      </c>
      <c r="BS550">
        <f>BQ550*LN(BN550/BP532)</f>
        <v>-3.7020427879561543E-2</v>
      </c>
      <c r="BT550">
        <f>-BQ550*BO532/BP532</f>
        <v>-3.3599886593805744E-3</v>
      </c>
      <c r="BU550">
        <f t="shared" si="284"/>
        <v>-4.023440456376759E-3</v>
      </c>
      <c r="BV550">
        <f t="shared" si="285"/>
        <v>1.3705120803858175E-3</v>
      </c>
      <c r="BW550">
        <f t="shared" si="285"/>
        <v>1.128952379116607E-5</v>
      </c>
      <c r="BX550"/>
      <c r="BZ550" s="67">
        <v>72.5</v>
      </c>
      <c r="CA550" s="68"/>
      <c r="CB550" s="69">
        <f t="shared" si="293"/>
        <v>7.1471999999999994E-2</v>
      </c>
      <c r="CC550">
        <f>IF($CJ$158&lt;=$CJ$141,(BZ550/CB532)^CA532,0)</f>
        <v>6.8950997225955102E-2</v>
      </c>
      <c r="CD550">
        <f>IF($CJ$158&lt;=$CJ$141,((1/$F$128-CB501)^2),0)</f>
        <v>6.7690794102479306E-4</v>
      </c>
      <c r="CE550">
        <f>CC550*LN(BZ550/CB532)</f>
        <v>-4.2662819662097715E-2</v>
      </c>
      <c r="CF550">
        <f>-CC550*CA532/CB532</f>
        <v>-2.2141009182634055E-3</v>
      </c>
      <c r="CG550">
        <f t="shared" si="286"/>
        <v>2.521002774044892E-3</v>
      </c>
      <c r="CH550">
        <f t="shared" si="287"/>
        <v>1.8201161815206714E-3</v>
      </c>
      <c r="CI550">
        <f t="shared" si="287"/>
        <v>4.9022428762548556E-6</v>
      </c>
      <c r="CJ550"/>
      <c r="CL550" s="36"/>
      <c r="CM550" s="140"/>
      <c r="CN550" s="141"/>
      <c r="CO550" s="36"/>
      <c r="CP550" s="36"/>
      <c r="CQ550" s="36"/>
      <c r="CR550" s="36"/>
      <c r="CS550" s="36"/>
      <c r="CT550" s="36"/>
      <c r="CU550" s="36"/>
      <c r="CV550"/>
    </row>
    <row r="551" spans="1:100" ht="12.75" x14ac:dyDescent="0.2">
      <c r="A551" s="67">
        <v>77.5</v>
      </c>
      <c r="B551" s="68"/>
      <c r="C551" s="69">
        <f>$C$159</f>
        <v>0.1106</v>
      </c>
      <c r="D551">
        <f>IF($K$159&lt;=$K$141,(A551/C532)^B532,0)</f>
        <v>0.1276871869588474</v>
      </c>
      <c r="E551">
        <f>IF($K$159&lt;=$K$141,((1/$F$128-C502)^2),0)</f>
        <v>4.2439302479338843E-3</v>
      </c>
      <c r="F551">
        <f>D551*LN(A551/C532)</f>
        <v>-4.5150914973148264E-2</v>
      </c>
      <c r="G551">
        <f>-D551*B532/C532</f>
        <v>-6.7334713886395212E-3</v>
      </c>
      <c r="H551">
        <f t="shared" si="274"/>
        <v>-1.7087186958847395E-2</v>
      </c>
      <c r="I551">
        <f t="shared" si="275"/>
        <v>2.0386051229124643E-3</v>
      </c>
      <c r="J551">
        <f t="shared" si="275"/>
        <v>4.5339636941627039E-5</v>
      </c>
      <c r="K551"/>
      <c r="L551"/>
      <c r="M551" s="67">
        <v>77.5</v>
      </c>
      <c r="N551" s="68"/>
      <c r="O551" s="69">
        <f t="shared" si="288"/>
        <v>0.1106</v>
      </c>
      <c r="P551">
        <f>IF($W$159&lt;=$W$141,(M551/O532)^N532,0)</f>
        <v>0.12237222945508421</v>
      </c>
      <c r="Q551">
        <f>IF($W$159&lt;=$W$141,((1/$F$128-O502)^2),0)</f>
        <v>4.2439302479338843E-3</v>
      </c>
      <c r="R551">
        <f>P551*LN(M551/O532)</f>
        <v>-4.1492862846530955E-2</v>
      </c>
      <c r="S551">
        <f>-P551*N532/O532</f>
        <v>-6.9694023068763798E-3</v>
      </c>
      <c r="T551">
        <f t="shared" si="276"/>
        <v>-1.1772229455084202E-2</v>
      </c>
      <c r="U551">
        <f t="shared" si="277"/>
        <v>1.7216576672010289E-3</v>
      </c>
      <c r="V551">
        <f t="shared" si="277"/>
        <v>4.8572568515093802E-5</v>
      </c>
      <c r="W551"/>
      <c r="Y551" s="67">
        <v>77.5</v>
      </c>
      <c r="Z551" s="68"/>
      <c r="AA551" s="69">
        <f t="shared" si="289"/>
        <v>0.1106</v>
      </c>
      <c r="AB551">
        <f>IF($AI$159&lt;=$AI$141,(Y551/AA532)^Z532,0)</f>
        <v>0.1189385248052315</v>
      </c>
      <c r="AC551">
        <f>IF($AI$159&lt;=$AI$141,((1/$F$128-AA502)^2),0)</f>
        <v>4.2439302479338843E-3</v>
      </c>
      <c r="AD551">
        <f>AB551*LN(Y551/AA532)</f>
        <v>-3.8679109993106364E-2</v>
      </c>
      <c r="AE551">
        <f>-AB551*Z532/AA532</f>
        <v>-7.2583717839508951E-3</v>
      </c>
      <c r="AF551">
        <f t="shared" si="278"/>
        <v>-8.3385248052314925E-3</v>
      </c>
      <c r="AG551">
        <f t="shared" si="279"/>
        <v>1.4960735498588207E-3</v>
      </c>
      <c r="AH551">
        <f t="shared" si="279"/>
        <v>5.2683960954054499E-5</v>
      </c>
      <c r="AI551"/>
      <c r="AK551" s="67">
        <v>77.5</v>
      </c>
      <c r="AL551" s="68"/>
      <c r="AM551" s="69">
        <f t="shared" si="290"/>
        <v>0.1106</v>
      </c>
      <c r="AN551">
        <f>IF($AU$159&lt;=$AU$141,(AK551/AM532)^AL532,0)</f>
        <v>0.11868490386121656</v>
      </c>
      <c r="AO551">
        <f>IF($AU$159&lt;=$AU$141,((1/$F$128-AM502)^2),0)</f>
        <v>4.2439302479338843E-3</v>
      </c>
      <c r="AP551">
        <f>AN551*LN(AK551/AM532)</f>
        <v>-3.8225627041255851E-2</v>
      </c>
      <c r="AQ551">
        <f>-AN551*AL532/AM532</f>
        <v>-7.3434428636445165E-3</v>
      </c>
      <c r="AR551">
        <f t="shared" si="280"/>
        <v>-8.0849038612165608E-3</v>
      </c>
      <c r="AS551">
        <f t="shared" si="281"/>
        <v>1.4611985626971906E-3</v>
      </c>
      <c r="AT551">
        <f t="shared" si="281"/>
        <v>5.3926153091611577E-5</v>
      </c>
      <c r="AU551"/>
      <c r="AV551"/>
      <c r="AW551"/>
      <c r="AX551"/>
      <c r="AY551"/>
      <c r="AZ551"/>
      <c r="BB551" s="67">
        <v>77.5</v>
      </c>
      <c r="BC551" s="68"/>
      <c r="BD551" s="69">
        <f t="shared" si="291"/>
        <v>0.1106</v>
      </c>
      <c r="BE551">
        <f>IF($BL$159&lt;=$BL$141,(BB551/BD532)^BC532,0)</f>
        <v>0.11779844078256257</v>
      </c>
      <c r="BF551">
        <f>IF($BL$159&lt;=$BL$141,((1/$F$128-BD502)^2),0)</f>
        <v>4.2439302479338843E-3</v>
      </c>
      <c r="BG551">
        <f>BE551*LN(BB551/BD532)</f>
        <v>-3.9912665911290036E-2</v>
      </c>
      <c r="BH551">
        <f>-BE551*BC532/BD532</f>
        <v>-6.8372966248233871E-3</v>
      </c>
      <c r="BI551">
        <f t="shared" si="282"/>
        <v>-7.1984407825625707E-3</v>
      </c>
      <c r="BJ551">
        <f t="shared" si="283"/>
        <v>1.5930209001462537E-3</v>
      </c>
      <c r="BK551">
        <f t="shared" si="283"/>
        <v>4.6748625135821282E-5</v>
      </c>
      <c r="BL551"/>
      <c r="BN551" s="67">
        <v>77.5</v>
      </c>
      <c r="BO551" s="68"/>
      <c r="BP551" s="69">
        <f t="shared" si="292"/>
        <v>0.1106</v>
      </c>
      <c r="BQ551">
        <f>IF($BX$159&lt;=$BX$141,(BN551/BP532)^BO532,0)</f>
        <v>0.10728204316544653</v>
      </c>
      <c r="BR551">
        <f>IF($BX$159&lt;=$BX$141,((1/$F$128-BP502)^2),0)</f>
        <v>4.2439302479338843E-3</v>
      </c>
      <c r="BS551">
        <f>BQ551*LN(BN551/BP532)</f>
        <v>-4.5452723122209007E-2</v>
      </c>
      <c r="BT551">
        <f>-BQ551*BO532/BP532</f>
        <v>-4.7746783939801585E-3</v>
      </c>
      <c r="BU551">
        <f t="shared" si="284"/>
        <v>3.3179568345534788E-3</v>
      </c>
      <c r="BV551">
        <f t="shared" si="285"/>
        <v>2.0659500392241933E-3</v>
      </c>
      <c r="BW551">
        <f t="shared" si="285"/>
        <v>2.2797553765940945E-5</v>
      </c>
      <c r="BX551"/>
      <c r="BZ551" s="67">
        <v>77.5</v>
      </c>
      <c r="CA551" s="68"/>
      <c r="CB551" s="69">
        <f t="shared" si="293"/>
        <v>0</v>
      </c>
      <c r="CC551">
        <f>IF($CJ$159&lt;=$CJ$141,(BZ551/CB532)^CA532,0)</f>
        <v>0</v>
      </c>
      <c r="CD551">
        <f>IF($CJ$159&lt;=$CJ$141,((1/$F$128-CB502)^2),0)</f>
        <v>0</v>
      </c>
      <c r="CE551">
        <f>CC551*LN(BZ551/CB532)</f>
        <v>0</v>
      </c>
      <c r="CF551">
        <f>-CC551*CA532/CB532</f>
        <v>0</v>
      </c>
      <c r="CG551">
        <f t="shared" si="286"/>
        <v>0</v>
      </c>
      <c r="CH551">
        <f t="shared" si="287"/>
        <v>0</v>
      </c>
      <c r="CI551">
        <f t="shared" si="287"/>
        <v>0</v>
      </c>
      <c r="CJ551"/>
      <c r="CL551" s="36"/>
      <c r="CM551" s="140"/>
      <c r="CN551" s="141"/>
      <c r="CO551" s="36"/>
      <c r="CP551" s="36"/>
      <c r="CQ551" s="36"/>
      <c r="CR551" s="36"/>
      <c r="CS551" s="36"/>
      <c r="CT551" s="36"/>
      <c r="CU551" s="36"/>
      <c r="CV551"/>
    </row>
    <row r="552" spans="1:100" ht="12.75" x14ac:dyDescent="0.2">
      <c r="A552" s="67">
        <v>82.5</v>
      </c>
      <c r="B552" s="68"/>
      <c r="C552" s="69">
        <f>$C$160</f>
        <v>0.18079400000000001</v>
      </c>
      <c r="D552">
        <f>IF($K$160&lt;=$K$141,(A552/C532)^B532,0)</f>
        <v>0.18373324002517952</v>
      </c>
      <c r="E552">
        <f>IF($K$160&lt;=$K$141,((1/$F$128-C503)^2),0)</f>
        <v>1.8316767956661154E-2</v>
      </c>
      <c r="F552">
        <f>D552*LN(A552/C532)</f>
        <v>-5.348205009940727E-2</v>
      </c>
      <c r="G552">
        <f>-D552*B532/C532</f>
        <v>-9.689010654219456E-3</v>
      </c>
      <c r="H552">
        <f t="shared" si="274"/>
        <v>-2.939240025179507E-3</v>
      </c>
      <c r="I552">
        <f t="shared" si="275"/>
        <v>2.8603296828355091E-3</v>
      </c>
      <c r="J552">
        <f t="shared" si="275"/>
        <v>9.3876927457578138E-5</v>
      </c>
      <c r="K552"/>
      <c r="L552"/>
      <c r="M552" s="67">
        <v>82.5</v>
      </c>
      <c r="N552" s="68"/>
      <c r="O552" s="69">
        <f t="shared" si="288"/>
        <v>0.18079400000000001</v>
      </c>
      <c r="P552">
        <f>IF($W$160&lt;=$W$141,(M552/O532)^N532,0)</f>
        <v>0.1802613136873332</v>
      </c>
      <c r="Q552">
        <f>IF($W$160&lt;=$W$141,((1/$F$128-O503)^2),0)</f>
        <v>1.8316767956661154E-2</v>
      </c>
      <c r="R552">
        <f>P552*LN(M552/O532)</f>
        <v>-4.9851365467328469E-2</v>
      </c>
      <c r="S552">
        <f>-P552*N532/O532</f>
        <v>-1.0266329387372868E-2</v>
      </c>
      <c r="T552">
        <f t="shared" si="276"/>
        <v>5.3268631266681354E-4</v>
      </c>
      <c r="U552">
        <f t="shared" si="277"/>
        <v>2.4851586389571492E-3</v>
      </c>
      <c r="V552">
        <f t="shared" si="277"/>
        <v>1.0539751909003576E-4</v>
      </c>
      <c r="W552"/>
      <c r="Y552" s="67">
        <v>82.5</v>
      </c>
      <c r="Z552" s="68"/>
      <c r="AA552" s="69">
        <f t="shared" si="289"/>
        <v>0.18079400000000001</v>
      </c>
      <c r="AB552">
        <f>IF($AI$160&lt;=$AI$141,(Y552/AA532)^Z532,0)</f>
        <v>0.17909863223247416</v>
      </c>
      <c r="AC552">
        <f>IF($AI$160&lt;=$AI$141,((1/$F$128-AA503)^2),0)</f>
        <v>1.8316767956661154E-2</v>
      </c>
      <c r="AD552">
        <f>AB552*LN(Y552/AA532)</f>
        <v>-4.7046019122179497E-2</v>
      </c>
      <c r="AE552">
        <f>-AB552*Z532/AA532</f>
        <v>-1.0929717354987828E-2</v>
      </c>
      <c r="AF552">
        <f t="shared" si="278"/>
        <v>1.6953677675258516E-3</v>
      </c>
      <c r="AG552">
        <f t="shared" si="279"/>
        <v>2.2133279152444789E-3</v>
      </c>
      <c r="AH552">
        <f t="shared" si="279"/>
        <v>1.1945872145992211E-4</v>
      </c>
      <c r="AI552"/>
      <c r="AK552" s="67">
        <v>82.5</v>
      </c>
      <c r="AL552" s="68"/>
      <c r="AM552" s="69">
        <f t="shared" si="290"/>
        <v>0.18079400000000001</v>
      </c>
      <c r="AN552">
        <f>IF($AU$160&lt;=$AU$141,(AK552/AM532)^AL532,0)</f>
        <v>0.17950251350132729</v>
      </c>
      <c r="AO552">
        <f>IF($AU$160&lt;=$AU$141,((1/$F$128-AM503)^2),0)</f>
        <v>1.8316767956661154E-2</v>
      </c>
      <c r="AP552">
        <f>AN552*LN(AK552/AM532)</f>
        <v>-4.6590993077684453E-2</v>
      </c>
      <c r="AQ552">
        <f>-AN552*AL532/AM532</f>
        <v>-1.110643737234657E-2</v>
      </c>
      <c r="AR552">
        <f t="shared" si="280"/>
        <v>1.2914864986727226E-3</v>
      </c>
      <c r="AS552">
        <f t="shared" si="281"/>
        <v>2.1707206359648408E-3</v>
      </c>
      <c r="AT552">
        <f t="shared" si="281"/>
        <v>1.2335295110585658E-4</v>
      </c>
      <c r="AU552"/>
      <c r="AV552"/>
      <c r="AW552"/>
      <c r="AX552"/>
      <c r="AY552"/>
      <c r="AZ552"/>
      <c r="BB552" s="67">
        <v>82.5</v>
      </c>
      <c r="BC552" s="68"/>
      <c r="BD552" s="69">
        <f t="shared" si="291"/>
        <v>0.18079400000000001</v>
      </c>
      <c r="BE552">
        <f>IF($BL$160&lt;=$BL$141,(BB552/BD532)^BC532,0)</f>
        <v>0.17479763833719097</v>
      </c>
      <c r="BF552">
        <f>IF($BL$160&lt;=$BL$141,((1/$F$128-BD503)^2),0)</f>
        <v>1.8316767956661154E-2</v>
      </c>
      <c r="BG552">
        <f>BE552*LN(BB552/BD532)</f>
        <v>-4.8296819184143913E-2</v>
      </c>
      <c r="BH552">
        <f>-BE552*BC532/BD532</f>
        <v>-1.0145663174235235E-2</v>
      </c>
      <c r="BI552">
        <f t="shared" si="282"/>
        <v>5.9963616628090355E-3</v>
      </c>
      <c r="BJ552">
        <f t="shared" si="283"/>
        <v>2.3325827433058914E-3</v>
      </c>
      <c r="BK552">
        <f t="shared" si="283"/>
        <v>1.0293448124503299E-4</v>
      </c>
      <c r="BL552"/>
      <c r="BN552" s="67">
        <v>82.5</v>
      </c>
      <c r="BO552" s="68"/>
      <c r="BP552" s="69">
        <f t="shared" si="292"/>
        <v>0</v>
      </c>
      <c r="BQ552">
        <f>IF($BX$160&lt;=$BX$141,(BN552/BP532)^BO532,0)</f>
        <v>0</v>
      </c>
      <c r="BR552">
        <f>IF($BX$160&lt;=$BX$141,((1/$F$128-BP503)^2),0)</f>
        <v>0</v>
      </c>
      <c r="BS552">
        <f>BQ552*LN(BN552/BP532)</f>
        <v>0</v>
      </c>
      <c r="BT552">
        <f>-BQ552*BO532/BP532</f>
        <v>0</v>
      </c>
      <c r="BU552">
        <f t="shared" si="284"/>
        <v>0</v>
      </c>
      <c r="BV552">
        <f t="shared" si="285"/>
        <v>0</v>
      </c>
      <c r="BW552">
        <f t="shared" si="285"/>
        <v>0</v>
      </c>
      <c r="BX552"/>
      <c r="BZ552" s="67">
        <v>82.5</v>
      </c>
      <c r="CA552" s="68"/>
      <c r="CB552" s="69">
        <f t="shared" si="293"/>
        <v>0</v>
      </c>
      <c r="CC552">
        <f>IF($CJ$160&lt;=$CJ$141,(BZ552/CB532)^CA532,0)</f>
        <v>0</v>
      </c>
      <c r="CD552">
        <f>IF($CJ$160&lt;=$CJ$141,((1/$F$128-CB503)^2),0)</f>
        <v>0</v>
      </c>
      <c r="CE552">
        <f>CC552*LN(BZ552/CB532)</f>
        <v>0</v>
      </c>
      <c r="CF552">
        <f>-CC552*CA532/CB532</f>
        <v>0</v>
      </c>
      <c r="CG552">
        <f t="shared" si="286"/>
        <v>0</v>
      </c>
      <c r="CH552">
        <f t="shared" si="287"/>
        <v>0</v>
      </c>
      <c r="CI552">
        <f t="shared" si="287"/>
        <v>0</v>
      </c>
      <c r="CJ552"/>
      <c r="CL552" s="36"/>
      <c r="CM552" s="140"/>
      <c r="CN552" s="141"/>
      <c r="CO552" s="36"/>
      <c r="CP552" s="36"/>
      <c r="CQ552" s="36"/>
      <c r="CR552" s="36"/>
      <c r="CS552" s="36"/>
      <c r="CT552" s="36"/>
      <c r="CU552" s="36"/>
      <c r="CV552"/>
    </row>
    <row r="553" spans="1:100" ht="12.75" x14ac:dyDescent="0.2">
      <c r="A553" s="67">
        <v>87.5</v>
      </c>
      <c r="B553" s="68"/>
      <c r="C553" s="69">
        <f>$C$161</f>
        <v>0.26824599999999998</v>
      </c>
      <c r="D553">
        <f>IF($K$161&lt;=$K$141,(A553/C532)^B532,0)</f>
        <v>0.25877726580979477</v>
      </c>
      <c r="E553">
        <f>IF($K$161&lt;=$K$141,((1/$F$128-C504)^2),0)</f>
        <v>4.9636032218479328E-2</v>
      </c>
      <c r="F553">
        <f>D553*LN(A553/C532)</f>
        <v>-6.009968110656537E-2</v>
      </c>
      <c r="G553">
        <f>-D553*B532/C532</f>
        <v>-1.3646391285307287E-2</v>
      </c>
      <c r="H553">
        <f t="shared" si="274"/>
        <v>9.4687341902052191E-3</v>
      </c>
      <c r="I553">
        <f t="shared" si="275"/>
        <v>3.6119716691108503E-3</v>
      </c>
      <c r="J553">
        <f t="shared" si="275"/>
        <v>1.8622399511171068E-4</v>
      </c>
      <c r="K553"/>
      <c r="L553"/>
      <c r="M553" s="67">
        <v>87.5</v>
      </c>
      <c r="N553" s="68"/>
      <c r="O553" s="69">
        <f t="shared" si="288"/>
        <v>0.26824599999999998</v>
      </c>
      <c r="P553">
        <f>IF($W$161&lt;=$W$141,(M553/O532)^N532,0)</f>
        <v>0.25954999658598266</v>
      </c>
      <c r="Q553">
        <f>IF($W$161&lt;=$W$141,((1/$F$128-O504)^2),0)</f>
        <v>4.9636032218479328E-2</v>
      </c>
      <c r="R553">
        <f>P553*LN(M553/O532)</f>
        <v>-5.6506642761936808E-2</v>
      </c>
      <c r="S553">
        <f>-P553*N532/O532</f>
        <v>-1.4782016745229358E-2</v>
      </c>
      <c r="T553">
        <f t="shared" si="276"/>
        <v>8.6960034140173281E-3</v>
      </c>
      <c r="U553">
        <f t="shared" si="277"/>
        <v>3.1930006762251454E-3</v>
      </c>
      <c r="V553">
        <f t="shared" si="277"/>
        <v>2.1850801905624114E-4</v>
      </c>
      <c r="W553"/>
      <c r="Y553" s="67">
        <v>87.5</v>
      </c>
      <c r="Z553" s="68"/>
      <c r="AA553" s="69">
        <f t="shared" si="289"/>
        <v>0.26824599999999998</v>
      </c>
      <c r="AB553">
        <f>IF($AI$161&lt;=$AI$141,(Y553/AA532)^Z532,0)</f>
        <v>0.26326839413667469</v>
      </c>
      <c r="AC553">
        <f>IF($AI$161&lt;=$AI$141,((1/$F$128-AA504)^2),0)</f>
        <v>4.9636032218479328E-2</v>
      </c>
      <c r="AD553">
        <f>AB553*LN(Y553/AA532)</f>
        <v>-5.3665071705017602E-2</v>
      </c>
      <c r="AE553">
        <f>-AB553*Z532/AA532</f>
        <v>-1.6066282028778384E-2</v>
      </c>
      <c r="AF553">
        <f t="shared" si="278"/>
        <v>4.9776058633252962E-3</v>
      </c>
      <c r="AG553">
        <f t="shared" si="279"/>
        <v>2.8799399211046806E-3</v>
      </c>
      <c r="AH553">
        <f t="shared" si="279"/>
        <v>2.5812541822824728E-4</v>
      </c>
      <c r="AI553"/>
      <c r="AK553" s="67">
        <v>87.5</v>
      </c>
      <c r="AL553" s="68"/>
      <c r="AM553" s="69">
        <f t="shared" si="290"/>
        <v>0.26824599999999998</v>
      </c>
      <c r="AN553">
        <f>IF($AU$161&lt;=$AU$141,(AK553/AM532)^AL532,0)</f>
        <v>0.26495381352958175</v>
      </c>
      <c r="AO553">
        <f>IF($AU$161&lt;=$AU$141,((1/$F$128-AM504)^2),0)</f>
        <v>4.9636032218479328E-2</v>
      </c>
      <c r="AP553">
        <f>AN553*LN(AK553/AM532)</f>
        <v>-5.3180394251767724E-2</v>
      </c>
      <c r="AQ553">
        <f>-AN553*AL532/AM532</f>
        <v>-1.6393602959264029E-2</v>
      </c>
      <c r="AR553">
        <f t="shared" si="280"/>
        <v>3.2921864704182346E-3</v>
      </c>
      <c r="AS553">
        <f t="shared" si="281"/>
        <v>2.8281543327734497E-3</v>
      </c>
      <c r="AT553">
        <f t="shared" si="281"/>
        <v>2.6875021798599037E-4</v>
      </c>
      <c r="AU553"/>
      <c r="AV553"/>
      <c r="AW553"/>
      <c r="AX553"/>
      <c r="AY553"/>
      <c r="AZ553"/>
      <c r="BB553" s="67">
        <v>87.5</v>
      </c>
      <c r="BC553" s="68"/>
      <c r="BD553" s="69">
        <f t="shared" si="291"/>
        <v>0</v>
      </c>
      <c r="BE553">
        <f>IF($BL$161&lt;=$BL$141,(BB553/BD532)^BC532,0)</f>
        <v>0</v>
      </c>
      <c r="BF553">
        <f>IF($BL$161&lt;=$BL$141,((1/$F$128-BD504)^2),0)</f>
        <v>0</v>
      </c>
      <c r="BG553">
        <f>BE553*LN(BB553/BD532)</f>
        <v>0</v>
      </c>
      <c r="BH553">
        <f>-BE553*BC532/BD532</f>
        <v>0</v>
      </c>
      <c r="BI553">
        <f t="shared" si="282"/>
        <v>0</v>
      </c>
      <c r="BJ553">
        <f t="shared" si="283"/>
        <v>0</v>
      </c>
      <c r="BK553">
        <f t="shared" si="283"/>
        <v>0</v>
      </c>
      <c r="BL553"/>
      <c r="BN553" s="67">
        <v>87.5</v>
      </c>
      <c r="BO553" s="68"/>
      <c r="BP553" s="69">
        <f t="shared" si="292"/>
        <v>0</v>
      </c>
      <c r="BQ553">
        <f>IF($BX$161&lt;=$BX$141,(BN553/BP532)^BO532,0)</f>
        <v>0</v>
      </c>
      <c r="BR553">
        <f>IF($BX$161&lt;=$BX$141,((1/$F$128-BP504)^2),0)</f>
        <v>0</v>
      </c>
      <c r="BS553">
        <f>BQ553*LN(BN553/BP532)</f>
        <v>0</v>
      </c>
      <c r="BT553">
        <f>-BQ553*BO532/BP532</f>
        <v>0</v>
      </c>
      <c r="BU553">
        <f t="shared" si="284"/>
        <v>0</v>
      </c>
      <c r="BV553">
        <f t="shared" si="285"/>
        <v>0</v>
      </c>
      <c r="BW553">
        <f t="shared" si="285"/>
        <v>0</v>
      </c>
      <c r="BX553"/>
      <c r="BZ553" s="67">
        <v>87.5</v>
      </c>
      <c r="CA553" s="68"/>
      <c r="CB553" s="69">
        <f t="shared" si="293"/>
        <v>0</v>
      </c>
      <c r="CC553">
        <f>IF($CJ$161&lt;=$CJ$141,(BZ553/CB532)^CA532,0)</f>
        <v>0</v>
      </c>
      <c r="CD553">
        <f>IF($CJ$161&lt;=$CJ$141,((1/$F$128-CB504)^2),0)</f>
        <v>0</v>
      </c>
      <c r="CE553">
        <f>CC553*LN(BZ553/CB532)</f>
        <v>0</v>
      </c>
      <c r="CF553">
        <f>-CC553*CA532/CB532</f>
        <v>0</v>
      </c>
      <c r="CG553">
        <f t="shared" si="286"/>
        <v>0</v>
      </c>
      <c r="CH553">
        <f t="shared" si="287"/>
        <v>0</v>
      </c>
      <c r="CI553">
        <f t="shared" si="287"/>
        <v>0</v>
      </c>
      <c r="CJ553"/>
      <c r="CL553" s="36"/>
      <c r="CM553" s="140"/>
      <c r="CN553" s="141"/>
      <c r="CO553" s="36"/>
      <c r="CP553" s="36"/>
      <c r="CQ553" s="36"/>
      <c r="CR553" s="36"/>
      <c r="CS553" s="36"/>
      <c r="CT553" s="36"/>
      <c r="CU553" s="36"/>
      <c r="CV553"/>
    </row>
    <row r="554" spans="1:100" ht="12.75" x14ac:dyDescent="0.2">
      <c r="A554" s="67">
        <v>92.5</v>
      </c>
      <c r="B554" s="68"/>
      <c r="C554" s="69">
        <f>$C$162</f>
        <v>0.37749100000000002</v>
      </c>
      <c r="D554">
        <f>IF($K$162&lt;=$K$141,(A554/C532)^B532,0)</f>
        <v>0.357599484252485</v>
      </c>
      <c r="E554">
        <f>IF($K$162&lt;=$K$141,((1/$F$128-C505)^2),0)</f>
        <v>0.11024820714711571</v>
      </c>
      <c r="F554">
        <f>D554*LN(A554/C532)</f>
        <v>-6.3178879934450899E-2</v>
      </c>
      <c r="G554">
        <f>-D554*B532/C532</f>
        <v>-1.8857693971928446E-2</v>
      </c>
      <c r="H554">
        <f t="shared" si="274"/>
        <v>1.9891515747515021E-2</v>
      </c>
      <c r="I554">
        <f t="shared" si="275"/>
        <v>3.9915708697717623E-3</v>
      </c>
      <c r="J554">
        <f t="shared" si="275"/>
        <v>3.5561262193890646E-4</v>
      </c>
      <c r="K554"/>
      <c r="L554"/>
      <c r="M554" s="67">
        <v>92.5</v>
      </c>
      <c r="N554" s="68"/>
      <c r="O554" s="69">
        <f t="shared" si="288"/>
        <v>0.37749100000000002</v>
      </c>
      <c r="P554">
        <f>IF($W$162&lt;=$W$141,(M554/O532)^N532,0)</f>
        <v>0.36621775042437771</v>
      </c>
      <c r="Q554">
        <f>IF($W$162&lt;=$W$141,((1/$F$128-O505)^2),0)</f>
        <v>0.11024820714711571</v>
      </c>
      <c r="R554">
        <f>P554*LN(M554/O532)</f>
        <v>-5.9378618913534215E-2</v>
      </c>
      <c r="S554">
        <f>-P554*N532/O532</f>
        <v>-2.0857010172913009E-2</v>
      </c>
      <c r="T554">
        <f t="shared" si="276"/>
        <v>1.1273249575622313E-2</v>
      </c>
      <c r="U554">
        <f t="shared" si="277"/>
        <v>3.5258203840787231E-3</v>
      </c>
      <c r="V554">
        <f t="shared" si="277"/>
        <v>4.3501487335299675E-4</v>
      </c>
      <c r="W554"/>
      <c r="Y554" s="67">
        <v>92.5</v>
      </c>
      <c r="Z554" s="68"/>
      <c r="AA554" s="69">
        <f t="shared" si="289"/>
        <v>0.37749100000000002</v>
      </c>
      <c r="AB554">
        <f>IF($AI$162&lt;=$AI$141,(Y554/AA532)^Z532,0)</f>
        <v>0.37879605832866953</v>
      </c>
      <c r="AC554">
        <f>IF($AI$162&lt;=$AI$141,((1/$F$128-AA505)^2),0)</f>
        <v>0.11024820714711571</v>
      </c>
      <c r="AD554">
        <f>AB554*LN(Y554/AA532)</f>
        <v>-5.616478426054166E-2</v>
      </c>
      <c r="AE554">
        <f>-AB554*Z532/AA532</f>
        <v>-2.3116501790710779E-2</v>
      </c>
      <c r="AF554">
        <f t="shared" si="278"/>
        <v>-1.3050583286695061E-3</v>
      </c>
      <c r="AG554">
        <f t="shared" si="279"/>
        <v>3.1544829910331884E-3</v>
      </c>
      <c r="AH554">
        <f t="shared" si="279"/>
        <v>5.343726550399347E-4</v>
      </c>
      <c r="AI554"/>
      <c r="AK554" s="67">
        <v>92.5</v>
      </c>
      <c r="AL554" s="68"/>
      <c r="AM554" s="69">
        <f t="shared" si="290"/>
        <v>0</v>
      </c>
      <c r="AN554">
        <f>IF($AU$162&lt;=$AU$141,(AK554/AM532)^AL532,0)</f>
        <v>0</v>
      </c>
      <c r="AO554">
        <f>IF($AU$162&lt;=$AU$141,((1/$F$128-AM505)^2),0)</f>
        <v>0</v>
      </c>
      <c r="AP554">
        <f>AN554*LN(AK554/AM532)</f>
        <v>0</v>
      </c>
      <c r="AQ554">
        <f>-AN554*AL532/AM532</f>
        <v>0</v>
      </c>
      <c r="AR554">
        <f t="shared" si="280"/>
        <v>0</v>
      </c>
      <c r="AS554">
        <f t="shared" si="281"/>
        <v>0</v>
      </c>
      <c r="AT554">
        <f t="shared" si="281"/>
        <v>0</v>
      </c>
      <c r="AU554"/>
      <c r="AV554"/>
      <c r="AW554"/>
      <c r="AX554"/>
      <c r="AY554"/>
      <c r="AZ554"/>
      <c r="BB554" s="67">
        <v>92.5</v>
      </c>
      <c r="BC554" s="68"/>
      <c r="BD554" s="69">
        <f t="shared" si="291"/>
        <v>0</v>
      </c>
      <c r="BE554">
        <f>IF($BL$162&lt;=$BL$141,(BB554/BD532)^BC532,0)</f>
        <v>0</v>
      </c>
      <c r="BF554">
        <f>IF($BL$162&lt;=$BL$141,((1/$F$128-BD505)^2),0)</f>
        <v>0</v>
      </c>
      <c r="BG554">
        <f>BE554*LN(BB554/BD532)</f>
        <v>0</v>
      </c>
      <c r="BH554">
        <f>-BE554*BC532/BD532</f>
        <v>0</v>
      </c>
      <c r="BI554">
        <f t="shared" si="282"/>
        <v>0</v>
      </c>
      <c r="BJ554">
        <f t="shared" si="283"/>
        <v>0</v>
      </c>
      <c r="BK554">
        <f t="shared" si="283"/>
        <v>0</v>
      </c>
      <c r="BL554"/>
      <c r="BN554" s="67">
        <v>92.5</v>
      </c>
      <c r="BO554" s="68"/>
      <c r="BP554" s="69">
        <f t="shared" si="292"/>
        <v>0</v>
      </c>
      <c r="BQ554">
        <f>IF($BX$162&lt;=$BX$141,(BN554/BP532)^BO532,0)</f>
        <v>0</v>
      </c>
      <c r="BR554">
        <f>IF($BX$162&lt;=$BX$141,((1/$F$128-BP505)^2),0)</f>
        <v>0</v>
      </c>
      <c r="BS554">
        <f>BQ554*LN(BN554/BP532)</f>
        <v>0</v>
      </c>
      <c r="BT554">
        <f>-BQ554*BO532/BP532</f>
        <v>0</v>
      </c>
      <c r="BU554">
        <f t="shared" si="284"/>
        <v>0</v>
      </c>
      <c r="BV554">
        <f t="shared" si="285"/>
        <v>0</v>
      </c>
      <c r="BW554">
        <f t="shared" si="285"/>
        <v>0</v>
      </c>
      <c r="BX554"/>
      <c r="BZ554" s="67">
        <v>92.5</v>
      </c>
      <c r="CA554" s="68"/>
      <c r="CB554" s="69">
        <f t="shared" si="293"/>
        <v>0</v>
      </c>
      <c r="CC554">
        <f>IF($CJ$162&lt;=$CJ$141,(BZ554/CB532)^CA532,0)</f>
        <v>0</v>
      </c>
      <c r="CD554">
        <f>IF($CJ$162&lt;=$CJ$141,((1/$F$128-CB505)^2),0)</f>
        <v>0</v>
      </c>
      <c r="CE554">
        <f>CC554*LN(BZ554/CB532)</f>
        <v>0</v>
      </c>
      <c r="CF554">
        <f>-CC554*CA532/CB532</f>
        <v>0</v>
      </c>
      <c r="CG554">
        <f t="shared" si="286"/>
        <v>0</v>
      </c>
      <c r="CH554">
        <f t="shared" si="287"/>
        <v>0</v>
      </c>
      <c r="CI554">
        <f t="shared" si="287"/>
        <v>0</v>
      </c>
      <c r="CJ554"/>
      <c r="CL554" s="36"/>
      <c r="CM554" s="140"/>
      <c r="CN554" s="141"/>
      <c r="CO554" s="36"/>
      <c r="CP554" s="36"/>
      <c r="CQ554" s="36"/>
      <c r="CR554" s="36"/>
      <c r="CS554" s="36"/>
      <c r="CT554" s="36"/>
      <c r="CU554" s="36"/>
      <c r="CV554"/>
    </row>
    <row r="555" spans="1:100" ht="12.75" x14ac:dyDescent="0.2">
      <c r="A555" s="67">
        <v>97.5</v>
      </c>
      <c r="B555" s="68"/>
      <c r="C555" s="69">
        <f>$C$163</f>
        <v>0.50020200000000004</v>
      </c>
      <c r="D555">
        <f>IF($K$163&lt;=$K$141,(A555/C532)^B532,0)</f>
        <v>0.48581502161619472</v>
      </c>
      <c r="E555">
        <f>IF($K$163&lt;=$K$141,((1/$F$128-C506)^2),0)</f>
        <v>0.20679524741557026</v>
      </c>
      <c r="F555">
        <f>D555*LN(A555/C532)</f>
        <v>-6.025624026951383E-2</v>
      </c>
      <c r="G555">
        <f>-D555*B532/C532</f>
        <v>-2.5619027454009364E-2</v>
      </c>
      <c r="H555">
        <f t="shared" si="274"/>
        <v>1.4386978383805316E-2</v>
      </c>
      <c r="I555">
        <f t="shared" si="275"/>
        <v>3.6308144914173803E-3</v>
      </c>
      <c r="J555">
        <f t="shared" si="275"/>
        <v>6.5633456768928551E-4</v>
      </c>
      <c r="K555"/>
      <c r="L555"/>
      <c r="M555" s="67">
        <v>97.5</v>
      </c>
      <c r="N555" s="68"/>
      <c r="O555" s="69">
        <f t="shared" si="288"/>
        <v>0.50020200000000004</v>
      </c>
      <c r="P555">
        <f>IF($W$163&lt;=$W$141,(M555/O532)^N532,0)</f>
        <v>0.50743991972628555</v>
      </c>
      <c r="Q555">
        <f>IF($W$163&lt;=$W$141,((1/$F$128-O506)^2),0)</f>
        <v>0.20679524741557026</v>
      </c>
      <c r="R555">
        <f>P555*LN(M555/O532)</f>
        <v>-5.5562877646633181E-2</v>
      </c>
      <c r="S555">
        <f>-P555*N532/O532</f>
        <v>-2.8899963356797415E-2</v>
      </c>
      <c r="T555">
        <f t="shared" si="276"/>
        <v>-7.2379197262855133E-3</v>
      </c>
      <c r="U555">
        <f t="shared" si="277"/>
        <v>3.0872333723747291E-3</v>
      </c>
      <c r="V555">
        <f t="shared" si="277"/>
        <v>8.352078820242333E-4</v>
      </c>
      <c r="W555"/>
      <c r="Y555" s="67">
        <v>97.5</v>
      </c>
      <c r="Z555" s="68"/>
      <c r="AA555" s="69">
        <f t="shared" si="289"/>
        <v>0</v>
      </c>
      <c r="AB555">
        <f>IF($AI$163&lt;=$AI$141,(Y555/AA532)^Z532,0)</f>
        <v>0</v>
      </c>
      <c r="AC555">
        <f>IF($AI$163&lt;=$AI$141,((1/$F$128-AA506)^2),0)</f>
        <v>0</v>
      </c>
      <c r="AD555">
        <f>AB555*LN(Y555/AA532)</f>
        <v>0</v>
      </c>
      <c r="AE555">
        <f>-AB555*Z532/AA532</f>
        <v>0</v>
      </c>
      <c r="AF555">
        <f t="shared" si="278"/>
        <v>0</v>
      </c>
      <c r="AG555">
        <f t="shared" si="279"/>
        <v>0</v>
      </c>
      <c r="AH555">
        <f t="shared" si="279"/>
        <v>0</v>
      </c>
      <c r="AI555"/>
      <c r="AK555" s="67">
        <v>97.5</v>
      </c>
      <c r="AL555" s="68"/>
      <c r="AM555" s="69">
        <f t="shared" si="290"/>
        <v>0</v>
      </c>
      <c r="AN555">
        <f>IF($AU$163&lt;=$AU$141,(AK555/AM532)^AL532,0)</f>
        <v>0</v>
      </c>
      <c r="AO555">
        <f>IF($AU$163&lt;=$AU$141,((1/$F$128-AM506)^2),0)</f>
        <v>0</v>
      </c>
      <c r="AP555">
        <f>AN555*LN(AK555/AM532)</f>
        <v>0</v>
      </c>
      <c r="AQ555">
        <f>-AN555*AL532/AM532</f>
        <v>0</v>
      </c>
      <c r="AR555">
        <f t="shared" si="280"/>
        <v>0</v>
      </c>
      <c r="AS555">
        <f t="shared" si="281"/>
        <v>0</v>
      </c>
      <c r="AT555">
        <f t="shared" si="281"/>
        <v>0</v>
      </c>
      <c r="AU555"/>
      <c r="AV555"/>
      <c r="AW555"/>
      <c r="AX555"/>
      <c r="AY555"/>
      <c r="AZ555"/>
      <c r="BB555" s="67">
        <v>97.5</v>
      </c>
      <c r="BC555" s="68"/>
      <c r="BD555" s="69">
        <f t="shared" si="291"/>
        <v>0</v>
      </c>
      <c r="BE555">
        <f>IF($BL$163&lt;=$BL$141,(BB555/BD532)^BC532,0)</f>
        <v>0</v>
      </c>
      <c r="BF555">
        <f>IF($BL$163&lt;=$BL$141,((1/$F$128-BD506)^2),0)</f>
        <v>0</v>
      </c>
      <c r="BG555">
        <f>BE555*LN(BB555/BD532)</f>
        <v>0</v>
      </c>
      <c r="BH555">
        <f>-BE555*BC532/BD532</f>
        <v>0</v>
      </c>
      <c r="BI555">
        <f t="shared" si="282"/>
        <v>0</v>
      </c>
      <c r="BJ555">
        <f t="shared" si="283"/>
        <v>0</v>
      </c>
      <c r="BK555">
        <f t="shared" si="283"/>
        <v>0</v>
      </c>
      <c r="BL555"/>
      <c r="BN555" s="67">
        <v>97.5</v>
      </c>
      <c r="BO555" s="68"/>
      <c r="BP555" s="69">
        <f t="shared" si="292"/>
        <v>0</v>
      </c>
      <c r="BQ555">
        <f>IF($BX$163&lt;=$BX$141,(BN555/BP532)^BO532,0)</f>
        <v>0</v>
      </c>
      <c r="BR555">
        <f>IF($BX$163&lt;=$BX$141,((1/$F$128-BP506)^2),0)</f>
        <v>0</v>
      </c>
      <c r="BS555">
        <f>BQ555*LN(BN555/BP532)</f>
        <v>0</v>
      </c>
      <c r="BT555">
        <f>-BQ555*BO532/BP532</f>
        <v>0</v>
      </c>
      <c r="BU555">
        <f t="shared" si="284"/>
        <v>0</v>
      </c>
      <c r="BV555">
        <f t="shared" si="285"/>
        <v>0</v>
      </c>
      <c r="BW555">
        <f t="shared" si="285"/>
        <v>0</v>
      </c>
      <c r="BX555"/>
      <c r="BZ555" s="67">
        <v>97.5</v>
      </c>
      <c r="CA555" s="68"/>
      <c r="CB555" s="69">
        <f t="shared" si="293"/>
        <v>0</v>
      </c>
      <c r="CC555">
        <f>IF($CJ$163&lt;=$CJ$141,(BZ555/CB532)^CA532,0)</f>
        <v>0</v>
      </c>
      <c r="CD555">
        <f>IF($CJ$163&lt;=$CJ$141,((1/$F$128-CB506)^2),0)</f>
        <v>0</v>
      </c>
      <c r="CE555">
        <f>CC555*LN(BZ555/CB532)</f>
        <v>0</v>
      </c>
      <c r="CF555">
        <f>-CC555*CA532/CB532</f>
        <v>0</v>
      </c>
      <c r="CG555">
        <f t="shared" si="286"/>
        <v>0</v>
      </c>
      <c r="CH555">
        <f t="shared" si="287"/>
        <v>0</v>
      </c>
      <c r="CI555">
        <f t="shared" si="287"/>
        <v>0</v>
      </c>
      <c r="CJ555"/>
      <c r="CL555" s="36"/>
      <c r="CM555" s="140"/>
      <c r="CN555" s="141"/>
      <c r="CO555" s="36"/>
      <c r="CP555" s="36"/>
      <c r="CQ555" s="36"/>
      <c r="CR555" s="36"/>
      <c r="CS555" s="36"/>
      <c r="CT555" s="36"/>
      <c r="CU555" s="36"/>
      <c r="CV555"/>
    </row>
    <row r="556" spans="1:100" ht="12.75" x14ac:dyDescent="0.2">
      <c r="A556" s="67">
        <v>102.5</v>
      </c>
      <c r="B556" s="68"/>
      <c r="C556" s="69">
        <f>$C$164</f>
        <v>0.63192499999999996</v>
      </c>
      <c r="D556">
        <f>IF($K$164&lt;=$K$141,(A556/C532)^B532,0)</f>
        <v>0.64996271637128356</v>
      </c>
      <c r="E556">
        <f>IF($K$164&lt;=$K$141,((1/$F$128-C507)^2),0)</f>
        <v>0.34394759405475206</v>
      </c>
      <c r="F556">
        <f>D556*LN(A556/C532)</f>
        <v>-4.8110773835471861E-2</v>
      </c>
      <c r="G556">
        <f>-D556*B532/C532</f>
        <v>-3.427521162149947E-2</v>
      </c>
      <c r="H556">
        <f t="shared" si="274"/>
        <v>-1.8037716371283596E-2</v>
      </c>
      <c r="I556">
        <f t="shared" si="275"/>
        <v>2.3146465590479239E-3</v>
      </c>
      <c r="J556">
        <f t="shared" si="275"/>
        <v>1.1747901316985724E-3</v>
      </c>
      <c r="K556"/>
      <c r="L556"/>
      <c r="M556" s="67">
        <v>102.5</v>
      </c>
      <c r="N556" s="68"/>
      <c r="O556" s="69">
        <f t="shared" si="288"/>
        <v>0</v>
      </c>
      <c r="P556">
        <f>IF($W$164&lt;=$W$141,(M556/O532)^N532,0)</f>
        <v>0</v>
      </c>
      <c r="Q556">
        <f>IF($W$164&lt;=$W$141,((1/$F$128-O507)^2),0)</f>
        <v>0</v>
      </c>
      <c r="R556">
        <f>P556*LN(M556/O532)</f>
        <v>0</v>
      </c>
      <c r="S556">
        <f>-P556*N532/O532</f>
        <v>0</v>
      </c>
      <c r="T556">
        <f t="shared" si="276"/>
        <v>0</v>
      </c>
      <c r="U556">
        <f t="shared" si="277"/>
        <v>0</v>
      </c>
      <c r="V556">
        <f t="shared" si="277"/>
        <v>0</v>
      </c>
      <c r="W556"/>
      <c r="Y556" s="67">
        <v>102.5</v>
      </c>
      <c r="Z556" s="68"/>
      <c r="AA556" s="69">
        <f t="shared" si="289"/>
        <v>0</v>
      </c>
      <c r="AB556">
        <f>IF($AI$164&lt;=$AI$141,(Y556/AA532)^Z532,0)</f>
        <v>0</v>
      </c>
      <c r="AC556">
        <f>IF($AI$164&lt;=$AI$141,((1/$F$128-AA507)^2),0)</f>
        <v>0</v>
      </c>
      <c r="AD556">
        <f>AB556*LN(Y556/AA532)</f>
        <v>0</v>
      </c>
      <c r="AE556">
        <f>-AB556*Z532/AA532</f>
        <v>0</v>
      </c>
      <c r="AF556">
        <f t="shared" si="278"/>
        <v>0</v>
      </c>
      <c r="AG556">
        <f t="shared" si="279"/>
        <v>0</v>
      </c>
      <c r="AH556">
        <f t="shared" si="279"/>
        <v>0</v>
      </c>
      <c r="AI556"/>
      <c r="AK556" s="67">
        <v>102.5</v>
      </c>
      <c r="AL556" s="68"/>
      <c r="AM556" s="69">
        <f t="shared" si="290"/>
        <v>0</v>
      </c>
      <c r="AN556">
        <f>IF($AU$164&lt;=$AU$141,(AK556/AM532)^AL532,0)</f>
        <v>0</v>
      </c>
      <c r="AO556">
        <f>IF($AU$164&lt;=$AU$141,((1/$F$128-AM507)^2),0)</f>
        <v>0</v>
      </c>
      <c r="AP556">
        <f>AN556*LN(AK556/AM532)</f>
        <v>0</v>
      </c>
      <c r="AQ556">
        <f>-AN556*AL532/AM532</f>
        <v>0</v>
      </c>
      <c r="AR556">
        <f t="shared" si="280"/>
        <v>0</v>
      </c>
      <c r="AS556">
        <f t="shared" si="281"/>
        <v>0</v>
      </c>
      <c r="AT556">
        <f t="shared" si="281"/>
        <v>0</v>
      </c>
      <c r="AU556"/>
      <c r="AV556"/>
      <c r="AW556"/>
      <c r="AX556"/>
      <c r="AY556"/>
      <c r="AZ556"/>
      <c r="BB556" s="67">
        <v>102.5</v>
      </c>
      <c r="BC556" s="68"/>
      <c r="BD556" s="69">
        <f t="shared" si="291"/>
        <v>0</v>
      </c>
      <c r="BE556">
        <f>IF($BL$164&lt;=$BL$141,(BB556/BD532)^BC532,0)</f>
        <v>0</v>
      </c>
      <c r="BF556">
        <f>IF($BL$164&lt;=$BL$141,((1/$F$128-BD507)^2),0)</f>
        <v>0</v>
      </c>
      <c r="BG556">
        <f>BE556*LN(BB556/BD532)</f>
        <v>0</v>
      </c>
      <c r="BH556">
        <f>-BE556*BC532/BD532</f>
        <v>0</v>
      </c>
      <c r="BI556">
        <f t="shared" si="282"/>
        <v>0</v>
      </c>
      <c r="BJ556">
        <f t="shared" si="283"/>
        <v>0</v>
      </c>
      <c r="BK556">
        <f t="shared" si="283"/>
        <v>0</v>
      </c>
      <c r="BL556"/>
      <c r="BN556" s="67">
        <v>102.5</v>
      </c>
      <c r="BO556" s="68"/>
      <c r="BP556" s="69">
        <f t="shared" si="292"/>
        <v>0</v>
      </c>
      <c r="BQ556">
        <f>IF($BX$164&lt;=$BX$141,(BN556/BP532)^BO532,0)</f>
        <v>0</v>
      </c>
      <c r="BR556">
        <f>IF($BX$164&lt;=$BX$141,((1/$F$128-BP507)^2),0)</f>
        <v>0</v>
      </c>
      <c r="BS556">
        <f>BQ556*LN(BN556/BP532)</f>
        <v>0</v>
      </c>
      <c r="BT556">
        <f>-BQ556*BO532/BP532</f>
        <v>0</v>
      </c>
      <c r="BU556">
        <f t="shared" si="284"/>
        <v>0</v>
      </c>
      <c r="BV556">
        <f t="shared" si="285"/>
        <v>0</v>
      </c>
      <c r="BW556">
        <f t="shared" si="285"/>
        <v>0</v>
      </c>
      <c r="BX556"/>
      <c r="BZ556" s="67">
        <v>102.5</v>
      </c>
      <c r="CA556" s="68"/>
      <c r="CB556" s="69">
        <f t="shared" si="293"/>
        <v>0</v>
      </c>
      <c r="CC556">
        <f>IF($CJ$164&lt;=$CJ$141,(BZ556/CB532)^CA532,0)</f>
        <v>0</v>
      </c>
      <c r="CD556">
        <f>IF($CJ$164&lt;=$CJ$141,((1/$F$128-CB507)^2),0)</f>
        <v>0</v>
      </c>
      <c r="CE556">
        <f>CC556*LN(BZ556/CB532)</f>
        <v>0</v>
      </c>
      <c r="CF556">
        <f>-CC556*CA532/CB532</f>
        <v>0</v>
      </c>
      <c r="CG556">
        <f t="shared" si="286"/>
        <v>0</v>
      </c>
      <c r="CH556">
        <f t="shared" si="287"/>
        <v>0</v>
      </c>
      <c r="CI556">
        <f t="shared" si="287"/>
        <v>0</v>
      </c>
      <c r="CJ556"/>
      <c r="CL556" s="36"/>
      <c r="CM556" s="140"/>
      <c r="CN556" s="141"/>
      <c r="CO556" s="36"/>
      <c r="CP556" s="36"/>
      <c r="CQ556" s="36"/>
      <c r="CR556" s="36"/>
      <c r="CS556" s="36"/>
      <c r="CT556" s="36"/>
      <c r="CU556" s="36"/>
      <c r="CV556"/>
    </row>
    <row r="557" spans="1:100" ht="12.75" x14ac:dyDescent="0.2">
      <c r="A557" t="s">
        <v>6</v>
      </c>
      <c r="B557" s="70" t="s">
        <v>6</v>
      </c>
      <c r="C557" s="70" t="s">
        <v>6</v>
      </c>
      <c r="D557" t="s">
        <v>6</v>
      </c>
      <c r="E557"/>
      <c r="F557"/>
      <c r="G557"/>
      <c r="H557"/>
      <c r="I557"/>
      <c r="J557"/>
      <c r="K557"/>
      <c r="L557"/>
      <c r="M557" t="s">
        <v>6</v>
      </c>
      <c r="N557" s="70" t="s">
        <v>6</v>
      </c>
      <c r="O557" s="70" t="s">
        <v>6</v>
      </c>
      <c r="P557" t="s">
        <v>6</v>
      </c>
      <c r="Q557"/>
      <c r="R557"/>
      <c r="S557"/>
      <c r="T557"/>
      <c r="U557"/>
      <c r="V557"/>
      <c r="W557"/>
      <c r="Y557" t="s">
        <v>6</v>
      </c>
      <c r="Z557" s="70" t="s">
        <v>6</v>
      </c>
      <c r="AA557" s="70" t="s">
        <v>6</v>
      </c>
      <c r="AB557" t="s">
        <v>6</v>
      </c>
      <c r="AC557"/>
      <c r="AD557"/>
      <c r="AE557"/>
      <c r="AF557"/>
      <c r="AG557"/>
      <c r="AH557"/>
      <c r="AI557"/>
      <c r="AK557" t="s">
        <v>6</v>
      </c>
      <c r="AL557" s="70" t="s">
        <v>6</v>
      </c>
      <c r="AM557" s="70" t="s">
        <v>6</v>
      </c>
      <c r="AN557" t="s">
        <v>6</v>
      </c>
      <c r="AO557"/>
      <c r="AP557"/>
      <c r="AQ557"/>
      <c r="AR557"/>
      <c r="AS557"/>
      <c r="AT557"/>
      <c r="AU557"/>
      <c r="AV557"/>
      <c r="AW557"/>
      <c r="AX557"/>
      <c r="AY557"/>
      <c r="AZ557"/>
      <c r="BB557" t="s">
        <v>6</v>
      </c>
      <c r="BC557" s="70" t="s">
        <v>6</v>
      </c>
      <c r="BD557" s="70" t="s">
        <v>6</v>
      </c>
      <c r="BE557" t="s">
        <v>6</v>
      </c>
      <c r="BF557"/>
      <c r="BG557"/>
      <c r="BH557"/>
      <c r="BI557"/>
      <c r="BJ557"/>
      <c r="BK557"/>
      <c r="BL557"/>
      <c r="BN557" t="s">
        <v>6</v>
      </c>
      <c r="BO557" s="70" t="s">
        <v>6</v>
      </c>
      <c r="BP557" s="70" t="s">
        <v>6</v>
      </c>
      <c r="BQ557" t="s">
        <v>6</v>
      </c>
      <c r="BR557"/>
      <c r="BS557"/>
      <c r="BT557"/>
      <c r="BU557"/>
      <c r="BV557"/>
      <c r="BW557"/>
      <c r="BX557"/>
      <c r="BZ557" t="s">
        <v>6</v>
      </c>
      <c r="CA557" s="70" t="s">
        <v>6</v>
      </c>
      <c r="CB557" s="70" t="s">
        <v>6</v>
      </c>
      <c r="CC557" t="s">
        <v>6</v>
      </c>
      <c r="CD557"/>
      <c r="CE557"/>
      <c r="CF557"/>
      <c r="CG557"/>
      <c r="CH557"/>
      <c r="CI557"/>
      <c r="CJ557"/>
      <c r="CL557" s="36"/>
      <c r="CM557" s="142"/>
      <c r="CN557" s="142"/>
      <c r="CO557" s="36"/>
      <c r="CP557" s="36"/>
      <c r="CQ557" s="36"/>
      <c r="CR557" s="36"/>
      <c r="CS557" s="36"/>
      <c r="CT557" s="36"/>
      <c r="CU557" s="36"/>
      <c r="CV557"/>
    </row>
    <row r="558" spans="1:100" ht="12.75" x14ac:dyDescent="0.2">
      <c r="A558"/>
      <c r="B558"/>
      <c r="C558" s="70" t="s">
        <v>6</v>
      </c>
      <c r="D558" t="s">
        <v>6</v>
      </c>
      <c r="E558"/>
      <c r="F558"/>
      <c r="G558"/>
      <c r="H558"/>
      <c r="I558"/>
      <c r="J558"/>
      <c r="K558"/>
      <c r="L558"/>
      <c r="M558"/>
      <c r="N558"/>
      <c r="O558" s="70" t="s">
        <v>6</v>
      </c>
      <c r="P558" t="s">
        <v>6</v>
      </c>
      <c r="Q558"/>
      <c r="R558"/>
      <c r="S558"/>
      <c r="T558"/>
      <c r="U558"/>
      <c r="V558"/>
      <c r="W558"/>
      <c r="Y558"/>
      <c r="Z558"/>
      <c r="AA558" s="70" t="s">
        <v>6</v>
      </c>
      <c r="AB558" t="s">
        <v>6</v>
      </c>
      <c r="AC558"/>
      <c r="AD558"/>
      <c r="AE558"/>
      <c r="AF558"/>
      <c r="AG558"/>
      <c r="AH558"/>
      <c r="AI558"/>
      <c r="AK558"/>
      <c r="AL558"/>
      <c r="AM558" s="70" t="s">
        <v>6</v>
      </c>
      <c r="AN558" t="s">
        <v>6</v>
      </c>
      <c r="AO558"/>
      <c r="AP558"/>
      <c r="AQ558"/>
      <c r="AR558"/>
      <c r="AS558"/>
      <c r="AT558"/>
      <c r="AU558"/>
      <c r="AV558"/>
      <c r="AW558"/>
      <c r="AX558"/>
      <c r="AY558"/>
      <c r="AZ558"/>
      <c r="BB558"/>
      <c r="BC558"/>
      <c r="BD558" s="70" t="s">
        <v>6</v>
      </c>
      <c r="BE558" t="s">
        <v>6</v>
      </c>
      <c r="BF558"/>
      <c r="BG558"/>
      <c r="BH558"/>
      <c r="BI558"/>
      <c r="BJ558"/>
      <c r="BK558"/>
      <c r="BL558"/>
      <c r="BN558"/>
      <c r="BO558"/>
      <c r="BP558" s="70" t="s">
        <v>6</v>
      </c>
      <c r="BQ558" t="s">
        <v>6</v>
      </c>
      <c r="BR558"/>
      <c r="BS558"/>
      <c r="BT558"/>
      <c r="BU558"/>
      <c r="BV558"/>
      <c r="BW558"/>
      <c r="BX558"/>
      <c r="BZ558"/>
      <c r="CA558"/>
      <c r="CB558" s="70" t="s">
        <v>6</v>
      </c>
      <c r="CC558" t="s">
        <v>6</v>
      </c>
      <c r="CD558"/>
      <c r="CE558"/>
      <c r="CF558"/>
      <c r="CG558"/>
      <c r="CH558"/>
      <c r="CI558"/>
      <c r="CJ558"/>
      <c r="CL558" s="36"/>
      <c r="CM558" s="36"/>
      <c r="CN558" s="142"/>
      <c r="CO558" s="36"/>
      <c r="CP558" s="36"/>
      <c r="CQ558" s="36"/>
      <c r="CR558" s="36"/>
      <c r="CS558" s="36"/>
      <c r="CT558" s="36"/>
      <c r="CU558" s="36"/>
      <c r="CV558"/>
    </row>
    <row r="559" spans="1:100" ht="12.75" x14ac:dyDescent="0.2">
      <c r="A559"/>
      <c r="B559"/>
      <c r="C559" s="70" t="s">
        <v>6</v>
      </c>
      <c r="D559" t="s">
        <v>6</v>
      </c>
      <c r="E559"/>
      <c r="F559"/>
      <c r="G559"/>
      <c r="H559"/>
      <c r="I559"/>
      <c r="J559"/>
      <c r="K559"/>
      <c r="L559"/>
      <c r="M559"/>
      <c r="N559"/>
      <c r="O559" s="70" t="s">
        <v>6</v>
      </c>
      <c r="P559" t="s">
        <v>6</v>
      </c>
      <c r="Q559"/>
      <c r="R559"/>
      <c r="S559"/>
      <c r="T559"/>
      <c r="U559"/>
      <c r="V559"/>
      <c r="W559"/>
      <c r="Y559"/>
      <c r="Z559"/>
      <c r="AA559" s="70" t="s">
        <v>6</v>
      </c>
      <c r="AB559" t="s">
        <v>6</v>
      </c>
      <c r="AC559"/>
      <c r="AD559"/>
      <c r="AE559"/>
      <c r="AF559"/>
      <c r="AG559"/>
      <c r="AH559"/>
      <c r="AI559"/>
      <c r="AK559"/>
      <c r="AL559"/>
      <c r="AM559" s="70" t="s">
        <v>6</v>
      </c>
      <c r="AN559" t="s">
        <v>6</v>
      </c>
      <c r="AO559"/>
      <c r="AP559"/>
      <c r="AQ559"/>
      <c r="AR559"/>
      <c r="AS559"/>
      <c r="AT559"/>
      <c r="AU559"/>
      <c r="AV559"/>
      <c r="AW559"/>
      <c r="AX559"/>
      <c r="AY559"/>
      <c r="AZ559"/>
      <c r="BB559"/>
      <c r="BC559"/>
      <c r="BD559" s="70" t="s">
        <v>6</v>
      </c>
      <c r="BE559" t="s">
        <v>6</v>
      </c>
      <c r="BF559"/>
      <c r="BG559"/>
      <c r="BH559"/>
      <c r="BI559"/>
      <c r="BJ559"/>
      <c r="BK559"/>
      <c r="BL559"/>
      <c r="BN559"/>
      <c r="BO559"/>
      <c r="BP559" s="70" t="s">
        <v>6</v>
      </c>
      <c r="BQ559" t="s">
        <v>6</v>
      </c>
      <c r="BR559"/>
      <c r="BS559"/>
      <c r="BT559"/>
      <c r="BU559"/>
      <c r="BV559"/>
      <c r="BW559"/>
      <c r="BX559"/>
      <c r="BZ559"/>
      <c r="CA559"/>
      <c r="CB559" s="70" t="s">
        <v>6</v>
      </c>
      <c r="CC559" t="s">
        <v>6</v>
      </c>
      <c r="CD559"/>
      <c r="CE559"/>
      <c r="CF559"/>
      <c r="CG559"/>
      <c r="CH559"/>
      <c r="CI559"/>
      <c r="CJ559"/>
      <c r="CL559" s="36"/>
      <c r="CM559" s="36"/>
      <c r="CN559" s="142"/>
      <c r="CO559" s="36"/>
      <c r="CP559" s="36"/>
      <c r="CQ559" s="36"/>
      <c r="CR559" s="36"/>
      <c r="CS559" s="36"/>
      <c r="CT559" s="36"/>
      <c r="CU559" s="36"/>
      <c r="CV559"/>
    </row>
    <row r="560" spans="1:100" ht="12.75" x14ac:dyDescent="0.2">
      <c r="A560"/>
      <c r="B560">
        <f>SUM(B535:B559)</f>
        <v>0</v>
      </c>
      <c r="C560">
        <f>SUM(C535:C559)</f>
        <v>2.472213</v>
      </c>
      <c r="D560" s="71">
        <f>SUM(D534:D559)</f>
        <v>2.2938976330472487</v>
      </c>
      <c r="E560">
        <f t="shared" ref="E560:J560" si="294">SUM(E535:E559)</f>
        <v>0.75466882952790915</v>
      </c>
      <c r="F560">
        <f t="shared" si="294"/>
        <v>-0.45358320018910442</v>
      </c>
      <c r="G560">
        <f t="shared" si="294"/>
        <v>-0.12096667213421863</v>
      </c>
      <c r="H560">
        <f t="shared" si="294"/>
        <v>0.17831536695275108</v>
      </c>
      <c r="I560">
        <f t="shared" si="294"/>
        <v>2.1362696118248682E-2</v>
      </c>
      <c r="J560">
        <f t="shared" si="294"/>
        <v>2.547919440567988E-3</v>
      </c>
      <c r="K560"/>
      <c r="L560"/>
      <c r="M560"/>
      <c r="N560">
        <f>SUM(N535:N559)</f>
        <v>0</v>
      </c>
      <c r="O560">
        <f>SUM(O535:O559)</f>
        <v>1.8402879999999999</v>
      </c>
      <c r="P560" s="71">
        <f>SUM(P534:P559)</f>
        <v>1.6423327764672564</v>
      </c>
      <c r="Q560">
        <f t="shared" ref="Q560:V560" si="295">SUM(Q535:Q559)</f>
        <v>0.41072123547315703</v>
      </c>
      <c r="R560">
        <f t="shared" si="295"/>
        <v>-0.36878885851417059</v>
      </c>
      <c r="S560">
        <f t="shared" si="295"/>
        <v>-9.3534929386661053E-2</v>
      </c>
      <c r="T560">
        <f t="shared" si="295"/>
        <v>0.19795522353274367</v>
      </c>
      <c r="U560">
        <f t="shared" si="295"/>
        <v>1.6276257690221556E-2</v>
      </c>
      <c r="V560">
        <f t="shared" si="295"/>
        <v>1.6778470887686906E-3</v>
      </c>
      <c r="W560"/>
      <c r="Y560"/>
      <c r="Z560">
        <f>SUM(Z535:Z559)</f>
        <v>0</v>
      </c>
      <c r="AA560">
        <f>SUM(AA535:AA559)</f>
        <v>1.3400859999999999</v>
      </c>
      <c r="AB560" s="71">
        <f>SUM(AB534:AB559)</f>
        <v>1.1290823925556568</v>
      </c>
      <c r="AC560">
        <f t="shared" ref="AC560:AH560" si="296">SUM(AC535:AC559)</f>
        <v>0.20392598805758677</v>
      </c>
      <c r="AD560">
        <f t="shared" si="296"/>
        <v>-0.28874258128534763</v>
      </c>
      <c r="AE560">
        <f t="shared" si="296"/>
        <v>-6.8903660889539448E-2</v>
      </c>
      <c r="AF560">
        <f t="shared" si="296"/>
        <v>0.21100360744434329</v>
      </c>
      <c r="AG560">
        <f t="shared" si="296"/>
        <v>1.1571613813743069E-2</v>
      </c>
      <c r="AH560">
        <f t="shared" si="296"/>
        <v>9.9991193097319049E-4</v>
      </c>
      <c r="AI560"/>
      <c r="AK560"/>
      <c r="AL560">
        <f>SUM(AL535:AL559)</f>
        <v>0</v>
      </c>
      <c r="AM560">
        <f>SUM(AM535:AM559)</f>
        <v>0.96259499999999987</v>
      </c>
      <c r="AN560" s="71">
        <f>SUM(AN534:AN559)</f>
        <v>0.74951805858073905</v>
      </c>
      <c r="AO560">
        <f t="shared" ref="AO560:AT560" si="297">SUM(AO535:AO559)</f>
        <v>9.3677780910471076E-2</v>
      </c>
      <c r="AP560">
        <f t="shared" si="297"/>
        <v>-0.22909532251550541</v>
      </c>
      <c r="AQ560">
        <f t="shared" si="297"/>
        <v>-4.6375258010012271E-2</v>
      </c>
      <c r="AR560">
        <f t="shared" si="297"/>
        <v>0.21307694141926098</v>
      </c>
      <c r="AS560">
        <f t="shared" si="297"/>
        <v>8.2213786718905793E-3</v>
      </c>
      <c r="AT560">
        <f t="shared" si="297"/>
        <v>4.8158688394712003E-4</v>
      </c>
      <c r="AU560"/>
      <c r="AV560"/>
      <c r="AW560"/>
      <c r="AX560"/>
      <c r="AY560"/>
      <c r="AZ560"/>
      <c r="BB560"/>
      <c r="BC560">
        <f>SUM(BC535:BC559)</f>
        <v>0</v>
      </c>
      <c r="BD560">
        <f>SUM(BD535:BD559)</f>
        <v>0.69434899999999988</v>
      </c>
      <c r="BE560" s="71">
        <f>SUM(BE534:BE559)</f>
        <v>0.48738392358591903</v>
      </c>
      <c r="BF560">
        <f t="shared" ref="BF560:BK560" si="298">SUM(BF535:BF559)</f>
        <v>4.404174869199174E-2</v>
      </c>
      <c r="BG560">
        <f t="shared" si="298"/>
        <v>-0.18772501910849798</v>
      </c>
      <c r="BH560">
        <f t="shared" si="298"/>
        <v>-2.8288901224747531E-2</v>
      </c>
      <c r="BI560">
        <f t="shared" si="298"/>
        <v>0.20696507641408091</v>
      </c>
      <c r="BJ560">
        <f t="shared" si="298"/>
        <v>5.954287643413915E-3</v>
      </c>
      <c r="BK560">
        <f t="shared" si="298"/>
        <v>1.8263755826813651E-4</v>
      </c>
      <c r="BL560"/>
      <c r="BN560"/>
      <c r="BO560">
        <f>SUM(BO535:BO559)</f>
        <v>0</v>
      </c>
      <c r="BP560">
        <f>SUM(BP535:BP559)</f>
        <v>0.51355499999999987</v>
      </c>
      <c r="BQ560" s="71">
        <f>SUM(BQ534:BQ559)</f>
        <v>0.3219351627720613</v>
      </c>
      <c r="BR560">
        <f t="shared" ref="BR560:BW560" si="299">SUM(BR535:BR559)</f>
        <v>2.5724980735330586E-2</v>
      </c>
      <c r="BS560">
        <f t="shared" si="299"/>
        <v>-0.1781347121536187</v>
      </c>
      <c r="BT560">
        <f t="shared" si="299"/>
        <v>-1.4327997683449493E-2</v>
      </c>
      <c r="BU560">
        <f t="shared" si="299"/>
        <v>0.19161983722793868</v>
      </c>
      <c r="BV560">
        <f t="shared" si="299"/>
        <v>5.2409443841884805E-3</v>
      </c>
      <c r="BW560">
        <f t="shared" si="299"/>
        <v>4.3309665958740615E-5</v>
      </c>
      <c r="BX560"/>
      <c r="BZ560"/>
      <c r="CA560">
        <f>SUM(CA535:CA559)</f>
        <v>0</v>
      </c>
      <c r="CB560">
        <f>SUM(CB535:CB559)</f>
        <v>0.4029549999999999</v>
      </c>
      <c r="CC560" s="71">
        <f>SUM(CC534:CC559)</f>
        <v>0.22403787548830875</v>
      </c>
      <c r="CD560">
        <f t="shared" ref="CD560:CI560" si="300">SUM(CD535:CD559)</f>
        <v>2.1481050487396701E-2</v>
      </c>
      <c r="CE560">
        <f t="shared" si="300"/>
        <v>-0.17352159171913711</v>
      </c>
      <c r="CF560">
        <f t="shared" si="300"/>
        <v>-7.1941304085696755E-3</v>
      </c>
      <c r="CG560">
        <f t="shared" si="300"/>
        <v>0.17891712451169123</v>
      </c>
      <c r="CH560">
        <f t="shared" si="300"/>
        <v>4.7739286728099104E-3</v>
      </c>
      <c r="CI560">
        <f t="shared" si="300"/>
        <v>1.0063944790472216E-5</v>
      </c>
      <c r="CJ560"/>
      <c r="CL560" s="36"/>
      <c r="CM560" s="36"/>
      <c r="CN560" s="36"/>
      <c r="CO560" s="143"/>
      <c r="CP560" s="36"/>
      <c r="CQ560" s="36"/>
      <c r="CR560" s="36"/>
      <c r="CS560" s="36"/>
      <c r="CT560" s="36"/>
      <c r="CU560" s="36"/>
      <c r="CV560"/>
    </row>
    <row r="561" spans="1:100" ht="12.75" x14ac:dyDescent="0.2">
      <c r="A561"/>
      <c r="B561"/>
      <c r="C561" t="s">
        <v>6</v>
      </c>
      <c r="D561" t="s">
        <v>6</v>
      </c>
      <c r="E561"/>
      <c r="F561"/>
      <c r="G561"/>
      <c r="H561"/>
      <c r="I561"/>
      <c r="J561"/>
      <c r="K561"/>
      <c r="L561"/>
      <c r="M561"/>
      <c r="N561"/>
      <c r="O561" t="s">
        <v>6</v>
      </c>
      <c r="P561" t="s">
        <v>6</v>
      </c>
      <c r="Q561"/>
      <c r="R561"/>
      <c r="S561"/>
      <c r="T561"/>
      <c r="U561"/>
      <c r="V561"/>
      <c r="W561"/>
      <c r="Y561"/>
      <c r="Z561"/>
      <c r="AA561" t="s">
        <v>6</v>
      </c>
      <c r="AB561" t="s">
        <v>6</v>
      </c>
      <c r="AC561"/>
      <c r="AD561"/>
      <c r="AE561"/>
      <c r="AF561"/>
      <c r="AG561"/>
      <c r="AH561"/>
      <c r="AI561"/>
      <c r="AK561"/>
      <c r="AL561"/>
      <c r="AM561" t="s">
        <v>6</v>
      </c>
      <c r="AN561" t="s">
        <v>6</v>
      </c>
      <c r="AO561"/>
      <c r="AP561"/>
      <c r="AQ561"/>
      <c r="AR561"/>
      <c r="AS561"/>
      <c r="AT561"/>
      <c r="AU561"/>
      <c r="AV561"/>
      <c r="AW561"/>
      <c r="AX561"/>
      <c r="AY561"/>
      <c r="AZ561"/>
      <c r="BB561"/>
      <c r="BC561"/>
      <c r="BD561" t="s">
        <v>6</v>
      </c>
      <c r="BE561" t="s">
        <v>6</v>
      </c>
      <c r="BF561"/>
      <c r="BG561"/>
      <c r="BH561"/>
      <c r="BI561"/>
      <c r="BJ561"/>
      <c r="BK561"/>
      <c r="BL561"/>
      <c r="BN561"/>
      <c r="BO561"/>
      <c r="BP561" t="s">
        <v>6</v>
      </c>
      <c r="BQ561" t="s">
        <v>6</v>
      </c>
      <c r="BR561"/>
      <c r="BS561"/>
      <c r="BT561"/>
      <c r="BU561"/>
      <c r="BV561"/>
      <c r="BW561"/>
      <c r="BX561"/>
      <c r="BZ561"/>
      <c r="CA561"/>
      <c r="CB561" t="s">
        <v>6</v>
      </c>
      <c r="CC561" t="s">
        <v>6</v>
      </c>
      <c r="CD561"/>
      <c r="CE561"/>
      <c r="CF561"/>
      <c r="CG561"/>
      <c r="CH561"/>
      <c r="CI561"/>
      <c r="CJ561"/>
      <c r="CL561" s="36"/>
      <c r="CM561" s="36"/>
      <c r="CN561" s="36"/>
      <c r="CO561" s="36"/>
      <c r="CP561" s="36"/>
      <c r="CQ561" s="36"/>
      <c r="CR561" s="36"/>
      <c r="CS561" s="36"/>
      <c r="CT561" s="36"/>
      <c r="CU561" s="36"/>
      <c r="CV561"/>
    </row>
    <row r="562" spans="1:100" ht="12.75" x14ac:dyDescent="0.2">
      <c r="A562" s="73" t="s">
        <v>42</v>
      </c>
      <c r="B562" s="74">
        <f>SUMPRODUCT(H535:H556,H535:H556)</f>
        <v>1.7432542662298659E-2</v>
      </c>
      <c r="C562"/>
      <c r="D562"/>
      <c r="E562"/>
      <c r="F562" t="s">
        <v>38</v>
      </c>
      <c r="G562" t="s">
        <v>39</v>
      </c>
      <c r="H562" t="s">
        <v>40</v>
      </c>
      <c r="I562" t="s">
        <v>41</v>
      </c>
      <c r="J562" t="s">
        <v>58</v>
      </c>
      <c r="K562"/>
      <c r="L562"/>
      <c r="M562" s="73" t="s">
        <v>42</v>
      </c>
      <c r="N562" s="74">
        <f>SUMPRODUCT(T535:T556,T535:T556)</f>
        <v>1.6343246537522737E-2</v>
      </c>
      <c r="O562"/>
      <c r="P562"/>
      <c r="Q562"/>
      <c r="R562" t="s">
        <v>38</v>
      </c>
      <c r="S562" t="s">
        <v>39</v>
      </c>
      <c r="T562" t="s">
        <v>40</v>
      </c>
      <c r="U562" t="s">
        <v>41</v>
      </c>
      <c r="V562" t="s">
        <v>58</v>
      </c>
      <c r="W562"/>
      <c r="Y562" s="73" t="s">
        <v>42</v>
      </c>
      <c r="Z562" s="74">
        <f>SUMPRODUCT(AF535:AF556,AF535:AF556)</f>
        <v>1.6047165601184396E-2</v>
      </c>
      <c r="AA562"/>
      <c r="AB562"/>
      <c r="AC562"/>
      <c r="AD562" t="s">
        <v>38</v>
      </c>
      <c r="AE562" t="s">
        <v>39</v>
      </c>
      <c r="AF562" t="s">
        <v>40</v>
      </c>
      <c r="AG562" t="s">
        <v>41</v>
      </c>
      <c r="AH562" t="s">
        <v>58</v>
      </c>
      <c r="AI562"/>
      <c r="AK562" s="73" t="s">
        <v>42</v>
      </c>
      <c r="AL562" s="74">
        <f>SUMPRODUCT(AR535:AR556,AR535:AR556)</f>
        <v>1.6036985625361655E-2</v>
      </c>
      <c r="AM562"/>
      <c r="AN562"/>
      <c r="AO562"/>
      <c r="AP562" t="s">
        <v>38</v>
      </c>
      <c r="AQ562" t="s">
        <v>39</v>
      </c>
      <c r="AR562" t="s">
        <v>40</v>
      </c>
      <c r="AS562" t="s">
        <v>41</v>
      </c>
      <c r="AT562" t="s">
        <v>58</v>
      </c>
      <c r="AU562"/>
      <c r="AV562"/>
      <c r="AW562"/>
      <c r="AX562"/>
      <c r="AY562"/>
      <c r="AZ562"/>
      <c r="BB562" s="73" t="s">
        <v>42</v>
      </c>
      <c r="BC562" s="74">
        <f>SUMPRODUCT(BI535:BI556,BI535:BI556)</f>
        <v>1.5999453575678127E-2</v>
      </c>
      <c r="BD562"/>
      <c r="BE562"/>
      <c r="BF562"/>
      <c r="BG562" t="s">
        <v>38</v>
      </c>
      <c r="BH562" t="s">
        <v>39</v>
      </c>
      <c r="BI562" t="s">
        <v>40</v>
      </c>
      <c r="BJ562" t="s">
        <v>41</v>
      </c>
      <c r="BK562" t="s">
        <v>58</v>
      </c>
      <c r="BL562"/>
      <c r="BN562" s="73" t="s">
        <v>42</v>
      </c>
      <c r="BO562" s="74">
        <f>SUMPRODUCT(BU535:BU556,BU535:BU556)</f>
        <v>1.5774390966710457E-2</v>
      </c>
      <c r="BP562"/>
      <c r="BQ562"/>
      <c r="BR562"/>
      <c r="BS562" t="s">
        <v>38</v>
      </c>
      <c r="BT562" t="s">
        <v>39</v>
      </c>
      <c r="BU562" t="s">
        <v>40</v>
      </c>
      <c r="BV562" t="s">
        <v>41</v>
      </c>
      <c r="BW562" t="s">
        <v>58</v>
      </c>
      <c r="BX562"/>
      <c r="BZ562" s="73" t="s">
        <v>42</v>
      </c>
      <c r="CA562" s="74">
        <f>SUMPRODUCT(CG535:CG556,CG535:CG556)</f>
        <v>1.565579911806721E-2</v>
      </c>
      <c r="CB562"/>
      <c r="CC562"/>
      <c r="CD562"/>
      <c r="CE562" t="s">
        <v>38</v>
      </c>
      <c r="CF562" t="s">
        <v>39</v>
      </c>
      <c r="CG562" t="s">
        <v>40</v>
      </c>
      <c r="CH562" t="s">
        <v>41</v>
      </c>
      <c r="CI562" t="s">
        <v>58</v>
      </c>
      <c r="CJ562"/>
      <c r="CL562" s="144"/>
      <c r="CM562" s="36"/>
      <c r="CN562" s="36"/>
      <c r="CO562" s="36"/>
      <c r="CP562" s="36"/>
      <c r="CQ562" s="36"/>
      <c r="CR562" s="36"/>
      <c r="CS562" s="36"/>
      <c r="CT562" s="36"/>
      <c r="CU562" s="36"/>
      <c r="CV562"/>
    </row>
    <row r="563" spans="1:100" ht="12.75" x14ac:dyDescent="0.2">
      <c r="A563" s="73" t="s">
        <v>43</v>
      </c>
      <c r="B563" s="74">
        <f>(B562/(A556-2-3))^0.5</f>
        <v>1.3371436323630656E-2</v>
      </c>
      <c r="C563"/>
      <c r="D563"/>
      <c r="E563"/>
      <c r="F563"/>
      <c r="G563"/>
      <c r="H563"/>
      <c r="I563"/>
      <c r="J563"/>
      <c r="K563"/>
      <c r="L563"/>
      <c r="M563" s="73" t="s">
        <v>43</v>
      </c>
      <c r="N563" s="74">
        <f>(N562/(M556-2-3))^0.5</f>
        <v>1.294693173730709E-2</v>
      </c>
      <c r="O563"/>
      <c r="P563"/>
      <c r="Q563"/>
      <c r="R563"/>
      <c r="S563"/>
      <c r="T563"/>
      <c r="U563"/>
      <c r="V563"/>
      <c r="W563"/>
      <c r="Y563" s="73" t="s">
        <v>43</v>
      </c>
      <c r="Z563" s="74">
        <f>(Z562/(Y556-2-3))^0.5</f>
        <v>1.2829119761632188E-2</v>
      </c>
      <c r="AA563"/>
      <c r="AB563"/>
      <c r="AC563"/>
      <c r="AD563"/>
      <c r="AE563"/>
      <c r="AF563"/>
      <c r="AG563"/>
      <c r="AH563"/>
      <c r="AI563"/>
      <c r="AK563" s="73" t="s">
        <v>43</v>
      </c>
      <c r="AL563" s="74">
        <f>(AL562/(AK556-2-3))^0.5</f>
        <v>1.2825049857597557E-2</v>
      </c>
      <c r="AM563"/>
      <c r="AN563"/>
      <c r="AO563"/>
      <c r="AP563"/>
      <c r="AQ563"/>
      <c r="AR563"/>
      <c r="AS563"/>
      <c r="AT563"/>
      <c r="AU563"/>
      <c r="AV563"/>
      <c r="AW563"/>
      <c r="AX563"/>
      <c r="AY563"/>
      <c r="AZ563"/>
      <c r="BB563" s="73" t="s">
        <v>43</v>
      </c>
      <c r="BC563" s="74">
        <f>(BC562/(BB556-2-3))^0.5</f>
        <v>1.2810033557744682E-2</v>
      </c>
      <c r="BD563"/>
      <c r="BE563"/>
      <c r="BF563"/>
      <c r="BG563"/>
      <c r="BH563"/>
      <c r="BI563"/>
      <c r="BJ563"/>
      <c r="BK563"/>
      <c r="BL563"/>
      <c r="BN563" s="73" t="s">
        <v>43</v>
      </c>
      <c r="BO563" s="74">
        <f>(BO562/(BN556-2-3))^0.5</f>
        <v>1.2719615768551911E-2</v>
      </c>
      <c r="BP563"/>
      <c r="BQ563"/>
      <c r="BR563"/>
      <c r="BS563"/>
      <c r="BT563"/>
      <c r="BU563"/>
      <c r="BV563"/>
      <c r="BW563"/>
      <c r="BX563"/>
      <c r="BZ563" s="73" t="s">
        <v>43</v>
      </c>
      <c r="CA563" s="74">
        <f>(CA562/(BZ556-2-3))^0.5</f>
        <v>1.2671712538044855E-2</v>
      </c>
      <c r="CB563"/>
      <c r="CC563"/>
      <c r="CD563"/>
      <c r="CE563"/>
      <c r="CF563"/>
      <c r="CG563"/>
      <c r="CH563"/>
      <c r="CI563"/>
      <c r="CJ563"/>
      <c r="CL563" s="144"/>
      <c r="CM563" s="36"/>
      <c r="CN563" s="36"/>
      <c r="CO563" s="36"/>
      <c r="CP563" s="36"/>
      <c r="CQ563" s="36"/>
      <c r="CR563" s="36"/>
      <c r="CS563" s="36"/>
      <c r="CT563" s="36"/>
      <c r="CU563" s="36"/>
      <c r="CV563"/>
    </row>
    <row r="564" spans="1:100" ht="12.75" x14ac:dyDescent="0.2">
      <c r="A564"/>
      <c r="B564"/>
      <c r="C564"/>
      <c r="D564"/>
      <c r="E564"/>
      <c r="F564"/>
      <c r="G564"/>
      <c r="H564"/>
      <c r="I564"/>
      <c r="J564"/>
      <c r="K564"/>
      <c r="L564"/>
      <c r="M564"/>
      <c r="N564"/>
      <c r="O564"/>
      <c r="P564"/>
      <c r="Q564"/>
      <c r="R564"/>
      <c r="S564"/>
      <c r="T564"/>
      <c r="U564"/>
      <c r="V564"/>
      <c r="W564"/>
      <c r="Y564"/>
      <c r="Z564"/>
      <c r="AA564"/>
      <c r="AB564"/>
      <c r="AC564"/>
      <c r="AD564"/>
      <c r="AE564"/>
      <c r="AF564"/>
      <c r="AG564"/>
      <c r="AH564"/>
      <c r="AI564"/>
      <c r="AK564"/>
      <c r="AL564"/>
      <c r="AM564"/>
      <c r="AN564"/>
      <c r="AO564"/>
      <c r="AP564"/>
      <c r="AQ564"/>
      <c r="AR564"/>
      <c r="AS564"/>
      <c r="AT564"/>
      <c r="AU564"/>
      <c r="AV564"/>
      <c r="AW564"/>
      <c r="AX564"/>
      <c r="AY564"/>
      <c r="AZ564"/>
      <c r="BB564"/>
      <c r="BC564"/>
      <c r="BD564"/>
      <c r="BE564"/>
      <c r="BF564"/>
      <c r="BG564"/>
      <c r="BH564"/>
      <c r="BI564"/>
      <c r="BJ564"/>
      <c r="BK564"/>
      <c r="BL564"/>
      <c r="BN564"/>
      <c r="BO564"/>
      <c r="BP564"/>
      <c r="BQ564"/>
      <c r="BR564"/>
      <c r="BS564"/>
      <c r="BT564"/>
      <c r="BU564"/>
      <c r="BV564"/>
      <c r="BW564"/>
      <c r="BX564"/>
      <c r="BZ564"/>
      <c r="CA564"/>
      <c r="CB564"/>
      <c r="CC564"/>
      <c r="CD564"/>
      <c r="CE564"/>
      <c r="CF564"/>
      <c r="CG564"/>
      <c r="CH564"/>
      <c r="CI564"/>
      <c r="CJ564"/>
      <c r="CL564" s="36"/>
      <c r="CM564" s="36"/>
      <c r="CN564" s="36"/>
      <c r="CO564" s="36"/>
      <c r="CP564" s="36"/>
      <c r="CQ564" s="36"/>
      <c r="CR564" s="36"/>
      <c r="CS564" s="36"/>
      <c r="CT564" s="36"/>
      <c r="CU564" s="36"/>
      <c r="CV564"/>
    </row>
    <row r="565" spans="1:100" ht="12.75" x14ac:dyDescent="0.2">
      <c r="A565"/>
      <c r="B565">
        <f>SUMPRODUCT(F535:F556,F535:F556)</f>
        <v>2.1362696118248682E-2</v>
      </c>
      <c r="C565">
        <f>SUMPRODUCT(F535:F556,G535:G556)</f>
        <v>6.3450205423953672E-3</v>
      </c>
      <c r="D565">
        <f>SUMPRODUCT(F535:F556,H535:H556)</f>
        <v>-7.2148887269653217E-5</v>
      </c>
      <c r="E565"/>
      <c r="F565"/>
      <c r="G565"/>
      <c r="H565"/>
      <c r="I565"/>
      <c r="J565"/>
      <c r="K565"/>
      <c r="L565"/>
      <c r="M565"/>
      <c r="N565">
        <f>SUMPRODUCT(R535:R556,R535:R556)</f>
        <v>1.6276257690221556E-2</v>
      </c>
      <c r="O565">
        <f>SUMPRODUCT(R535:R556,S535:S556)</f>
        <v>4.7589823617311391E-3</v>
      </c>
      <c r="P565">
        <f>SUMPRODUCT(R535:R556,T535:T556)</f>
        <v>-2.8179169001510298E-6</v>
      </c>
      <c r="Q565"/>
      <c r="R565"/>
      <c r="S565"/>
      <c r="T565"/>
      <c r="U565"/>
      <c r="V565"/>
      <c r="W565"/>
      <c r="Y565"/>
      <c r="Z565">
        <f>SUMPRODUCT(AD535:AD556,AD535:AD556)</f>
        <v>1.1571613813743069E-2</v>
      </c>
      <c r="AA565">
        <f>SUMPRODUCT(AD535:AD556,AE535:AE556)</f>
        <v>3.2062929836790812E-3</v>
      </c>
      <c r="AB565">
        <f>SUMPRODUCT(AD535:AD556,AF535:AF556)</f>
        <v>3.1479536376931275E-5</v>
      </c>
      <c r="AC565"/>
      <c r="AD565"/>
      <c r="AE565"/>
      <c r="AF565"/>
      <c r="AG565"/>
      <c r="AH565"/>
      <c r="AI565"/>
      <c r="AK565"/>
      <c r="AL565">
        <f>SUMPRODUCT(AP535:AP556,AP535:AP556)</f>
        <v>8.2213786718905793E-3</v>
      </c>
      <c r="AM565">
        <f>SUMPRODUCT(AP535:AP556,AQ535:AQ556)</f>
        <v>1.9172055412172925E-3</v>
      </c>
      <c r="AN565">
        <f>SUMPRODUCT(AP535:AP556,AR535:AR556)</f>
        <v>1.8526930685036191E-5</v>
      </c>
      <c r="AO565"/>
      <c r="AP565"/>
      <c r="AQ565"/>
      <c r="AR565"/>
      <c r="AS565"/>
      <c r="AT565"/>
      <c r="AU565"/>
      <c r="AV565"/>
      <c r="AW565"/>
      <c r="AX565"/>
      <c r="AY565"/>
      <c r="AZ565"/>
      <c r="BB565"/>
      <c r="BC565">
        <f>SUMPRODUCT(BG535:BG556,BG535:BG556)</f>
        <v>5.954287643413915E-3</v>
      </c>
      <c r="BD565">
        <f>SUMPRODUCT(BG535:BG556,BH535:BH556)</f>
        <v>1.0183091229995691E-3</v>
      </c>
      <c r="BE565">
        <f>SUMPRODUCT(BG535:BG556,BI535:BI556)</f>
        <v>4.7399938766238842E-5</v>
      </c>
      <c r="BF565"/>
      <c r="BG565"/>
      <c r="BH565"/>
      <c r="BI565"/>
      <c r="BJ565"/>
      <c r="BK565"/>
      <c r="BL565"/>
      <c r="BN565"/>
      <c r="BO565">
        <f>SUMPRODUCT(BS535:BS556,BS535:BS556)</f>
        <v>5.2409443841884805E-3</v>
      </c>
      <c r="BP565">
        <f>SUMPRODUCT(BS535:BS556,BT535:BT556)</f>
        <v>4.6922842854758991E-4</v>
      </c>
      <c r="BQ565">
        <f>SUMPRODUCT(BS535:BS556,BU535:BU556)</f>
        <v>7.2186028997781488E-5</v>
      </c>
      <c r="BR565"/>
      <c r="BS565"/>
      <c r="BT565"/>
      <c r="BU565"/>
      <c r="BV565"/>
      <c r="BW565"/>
      <c r="BX565"/>
      <c r="BZ565"/>
      <c r="CA565">
        <f>SUMPRODUCT(CE535:CE556,CE535:CE556)</f>
        <v>4.7739286728099104E-3</v>
      </c>
      <c r="CB565">
        <f>SUMPRODUCT(CE535:CE556,CF535:CF556)</f>
        <v>2.1685193083996601E-4</v>
      </c>
      <c r="CC565">
        <f>SUMPRODUCT(CE535:CE556,CG535:CG556)</f>
        <v>1.0502017906655709E-4</v>
      </c>
      <c r="CD565"/>
      <c r="CE565"/>
      <c r="CF565"/>
      <c r="CG565"/>
      <c r="CH565"/>
      <c r="CI565"/>
      <c r="CJ565"/>
      <c r="CL565" s="36"/>
      <c r="CM565" s="36"/>
      <c r="CN565" s="36"/>
      <c r="CO565" s="36"/>
      <c r="CP565" s="36"/>
      <c r="CQ565" s="36"/>
      <c r="CR565" s="36"/>
      <c r="CS565" s="36"/>
      <c r="CT565" s="36"/>
      <c r="CU565" s="36"/>
      <c r="CV565"/>
    </row>
    <row r="566" spans="1:100" ht="12.75" x14ac:dyDescent="0.2">
      <c r="A566"/>
      <c r="B566">
        <f>SUMPRODUCT(F535:F556,G535:G556)</f>
        <v>6.3450205423953672E-3</v>
      </c>
      <c r="C566">
        <f>SUMPRODUCT(G535:G556,G535:G556)</f>
        <v>2.547919440567988E-3</v>
      </c>
      <c r="D566">
        <f>SUMPRODUCT(H535:H556,G535:G556)</f>
        <v>-7.9905529005977385E-6</v>
      </c>
      <c r="E566"/>
      <c r="F566" s="35" t="s">
        <v>44</v>
      </c>
      <c r="G566">
        <f>MDETERM(B565:C566)</f>
        <v>1.4171143059212914E-5</v>
      </c>
      <c r="H566"/>
      <c r="I566"/>
      <c r="J566" s="68"/>
      <c r="K566"/>
      <c r="L566"/>
      <c r="M566"/>
      <c r="N566">
        <f>SUMPRODUCT(R535:R556,S535:S556)</f>
        <v>4.7589823617311391E-3</v>
      </c>
      <c r="O566">
        <f>SUMPRODUCT(S535:S556,S535:S556)</f>
        <v>1.6778470887686906E-3</v>
      </c>
      <c r="P566">
        <f>SUMPRODUCT(T535:T556,S535:S556)</f>
        <v>-2.8671034054635221E-5</v>
      </c>
      <c r="Q566"/>
      <c r="R566" s="35" t="s">
        <v>44</v>
      </c>
      <c r="S566">
        <f>MDETERM(N565:O566)</f>
        <v>4.6611584623191627E-6</v>
      </c>
      <c r="T566"/>
      <c r="U566"/>
      <c r="V566" s="68"/>
      <c r="W566"/>
      <c r="Y566"/>
      <c r="Z566">
        <f>SUMPRODUCT(AD535:AD556,AE535:AE556)</f>
        <v>3.2062929836790812E-3</v>
      </c>
      <c r="AA566">
        <f>SUMPRODUCT(AE535:AE556,AE535:AE556)</f>
        <v>9.9991193097319049E-4</v>
      </c>
      <c r="AB566">
        <f>SUMPRODUCT(AF535:AF556,AE535:AE556)</f>
        <v>3.2857822890882646E-6</v>
      </c>
      <c r="AC566"/>
      <c r="AD566" s="35" t="s">
        <v>44</v>
      </c>
      <c r="AE566">
        <f>MDETERM(Z565:AA566)</f>
        <v>1.2902800157861728E-6</v>
      </c>
      <c r="AF566"/>
      <c r="AG566"/>
      <c r="AH566" s="68"/>
      <c r="AI566"/>
      <c r="AK566"/>
      <c r="AL566">
        <f>SUMPRODUCT(AP535:AP556,AQ535:AQ556)</f>
        <v>1.9172055412172925E-3</v>
      </c>
      <c r="AM566">
        <f>SUMPRODUCT(AQ535:AQ556,AQ535:AQ556)</f>
        <v>4.8158688394712003E-4</v>
      </c>
      <c r="AN566">
        <f>SUMPRODUCT(AR535:AR556,AQ535:AQ556)</f>
        <v>-3.0139675779556436E-6</v>
      </c>
      <c r="AO566"/>
      <c r="AP566" s="35" t="s">
        <v>44</v>
      </c>
      <c r="AQ566">
        <f>MDETERM(AL565:AM566)</f>
        <v>2.8363104907080491E-7</v>
      </c>
      <c r="AR566"/>
      <c r="AS566"/>
      <c r="AT566" s="68"/>
      <c r="AU566"/>
      <c r="AV566"/>
      <c r="AW566"/>
      <c r="AX566"/>
      <c r="AY566"/>
      <c r="AZ566"/>
      <c r="BB566"/>
      <c r="BC566">
        <f>SUMPRODUCT(BG535:BG556,BH535:BH556)</f>
        <v>1.0183091229995691E-3</v>
      </c>
      <c r="BD566">
        <f>SUMPRODUCT(BH535:BH556,BH535:BH556)</f>
        <v>1.8263755826813651E-4</v>
      </c>
      <c r="BE566">
        <f>SUMPRODUCT(BI535:BI556,BH535:BH556)</f>
        <v>6.900168598661865E-6</v>
      </c>
      <c r="BF566"/>
      <c r="BG566" s="35" t="s">
        <v>44</v>
      </c>
      <c r="BH566">
        <f>MDETERM(BC565:BD566)</f>
        <v>5.052308643510259E-8</v>
      </c>
      <c r="BI566"/>
      <c r="BJ566"/>
      <c r="BK566" s="68"/>
      <c r="BL566"/>
      <c r="BN566"/>
      <c r="BO566">
        <f>SUMPRODUCT(BS535:BS556,BT535:BT556)</f>
        <v>4.6922842854758991E-4</v>
      </c>
      <c r="BP566">
        <f>SUMPRODUCT(BT535:BT556,BT535:BT556)</f>
        <v>4.3309665958740615E-5</v>
      </c>
      <c r="BQ566">
        <f>SUMPRODUCT(BU535:BU556,BT535:BT556)</f>
        <v>7.8245329010508915E-6</v>
      </c>
      <c r="BR566"/>
      <c r="BS566" s="35" t="s">
        <v>44</v>
      </c>
      <c r="BT566">
        <f>MDETERM(BO565:BP566)</f>
        <v>6.8082324302999486E-9</v>
      </c>
      <c r="BU566"/>
      <c r="BV566"/>
      <c r="BW566" s="68"/>
      <c r="BX566"/>
      <c r="BZ566"/>
      <c r="CA566">
        <f>SUMPRODUCT(CE535:CE556,CF535:CF556)</f>
        <v>2.1685193083996601E-4</v>
      </c>
      <c r="CB566">
        <f>SUMPRODUCT(CF535:CF556,CF535:CF556)</f>
        <v>1.0063944790472216E-5</v>
      </c>
      <c r="CC566">
        <f>SUMPRODUCT(CG535:CG556,CF535:CF556)</f>
        <v>5.7869712824490236E-6</v>
      </c>
      <c r="CD566"/>
      <c r="CE566" s="35" t="s">
        <v>44</v>
      </c>
      <c r="CF566">
        <f>MDETERM(CA565:CB566)</f>
        <v>1.019794687789844E-9</v>
      </c>
      <c r="CG566"/>
      <c r="CH566"/>
      <c r="CI566" s="68"/>
      <c r="CJ566"/>
      <c r="CL566" s="36"/>
      <c r="CM566" s="36"/>
      <c r="CN566" s="36"/>
      <c r="CO566" s="36"/>
      <c r="CP566" s="36"/>
      <c r="CQ566" s="56"/>
      <c r="CR566" s="36"/>
      <c r="CS566" s="36"/>
      <c r="CT566" s="36"/>
      <c r="CU566" s="140"/>
      <c r="CV566"/>
    </row>
    <row r="567" spans="1:100" ht="12.75" x14ac:dyDescent="0.2">
      <c r="A567"/>
      <c r="B567"/>
      <c r="C567"/>
      <c r="D567"/>
      <c r="E567"/>
      <c r="F567"/>
      <c r="G567"/>
      <c r="H567"/>
      <c r="I567"/>
      <c r="J567"/>
      <c r="K567"/>
      <c r="L567"/>
      <c r="M567"/>
      <c r="N567"/>
      <c r="O567"/>
      <c r="P567"/>
      <c r="Q567"/>
      <c r="R567"/>
      <c r="S567"/>
      <c r="T567"/>
      <c r="U567"/>
      <c r="V567"/>
      <c r="W567"/>
      <c r="Y567"/>
      <c r="Z567"/>
      <c r="AA567"/>
      <c r="AB567"/>
      <c r="AC567"/>
      <c r="AD567"/>
      <c r="AE567"/>
      <c r="AF567"/>
      <c r="AG567"/>
      <c r="AH567"/>
      <c r="AI567"/>
      <c r="AK567"/>
      <c r="AL567"/>
      <c r="AM567"/>
      <c r="AN567"/>
      <c r="AO567"/>
      <c r="AP567"/>
      <c r="AQ567"/>
      <c r="AR567"/>
      <c r="AS567"/>
      <c r="AT567"/>
      <c r="AU567"/>
      <c r="AV567"/>
      <c r="AW567"/>
      <c r="AX567"/>
      <c r="AY567"/>
      <c r="AZ567"/>
      <c r="BB567"/>
      <c r="BC567"/>
      <c r="BD567"/>
      <c r="BE567"/>
      <c r="BF567"/>
      <c r="BG567"/>
      <c r="BH567"/>
      <c r="BI567"/>
      <c r="BJ567"/>
      <c r="BK567"/>
      <c r="BL567"/>
      <c r="BN567"/>
      <c r="BO567"/>
      <c r="BP567"/>
      <c r="BQ567"/>
      <c r="BR567"/>
      <c r="BS567"/>
      <c r="BT567"/>
      <c r="BU567"/>
      <c r="BV567"/>
      <c r="BW567"/>
      <c r="BX567"/>
      <c r="BZ567"/>
      <c r="CA567"/>
      <c r="CB567"/>
      <c r="CC567"/>
      <c r="CD567"/>
      <c r="CE567"/>
      <c r="CF567"/>
      <c r="CG567"/>
      <c r="CH567"/>
      <c r="CI567"/>
      <c r="CJ567"/>
      <c r="CL567" s="36"/>
      <c r="CM567" s="36"/>
      <c r="CN567" s="36"/>
      <c r="CO567" s="36"/>
      <c r="CP567" s="36"/>
      <c r="CQ567" s="36"/>
      <c r="CR567" s="36"/>
      <c r="CS567" s="36"/>
      <c r="CT567" s="36"/>
      <c r="CU567" s="36"/>
      <c r="CV567"/>
    </row>
    <row r="568" spans="1:100" ht="12.75" x14ac:dyDescent="0.2">
      <c r="A568"/>
      <c r="B568"/>
      <c r="C568"/>
      <c r="D568"/>
      <c r="E568"/>
      <c r="F568"/>
      <c r="G568" t="s">
        <v>6</v>
      </c>
      <c r="H568"/>
      <c r="I568"/>
      <c r="J568"/>
      <c r="K568"/>
      <c r="L568"/>
      <c r="M568"/>
      <c r="N568"/>
      <c r="O568"/>
      <c r="P568"/>
      <c r="Q568"/>
      <c r="R568"/>
      <c r="S568" t="s">
        <v>6</v>
      </c>
      <c r="T568"/>
      <c r="U568"/>
      <c r="V568"/>
      <c r="W568"/>
      <c r="Y568"/>
      <c r="Z568"/>
      <c r="AA568"/>
      <c r="AB568"/>
      <c r="AC568"/>
      <c r="AD568"/>
      <c r="AE568" t="s">
        <v>6</v>
      </c>
      <c r="AF568"/>
      <c r="AG568"/>
      <c r="AH568"/>
      <c r="AI568"/>
      <c r="AK568"/>
      <c r="AL568"/>
      <c r="AM568"/>
      <c r="AN568"/>
      <c r="AO568"/>
      <c r="AP568"/>
      <c r="AQ568" t="s">
        <v>6</v>
      </c>
      <c r="AR568"/>
      <c r="AS568"/>
      <c r="AT568"/>
      <c r="AU568"/>
      <c r="AV568"/>
      <c r="AW568"/>
      <c r="AX568"/>
      <c r="AY568"/>
      <c r="AZ568"/>
      <c r="BB568"/>
      <c r="BC568"/>
      <c r="BD568"/>
      <c r="BE568"/>
      <c r="BF568"/>
      <c r="BG568"/>
      <c r="BH568" t="s">
        <v>6</v>
      </c>
      <c r="BI568"/>
      <c r="BJ568"/>
      <c r="BK568"/>
      <c r="BL568"/>
      <c r="BN568"/>
      <c r="BO568"/>
      <c r="BP568"/>
      <c r="BQ568"/>
      <c r="BR568"/>
      <c r="BS568"/>
      <c r="BT568" t="s">
        <v>6</v>
      </c>
      <c r="BU568"/>
      <c r="BV568"/>
      <c r="BW568"/>
      <c r="BX568"/>
      <c r="BZ568"/>
      <c r="CA568"/>
      <c r="CB568"/>
      <c r="CC568"/>
      <c r="CD568"/>
      <c r="CE568"/>
      <c r="CF568" t="s">
        <v>6</v>
      </c>
      <c r="CG568"/>
      <c r="CH568"/>
      <c r="CI568"/>
      <c r="CJ568"/>
      <c r="CL568" s="36"/>
      <c r="CM568" s="36"/>
      <c r="CN568" s="36"/>
      <c r="CO568" s="36"/>
      <c r="CP568" s="36"/>
      <c r="CQ568" s="36"/>
      <c r="CR568" s="36"/>
      <c r="CS568" s="36"/>
      <c r="CT568" s="36"/>
      <c r="CU568" s="36"/>
      <c r="CV568"/>
    </row>
    <row r="569" spans="1:100" ht="12.75" x14ac:dyDescent="0.2">
      <c r="A569"/>
      <c r="B569"/>
      <c r="C569"/>
      <c r="D569"/>
      <c r="E569"/>
      <c r="F569"/>
      <c r="G569"/>
      <c r="H569"/>
      <c r="I569"/>
      <c r="J569"/>
      <c r="K569"/>
      <c r="L569"/>
      <c r="M569"/>
      <c r="N569"/>
      <c r="O569"/>
      <c r="P569"/>
      <c r="Q569"/>
      <c r="R569"/>
      <c r="S569"/>
      <c r="T569"/>
      <c r="U569"/>
      <c r="V569"/>
      <c r="W569"/>
      <c r="Y569"/>
      <c r="Z569"/>
      <c r="AA569"/>
      <c r="AB569"/>
      <c r="AC569"/>
      <c r="AD569"/>
      <c r="AE569"/>
      <c r="AF569"/>
      <c r="AG569"/>
      <c r="AH569"/>
      <c r="AI569"/>
      <c r="AK569"/>
      <c r="AL569"/>
      <c r="AM569"/>
      <c r="AN569"/>
      <c r="AO569"/>
      <c r="AP569"/>
      <c r="AQ569"/>
      <c r="AR569"/>
      <c r="AS569"/>
      <c r="AT569"/>
      <c r="AU569"/>
      <c r="AV569"/>
      <c r="AW569"/>
      <c r="AX569"/>
      <c r="AY569"/>
      <c r="AZ569"/>
      <c r="BB569"/>
      <c r="BC569"/>
      <c r="BD569"/>
      <c r="BE569"/>
      <c r="BF569"/>
      <c r="BG569"/>
      <c r="BH569"/>
      <c r="BI569"/>
      <c r="BJ569"/>
      <c r="BK569"/>
      <c r="BL569"/>
      <c r="BN569"/>
      <c r="BO569"/>
      <c r="BP569"/>
      <c r="BQ569"/>
      <c r="BR569"/>
      <c r="BS569"/>
      <c r="BT569"/>
      <c r="BU569"/>
      <c r="BV569"/>
      <c r="BW569"/>
      <c r="BX569"/>
      <c r="BZ569"/>
      <c r="CA569"/>
      <c r="CB569"/>
      <c r="CC569"/>
      <c r="CD569"/>
      <c r="CE569"/>
      <c r="CF569"/>
      <c r="CG569"/>
      <c r="CH569"/>
      <c r="CI569"/>
      <c r="CJ569"/>
      <c r="CL569" s="36"/>
      <c r="CM569" s="36"/>
      <c r="CN569" s="36"/>
      <c r="CO569" s="36"/>
      <c r="CP569" s="36"/>
      <c r="CQ569" s="36"/>
      <c r="CR569" s="36"/>
      <c r="CS569" s="36"/>
      <c r="CT569" s="36"/>
      <c r="CU569" s="36"/>
      <c r="CV569"/>
    </row>
    <row r="570" spans="1:100" ht="12.75" x14ac:dyDescent="0.2">
      <c r="A570"/>
      <c r="B570">
        <f>SUMPRODUCT(F535:F556,H535:H556)</f>
        <v>-7.2148887269653217E-5</v>
      </c>
      <c r="C570">
        <f>SUMPRODUCT(F535:F556,G535:G556)</f>
        <v>6.3450205423953672E-3</v>
      </c>
      <c r="D570"/>
      <c r="E570"/>
      <c r="F570"/>
      <c r="G570"/>
      <c r="H570"/>
      <c r="I570"/>
      <c r="J570"/>
      <c r="K570"/>
      <c r="L570"/>
      <c r="M570"/>
      <c r="N570">
        <f>SUMPRODUCT(R535:R556,T535:T556)</f>
        <v>-2.8179169001510298E-6</v>
      </c>
      <c r="O570">
        <f>SUMPRODUCT(R535:R556,S535:S556)</f>
        <v>4.7589823617311391E-3</v>
      </c>
      <c r="P570"/>
      <c r="Q570"/>
      <c r="R570"/>
      <c r="S570"/>
      <c r="T570"/>
      <c r="U570"/>
      <c r="V570"/>
      <c r="W570"/>
      <c r="Y570"/>
      <c r="Z570">
        <f>SUMPRODUCT(AD535:AD556,AF535:AF556)</f>
        <v>3.1479536376931275E-5</v>
      </c>
      <c r="AA570">
        <f>SUMPRODUCT(AD535:AD556,AE535:AE556)</f>
        <v>3.2062929836790812E-3</v>
      </c>
      <c r="AB570"/>
      <c r="AC570"/>
      <c r="AD570"/>
      <c r="AE570"/>
      <c r="AF570"/>
      <c r="AG570"/>
      <c r="AH570"/>
      <c r="AI570"/>
      <c r="AK570"/>
      <c r="AL570">
        <f>SUMPRODUCT(AP535:AP556,AR535:AR556)</f>
        <v>1.8526930685036191E-5</v>
      </c>
      <c r="AM570">
        <f>SUMPRODUCT(AP535:AP556,AQ535:AQ556)</f>
        <v>1.9172055412172925E-3</v>
      </c>
      <c r="AN570"/>
      <c r="AO570"/>
      <c r="AP570"/>
      <c r="AQ570"/>
      <c r="AR570"/>
      <c r="AS570"/>
      <c r="AT570"/>
      <c r="AU570"/>
      <c r="AV570"/>
      <c r="AW570"/>
      <c r="AX570"/>
      <c r="AY570"/>
      <c r="AZ570"/>
      <c r="BB570"/>
      <c r="BC570">
        <f>SUMPRODUCT(BG535:BG556,BI535:BI556)</f>
        <v>4.7399938766238842E-5</v>
      </c>
      <c r="BD570">
        <f>SUMPRODUCT(BG535:BG556,BH535:BH556)</f>
        <v>1.0183091229995691E-3</v>
      </c>
      <c r="BE570"/>
      <c r="BF570"/>
      <c r="BG570"/>
      <c r="BH570"/>
      <c r="BI570"/>
      <c r="BJ570"/>
      <c r="BK570"/>
      <c r="BL570"/>
      <c r="BN570"/>
      <c r="BO570">
        <f>SUMPRODUCT(BS535:BS556,BU535:BU556)</f>
        <v>7.2186028997781488E-5</v>
      </c>
      <c r="BP570">
        <f>SUMPRODUCT(BS535:BS556,BT535:BT556)</f>
        <v>4.6922842854758991E-4</v>
      </c>
      <c r="BQ570"/>
      <c r="BR570"/>
      <c r="BS570"/>
      <c r="BT570"/>
      <c r="BU570"/>
      <c r="BV570"/>
      <c r="BW570"/>
      <c r="BX570"/>
      <c r="BZ570"/>
      <c r="CA570">
        <f>SUMPRODUCT(CE535:CE556,CG535:CG556)</f>
        <v>1.0502017906655709E-4</v>
      </c>
      <c r="CB570">
        <f>SUMPRODUCT(CE535:CE556,CF535:CF556)</f>
        <v>2.1685193083996601E-4</v>
      </c>
      <c r="CC570"/>
      <c r="CD570"/>
      <c r="CE570"/>
      <c r="CF570"/>
      <c r="CG570"/>
      <c r="CH570"/>
      <c r="CI570"/>
      <c r="CJ570"/>
      <c r="CL570" s="36"/>
      <c r="CM570" s="36"/>
      <c r="CN570" s="36"/>
      <c r="CO570" s="36"/>
      <c r="CP570" s="36"/>
      <c r="CQ570" s="36"/>
      <c r="CR570" s="36"/>
      <c r="CS570" s="36"/>
      <c r="CT570" s="36"/>
      <c r="CU570" s="36"/>
      <c r="CV570"/>
    </row>
    <row r="571" spans="1:100" ht="12.75" x14ac:dyDescent="0.2">
      <c r="A571"/>
      <c r="B571">
        <f>SUMPRODUCT(H535:H556,G535:G556)</f>
        <v>-7.9905529005977385E-6</v>
      </c>
      <c r="C571">
        <f>SUMPRODUCT(G535:G556,G535:G556)</f>
        <v>2.547919440567988E-3</v>
      </c>
      <c r="D571"/>
      <c r="E571"/>
      <c r="F571" s="35" t="s">
        <v>45</v>
      </c>
      <c r="G571">
        <f>MDETERM(B570:C571)/MDETERM(B565:C566)</f>
        <v>-9.3943960366526923E-3</v>
      </c>
      <c r="H571"/>
      <c r="I571"/>
      <c r="J571"/>
      <c r="K571"/>
      <c r="L571"/>
      <c r="M571"/>
      <c r="N571">
        <f>SUMPRODUCT(T535:T556,S535:S556)</f>
        <v>-2.8671034054635221E-5</v>
      </c>
      <c r="O571">
        <f>SUMPRODUCT(S535:S556,S535:S556)</f>
        <v>1.6778470887686906E-3</v>
      </c>
      <c r="P571"/>
      <c r="Q571"/>
      <c r="R571" s="35" t="s">
        <v>45</v>
      </c>
      <c r="S571">
        <f>MDETERM(N570:O571)/MDETERM(N565:O566)</f>
        <v>2.8258406736456562E-2</v>
      </c>
      <c r="T571"/>
      <c r="U571"/>
      <c r="V571"/>
      <c r="W571"/>
      <c r="Y571"/>
      <c r="Z571">
        <f>SUMPRODUCT(AF535:AF556,AE535:AE556)</f>
        <v>3.2857822890882646E-6</v>
      </c>
      <c r="AA571">
        <f>SUMPRODUCT(AE535:AE556,AE535:AE556)</f>
        <v>9.9991193097319049E-4</v>
      </c>
      <c r="AB571"/>
      <c r="AC571"/>
      <c r="AD571" s="35" t="s">
        <v>45</v>
      </c>
      <c r="AE571">
        <f>MDETERM(Z570:AA571)/MDETERM(Z565:AA566)</f>
        <v>1.6230262461778625E-2</v>
      </c>
      <c r="AF571"/>
      <c r="AG571"/>
      <c r="AH571"/>
      <c r="AI571"/>
      <c r="AK571"/>
      <c r="AL571">
        <f>SUMPRODUCT(AR535:AR556,AQ535:AQ556)</f>
        <v>-3.0139675779556436E-6</v>
      </c>
      <c r="AM571">
        <f>SUMPRODUCT(AQ535:AQ556,AQ535:AQ556)</f>
        <v>4.8158688394712003E-4</v>
      </c>
      <c r="AN571"/>
      <c r="AO571"/>
      <c r="AP571" s="35" t="s">
        <v>45</v>
      </c>
      <c r="AQ571">
        <f>MDETERM(AL570:AM571)/MDETERM(AL565:AM566)</f>
        <v>5.1830440311021221E-2</v>
      </c>
      <c r="AR571"/>
      <c r="AS571"/>
      <c r="AT571"/>
      <c r="AU571"/>
      <c r="AV571"/>
      <c r="AW571"/>
      <c r="AX571"/>
      <c r="AY571"/>
      <c r="AZ571"/>
      <c r="BB571"/>
      <c r="BC571">
        <f>SUMPRODUCT(BI535:BI556,BH535:BH556)</f>
        <v>6.900168598661865E-6</v>
      </c>
      <c r="BD571">
        <f>SUMPRODUCT(BH535:BH556,BH535:BH556)</f>
        <v>1.8263755826813651E-4</v>
      </c>
      <c r="BE571"/>
      <c r="BF571"/>
      <c r="BG571" s="35" t="s">
        <v>45</v>
      </c>
      <c r="BH571">
        <f>MDETERM(BC570:BD571)/MDETERM(BC565:BD566)</f>
        <v>3.227246312766182E-2</v>
      </c>
      <c r="BI571"/>
      <c r="BJ571"/>
      <c r="BK571"/>
      <c r="BL571"/>
      <c r="BN571"/>
      <c r="BO571">
        <f>SUMPRODUCT(BU535:BU556,BT535:BT556)</f>
        <v>7.8245329010508915E-6</v>
      </c>
      <c r="BP571">
        <f>SUMPRODUCT(BT535:BT556,BT535:BT556)</f>
        <v>4.3309665958740615E-5</v>
      </c>
      <c r="BQ571"/>
      <c r="BR571"/>
      <c r="BS571" s="35" t="s">
        <v>45</v>
      </c>
      <c r="BT571">
        <f>MDETERM(BO570:BP571)/MDETERM(BO565:BP566)</f>
        <v>-8.0070779027902231E-2</v>
      </c>
      <c r="BU571"/>
      <c r="BV571"/>
      <c r="BW571"/>
      <c r="BX571"/>
      <c r="BZ571"/>
      <c r="CA571">
        <f>SUMPRODUCT(CG535:CG556,CF535:CF556)</f>
        <v>5.7869712824490236E-6</v>
      </c>
      <c r="CB571">
        <f>SUMPRODUCT(CF535:CF556,CF535:CF556)</f>
        <v>1.0063944790472216E-5</v>
      </c>
      <c r="CC571"/>
      <c r="CD571"/>
      <c r="CE571" s="35" t="s">
        <v>45</v>
      </c>
      <c r="CF571">
        <f>MDETERM(CA570:CB571)/MDETERM(CA565:CB566)</f>
        <v>-0.1941553674223212</v>
      </c>
      <c r="CG571"/>
      <c r="CH571"/>
      <c r="CI571"/>
      <c r="CJ571"/>
      <c r="CL571" s="36"/>
      <c r="CM571" s="36"/>
      <c r="CN571" s="36"/>
      <c r="CO571" s="36"/>
      <c r="CP571" s="36"/>
      <c r="CQ571" s="56"/>
      <c r="CR571" s="36"/>
      <c r="CS571" s="36"/>
      <c r="CT571" s="36"/>
      <c r="CU571" s="36"/>
      <c r="CV571"/>
    </row>
    <row r="572" spans="1:100" ht="12.75" x14ac:dyDescent="0.2">
      <c r="A572"/>
      <c r="B572"/>
      <c r="C572"/>
      <c r="D572"/>
      <c r="E572"/>
      <c r="F572"/>
      <c r="G572"/>
      <c r="H572"/>
      <c r="I572"/>
      <c r="J572"/>
      <c r="K572"/>
      <c r="L572"/>
      <c r="M572"/>
      <c r="N572"/>
      <c r="O572"/>
      <c r="P572"/>
      <c r="Q572"/>
      <c r="R572"/>
      <c r="S572"/>
      <c r="T572"/>
      <c r="U572"/>
      <c r="V572"/>
      <c r="W572"/>
      <c r="Y572"/>
      <c r="Z572"/>
      <c r="AA572"/>
      <c r="AB572"/>
      <c r="AC572"/>
      <c r="AD572"/>
      <c r="AE572"/>
      <c r="AF572"/>
      <c r="AG572"/>
      <c r="AH572"/>
      <c r="AI572"/>
      <c r="AK572"/>
      <c r="AL572"/>
      <c r="AM572"/>
      <c r="AN572"/>
      <c r="AO572"/>
      <c r="AP572"/>
      <c r="AQ572"/>
      <c r="AR572"/>
      <c r="AS572"/>
      <c r="AT572"/>
      <c r="AU572"/>
      <c r="AV572"/>
      <c r="AW572"/>
      <c r="AX572"/>
      <c r="AY572"/>
      <c r="AZ572"/>
      <c r="BB572"/>
      <c r="BC572"/>
      <c r="BD572"/>
      <c r="BE572"/>
      <c r="BF572"/>
      <c r="BG572"/>
      <c r="BH572"/>
      <c r="BI572"/>
      <c r="BJ572"/>
      <c r="BK572"/>
      <c r="BL572"/>
      <c r="BN572"/>
      <c r="BO572"/>
      <c r="BP572"/>
      <c r="BQ572"/>
      <c r="BR572"/>
      <c r="BS572"/>
      <c r="BT572"/>
      <c r="BU572"/>
      <c r="BV572"/>
      <c r="BW572"/>
      <c r="BX572"/>
      <c r="BZ572"/>
      <c r="CA572"/>
      <c r="CB572"/>
      <c r="CC572"/>
      <c r="CD572"/>
      <c r="CE572"/>
      <c r="CF572"/>
      <c r="CG572"/>
      <c r="CH572"/>
      <c r="CI572"/>
      <c r="CJ572"/>
      <c r="CL572" s="36"/>
      <c r="CM572" s="36"/>
      <c r="CN572" s="36"/>
      <c r="CO572" s="36"/>
      <c r="CP572" s="36"/>
      <c r="CQ572" s="36"/>
      <c r="CR572" s="36"/>
      <c r="CS572" s="36"/>
      <c r="CT572" s="36"/>
      <c r="CU572" s="36"/>
      <c r="CV572"/>
    </row>
    <row r="573" spans="1:100" ht="12.75" x14ac:dyDescent="0.2">
      <c r="A573"/>
      <c r="B573"/>
      <c r="C573"/>
      <c r="D573"/>
      <c r="E573"/>
      <c r="F573"/>
      <c r="G573"/>
      <c r="H573"/>
      <c r="I573"/>
      <c r="J573"/>
      <c r="K573"/>
      <c r="L573"/>
      <c r="M573"/>
      <c r="N573"/>
      <c r="O573"/>
      <c r="P573"/>
      <c r="Q573"/>
      <c r="R573"/>
      <c r="S573"/>
      <c r="T573"/>
      <c r="U573"/>
      <c r="V573"/>
      <c r="W573"/>
      <c r="Y573"/>
      <c r="Z573"/>
      <c r="AA573"/>
      <c r="AB573"/>
      <c r="AC573"/>
      <c r="AD573"/>
      <c r="AE573"/>
      <c r="AF573"/>
      <c r="AG573"/>
      <c r="AH573"/>
      <c r="AI573"/>
      <c r="AK573"/>
      <c r="AL573"/>
      <c r="AM573"/>
      <c r="AN573"/>
      <c r="AO573"/>
      <c r="AP573"/>
      <c r="AQ573"/>
      <c r="AR573"/>
      <c r="AS573"/>
      <c r="AT573"/>
      <c r="AU573"/>
      <c r="AV573"/>
      <c r="AW573"/>
      <c r="AX573"/>
      <c r="AY573"/>
      <c r="AZ573"/>
      <c r="BB573"/>
      <c r="BC573"/>
      <c r="BD573"/>
      <c r="BE573"/>
      <c r="BF573"/>
      <c r="BG573"/>
      <c r="BH573"/>
      <c r="BI573"/>
      <c r="BJ573"/>
      <c r="BK573"/>
      <c r="BL573"/>
      <c r="BN573"/>
      <c r="BO573"/>
      <c r="BP573"/>
      <c r="BQ573"/>
      <c r="BR573"/>
      <c r="BS573"/>
      <c r="BT573"/>
      <c r="BU573"/>
      <c r="BV573"/>
      <c r="BW573"/>
      <c r="BX573"/>
      <c r="BZ573"/>
      <c r="CA573"/>
      <c r="CB573"/>
      <c r="CC573"/>
      <c r="CD573"/>
      <c r="CE573"/>
      <c r="CF573"/>
      <c r="CG573"/>
      <c r="CH573"/>
      <c r="CI573"/>
      <c r="CJ573"/>
      <c r="CL573" s="36"/>
      <c r="CM573" s="36"/>
      <c r="CN573" s="36"/>
      <c r="CO573" s="36"/>
      <c r="CP573" s="36"/>
      <c r="CQ573" s="36"/>
      <c r="CR573" s="36"/>
      <c r="CS573" s="36"/>
      <c r="CT573" s="36"/>
      <c r="CU573" s="36"/>
      <c r="CV573"/>
    </row>
    <row r="574" spans="1:100" ht="12.75" x14ac:dyDescent="0.2">
      <c r="A574"/>
      <c r="B574"/>
      <c r="C574"/>
      <c r="D574"/>
      <c r="E574"/>
      <c r="F574"/>
      <c r="G574"/>
      <c r="H574"/>
      <c r="I574"/>
      <c r="J574"/>
      <c r="K574"/>
      <c r="L574"/>
      <c r="M574"/>
      <c r="N574"/>
      <c r="O574"/>
      <c r="P574"/>
      <c r="Q574"/>
      <c r="R574"/>
      <c r="S574"/>
      <c r="T574"/>
      <c r="U574"/>
      <c r="V574"/>
      <c r="W574"/>
      <c r="Y574"/>
      <c r="Z574"/>
      <c r="AA574"/>
      <c r="AB574"/>
      <c r="AC574"/>
      <c r="AD574"/>
      <c r="AE574"/>
      <c r="AF574"/>
      <c r="AG574"/>
      <c r="AH574"/>
      <c r="AI574"/>
      <c r="AK574"/>
      <c r="AL574"/>
      <c r="AM574"/>
      <c r="AN574"/>
      <c r="AO574"/>
      <c r="AP574"/>
      <c r="AQ574"/>
      <c r="AR574"/>
      <c r="AS574"/>
      <c r="AT574"/>
      <c r="AU574"/>
      <c r="AV574"/>
      <c r="AW574"/>
      <c r="AX574"/>
      <c r="AY574"/>
      <c r="AZ574"/>
      <c r="BB574"/>
      <c r="BC574"/>
      <c r="BD574"/>
      <c r="BE574"/>
      <c r="BF574"/>
      <c r="BG574"/>
      <c r="BH574"/>
      <c r="BI574"/>
      <c r="BJ574"/>
      <c r="BK574"/>
      <c r="BL574"/>
      <c r="BN574"/>
      <c r="BO574"/>
      <c r="BP574"/>
      <c r="BQ574"/>
      <c r="BR574"/>
      <c r="BS574"/>
      <c r="BT574"/>
      <c r="BU574"/>
      <c r="BV574"/>
      <c r="BW574"/>
      <c r="BX574"/>
      <c r="BZ574"/>
      <c r="CA574"/>
      <c r="CB574"/>
      <c r="CC574"/>
      <c r="CD574"/>
      <c r="CE574"/>
      <c r="CF574"/>
      <c r="CG574"/>
      <c r="CH574"/>
      <c r="CI574"/>
      <c r="CJ574"/>
      <c r="CL574" s="36"/>
      <c r="CM574" s="36"/>
      <c r="CN574" s="36"/>
      <c r="CO574" s="36"/>
      <c r="CP574" s="36"/>
      <c r="CQ574" s="36"/>
      <c r="CR574" s="36"/>
      <c r="CS574" s="36"/>
      <c r="CT574" s="36"/>
      <c r="CU574" s="36"/>
      <c r="CV574"/>
    </row>
    <row r="575" spans="1:100" ht="12.75" x14ac:dyDescent="0.2">
      <c r="A575"/>
      <c r="B575">
        <f>SUMPRODUCT(F535:F556,F535:F556)</f>
        <v>2.1362696118248682E-2</v>
      </c>
      <c r="C575">
        <f>SUMPRODUCT(F535:F556,H535:H556)</f>
        <v>-7.2148887269653217E-5</v>
      </c>
      <c r="D575"/>
      <c r="E575"/>
      <c r="F575"/>
      <c r="G575"/>
      <c r="H575"/>
      <c r="I575"/>
      <c r="J575"/>
      <c r="K575"/>
      <c r="L575"/>
      <c r="M575"/>
      <c r="N575">
        <f>SUMPRODUCT(R535:R556,R535:R556)</f>
        <v>1.6276257690221556E-2</v>
      </c>
      <c r="O575">
        <f>SUMPRODUCT(R535:R556,T535:T556)</f>
        <v>-2.8179169001510298E-6</v>
      </c>
      <c r="P575"/>
      <c r="Q575"/>
      <c r="R575"/>
      <c r="S575"/>
      <c r="T575"/>
      <c r="U575"/>
      <c r="V575"/>
      <c r="W575"/>
      <c r="Y575"/>
      <c r="Z575">
        <f>SUMPRODUCT(AD535:AD556,AD535:AD556)</f>
        <v>1.1571613813743069E-2</v>
      </c>
      <c r="AA575">
        <f>SUMPRODUCT(AD535:AD556,AF535:AF556)</f>
        <v>3.1479536376931275E-5</v>
      </c>
      <c r="AB575"/>
      <c r="AC575"/>
      <c r="AD575"/>
      <c r="AE575"/>
      <c r="AF575"/>
      <c r="AG575"/>
      <c r="AH575"/>
      <c r="AI575"/>
      <c r="AK575"/>
      <c r="AL575">
        <f>SUMPRODUCT(AP535:AP556,AP535:AP556)</f>
        <v>8.2213786718905793E-3</v>
      </c>
      <c r="AM575">
        <f>SUMPRODUCT(AP535:AP556,AR535:AR556)</f>
        <v>1.8526930685036191E-5</v>
      </c>
      <c r="AN575"/>
      <c r="AO575"/>
      <c r="AP575"/>
      <c r="AQ575"/>
      <c r="AR575"/>
      <c r="AS575"/>
      <c r="AT575"/>
      <c r="AU575"/>
      <c r="AV575"/>
      <c r="AW575"/>
      <c r="AX575"/>
      <c r="AY575"/>
      <c r="AZ575"/>
      <c r="BB575"/>
      <c r="BC575">
        <f>SUMPRODUCT(BG535:BG556,BG535:BG556)</f>
        <v>5.954287643413915E-3</v>
      </c>
      <c r="BD575">
        <f>SUMPRODUCT(BG535:BG556,BI535:BI556)</f>
        <v>4.7399938766238842E-5</v>
      </c>
      <c r="BE575"/>
      <c r="BF575"/>
      <c r="BG575"/>
      <c r="BH575"/>
      <c r="BI575"/>
      <c r="BJ575"/>
      <c r="BK575"/>
      <c r="BL575"/>
      <c r="BN575"/>
      <c r="BO575">
        <f>SUMPRODUCT(BS535:BS556,BS535:BS556)</f>
        <v>5.2409443841884805E-3</v>
      </c>
      <c r="BP575">
        <f>SUMPRODUCT(BS535:BS556,BU535:BU556)</f>
        <v>7.2186028997781488E-5</v>
      </c>
      <c r="BQ575"/>
      <c r="BR575"/>
      <c r="BS575"/>
      <c r="BT575"/>
      <c r="BU575"/>
      <c r="BV575"/>
      <c r="BW575"/>
      <c r="BX575"/>
      <c r="BZ575"/>
      <c r="CA575">
        <f>SUMPRODUCT(CE535:CE556,CE535:CE556)</f>
        <v>4.7739286728099104E-3</v>
      </c>
      <c r="CB575">
        <f>SUMPRODUCT(CE535:CE556,CG535:CG556)</f>
        <v>1.0502017906655709E-4</v>
      </c>
      <c r="CC575"/>
      <c r="CD575"/>
      <c r="CE575"/>
      <c r="CF575"/>
      <c r="CG575"/>
      <c r="CH575"/>
      <c r="CI575"/>
      <c r="CJ575"/>
      <c r="CL575" s="36"/>
      <c r="CM575" s="36"/>
      <c r="CN575" s="36"/>
      <c r="CO575" s="36"/>
      <c r="CP575" s="36"/>
      <c r="CQ575" s="36"/>
      <c r="CR575" s="36"/>
      <c r="CS575" s="36"/>
      <c r="CT575" s="36"/>
      <c r="CU575" s="36"/>
      <c r="CV575"/>
    </row>
    <row r="576" spans="1:100" ht="12.75" x14ac:dyDescent="0.2">
      <c r="A576"/>
      <c r="B576">
        <f>SUMPRODUCT(F535:F556,G535:G556)</f>
        <v>6.3450205423953672E-3</v>
      </c>
      <c r="C576">
        <f>SUMPRODUCT(H535:H556,G535:G556)</f>
        <v>-7.9905529005977385E-6</v>
      </c>
      <c r="D576"/>
      <c r="E576"/>
      <c r="F576" s="35" t="s">
        <v>46</v>
      </c>
      <c r="G576">
        <f>MDETERM(B575:C576)/MDETERM(B565:C566)</f>
        <v>2.0258522351026383E-2</v>
      </c>
      <c r="H576"/>
      <c r="I576"/>
      <c r="J576" t="s">
        <v>6</v>
      </c>
      <c r="K576"/>
      <c r="L576"/>
      <c r="M576"/>
      <c r="N576">
        <f>SUMPRODUCT(R535:R556,S535:S556)</f>
        <v>4.7589823617311391E-3</v>
      </c>
      <c r="O576">
        <f>SUMPRODUCT(T535:T556,S535:S556)</f>
        <v>-2.8671034054635221E-5</v>
      </c>
      <c r="P576"/>
      <c r="Q576"/>
      <c r="R576" s="35" t="s">
        <v>46</v>
      </c>
      <c r="S576">
        <f>MDETERM(N575:O576)/MDETERM(N565:O566)</f>
        <v>-9.7239071650914125E-2</v>
      </c>
      <c r="T576"/>
      <c r="U576"/>
      <c r="V576" t="s">
        <v>6</v>
      </c>
      <c r="W576"/>
      <c r="Y576"/>
      <c r="Z576">
        <f>SUMPRODUCT(AD535:AD556,AE535:AE556)</f>
        <v>3.2062929836790812E-3</v>
      </c>
      <c r="AA576">
        <f>SUMPRODUCT(AF535:AF556,AE535:AE556)</f>
        <v>3.2857822890882646E-6</v>
      </c>
      <c r="AB576"/>
      <c r="AC576"/>
      <c r="AD576" s="35" t="s">
        <v>46</v>
      </c>
      <c r="AE576">
        <f>MDETERM(Z575:AA576)/MDETERM(Z565:AA566)</f>
        <v>-4.8757488389934683E-2</v>
      </c>
      <c r="AF576"/>
      <c r="AG576"/>
      <c r="AH576" t="s">
        <v>6</v>
      </c>
      <c r="AI576"/>
      <c r="AK576"/>
      <c r="AL576">
        <f>SUMPRODUCT(AP535:AP556,AQ535:AQ556)</f>
        <v>1.9172055412172925E-3</v>
      </c>
      <c r="AM576">
        <f>SUMPRODUCT(AR535:AR556,AQ535:AQ556)</f>
        <v>-3.0139675779556436E-6</v>
      </c>
      <c r="AN576"/>
      <c r="AO576"/>
      <c r="AP576" s="35" t="s">
        <v>46</v>
      </c>
      <c r="AQ576">
        <f>MDETERM(AL575:AM576)/MDETERM(AL565:AM566)</f>
        <v>-0.2125962694557515</v>
      </c>
      <c r="AR576"/>
      <c r="AS576"/>
      <c r="AT576" t="s">
        <v>6</v>
      </c>
      <c r="AU576"/>
      <c r="AV576"/>
      <c r="AW576"/>
      <c r="AX576"/>
      <c r="AY576"/>
      <c r="AZ576"/>
      <c r="BB576"/>
      <c r="BC576">
        <f>SUMPRODUCT(BG535:BG556,BH535:BH556)</f>
        <v>1.0183091229995691E-3</v>
      </c>
      <c r="BD576">
        <f>SUMPRODUCT(BI535:BI556,BH535:BH556)</f>
        <v>6.900168598661865E-6</v>
      </c>
      <c r="BE576"/>
      <c r="BF576"/>
      <c r="BG576" s="35" t="s">
        <v>46</v>
      </c>
      <c r="BH576">
        <f>MDETERM(BC575:BD576)/MDETERM(BC565:BD566)</f>
        <v>-0.14215682290159604</v>
      </c>
      <c r="BI576"/>
      <c r="BJ576"/>
      <c r="BK576" t="s">
        <v>6</v>
      </c>
      <c r="BL576"/>
      <c r="BN576"/>
      <c r="BO576">
        <f>SUMPRODUCT(BS535:BS556,BT535:BT556)</f>
        <v>4.6922842854758991E-4</v>
      </c>
      <c r="BP576">
        <f>SUMPRODUCT(BU535:BU556,BT535:BT556)</f>
        <v>7.8245329010508915E-6</v>
      </c>
      <c r="BQ576"/>
      <c r="BR576"/>
      <c r="BS576" s="35" t="s">
        <v>46</v>
      </c>
      <c r="BT576">
        <f>MDETERM(BO575:BP576)/MDETERM(BO565:BP566)</f>
        <v>1.0481729127198012</v>
      </c>
      <c r="BU576"/>
      <c r="BV576"/>
      <c r="BW576" t="s">
        <v>6</v>
      </c>
      <c r="BX576"/>
      <c r="BZ576"/>
      <c r="CA576">
        <f>SUMPRODUCT(CE535:CE556,CF535:CF556)</f>
        <v>2.1685193083996601E-4</v>
      </c>
      <c r="CB576">
        <f>SUMPRODUCT(CG535:CG556,CF535:CF556)</f>
        <v>5.7869712824490236E-6</v>
      </c>
      <c r="CC576"/>
      <c r="CD576"/>
      <c r="CE576" s="35" t="s">
        <v>46</v>
      </c>
      <c r="CF576">
        <f>MDETERM(CA575:CB576)/MDETERM(CA565:CB566)</f>
        <v>4.7585652135394225</v>
      </c>
      <c r="CG576"/>
      <c r="CH576"/>
      <c r="CI576" t="s">
        <v>6</v>
      </c>
      <c r="CJ576"/>
      <c r="CL576" s="36"/>
      <c r="CM576" s="36"/>
      <c r="CN576" s="36"/>
      <c r="CO576" s="36"/>
      <c r="CP576" s="36"/>
      <c r="CQ576" s="56"/>
      <c r="CR576" s="36"/>
      <c r="CS576" s="36"/>
      <c r="CT576" s="36"/>
      <c r="CU576" s="36"/>
      <c r="CV576"/>
    </row>
    <row r="577" spans="1:100" ht="12.75" x14ac:dyDescent="0.2">
      <c r="A577"/>
      <c r="B577"/>
      <c r="C577"/>
      <c r="D577"/>
      <c r="E577"/>
      <c r="F577"/>
      <c r="G577"/>
      <c r="H577"/>
      <c r="I577"/>
      <c r="J577"/>
      <c r="K577"/>
      <c r="L577"/>
      <c r="M577"/>
      <c r="N577"/>
      <c r="O577"/>
      <c r="P577"/>
      <c r="Q577"/>
      <c r="R577"/>
      <c r="S577"/>
      <c r="T577"/>
      <c r="U577"/>
      <c r="V577"/>
      <c r="W577"/>
      <c r="Y577"/>
      <c r="Z577"/>
      <c r="AA577"/>
      <c r="AB577"/>
      <c r="AC577"/>
      <c r="AD577"/>
      <c r="AE577"/>
      <c r="AF577"/>
      <c r="AG577"/>
      <c r="AH577"/>
      <c r="AI577"/>
      <c r="AK577"/>
      <c r="AL577"/>
      <c r="AM577"/>
      <c r="AN577"/>
      <c r="AO577"/>
      <c r="AP577"/>
      <c r="AQ577"/>
      <c r="AR577"/>
      <c r="AS577"/>
      <c r="AT577"/>
      <c r="AU577"/>
      <c r="AV577"/>
      <c r="AW577"/>
      <c r="AX577"/>
      <c r="AY577"/>
      <c r="AZ577"/>
      <c r="BB577"/>
      <c r="BC577"/>
      <c r="BD577"/>
      <c r="BE577"/>
      <c r="BF577"/>
      <c r="BG577"/>
      <c r="BH577"/>
      <c r="BI577"/>
      <c r="BJ577"/>
      <c r="BK577"/>
      <c r="BL577"/>
      <c r="BN577"/>
      <c r="BO577"/>
      <c r="BP577"/>
      <c r="BQ577"/>
      <c r="BR577"/>
      <c r="BS577"/>
      <c r="BT577"/>
      <c r="BU577"/>
      <c r="BV577"/>
      <c r="BW577"/>
      <c r="BX577"/>
      <c r="BZ577"/>
      <c r="CA577"/>
      <c r="CB577"/>
      <c r="CC577"/>
      <c r="CD577"/>
      <c r="CE577"/>
      <c r="CF577"/>
      <c r="CG577"/>
      <c r="CH577"/>
      <c r="CI577"/>
      <c r="CJ577"/>
      <c r="CL577" s="36"/>
      <c r="CM577" s="36"/>
      <c r="CN577" s="36"/>
      <c r="CO577" s="36"/>
      <c r="CP577" s="36"/>
      <c r="CQ577" s="36"/>
      <c r="CR577" s="36"/>
      <c r="CS577" s="36"/>
      <c r="CT577" s="36"/>
      <c r="CU577" s="36"/>
      <c r="CV577"/>
    </row>
    <row r="578" spans="1:100" ht="12.75" x14ac:dyDescent="0.2">
      <c r="A578"/>
      <c r="B578"/>
      <c r="C578"/>
      <c r="D578"/>
      <c r="E578"/>
      <c r="F578"/>
      <c r="G578"/>
      <c r="H578"/>
      <c r="I578"/>
      <c r="J578"/>
      <c r="K578"/>
      <c r="L578"/>
      <c r="M578"/>
      <c r="N578"/>
      <c r="O578"/>
      <c r="P578"/>
      <c r="Q578"/>
      <c r="R578"/>
      <c r="S578"/>
      <c r="T578"/>
      <c r="U578"/>
      <c r="V578"/>
      <c r="W578"/>
      <c r="Y578"/>
      <c r="Z578"/>
      <c r="AA578"/>
      <c r="AB578"/>
      <c r="AC578"/>
      <c r="AD578"/>
      <c r="AE578"/>
      <c r="AF578"/>
      <c r="AG578"/>
      <c r="AH578"/>
      <c r="AI578"/>
      <c r="AK578"/>
      <c r="AL578"/>
      <c r="AM578"/>
      <c r="AN578"/>
      <c r="AO578"/>
      <c r="AP578"/>
      <c r="AQ578"/>
      <c r="AR578"/>
      <c r="AS578"/>
      <c r="AT578"/>
      <c r="AU578"/>
      <c r="AV578"/>
      <c r="AW578"/>
      <c r="AX578"/>
      <c r="AY578"/>
      <c r="AZ578"/>
      <c r="BB578"/>
      <c r="BC578"/>
      <c r="BD578"/>
      <c r="BE578"/>
      <c r="BF578"/>
      <c r="BG578"/>
      <c r="BH578"/>
      <c r="BI578"/>
      <c r="BJ578"/>
      <c r="BK578"/>
      <c r="BL578"/>
      <c r="BN578"/>
      <c r="BO578"/>
      <c r="BP578"/>
      <c r="BQ578"/>
      <c r="BR578"/>
      <c r="BS578"/>
      <c r="BT578"/>
      <c r="BU578"/>
      <c r="BV578"/>
      <c r="BW578"/>
      <c r="BX578"/>
      <c r="BZ578"/>
      <c r="CA578"/>
      <c r="CB578"/>
      <c r="CC578"/>
      <c r="CD578"/>
      <c r="CE578"/>
      <c r="CF578"/>
      <c r="CG578"/>
      <c r="CH578"/>
      <c r="CI578"/>
      <c r="CJ578"/>
      <c r="CL578" s="36"/>
      <c r="CM578" s="36"/>
      <c r="CN578" s="36"/>
      <c r="CO578" s="36"/>
      <c r="CP578" s="36"/>
      <c r="CQ578" s="36"/>
      <c r="CR578" s="36"/>
      <c r="CS578" s="36"/>
      <c r="CT578" s="36"/>
      <c r="CU578" s="36"/>
      <c r="CV578"/>
    </row>
    <row r="579" spans="1:100" ht="12.75" x14ac:dyDescent="0.2">
      <c r="A579" s="35" t="s">
        <v>31</v>
      </c>
      <c r="B579">
        <f>1-SUMPRODUCT(H535:H556,H535:H556)/SUM(E535:E556)</f>
        <v>0.97690040719820936</v>
      </c>
      <c r="C579"/>
      <c r="D579"/>
      <c r="E579"/>
      <c r="F579"/>
      <c r="G579"/>
      <c r="H579"/>
      <c r="I579"/>
      <c r="J579"/>
      <c r="K579"/>
      <c r="L579"/>
      <c r="M579" s="35" t="s">
        <v>31</v>
      </c>
      <c r="N579">
        <f>1-SUMPRODUCT(T535:T556,T535:T556)/SUM(Q535:Q556)</f>
        <v>0.96020842088017422</v>
      </c>
      <c r="O579"/>
      <c r="P579"/>
      <c r="Q579"/>
      <c r="R579"/>
      <c r="S579"/>
      <c r="T579"/>
      <c r="U579"/>
      <c r="V579"/>
      <c r="W579"/>
      <c r="Y579" s="35" t="s">
        <v>31</v>
      </c>
      <c r="Z579">
        <f>1-SUMPRODUCT(AF535:AF556,AF535:AF556)/SUM(AC535:AC556)</f>
        <v>0.92130887409674911</v>
      </c>
      <c r="AA579"/>
      <c r="AB579"/>
      <c r="AC579"/>
      <c r="AD579"/>
      <c r="AE579"/>
      <c r="AF579"/>
      <c r="AG579"/>
      <c r="AH579"/>
      <c r="AI579"/>
      <c r="AK579" s="35" t="s">
        <v>31</v>
      </c>
      <c r="AL579">
        <f>1-SUMPRODUCT(AR535:AR556,AR535:AR556)/SUM(AO535:AO556)</f>
        <v>0.82880694365840724</v>
      </c>
      <c r="AM579"/>
      <c r="AN579"/>
      <c r="AO579"/>
      <c r="AP579"/>
      <c r="AQ579"/>
      <c r="AR579"/>
      <c r="AS579"/>
      <c r="AT579"/>
      <c r="AU579"/>
      <c r="AV579"/>
      <c r="AW579"/>
      <c r="AX579"/>
      <c r="AY579"/>
      <c r="AZ579"/>
      <c r="BB579" s="35" t="s">
        <v>31</v>
      </c>
      <c r="BC579">
        <f>1-SUMPRODUCT(BI535:BI556,BI535:BI556)/SUM(BF535:BF556)</f>
        <v>0.63672074677208812</v>
      </c>
      <c r="BD579"/>
      <c r="BE579"/>
      <c r="BF579"/>
      <c r="BG579"/>
      <c r="BH579"/>
      <c r="BI579"/>
      <c r="BJ579"/>
      <c r="BK579"/>
      <c r="BL579"/>
      <c r="BN579" s="35" t="s">
        <v>31</v>
      </c>
      <c r="BO579">
        <f>1-SUMPRODUCT(BU535:BU556,BU535:BU556)/SUM(BR535:BR556)</f>
        <v>0.38680650030396435</v>
      </c>
      <c r="BP579"/>
      <c r="BQ579"/>
      <c r="BR579"/>
      <c r="BS579"/>
      <c r="BT579"/>
      <c r="BU579"/>
      <c r="BV579"/>
      <c r="BW579"/>
      <c r="BX579"/>
      <c r="BZ579" s="35" t="s">
        <v>31</v>
      </c>
      <c r="CA579">
        <f>1-SUMPRODUCT(CG535:CG556,CG535:CG556)/SUM(CD535:CD556)</f>
        <v>0.271180935622644</v>
      </c>
      <c r="CB579"/>
      <c r="CC579"/>
      <c r="CD579"/>
      <c r="CE579"/>
      <c r="CF579"/>
      <c r="CG579"/>
      <c r="CH579"/>
      <c r="CI579"/>
      <c r="CJ579"/>
      <c r="CL579" s="56"/>
      <c r="CM579" s="36"/>
      <c r="CN579" s="36"/>
      <c r="CO579" s="36"/>
      <c r="CP579" s="36"/>
      <c r="CQ579" s="36"/>
      <c r="CR579" s="36"/>
      <c r="CS579" s="36"/>
      <c r="CT579" s="36"/>
      <c r="CU579" s="36"/>
      <c r="CV579"/>
    </row>
    <row r="580" spans="1:100" ht="12.75" x14ac:dyDescent="0.2">
      <c r="A580"/>
      <c r="B580"/>
      <c r="C580"/>
      <c r="D580"/>
      <c r="E580"/>
      <c r="F580"/>
      <c r="G580"/>
      <c r="H580"/>
      <c r="I580"/>
      <c r="J580"/>
      <c r="K580"/>
      <c r="L580"/>
      <c r="M580"/>
      <c r="N580"/>
      <c r="O580"/>
      <c r="P580"/>
      <c r="Q580"/>
      <c r="R580"/>
      <c r="S580"/>
      <c r="T580"/>
      <c r="U580"/>
      <c r="V580"/>
      <c r="W580"/>
      <c r="Y580"/>
      <c r="Z580"/>
      <c r="AA580"/>
      <c r="AB580"/>
      <c r="AC580"/>
      <c r="AD580"/>
      <c r="AE580"/>
      <c r="AF580"/>
      <c r="AG580"/>
      <c r="AH580"/>
      <c r="AI580"/>
      <c r="AK580"/>
      <c r="AL580"/>
      <c r="AM580"/>
      <c r="AN580"/>
      <c r="AO580"/>
      <c r="AP580"/>
      <c r="AQ580"/>
      <c r="AR580"/>
      <c r="AS580"/>
      <c r="AT580"/>
      <c r="AU580"/>
      <c r="AV580"/>
      <c r="AW580"/>
      <c r="AX580"/>
      <c r="AY580"/>
      <c r="AZ580"/>
      <c r="BB580"/>
      <c r="BC580"/>
      <c r="BD580"/>
      <c r="BE580"/>
      <c r="BF580"/>
      <c r="BG580"/>
      <c r="BH580"/>
      <c r="BI580"/>
      <c r="BJ580"/>
      <c r="BK580"/>
      <c r="BL580"/>
      <c r="BN580"/>
      <c r="BO580"/>
      <c r="BP580"/>
      <c r="BQ580"/>
      <c r="BR580"/>
      <c r="BS580"/>
      <c r="BT580"/>
      <c r="BU580"/>
      <c r="BV580"/>
      <c r="BW580"/>
      <c r="BX580"/>
      <c r="BZ580"/>
      <c r="CA580"/>
      <c r="CB580"/>
      <c r="CC580"/>
      <c r="CD580"/>
      <c r="CE580"/>
      <c r="CF580"/>
      <c r="CG580"/>
      <c r="CH580"/>
      <c r="CI580"/>
      <c r="CJ580"/>
      <c r="CL580" s="36"/>
      <c r="CM580" s="36"/>
      <c r="CN580" s="36"/>
      <c r="CO580" s="36"/>
      <c r="CP580" s="36"/>
      <c r="CQ580" s="36"/>
      <c r="CR580" s="36"/>
      <c r="CS580" s="36"/>
      <c r="CT580" s="36"/>
      <c r="CU580" s="36"/>
      <c r="CV580"/>
    </row>
    <row r="581" spans="1:100" ht="12.75" x14ac:dyDescent="0.2">
      <c r="A581"/>
      <c r="B581">
        <f>B532+$B$127*G571</f>
        <v>5.8177099027230641</v>
      </c>
      <c r="C581">
        <f>C532+$B$127*G576</f>
        <v>110.3810732054846</v>
      </c>
      <c r="D581" t="s">
        <v>6</v>
      </c>
      <c r="E581"/>
      <c r="F581"/>
      <c r="G581"/>
      <c r="H581"/>
      <c r="I581"/>
      <c r="J581"/>
      <c r="K581"/>
      <c r="L581"/>
      <c r="M581"/>
      <c r="N581">
        <f>N532+$B$127*S571</f>
        <v>6.2039008807553691</v>
      </c>
      <c r="O581">
        <f>O532+$B$127*S576</f>
        <v>108.75315069923941</v>
      </c>
      <c r="P581" t="s">
        <v>6</v>
      </c>
      <c r="Q581"/>
      <c r="R581"/>
      <c r="S581"/>
      <c r="T581"/>
      <c r="U581"/>
      <c r="V581"/>
      <c r="W581"/>
      <c r="Y581"/>
      <c r="Z581">
        <f>Z532+$B$127*AE571</f>
        <v>6.552015169306614</v>
      </c>
      <c r="AA581">
        <f>AA532+$B$127*AE576</f>
        <v>107.26947459824108</v>
      </c>
      <c r="AB581" t="s">
        <v>6</v>
      </c>
      <c r="AC581"/>
      <c r="AD581"/>
      <c r="AE581"/>
      <c r="AF581"/>
      <c r="AG581"/>
      <c r="AH581"/>
      <c r="AI581"/>
      <c r="AK581"/>
      <c r="AL581">
        <f>AL532+$B$127*AQ571</f>
        <v>6.6328673305047046</v>
      </c>
      <c r="AM581">
        <f>AM532+$B$127*AQ576</f>
        <v>106.88548031279406</v>
      </c>
      <c r="AN581" t="s">
        <v>6</v>
      </c>
      <c r="AO581"/>
      <c r="AP581"/>
      <c r="AQ581"/>
      <c r="AR581"/>
      <c r="AS581"/>
      <c r="AT581"/>
      <c r="AU581"/>
      <c r="AV581"/>
      <c r="AW581"/>
      <c r="AX581"/>
      <c r="AY581"/>
      <c r="AZ581"/>
      <c r="BB581"/>
      <c r="BC581">
        <f>BC532+$B$127*BH571</f>
        <v>6.322088393982451</v>
      </c>
      <c r="BD581">
        <f>BD532+$B$127*BH576</f>
        <v>108.7125675287265</v>
      </c>
      <c r="BE581" t="s">
        <v>6</v>
      </c>
      <c r="BF581"/>
      <c r="BG581"/>
      <c r="BH581"/>
      <c r="BI581"/>
      <c r="BJ581"/>
      <c r="BK581"/>
      <c r="BL581"/>
      <c r="BN581"/>
      <c r="BO581">
        <f>BO532+$B$127*BT571</f>
        <v>5.2448613388098151</v>
      </c>
      <c r="BP581">
        <f>BP532+$B$127*BT576</f>
        <v>118.70074743902755</v>
      </c>
      <c r="BQ581" t="s">
        <v>6</v>
      </c>
      <c r="BR581"/>
      <c r="BS581"/>
      <c r="BT581"/>
      <c r="BU581"/>
      <c r="BV581"/>
      <c r="BW581"/>
      <c r="BX581"/>
      <c r="BZ581"/>
      <c r="CA581">
        <f>CA532+$B$127*CF571</f>
        <v>4.2640118821958497</v>
      </c>
      <c r="CB581">
        <f>CB532+$B$127*CF576</f>
        <v>136.03030192489666</v>
      </c>
      <c r="CC581" t="s">
        <v>6</v>
      </c>
      <c r="CD581"/>
      <c r="CE581"/>
      <c r="CF581"/>
      <c r="CG581"/>
      <c r="CH581"/>
      <c r="CI581"/>
      <c r="CJ581"/>
      <c r="CL581" s="36"/>
      <c r="CM581" s="36"/>
      <c r="CN581" s="36"/>
      <c r="CO581" s="36"/>
      <c r="CP581" s="36"/>
      <c r="CQ581" s="36"/>
      <c r="CR581" s="36"/>
      <c r="CS581" s="36"/>
      <c r="CT581" s="36"/>
      <c r="CU581" s="36"/>
      <c r="CV581"/>
    </row>
    <row r="582" spans="1:100" ht="12.75" x14ac:dyDescent="0.2">
      <c r="A582"/>
      <c r="B582"/>
      <c r="C582"/>
      <c r="D582"/>
      <c r="E582"/>
      <c r="F582"/>
      <c r="G582"/>
      <c r="H582"/>
      <c r="I582"/>
      <c r="J582"/>
      <c r="K582"/>
      <c r="L582"/>
      <c r="M582"/>
      <c r="N582"/>
      <c r="O582"/>
      <c r="P582"/>
      <c r="Q582"/>
      <c r="R582"/>
      <c r="S582"/>
      <c r="T582"/>
      <c r="U582"/>
      <c r="V582"/>
      <c r="W582"/>
      <c r="Y582"/>
      <c r="Z582"/>
      <c r="AA582"/>
      <c r="AB582"/>
      <c r="AC582"/>
      <c r="AD582"/>
      <c r="AE582"/>
      <c r="AF582"/>
      <c r="AG582"/>
      <c r="AH582"/>
      <c r="AI582"/>
      <c r="AK582"/>
      <c r="AL582"/>
      <c r="AM582"/>
      <c r="AN582"/>
      <c r="AO582"/>
      <c r="AP582"/>
      <c r="AQ582"/>
      <c r="AR582"/>
      <c r="AS582"/>
      <c r="AT582"/>
      <c r="AU582"/>
      <c r="AV582"/>
      <c r="AW582"/>
      <c r="AX582"/>
      <c r="AY582"/>
      <c r="AZ582"/>
      <c r="BB582"/>
      <c r="BC582"/>
      <c r="BD582"/>
      <c r="BE582"/>
      <c r="BF582"/>
      <c r="BG582"/>
      <c r="BH582"/>
      <c r="BI582"/>
      <c r="BJ582"/>
      <c r="BK582"/>
      <c r="BL582"/>
      <c r="BN582"/>
      <c r="BO582"/>
      <c r="BP582"/>
      <c r="BQ582"/>
      <c r="BR582"/>
      <c r="BS582"/>
      <c r="BT582"/>
      <c r="BU582"/>
      <c r="BV582"/>
      <c r="BW582"/>
      <c r="BX582"/>
      <c r="BZ582"/>
      <c r="CA582"/>
      <c r="CB582"/>
      <c r="CC582"/>
      <c r="CD582"/>
      <c r="CE582"/>
      <c r="CF582"/>
      <c r="CG582"/>
      <c r="CH582"/>
      <c r="CI582"/>
      <c r="CJ582"/>
      <c r="CL582" s="36"/>
      <c r="CM582" s="36"/>
      <c r="CN582" s="36"/>
      <c r="CO582" s="36"/>
      <c r="CP582" s="36"/>
      <c r="CQ582" s="36"/>
      <c r="CR582" s="36"/>
      <c r="CS582" s="36"/>
      <c r="CT582" s="36"/>
      <c r="CU582" s="36"/>
      <c r="CV582"/>
    </row>
    <row r="583" spans="1:100" ht="38.25" x14ac:dyDescent="0.2">
      <c r="A583" s="63" t="s">
        <v>34</v>
      </c>
      <c r="B583" s="64"/>
      <c r="C583" s="65" t="s">
        <v>36</v>
      </c>
      <c r="D583" s="66" t="s">
        <v>37</v>
      </c>
      <c r="E583" s="66"/>
      <c r="F583" s="66" t="s">
        <v>38</v>
      </c>
      <c r="G583" s="66" t="s">
        <v>39</v>
      </c>
      <c r="H583" s="66" t="s">
        <v>40</v>
      </c>
      <c r="I583" s="66" t="s">
        <v>41</v>
      </c>
      <c r="J583" s="66" t="s">
        <v>58</v>
      </c>
      <c r="K583"/>
      <c r="L583"/>
      <c r="M583" s="63" t="s">
        <v>34</v>
      </c>
      <c r="N583" s="64"/>
      <c r="O583" s="65" t="s">
        <v>36</v>
      </c>
      <c r="P583" s="66" t="s">
        <v>37</v>
      </c>
      <c r="Q583" s="66"/>
      <c r="R583" s="66" t="s">
        <v>38</v>
      </c>
      <c r="S583" s="66" t="s">
        <v>39</v>
      </c>
      <c r="T583" s="66" t="s">
        <v>40</v>
      </c>
      <c r="U583" s="66" t="s">
        <v>41</v>
      </c>
      <c r="V583" s="66" t="s">
        <v>58</v>
      </c>
      <c r="W583"/>
      <c r="Y583" s="63" t="s">
        <v>34</v>
      </c>
      <c r="Z583" s="64"/>
      <c r="AA583" s="65" t="s">
        <v>36</v>
      </c>
      <c r="AB583" s="66" t="s">
        <v>37</v>
      </c>
      <c r="AC583" s="66"/>
      <c r="AD583" s="66" t="s">
        <v>38</v>
      </c>
      <c r="AE583" s="66" t="s">
        <v>39</v>
      </c>
      <c r="AF583" s="66" t="s">
        <v>40</v>
      </c>
      <c r="AG583" s="66" t="s">
        <v>41</v>
      </c>
      <c r="AH583" s="66" t="s">
        <v>58</v>
      </c>
      <c r="AI583"/>
      <c r="AK583" s="63" t="s">
        <v>34</v>
      </c>
      <c r="AL583" s="64"/>
      <c r="AM583" s="65" t="s">
        <v>36</v>
      </c>
      <c r="AN583" s="66" t="s">
        <v>37</v>
      </c>
      <c r="AO583" s="66"/>
      <c r="AP583" s="66" t="s">
        <v>38</v>
      </c>
      <c r="AQ583" s="66" t="s">
        <v>39</v>
      </c>
      <c r="AR583" s="66" t="s">
        <v>40</v>
      </c>
      <c r="AS583" s="66" t="s">
        <v>41</v>
      </c>
      <c r="AT583" s="66" t="s">
        <v>58</v>
      </c>
      <c r="AU583"/>
      <c r="AV583"/>
      <c r="AW583"/>
      <c r="AX583"/>
      <c r="AY583"/>
      <c r="AZ583"/>
      <c r="BB583" s="63" t="s">
        <v>34</v>
      </c>
      <c r="BC583" s="64"/>
      <c r="BD583" s="65" t="s">
        <v>36</v>
      </c>
      <c r="BE583" s="66" t="s">
        <v>37</v>
      </c>
      <c r="BF583" s="66"/>
      <c r="BG583" s="66" t="s">
        <v>38</v>
      </c>
      <c r="BH583" s="66" t="s">
        <v>39</v>
      </c>
      <c r="BI583" s="66" t="s">
        <v>40</v>
      </c>
      <c r="BJ583" s="66" t="s">
        <v>41</v>
      </c>
      <c r="BK583" s="66" t="s">
        <v>58</v>
      </c>
      <c r="BL583"/>
      <c r="BN583" s="63" t="s">
        <v>34</v>
      </c>
      <c r="BO583" s="64"/>
      <c r="BP583" s="65" t="s">
        <v>36</v>
      </c>
      <c r="BQ583" s="66" t="s">
        <v>37</v>
      </c>
      <c r="BR583" s="66"/>
      <c r="BS583" s="66" t="s">
        <v>38</v>
      </c>
      <c r="BT583" s="66" t="s">
        <v>39</v>
      </c>
      <c r="BU583" s="66" t="s">
        <v>40</v>
      </c>
      <c r="BV583" s="66" t="s">
        <v>41</v>
      </c>
      <c r="BW583" s="66" t="s">
        <v>58</v>
      </c>
      <c r="BX583"/>
      <c r="BZ583" s="63" t="s">
        <v>34</v>
      </c>
      <c r="CA583" s="64"/>
      <c r="CB583" s="65" t="s">
        <v>36</v>
      </c>
      <c r="CC583" s="66" t="s">
        <v>37</v>
      </c>
      <c r="CD583" s="66"/>
      <c r="CE583" s="66" t="s">
        <v>38</v>
      </c>
      <c r="CF583" s="66" t="s">
        <v>39</v>
      </c>
      <c r="CG583" s="66" t="s">
        <v>40</v>
      </c>
      <c r="CH583" s="66" t="s">
        <v>41</v>
      </c>
      <c r="CI583" s="66" t="s">
        <v>58</v>
      </c>
      <c r="CJ583"/>
      <c r="CL583" s="137"/>
      <c r="CM583" s="138"/>
      <c r="CN583" s="138"/>
      <c r="CO583" s="137"/>
      <c r="CP583" s="137"/>
      <c r="CQ583" s="137"/>
      <c r="CR583" s="137"/>
      <c r="CS583" s="137"/>
      <c r="CT583" s="137"/>
      <c r="CU583" s="137"/>
      <c r="CV583"/>
    </row>
    <row r="584" spans="1:100" ht="12.75" x14ac:dyDescent="0.2">
      <c r="A584" s="67">
        <v>0.5</v>
      </c>
      <c r="B584" s="68"/>
      <c r="C584" s="69">
        <f>$C$143</f>
        <v>0.1222</v>
      </c>
      <c r="D584">
        <f>IF($K$143&lt;=$K$141,(A584/C581)^B581,0)</f>
        <v>2.3106097263287907E-14</v>
      </c>
      <c r="E584">
        <f>IF($K$143&lt;=$K$141,((1/$F$128-C535)^2),0)</f>
        <v>5.8898647933884303E-3</v>
      </c>
      <c r="F584">
        <v>0</v>
      </c>
      <c r="G584">
        <f>-D584*B581/C581</f>
        <v>-1.2178226480156481E-15</v>
      </c>
      <c r="H584">
        <f t="shared" ref="H584:H605" si="301">C584-D584</f>
        <v>0.1221999999999769</v>
      </c>
      <c r="I584">
        <f t="shared" ref="I584:J605" si="302">F584*F584</f>
        <v>0</v>
      </c>
      <c r="J584">
        <f t="shared" si="302"/>
        <v>1.483092002019845E-30</v>
      </c>
      <c r="K584"/>
      <c r="L584"/>
      <c r="M584" s="67">
        <v>0.5</v>
      </c>
      <c r="N584" s="68"/>
      <c r="O584" s="69">
        <f>O535</f>
        <v>0.1222</v>
      </c>
      <c r="P584">
        <f>IF($W$143&lt;=$W$141,(M584/O581)^N581,0)</f>
        <v>3.1517834563241029E-15</v>
      </c>
      <c r="Q584">
        <f>IF($W$143&lt;=$W$141,((1/$F$128-O535)^2),0)</f>
        <v>5.8898647933884303E-3</v>
      </c>
      <c r="R584">
        <v>0</v>
      </c>
      <c r="S584">
        <f>-P584*N581/O581</f>
        <v>-1.79795730375801E-16</v>
      </c>
      <c r="T584">
        <f t="shared" ref="T584:T605" si="303">O584-P584</f>
        <v>0.12219999999999685</v>
      </c>
      <c r="U584">
        <f t="shared" ref="U584:V605" si="304">R584*R584</f>
        <v>0</v>
      </c>
      <c r="V584">
        <f t="shared" si="304"/>
        <v>3.2326504661367728E-32</v>
      </c>
      <c r="W584"/>
      <c r="Y584" s="67">
        <v>0.5</v>
      </c>
      <c r="Z584" s="68"/>
      <c r="AA584" s="69">
        <f>AA535</f>
        <v>0.1222</v>
      </c>
      <c r="AB584">
        <f>IF($AI$143&lt;=$AI$141,(Y584/AA581)^Z581,0)</f>
        <v>5.2958581447454829E-16</v>
      </c>
      <c r="AC584">
        <f>IF($AI$143&lt;=$AI$141,((1/$F$128-AA535)^2),0)</f>
        <v>5.8898647933884303E-3</v>
      </c>
      <c r="AD584">
        <v>0</v>
      </c>
      <c r="AE584">
        <f>-AB584*Z581/AA581</f>
        <v>-3.2347080125847233E-17</v>
      </c>
      <c r="AF584">
        <f t="shared" ref="AF584:AF605" si="305">AA584-AB584</f>
        <v>0.12219999999999948</v>
      </c>
      <c r="AG584">
        <f t="shared" ref="AG584:AH605" si="306">AD584*AD584</f>
        <v>0</v>
      </c>
      <c r="AH584">
        <f t="shared" si="306"/>
        <v>1.046333592667981E-33</v>
      </c>
      <c r="AI584"/>
      <c r="AK584" s="67">
        <v>0.5</v>
      </c>
      <c r="AL584" s="68"/>
      <c r="AM584" s="69">
        <f>AM535</f>
        <v>0.1222</v>
      </c>
      <c r="AN584">
        <f>IF($AU$143&lt;=$AU$141,(AK584/AM581)^AL581,0)</f>
        <v>3.5136567054102937E-16</v>
      </c>
      <c r="AO584">
        <f>IF($AU$143&lt;=$AU$141,((1/$F$128-AM535)^2),0)</f>
        <v>5.8898647933884303E-3</v>
      </c>
      <c r="AP584">
        <v>0</v>
      </c>
      <c r="AQ584">
        <f>-AN584*AL581/AM581</f>
        <v>-2.180428876188067E-17</v>
      </c>
      <c r="AR584">
        <f t="shared" ref="AR584:AR605" si="307">AM584-AN584</f>
        <v>0.12219999999999966</v>
      </c>
      <c r="AS584">
        <f t="shared" ref="AS584:AT605" si="308">AP584*AP584</f>
        <v>0</v>
      </c>
      <c r="AT584">
        <f t="shared" si="308"/>
        <v>4.7542700841147566E-34</v>
      </c>
      <c r="AU584"/>
      <c r="AV584"/>
      <c r="AW584"/>
      <c r="AX584"/>
      <c r="AY584"/>
      <c r="AZ584"/>
      <c r="BB584" s="67">
        <v>0.5</v>
      </c>
      <c r="BC584" s="68"/>
      <c r="BD584" s="69">
        <f>BD535</f>
        <v>0.1222</v>
      </c>
      <c r="BE584">
        <f>IF($BL$143&lt;=$BL$141,(BB584/BD581)^BC581,0)</f>
        <v>1.6723268620845938E-15</v>
      </c>
      <c r="BF584">
        <f>IF($BL$143&lt;=$BL$141,((1/$F$128-BD535)^2),0)</f>
        <v>5.8898647933884303E-3</v>
      </c>
      <c r="BG584">
        <v>0</v>
      </c>
      <c r="BH584">
        <f>-BE584*BC581/BD581</f>
        <v>-9.7252769261809316E-17</v>
      </c>
      <c r="BI584">
        <f t="shared" ref="BI584:BI605" si="309">BD584-BE584</f>
        <v>0.12219999999999832</v>
      </c>
      <c r="BJ584">
        <f t="shared" ref="BJ584:BK605" si="310">BG584*BG584</f>
        <v>0</v>
      </c>
      <c r="BK584">
        <f t="shared" si="310"/>
        <v>9.4581011290907235E-33</v>
      </c>
      <c r="BL584"/>
      <c r="BN584" s="67">
        <v>0.5</v>
      </c>
      <c r="BO584" s="68"/>
      <c r="BP584" s="69">
        <f>BP535</f>
        <v>0.1222</v>
      </c>
      <c r="BQ584">
        <f>IF($BX$143&lt;=$BX$141,(BN584/BP581)^BO581,0)</f>
        <v>3.4747110529808729E-13</v>
      </c>
      <c r="BR584">
        <f>IF($BX$143&lt;=$BX$141,((1/$F$128-BP535)^2),0)</f>
        <v>5.8898647933884303E-3</v>
      </c>
      <c r="BS584">
        <v>0</v>
      </c>
      <c r="BT584">
        <f>-BQ584*BO581/BP581</f>
        <v>-1.5353212223600997E-14</v>
      </c>
      <c r="BU584">
        <f t="shared" ref="BU584:BU605" si="311">BP584-BQ584</f>
        <v>0.12219999999965253</v>
      </c>
      <c r="BV584">
        <f t="shared" ref="BV584:BW605" si="312">BS584*BS584</f>
        <v>0</v>
      </c>
      <c r="BW584">
        <f t="shared" si="312"/>
        <v>2.3572112558293107E-28</v>
      </c>
      <c r="BX584"/>
      <c r="BZ584" s="67">
        <v>0.5</v>
      </c>
      <c r="CA584" s="68"/>
      <c r="CB584" s="69">
        <f>CB535</f>
        <v>0.1222</v>
      </c>
      <c r="CC584">
        <f>IF($CJ$143&lt;=$CJ$141,(BZ584/CB581)^CA581,0)</f>
        <v>4.1548629845327512E-11</v>
      </c>
      <c r="CD584">
        <f>IF($CJ$143&lt;=$CJ$141,((1/$F$128-CB535)^2),0)</f>
        <v>5.8898647933884303E-3</v>
      </c>
      <c r="CE584">
        <v>0</v>
      </c>
      <c r="CF584">
        <f>-CC584*CA581/CB581</f>
        <v>-1.3023851953754179E-12</v>
      </c>
      <c r="CG584">
        <f t="shared" ref="CG584:CG605" si="313">CB584-CC584</f>
        <v>0.12219999995845138</v>
      </c>
      <c r="CH584">
        <f t="shared" ref="CH584:CI605" si="314">CE584*CE584</f>
        <v>0</v>
      </c>
      <c r="CI584">
        <f t="shared" si="314"/>
        <v>1.6962071971330654E-24</v>
      </c>
      <c r="CJ584"/>
      <c r="CL584" s="36"/>
      <c r="CM584" s="140"/>
      <c r="CN584" s="141"/>
      <c r="CO584" s="36"/>
      <c r="CP584" s="36"/>
      <c r="CQ584" s="36"/>
      <c r="CR584" s="36"/>
      <c r="CS584" s="36"/>
      <c r="CT584" s="36"/>
      <c r="CU584" s="36"/>
      <c r="CV584"/>
    </row>
    <row r="585" spans="1:100" ht="12.75" x14ac:dyDescent="0.2">
      <c r="A585" s="67">
        <v>3</v>
      </c>
      <c r="B585" s="68"/>
      <c r="C585" s="69">
        <f>$C$144</f>
        <v>2.0514000000000001E-2</v>
      </c>
      <c r="D585">
        <f>IF($K$144&lt;=$K$141,(A585/C581)^B581,0)</f>
        <v>7.7765117459744538E-10</v>
      </c>
      <c r="E585">
        <f>IF($K$144&lt;=$K$141,((1/$F$128-C536)^2),0)</f>
        <v>6.2203080757024796E-4</v>
      </c>
      <c r="F585">
        <f>D585*LN(A585/C581)</f>
        <v>-2.8036863036404801E-9</v>
      </c>
      <c r="G585">
        <f>-D585*B581/C581</f>
        <v>-4.0986636639214929E-11</v>
      </c>
      <c r="H585">
        <f t="shared" si="301"/>
        <v>2.0513999222348825E-2</v>
      </c>
      <c r="I585">
        <f t="shared" si="302"/>
        <v>7.8606568892212179E-18</v>
      </c>
      <c r="J585">
        <f t="shared" si="302"/>
        <v>1.6799043829950357E-21</v>
      </c>
      <c r="K585"/>
      <c r="L585"/>
      <c r="M585" s="67">
        <v>3</v>
      </c>
      <c r="N585" s="68"/>
      <c r="O585" s="69">
        <f t="shared" ref="O585:O605" si="315">O536</f>
        <v>2.0514000000000001E-2</v>
      </c>
      <c r="P585">
        <f>IF($W$144&lt;=$W$141,(M585/O581)^N581,0)</f>
        <v>2.1189933764829067E-10</v>
      </c>
      <c r="Q585">
        <f>IF($W$144&lt;=$W$141,((1/$F$128-O536)^2),0)</f>
        <v>6.2203080757024796E-4</v>
      </c>
      <c r="R585">
        <f>P585*LN(M585/O581)</f>
        <v>-7.6081786581140955E-10</v>
      </c>
      <c r="S585">
        <f>-P585*N581/O581</f>
        <v>-1.2087948523930936E-11</v>
      </c>
      <c r="T585">
        <f t="shared" si="303"/>
        <v>2.0513999788100663E-2</v>
      </c>
      <c r="U585">
        <f t="shared" si="304"/>
        <v>5.7884382493782799E-19</v>
      </c>
      <c r="V585">
        <f t="shared" si="304"/>
        <v>1.461184995172041E-22</v>
      </c>
      <c r="W585"/>
      <c r="Y585" s="67">
        <v>3</v>
      </c>
      <c r="Z585" s="68"/>
      <c r="AA585" s="69">
        <f t="shared" ref="AA585:AA605" si="316">AA536</f>
        <v>2.0514000000000001E-2</v>
      </c>
      <c r="AB585">
        <f>IF($AI$144&lt;=$AI$141,(Y585/AA581)^Z581,0)</f>
        <v>6.6434724762343479E-11</v>
      </c>
      <c r="AC585">
        <f>IF($AI$144&lt;=$AI$141,((1/$F$128-AA536)^2),0)</f>
        <v>6.2203080757024796E-4</v>
      </c>
      <c r="AD585">
        <f>AB585*LN(Y585/AA581)</f>
        <v>-2.3761919493995076E-10</v>
      </c>
      <c r="AE585">
        <f>-AB585*Z581/AA581</f>
        <v>-4.0578303011350966E-12</v>
      </c>
      <c r="AF585">
        <f t="shared" si="305"/>
        <v>2.0513999933565275E-2</v>
      </c>
      <c r="AG585">
        <f t="shared" si="306"/>
        <v>5.6462881803910316E-20</v>
      </c>
      <c r="AH585">
        <f t="shared" si="306"/>
        <v>1.6465986752810148E-23</v>
      </c>
      <c r="AI585"/>
      <c r="AK585" s="67">
        <v>3</v>
      </c>
      <c r="AL585" s="68"/>
      <c r="AM585" s="69">
        <f t="shared" ref="AM585:AM605" si="317">AM536</f>
        <v>2.0514000000000001E-2</v>
      </c>
      <c r="AN585">
        <f>IF($AU$144&lt;=$AU$141,(AK585/AM581)^AL581,0)</f>
        <v>5.0948726648953929E-11</v>
      </c>
      <c r="AO585">
        <f>IF($AU$144&lt;=$AU$141,((1/$F$128-AM536)^2),0)</f>
        <v>6.2203080757024796E-4</v>
      </c>
      <c r="AP585">
        <f>AN585*LN(AK585/AM581)</f>
        <v>-1.8204722330098772E-10</v>
      </c>
      <c r="AQ585">
        <f>-AN585*AL581/AM581</f>
        <v>-3.1616655838726713E-12</v>
      </c>
      <c r="AR585">
        <f t="shared" si="307"/>
        <v>2.0513999949051273E-2</v>
      </c>
      <c r="AS585">
        <f t="shared" si="308"/>
        <v>3.3141191511599688E-20</v>
      </c>
      <c r="AT585">
        <f t="shared" si="308"/>
        <v>9.99612926424492E-24</v>
      </c>
      <c r="AU585"/>
      <c r="AV585"/>
      <c r="AW585"/>
      <c r="AX585"/>
      <c r="AY585"/>
      <c r="AZ585"/>
      <c r="BB585" s="67">
        <v>3</v>
      </c>
      <c r="BC585" s="68"/>
      <c r="BD585" s="69">
        <f t="shared" ref="BD585:BD605" si="318">BD536</f>
        <v>2.0514000000000001E-2</v>
      </c>
      <c r="BE585">
        <f>IF($BL$144&lt;=$BL$141,(BB585/BD581)^BC581,0)</f>
        <v>1.3895115291157332E-10</v>
      </c>
      <c r="BF585">
        <f>IF($BL$144&lt;=$BL$141,((1/$F$128-BD536)^2),0)</f>
        <v>6.2203080757024796E-4</v>
      </c>
      <c r="BG585">
        <f>BE585*LN(BB585/BD581)</f>
        <v>-4.9884785534920324E-10</v>
      </c>
      <c r="BH585">
        <f>-BE585*BC581/BD581</f>
        <v>-8.0805880232808558E-12</v>
      </c>
      <c r="BI585">
        <f t="shared" si="309"/>
        <v>2.0513999861048848E-2</v>
      </c>
      <c r="BJ585">
        <f t="shared" si="310"/>
        <v>2.488491827864996E-19</v>
      </c>
      <c r="BK585">
        <f t="shared" si="310"/>
        <v>6.5295902801990014E-23</v>
      </c>
      <c r="BL585"/>
      <c r="BN585" s="67">
        <v>3</v>
      </c>
      <c r="BO585" s="68"/>
      <c r="BP585" s="69">
        <f t="shared" ref="BP585:BP605" si="319">BP536</f>
        <v>2.0514000000000001E-2</v>
      </c>
      <c r="BQ585">
        <f>IF($BX$144&lt;=$BX$141,(BN585/BP581)^BO581,0)</f>
        <v>4.1900007878400861E-9</v>
      </c>
      <c r="BR585">
        <f>IF($BX$144&lt;=$BX$141,((1/$F$128-BP536)^2),0)</f>
        <v>6.2203080757024796E-4</v>
      </c>
      <c r="BS585">
        <f>BQ585*LN(BN585/BP581)</f>
        <v>-1.5410794865742593E-8</v>
      </c>
      <c r="BT585">
        <f>-BQ585*BO581/BP581</f>
        <v>-1.8513761383864436E-10</v>
      </c>
      <c r="BU585">
        <f t="shared" si="311"/>
        <v>2.0513995809999214E-2</v>
      </c>
      <c r="BV585">
        <f t="shared" si="312"/>
        <v>2.3749259839399828E-16</v>
      </c>
      <c r="BW585">
        <f t="shared" si="312"/>
        <v>3.4275936057866998E-20</v>
      </c>
      <c r="BX585"/>
      <c r="BZ585" s="67">
        <v>3</v>
      </c>
      <c r="CA585" s="68"/>
      <c r="CB585" s="69">
        <f t="shared" ref="CB585:CB605" si="320">CB536</f>
        <v>2.0514000000000001E-2</v>
      </c>
      <c r="CC585">
        <f>IF($CJ$144&lt;=$CJ$141,(BZ585/CB581)^CA581,0)</f>
        <v>8.6417736002998968E-8</v>
      </c>
      <c r="CD585">
        <f>IF($CJ$144&lt;=$CJ$141,((1/$F$128-CB536)^2),0)</f>
        <v>6.2203080757024796E-4</v>
      </c>
      <c r="CE585">
        <f>CC585*LN(BZ585/CB581)</f>
        <v>-3.2962017869925642E-7</v>
      </c>
      <c r="CF585">
        <f>-CC585*CA581/CB581</f>
        <v>-2.7088541886255286E-9</v>
      </c>
      <c r="CG585">
        <f t="shared" si="313"/>
        <v>2.0513913582263999E-2</v>
      </c>
      <c r="CH585">
        <f t="shared" si="314"/>
        <v>1.0864946220572974E-13</v>
      </c>
      <c r="CI585">
        <f t="shared" si="314"/>
        <v>7.3378910152340718E-18</v>
      </c>
      <c r="CJ585"/>
      <c r="CL585" s="36"/>
      <c r="CM585" s="140"/>
      <c r="CN585" s="141"/>
      <c r="CO585" s="36"/>
      <c r="CP585" s="36"/>
      <c r="CQ585" s="36"/>
      <c r="CR585" s="36"/>
      <c r="CS585" s="36"/>
      <c r="CT585" s="36"/>
      <c r="CU585" s="36"/>
      <c r="CV585"/>
    </row>
    <row r="586" spans="1:100" ht="12.75" x14ac:dyDescent="0.2">
      <c r="A586" s="67">
        <v>7.5</v>
      </c>
      <c r="B586" s="68"/>
      <c r="C586" s="69">
        <f>$C$145</f>
        <v>6.7749999999999998E-3</v>
      </c>
      <c r="D586">
        <f>IF($K$145&lt;=$K$141,(A586/C581)^B581,0)</f>
        <v>1.60651343358976E-7</v>
      </c>
      <c r="E586">
        <f>IF($K$145&lt;=$K$141,((1/$F$128-C537)^2),0)</f>
        <v>1.4961072365702478E-3</v>
      </c>
      <c r="F586">
        <f>D586*LN(A586/C581)</f>
        <v>-4.3199719115893221E-7</v>
      </c>
      <c r="G586">
        <f>-D586*B581/C581</f>
        <v>-8.4672388481437453E-9</v>
      </c>
      <c r="H586">
        <f t="shared" si="301"/>
        <v>6.7748393486566404E-3</v>
      </c>
      <c r="I586">
        <f t="shared" si="302"/>
        <v>1.8662157316920701E-13</v>
      </c>
      <c r="J586">
        <f t="shared" si="302"/>
        <v>7.1694133711514615E-17</v>
      </c>
      <c r="K586"/>
      <c r="L586"/>
      <c r="M586" s="67">
        <v>7.5</v>
      </c>
      <c r="N586" s="68"/>
      <c r="O586" s="69">
        <f t="shared" si="315"/>
        <v>6.7749999999999998E-3</v>
      </c>
      <c r="P586">
        <f>IF($W$145&lt;=$W$141,(M586/O581)^N581,0)</f>
        <v>6.2360554683739377E-8</v>
      </c>
      <c r="Q586">
        <f>IF($W$145&lt;=$W$141,((1/$F$128-O537)^2),0)</f>
        <v>1.4961072365702478E-3</v>
      </c>
      <c r="R586">
        <f>P586*LN(M586/O581)</f>
        <v>-1.6676319976552646E-7</v>
      </c>
      <c r="S586">
        <f>-P586*N581/O581</f>
        <v>-3.5574022236539191E-9</v>
      </c>
      <c r="T586">
        <f t="shared" si="303"/>
        <v>6.7749376394453161E-3</v>
      </c>
      <c r="U586">
        <f t="shared" si="304"/>
        <v>2.7809964796036886E-14</v>
      </c>
      <c r="V586">
        <f t="shared" si="304"/>
        <v>1.2655110580857848E-17</v>
      </c>
      <c r="W586"/>
      <c r="Y586" s="67">
        <v>7.5</v>
      </c>
      <c r="Z586" s="68"/>
      <c r="AA586" s="69">
        <f t="shared" si="316"/>
        <v>6.7749999999999998E-3</v>
      </c>
      <c r="AB586">
        <f>IF($AI$145&lt;=$AI$141,(Y586/AA581)^Z581,0)</f>
        <v>2.6897016746090606E-8</v>
      </c>
      <c r="AC586">
        <f>IF($AI$145&lt;=$AI$141,((1/$F$128-AA537)^2),0)</f>
        <v>1.4961072365702478E-3</v>
      </c>
      <c r="AD586">
        <f>AB586*LN(Y586/AA581)</f>
        <v>-7.1557928875643419E-8</v>
      </c>
      <c r="AE586">
        <f>-AB586*Z581/AA581</f>
        <v>-1.642868694840884E-9</v>
      </c>
      <c r="AF586">
        <f t="shared" si="305"/>
        <v>6.774973102983254E-3</v>
      </c>
      <c r="AG586">
        <f t="shared" si="306"/>
        <v>5.1205371849716419E-15</v>
      </c>
      <c r="AH586">
        <f t="shared" si="306"/>
        <v>2.6990175484881895E-18</v>
      </c>
      <c r="AI586"/>
      <c r="AK586" s="67">
        <v>7.5</v>
      </c>
      <c r="AL586" s="68"/>
      <c r="AM586" s="69">
        <f t="shared" si="317"/>
        <v>6.7749999999999998E-3</v>
      </c>
      <c r="AN586">
        <f>IF($AU$145&lt;=$AU$141,(AK586/AM581)^AL581,0)</f>
        <v>2.2213480823835295E-8</v>
      </c>
      <c r="AO586">
        <f>IF($AU$145&lt;=$AU$141,((1/$F$128-AM537)^2),0)</f>
        <v>1.4961072365702478E-3</v>
      </c>
      <c r="AP586">
        <f>AN586*LN(AK586/AM581)</f>
        <v>-5.9017996779269721E-8</v>
      </c>
      <c r="AQ586">
        <f>-AN586*AL581/AM581</f>
        <v>-1.3784760177156965E-9</v>
      </c>
      <c r="AR586">
        <f t="shared" si="307"/>
        <v>6.7749777865191759E-3</v>
      </c>
      <c r="AS586">
        <f t="shared" si="308"/>
        <v>3.4831239438378913E-15</v>
      </c>
      <c r="AT586">
        <f t="shared" si="308"/>
        <v>1.9001961314173252E-18</v>
      </c>
      <c r="AU586"/>
      <c r="AV586"/>
      <c r="AW586"/>
      <c r="AX586"/>
      <c r="AY586"/>
      <c r="AZ586"/>
      <c r="BB586" s="67">
        <v>7.5</v>
      </c>
      <c r="BC586" s="68"/>
      <c r="BD586" s="69">
        <f t="shared" si="318"/>
        <v>6.7749999999999998E-3</v>
      </c>
      <c r="BE586">
        <f>IF($BL$145&lt;=$BL$141,(BB586/BD581)^BC581,0)</f>
        <v>4.5569479169955572E-8</v>
      </c>
      <c r="BF586">
        <f>IF($BL$145&lt;=$BL$141,((1/$F$128-BD537)^2),0)</f>
        <v>1.4961072365702478E-3</v>
      </c>
      <c r="BG586">
        <f>BE586*LN(BB586/BD581)</f>
        <v>-1.2184387316032704E-7</v>
      </c>
      <c r="BH586">
        <f>-BE586*BC581/BD581</f>
        <v>-2.6500549285994412E-9</v>
      </c>
      <c r="BI586">
        <f t="shared" si="309"/>
        <v>6.7749544305208296E-3</v>
      </c>
      <c r="BJ586">
        <f t="shared" si="310"/>
        <v>1.4845929426709863E-14</v>
      </c>
      <c r="BK586">
        <f t="shared" si="310"/>
        <v>7.0227911245941896E-18</v>
      </c>
      <c r="BL586"/>
      <c r="BN586" s="67">
        <v>7.5</v>
      </c>
      <c r="BO586" s="68"/>
      <c r="BP586" s="69">
        <f t="shared" si="319"/>
        <v>6.7749999999999998E-3</v>
      </c>
      <c r="BQ586">
        <f>IF($BX$145&lt;=$BX$141,(BN586/BP581)^BO581,0)</f>
        <v>5.1209940504804043E-7</v>
      </c>
      <c r="BR586">
        <f>IF($BX$145&lt;=$BX$141,((1/$F$128-BP537)^2),0)</f>
        <v>1.4961072365702478E-3</v>
      </c>
      <c r="BS586">
        <f>BQ586*LN(BN586/BP581)</f>
        <v>-1.4142662470766902E-6</v>
      </c>
      <c r="BT586">
        <f>-BQ586*BO581/BP581</f>
        <v>-2.2627409086397062E-8</v>
      </c>
      <c r="BU586">
        <f t="shared" si="311"/>
        <v>6.774487900594952E-3</v>
      </c>
      <c r="BV586">
        <f t="shared" si="312"/>
        <v>2.0001490176203857E-12</v>
      </c>
      <c r="BW586">
        <f t="shared" si="312"/>
        <v>5.1199964196316438E-16</v>
      </c>
      <c r="BX586"/>
      <c r="BZ586" s="67">
        <v>7.5</v>
      </c>
      <c r="CA586" s="68"/>
      <c r="CB586" s="69">
        <f t="shared" si="320"/>
        <v>6.7749999999999998E-3</v>
      </c>
      <c r="CC586">
        <f>IF($CJ$145&lt;=$CJ$141,(BZ586/CB581)^CA581,0)</f>
        <v>4.299557978986187E-6</v>
      </c>
      <c r="CD586">
        <f>IF($CJ$145&lt;=$CJ$141,((1/$F$128-CB537)^2),0)</f>
        <v>1.4961072365702478E-3</v>
      </c>
      <c r="CE586">
        <f>CC586*LN(BZ586/CB581)</f>
        <v>-1.2460010023489943E-5</v>
      </c>
      <c r="CF586">
        <f>-CC586*CA581/CB581</f>
        <v>-1.3477413525634211E-7</v>
      </c>
      <c r="CG586">
        <f t="shared" si="313"/>
        <v>6.7707004420210137E-3</v>
      </c>
      <c r="CH586">
        <f t="shared" si="314"/>
        <v>1.5525184978546986E-10</v>
      </c>
      <c r="CI586">
        <f t="shared" si="314"/>
        <v>1.8164067534094797E-14</v>
      </c>
      <c r="CJ586"/>
      <c r="CL586" s="36"/>
      <c r="CM586" s="140"/>
      <c r="CN586" s="141"/>
      <c r="CO586" s="36"/>
      <c r="CP586" s="36"/>
      <c r="CQ586" s="36"/>
      <c r="CR586" s="36"/>
      <c r="CS586" s="36"/>
      <c r="CT586" s="36"/>
      <c r="CU586" s="36"/>
      <c r="CV586"/>
    </row>
    <row r="587" spans="1:100" ht="12.75" x14ac:dyDescent="0.2">
      <c r="A587" s="67">
        <v>12.5</v>
      </c>
      <c r="B587" s="68"/>
      <c r="C587" s="69">
        <f>$C$146</f>
        <v>3.4659999999999999E-3</v>
      </c>
      <c r="D587">
        <f>IF($K$146&lt;=$K$141,(A587/C581)^B581,0)</f>
        <v>3.1371553772845273E-6</v>
      </c>
      <c r="E587">
        <f>IF($K$146&lt;=$K$141,((1/$F$128-C538)^2),0)</f>
        <v>1.7630379493884301E-3</v>
      </c>
      <c r="F587">
        <f>D587*LN(A587/C581)</f>
        <v>-6.8333833288027087E-6</v>
      </c>
      <c r="G587">
        <f>-D587*B581/C581</f>
        <v>-1.6534591823394457E-7</v>
      </c>
      <c r="H587">
        <f t="shared" si="301"/>
        <v>3.4628628446227152E-3</v>
      </c>
      <c r="I587">
        <f t="shared" si="302"/>
        <v>4.6695127718358788E-11</v>
      </c>
      <c r="J587">
        <f t="shared" si="302"/>
        <v>2.7339272676626283E-14</v>
      </c>
      <c r="K587"/>
      <c r="L587"/>
      <c r="M587" s="67">
        <v>12.5</v>
      </c>
      <c r="N587" s="68"/>
      <c r="O587" s="69">
        <f t="shared" si="315"/>
        <v>3.4659999999999999E-3</v>
      </c>
      <c r="P587">
        <f>IF($W$146&lt;=$W$141,(M587/O581)^N581,0)</f>
        <v>1.4833294614177262E-6</v>
      </c>
      <c r="Q587">
        <f>IF($W$146&lt;=$W$141,((1/$F$128-O538)^2),0)</f>
        <v>1.7630379493884301E-3</v>
      </c>
      <c r="R587">
        <f>P587*LN(M587/O581)</f>
        <v>-3.2089637528456729E-6</v>
      </c>
      <c r="S587">
        <f>-P587*N581/O581</f>
        <v>-8.4617584805330865E-8</v>
      </c>
      <c r="T587">
        <f t="shared" si="303"/>
        <v>3.4645166705385821E-3</v>
      </c>
      <c r="U587">
        <f t="shared" si="304"/>
        <v>1.0297448367077386E-11</v>
      </c>
      <c r="V587">
        <f t="shared" si="304"/>
        <v>7.1601356582873613E-15</v>
      </c>
      <c r="W587"/>
      <c r="Y587" s="67">
        <v>12.5</v>
      </c>
      <c r="Z587" s="68"/>
      <c r="AA587" s="69">
        <f t="shared" si="316"/>
        <v>3.4659999999999999E-3</v>
      </c>
      <c r="AB587">
        <f>IF($AI$146&lt;=$AI$141,(Y587/AA581)^Z581,0)</f>
        <v>7.6429406321724086E-7</v>
      </c>
      <c r="AC587">
        <f>IF($AI$146&lt;=$AI$141,((1/$F$128-AA538)^2),0)</f>
        <v>1.7630379493884301E-3</v>
      </c>
      <c r="AD587">
        <f>AB587*LN(Y587/AA581)</f>
        <v>-1.6429383483039842E-6</v>
      </c>
      <c r="AE587">
        <f>-AB587*Z581/AA581</f>
        <v>-4.6683050464875324E-8</v>
      </c>
      <c r="AF587">
        <f t="shared" si="305"/>
        <v>3.4652357059367827E-3</v>
      </c>
      <c r="AG587">
        <f t="shared" si="306"/>
        <v>2.6992464163278237E-12</v>
      </c>
      <c r="AH587">
        <f t="shared" si="306"/>
        <v>2.179307200706096E-15</v>
      </c>
      <c r="AI587"/>
      <c r="AK587" s="67">
        <v>12.5</v>
      </c>
      <c r="AL587" s="68"/>
      <c r="AM587" s="69">
        <f t="shared" si="317"/>
        <v>3.4659999999999999E-3</v>
      </c>
      <c r="AN587">
        <f>IF($AU$146&lt;=$AU$141,(AK587/AM581)^AL581,0)</f>
        <v>6.5782434339459832E-7</v>
      </c>
      <c r="AO587">
        <f>IF($AU$146&lt;=$AU$141,((1/$F$128-AM538)^2),0)</f>
        <v>1.7630379493884301E-3</v>
      </c>
      <c r="AP587">
        <f>AN587*LN(AK587/AM581)</f>
        <v>-1.4117103411931958E-6</v>
      </c>
      <c r="AQ587">
        <f>-AN587*AL581/AM581</f>
        <v>-4.0821836452845718E-8</v>
      </c>
      <c r="AR587">
        <f t="shared" si="307"/>
        <v>3.4653421756566053E-3</v>
      </c>
      <c r="AS587">
        <f t="shared" si="308"/>
        <v>1.9929260874318095E-12</v>
      </c>
      <c r="AT587">
        <f t="shared" si="308"/>
        <v>1.6664223313828834E-15</v>
      </c>
      <c r="AU587"/>
      <c r="AV587"/>
      <c r="AW587"/>
      <c r="AX587"/>
      <c r="AY587"/>
      <c r="AZ587"/>
      <c r="BB587" s="67">
        <v>12.5</v>
      </c>
      <c r="BC587" s="68"/>
      <c r="BD587" s="69">
        <f t="shared" si="318"/>
        <v>3.4659999999999999E-3</v>
      </c>
      <c r="BE587">
        <f>IF($BL$146&lt;=$BL$141,(BB587/BD581)^BC581,0)</f>
        <v>1.151387393503077E-6</v>
      </c>
      <c r="BF587">
        <f>IF($BL$146&lt;=$BL$141,((1/$F$128-BD538)^2),0)</f>
        <v>1.7630379493884301E-3</v>
      </c>
      <c r="BG587">
        <f>BE587*LN(BB587/BD581)</f>
        <v>-2.4904264764203598E-6</v>
      </c>
      <c r="BH587">
        <f>-BE587*BC581/BD581</f>
        <v>-6.6957970388474555E-8</v>
      </c>
      <c r="BI587">
        <f t="shared" si="309"/>
        <v>3.4648486126064968E-3</v>
      </c>
      <c r="BJ587">
        <f t="shared" si="310"/>
        <v>6.2022240344555287E-12</v>
      </c>
      <c r="BK587">
        <f t="shared" si="310"/>
        <v>4.4833697985438355E-15</v>
      </c>
      <c r="BL587"/>
      <c r="BN587" s="67">
        <v>12.5</v>
      </c>
      <c r="BO587" s="68"/>
      <c r="BP587" s="69">
        <f t="shared" si="319"/>
        <v>3.4659999999999999E-3</v>
      </c>
      <c r="BQ587">
        <f>IF($BX$146&lt;=$BX$141,(BN587/BP581)^BO581,0)</f>
        <v>7.4631161588530097E-6</v>
      </c>
      <c r="BR587">
        <f>IF($BX$146&lt;=$BX$141,((1/$F$128-BP538)^2),0)</f>
        <v>1.7630379493884301E-3</v>
      </c>
      <c r="BS587">
        <f>BQ587*LN(BN587/BP581)</f>
        <v>-1.6798556168198112E-5</v>
      </c>
      <c r="BT587">
        <f>-BQ587*BO581/BP581</f>
        <v>-3.2976211399781932E-7</v>
      </c>
      <c r="BU587">
        <f t="shared" si="311"/>
        <v>3.4585368838411469E-3</v>
      </c>
      <c r="BV587">
        <f t="shared" si="312"/>
        <v>2.8219148933610686E-10</v>
      </c>
      <c r="BW587">
        <f t="shared" si="312"/>
        <v>1.0874305182831078E-13</v>
      </c>
      <c r="BX587"/>
      <c r="BZ587" s="67">
        <v>12.5</v>
      </c>
      <c r="CA587" s="68"/>
      <c r="CB587" s="69">
        <f t="shared" si="320"/>
        <v>3.4659999999999999E-3</v>
      </c>
      <c r="CC587">
        <f>IF($CJ$146&lt;=$CJ$141,(BZ587/CB581)^CA581,0)</f>
        <v>3.7965534119453656E-5</v>
      </c>
      <c r="CD587">
        <f>IF($CJ$146&lt;=$CJ$141,((1/$F$128-CB538)^2),0)</f>
        <v>1.7630379493884301E-3</v>
      </c>
      <c r="CE587">
        <f>CC587*LN(BZ587/CB581)</f>
        <v>-9.0629387752340845E-5</v>
      </c>
      <c r="CF587">
        <f>-CC587*CA581/CB581</f>
        <v>-1.1900693177071715E-6</v>
      </c>
      <c r="CG587">
        <f t="shared" si="313"/>
        <v>3.4280344658805463E-3</v>
      </c>
      <c r="CH587">
        <f t="shared" si="314"/>
        <v>8.2136859243641491E-9</v>
      </c>
      <c r="CI587">
        <f t="shared" si="314"/>
        <v>1.4162649809480127E-12</v>
      </c>
      <c r="CJ587"/>
      <c r="CL587" s="36"/>
      <c r="CM587" s="140"/>
      <c r="CN587" s="141"/>
      <c r="CO587" s="36"/>
      <c r="CP587" s="36"/>
      <c r="CQ587" s="36"/>
      <c r="CR587" s="36"/>
      <c r="CS587" s="36"/>
      <c r="CT587" s="36"/>
      <c r="CU587" s="36"/>
      <c r="CV587"/>
    </row>
    <row r="588" spans="1:100" ht="12.75" x14ac:dyDescent="0.2">
      <c r="A588" s="67">
        <v>17.5</v>
      </c>
      <c r="B588" s="68"/>
      <c r="C588" s="69">
        <f>$C$147</f>
        <v>4.352E-3</v>
      </c>
      <c r="D588">
        <f>IF($K$147&lt;=$K$141,(A588/C581)^B581,0)</f>
        <v>2.2216034912334876E-5</v>
      </c>
      <c r="E588">
        <f>IF($K$147&lt;=$K$141,((1/$F$128-C539)^2),0)</f>
        <v>1.6894192428429753E-3</v>
      </c>
      <c r="F588">
        <f>D588*LN(A588/C581)</f>
        <v>-4.091611126106045E-5</v>
      </c>
      <c r="G588">
        <f>-D588*B581/C581</f>
        <v>-1.1709113034997195E-6</v>
      </c>
      <c r="H588">
        <f t="shared" si="301"/>
        <v>4.3297839650876654E-3</v>
      </c>
      <c r="I588">
        <f t="shared" si="302"/>
        <v>1.6741281607274778E-9</v>
      </c>
      <c r="J588">
        <f t="shared" si="302"/>
        <v>1.3710332806634122E-12</v>
      </c>
      <c r="K588"/>
      <c r="L588"/>
      <c r="M588" s="67">
        <v>17.5</v>
      </c>
      <c r="N588" s="68"/>
      <c r="O588" s="69">
        <f t="shared" si="315"/>
        <v>4.352E-3</v>
      </c>
      <c r="P588">
        <f>IF($W$147&lt;=$W$141,(M588/O581)^N581,0)</f>
        <v>1.1961935928447756E-5</v>
      </c>
      <c r="Q588">
        <f>IF($W$147&lt;=$W$141,((1/$F$128-O539)^2),0)</f>
        <v>1.6894192428429753E-3</v>
      </c>
      <c r="R588">
        <f>P588*LN(M588/O581)</f>
        <v>-2.1853018644876549E-5</v>
      </c>
      <c r="S588">
        <f>-P588*N581/O581</f>
        <v>-6.8237714829309609E-7</v>
      </c>
      <c r="T588">
        <f t="shared" si="303"/>
        <v>4.3400380640715519E-3</v>
      </c>
      <c r="U588">
        <f t="shared" si="304"/>
        <v>4.7755442389332202E-10</v>
      </c>
      <c r="V588">
        <f t="shared" si="304"/>
        <v>4.6563857251261803E-13</v>
      </c>
      <c r="W588"/>
      <c r="Y588" s="67">
        <v>17.5</v>
      </c>
      <c r="Z588" s="68"/>
      <c r="AA588" s="69">
        <f t="shared" si="316"/>
        <v>4.352E-3</v>
      </c>
      <c r="AB588">
        <f>IF($AI$147&lt;=$AI$141,(Y588/AA581)^Z581,0)</f>
        <v>6.9293674641481205E-6</v>
      </c>
      <c r="AC588">
        <f>IF($AI$147&lt;=$AI$141,((1/$F$128-AA539)^2),0)</f>
        <v>1.6894192428429753E-3</v>
      </c>
      <c r="AD588">
        <f>AB588*LN(Y588/AA581)</f>
        <v>-1.2563935787086294E-5</v>
      </c>
      <c r="AE588">
        <f>-AB588*Z581/AA581</f>
        <v>-4.2324548441055429E-7</v>
      </c>
      <c r="AF588">
        <f t="shared" si="305"/>
        <v>4.3450706325358522E-3</v>
      </c>
      <c r="AG588">
        <f t="shared" si="306"/>
        <v>1.5785248246202768E-10</v>
      </c>
      <c r="AH588">
        <f t="shared" si="306"/>
        <v>1.7913674007392476E-13</v>
      </c>
      <c r="AI588"/>
      <c r="AK588" s="67">
        <v>17.5</v>
      </c>
      <c r="AL588" s="68"/>
      <c r="AM588" s="69">
        <f t="shared" si="317"/>
        <v>4.352E-3</v>
      </c>
      <c r="AN588">
        <f>IF($AU$147&lt;=$AU$141,(AK588/AM581)^AL581,0)</f>
        <v>6.1285511455152673E-6</v>
      </c>
      <c r="AO588">
        <f>IF($AU$147&lt;=$AU$141,((1/$F$128-AM539)^2),0)</f>
        <v>1.6894192428429753E-3</v>
      </c>
      <c r="AP588">
        <f>AN588*LN(AK588/AM581)</f>
        <v>-1.1089963256012491E-5</v>
      </c>
      <c r="AQ588">
        <f>-AN588*AL581/AM581</f>
        <v>-3.8031233575838327E-7</v>
      </c>
      <c r="AR588">
        <f t="shared" si="307"/>
        <v>4.3458714488544851E-3</v>
      </c>
      <c r="AS588">
        <f t="shared" si="308"/>
        <v>1.2298728501970717E-10</v>
      </c>
      <c r="AT588">
        <f t="shared" si="308"/>
        <v>1.4463747272999724E-13</v>
      </c>
      <c r="AU588"/>
      <c r="AV588"/>
      <c r="AW588"/>
      <c r="AX588"/>
      <c r="AY588"/>
      <c r="AZ588"/>
      <c r="BB588" s="67">
        <v>17.5</v>
      </c>
      <c r="BC588" s="68"/>
      <c r="BD588" s="69">
        <f t="shared" si="318"/>
        <v>4.352E-3</v>
      </c>
      <c r="BE588">
        <f>IF($BL$147&lt;=$BL$141,(BB588/BD581)^BC581,0)</f>
        <v>9.6617507261808235E-6</v>
      </c>
      <c r="BF588">
        <f>IF($BL$147&lt;=$BL$141,((1/$F$128-BD539)^2),0)</f>
        <v>1.6894192428429753E-3</v>
      </c>
      <c r="BG588">
        <f>BE588*LN(BB588/BD581)</f>
        <v>-1.7647250726459345E-5</v>
      </c>
      <c r="BH588">
        <f>-BE588*BC581/BD581</f>
        <v>-5.6187102853033729E-7</v>
      </c>
      <c r="BI588">
        <f t="shared" si="309"/>
        <v>4.3423382492738189E-3</v>
      </c>
      <c r="BJ588">
        <f t="shared" si="310"/>
        <v>3.114254582025199E-10</v>
      </c>
      <c r="BK588">
        <f t="shared" si="310"/>
        <v>3.1569905270173911E-13</v>
      </c>
      <c r="BL588"/>
      <c r="BN588" s="67">
        <v>17.5</v>
      </c>
      <c r="BO588" s="68"/>
      <c r="BP588" s="69">
        <f t="shared" si="319"/>
        <v>4.352E-3</v>
      </c>
      <c r="BQ588">
        <f>IF($BX$147&lt;=$BX$141,(BN588/BP581)^BO581,0)</f>
        <v>4.3585445163539119E-5</v>
      </c>
      <c r="BR588">
        <f>IF($BX$147&lt;=$BX$141,((1/$F$128-BP539)^2),0)</f>
        <v>1.6894192428429753E-3</v>
      </c>
      <c r="BS588">
        <f>BQ588*LN(BN588/BP581)</f>
        <v>-8.3440181837205355E-5</v>
      </c>
      <c r="BT588">
        <f>-BQ588*BO581/BP581</f>
        <v>-1.925848161912251E-6</v>
      </c>
      <c r="BU588">
        <f t="shared" si="311"/>
        <v>4.3084145548364606E-3</v>
      </c>
      <c r="BV588">
        <f t="shared" si="312"/>
        <v>6.9622639450258945E-9</v>
      </c>
      <c r="BW588">
        <f t="shared" si="312"/>
        <v>3.708891142740796E-12</v>
      </c>
      <c r="BX588"/>
      <c r="BZ588" s="67">
        <v>17.5</v>
      </c>
      <c r="CA588" s="68"/>
      <c r="CB588" s="69">
        <f t="shared" si="320"/>
        <v>4.352E-3</v>
      </c>
      <c r="CC588">
        <f>IF($CJ$147&lt;=$CJ$141,(BZ588/CB581)^CA581,0)</f>
        <v>1.5939738584950106E-4</v>
      </c>
      <c r="CD588">
        <f>IF($CJ$147&lt;=$CJ$141,((1/$F$128-CB539)^2),0)</f>
        <v>1.6894192428429753E-3</v>
      </c>
      <c r="CE588">
        <f>CC588*LN(BZ588/CB581)</f>
        <v>-3.2687251927086391E-4</v>
      </c>
      <c r="CF588">
        <f>-CC588*CA581/CB581</f>
        <v>-4.9964775321051716E-6</v>
      </c>
      <c r="CG588">
        <f t="shared" si="313"/>
        <v>4.1926026141504988E-3</v>
      </c>
      <c r="CH588">
        <f t="shared" si="314"/>
        <v>1.068456438544813E-7</v>
      </c>
      <c r="CI588">
        <f t="shared" si="314"/>
        <v>2.4964787728831786E-11</v>
      </c>
      <c r="CJ588"/>
      <c r="CL588" s="36"/>
      <c r="CM588" s="140"/>
      <c r="CN588" s="141"/>
      <c r="CO588" s="36"/>
      <c r="CP588" s="36"/>
      <c r="CQ588" s="36"/>
      <c r="CR588" s="36"/>
      <c r="CS588" s="36"/>
      <c r="CT588" s="36"/>
      <c r="CU588" s="36"/>
      <c r="CV588"/>
    </row>
    <row r="589" spans="1:100" ht="12.75" x14ac:dyDescent="0.2">
      <c r="A589" s="67">
        <v>22.5</v>
      </c>
      <c r="B589" s="68"/>
      <c r="C589" s="69">
        <f>$C$148</f>
        <v>6.4250000000000002E-3</v>
      </c>
      <c r="D589">
        <f>IF($K$148&lt;=$K$141,(A589/C581)^B581,0)</f>
        <v>9.5859996728669996E-5</v>
      </c>
      <c r="E589">
        <f>IF($K$148&lt;=$K$141,((1/$F$128-C540)^2),0)</f>
        <v>1.5233054183884298E-3</v>
      </c>
      <c r="F589">
        <f>D589*LN(A589/C581)</f>
        <v>-1.5245797919678894E-4</v>
      </c>
      <c r="G589">
        <f>-D589*B581/C581</f>
        <v>-5.0523666426507788E-6</v>
      </c>
      <c r="H589">
        <f t="shared" si="301"/>
        <v>6.3291400032713298E-3</v>
      </c>
      <c r="I589">
        <f t="shared" si="302"/>
        <v>2.3243435420768528E-8</v>
      </c>
      <c r="J589">
        <f t="shared" si="302"/>
        <v>2.5526408691770302E-11</v>
      </c>
      <c r="K589"/>
      <c r="L589"/>
      <c r="M589" s="67">
        <v>22.5</v>
      </c>
      <c r="N589" s="68"/>
      <c r="O589" s="69">
        <f t="shared" si="315"/>
        <v>6.4250000000000002E-3</v>
      </c>
      <c r="P589">
        <f>IF($W$148&lt;=$W$141,(M589/O581)^N581,0)</f>
        <v>5.6875200657506602E-5</v>
      </c>
      <c r="Q589">
        <f>IF($W$148&lt;=$W$141,((1/$F$128-O540)^2),0)</f>
        <v>1.5233054183884298E-3</v>
      </c>
      <c r="R589">
        <f>P589*LN(M589/O581)</f>
        <v>-8.9610594422764202E-5</v>
      </c>
      <c r="S589">
        <f>-P589*N581/O581</f>
        <v>-3.2444862993262343E-6</v>
      </c>
      <c r="T589">
        <f t="shared" si="303"/>
        <v>6.3681247993424934E-3</v>
      </c>
      <c r="U589">
        <f t="shared" si="304"/>
        <v>8.0300586328011394E-9</v>
      </c>
      <c r="V589">
        <f t="shared" si="304"/>
        <v>1.0526691346515643E-11</v>
      </c>
      <c r="W589"/>
      <c r="Y589" s="67">
        <v>22.5</v>
      </c>
      <c r="Z589" s="68"/>
      <c r="AA589" s="69">
        <f t="shared" si="316"/>
        <v>6.4250000000000002E-3</v>
      </c>
      <c r="AB589">
        <f>IF($AI$148&lt;=$AI$141,(Y589/AA581)^Z581,0)</f>
        <v>3.5959182666537081E-5</v>
      </c>
      <c r="AC589">
        <f>IF($AI$148&lt;=$AI$141,((1/$F$128-AA540)^2),0)</f>
        <v>1.5233054183884298E-3</v>
      </c>
      <c r="AD589">
        <f>AB589*LN(Y589/AA581)</f>
        <v>-5.6162087596689202E-5</v>
      </c>
      <c r="AE589">
        <f>-AB589*Z581/AA581</f>
        <v>-2.1963854226883821E-6</v>
      </c>
      <c r="AF589">
        <f t="shared" si="305"/>
        <v>6.3890408173334634E-3</v>
      </c>
      <c r="AG589">
        <f t="shared" si="306"/>
        <v>3.1541800832181912E-9</v>
      </c>
      <c r="AH589">
        <f t="shared" si="306"/>
        <v>4.8241089249980228E-12</v>
      </c>
      <c r="AI589"/>
      <c r="AK589" s="67">
        <v>22.5</v>
      </c>
      <c r="AL589" s="68"/>
      <c r="AM589" s="69">
        <f t="shared" si="317"/>
        <v>6.4250000000000002E-3</v>
      </c>
      <c r="AN589">
        <f>IF($AU$148&lt;=$AU$141,(AK589/AM581)^AL581,0)</f>
        <v>3.2456269464083787E-5</v>
      </c>
      <c r="AO589">
        <f>IF($AU$148&lt;=$AU$141,((1/$F$128-AM540)^2),0)</f>
        <v>1.5233054183884298E-3</v>
      </c>
      <c r="AP589">
        <f>AN589*LN(AK589/AM581)</f>
        <v>-5.0574744138716156E-5</v>
      </c>
      <c r="AQ589">
        <f>-AN589*AL581/AM581</f>
        <v>-2.0141007812135011E-6</v>
      </c>
      <c r="AR589">
        <f t="shared" si="307"/>
        <v>6.3925437305359161E-3</v>
      </c>
      <c r="AS589">
        <f t="shared" si="308"/>
        <v>2.5578047446966042E-9</v>
      </c>
      <c r="AT589">
        <f t="shared" si="308"/>
        <v>4.0566019568848357E-12</v>
      </c>
      <c r="AU589"/>
      <c r="AV589"/>
      <c r="AW589"/>
      <c r="AX589"/>
      <c r="AY589"/>
      <c r="AZ589"/>
      <c r="BB589" s="67">
        <v>22.5</v>
      </c>
      <c r="BC589" s="68"/>
      <c r="BD589" s="69">
        <f t="shared" si="318"/>
        <v>6.4250000000000002E-3</v>
      </c>
      <c r="BE589">
        <f>IF($BL$148&lt;=$BL$141,(BB589/BD581)^BC581,0)</f>
        <v>4.7323495068928121E-5</v>
      </c>
      <c r="BF589">
        <f>IF($BL$148&lt;=$BL$141,((1/$F$128-BD540)^2),0)</f>
        <v>1.5233054183884298E-3</v>
      </c>
      <c r="BG589">
        <f>BE589*LN(BB589/BD581)</f>
        <v>-7.4543595334352068E-5</v>
      </c>
      <c r="BH589">
        <f>-BE589*BC581/BD581</f>
        <v>-2.7520582554441025E-6</v>
      </c>
      <c r="BI589">
        <f t="shared" si="309"/>
        <v>6.3776765049310723E-3</v>
      </c>
      <c r="BJ589">
        <f t="shared" si="310"/>
        <v>5.5567476053716351E-9</v>
      </c>
      <c r="BK589">
        <f t="shared" si="310"/>
        <v>7.5738246413580374E-12</v>
      </c>
      <c r="BL589"/>
      <c r="BN589" s="67">
        <v>22.5</v>
      </c>
      <c r="BO589" s="68"/>
      <c r="BP589" s="69">
        <f t="shared" si="319"/>
        <v>6.4250000000000002E-3</v>
      </c>
      <c r="BQ589">
        <f>IF($BX$148&lt;=$BX$141,(BN589/BP581)^BO581,0)</f>
        <v>1.6285049916069531E-4</v>
      </c>
      <c r="BR589">
        <f>IF($BX$148&lt;=$BX$141,((1/$F$128-BP540)^2),0)</f>
        <v>1.5233054183884298E-3</v>
      </c>
      <c r="BS589">
        <f>BQ589*LN(BN589/BP581)</f>
        <v>-2.7083508375531706E-4</v>
      </c>
      <c r="BT589">
        <f>-BQ589*BO581/BP581</f>
        <v>-7.1956437131328688E-6</v>
      </c>
      <c r="BU589">
        <f t="shared" si="311"/>
        <v>6.2621495008393048E-3</v>
      </c>
      <c r="BV589">
        <f t="shared" si="312"/>
        <v>7.3351642592749612E-8</v>
      </c>
      <c r="BW589">
        <f t="shared" si="312"/>
        <v>5.1777288446348577E-11</v>
      </c>
      <c r="BX589"/>
      <c r="BZ589" s="67">
        <v>22.5</v>
      </c>
      <c r="CA589" s="68"/>
      <c r="CB589" s="69">
        <f t="shared" si="320"/>
        <v>6.4250000000000002E-3</v>
      </c>
      <c r="CC589">
        <f>IF($CJ$148&lt;=$CJ$141,(BZ589/CB581)^CA581,0)</f>
        <v>4.6545158024070447E-4</v>
      </c>
      <c r="CD589">
        <f>IF($CJ$148&lt;=$CJ$141,((1/$F$128-CB540)^2),0)</f>
        <v>1.5233054183884298E-3</v>
      </c>
      <c r="CE589">
        <f>CC589*LN(BZ589/CB581)</f>
        <v>-8.375160538778223E-4</v>
      </c>
      <c r="CF589">
        <f>-CC589*CA581/CB581</f>
        <v>-1.4590065894501662E-5</v>
      </c>
      <c r="CG589">
        <f t="shared" si="313"/>
        <v>5.9595484197592953E-3</v>
      </c>
      <c r="CH589">
        <f t="shared" si="314"/>
        <v>7.0143314050307935E-7</v>
      </c>
      <c r="CI589">
        <f t="shared" si="314"/>
        <v>2.1287002280590057E-10</v>
      </c>
      <c r="CJ589"/>
      <c r="CL589" s="36"/>
      <c r="CM589" s="140"/>
      <c r="CN589" s="141"/>
      <c r="CO589" s="36"/>
      <c r="CP589" s="36"/>
      <c r="CQ589" s="36"/>
      <c r="CR589" s="36"/>
      <c r="CS589" s="36"/>
      <c r="CT589" s="36"/>
      <c r="CU589" s="36"/>
      <c r="CV589"/>
    </row>
    <row r="590" spans="1:100" ht="12.75" x14ac:dyDescent="0.2">
      <c r="A590" s="67">
        <v>27.5</v>
      </c>
      <c r="B590" s="68"/>
      <c r="C590" s="69">
        <f>$C$149</f>
        <v>7.4770000000000001E-3</v>
      </c>
      <c r="D590">
        <f>IF($K$149&lt;=$K$141,(A590/C581)^B581,0)</f>
        <v>3.0807173194468903E-4</v>
      </c>
      <c r="E590">
        <f>IF($K$149&lt;=$K$141,((1/$F$128-C541)^2),0)</f>
        <v>1.4422939587520663E-3</v>
      </c>
      <c r="F590">
        <f>D590*LN(A590/C581)</f>
        <v>-4.2814351390616667E-4</v>
      </c>
      <c r="G590">
        <f>-D590*B581/C581</f>
        <v>-1.6237131182328537E-5</v>
      </c>
      <c r="H590">
        <f t="shared" si="301"/>
        <v>7.1689282680553112E-3</v>
      </c>
      <c r="I590">
        <f t="shared" si="302"/>
        <v>1.8330686849991994E-7</v>
      </c>
      <c r="J590">
        <f t="shared" si="302"/>
        <v>2.6364442903214571E-10</v>
      </c>
      <c r="K590"/>
      <c r="L590"/>
      <c r="M590" s="67">
        <v>27.5</v>
      </c>
      <c r="N590" s="68"/>
      <c r="O590" s="69">
        <f t="shared" si="315"/>
        <v>7.4770000000000001E-3</v>
      </c>
      <c r="P590">
        <f>IF($W$149&lt;=$W$141,(M590/O581)^N581,0)</f>
        <v>1.9751223062291454E-4</v>
      </c>
      <c r="Q590">
        <f>IF($W$149&lt;=$W$141,((1/$F$128-O541)^2),0)</f>
        <v>1.4422939587520663E-3</v>
      </c>
      <c r="R590">
        <f>P590*LN(M590/O581)</f>
        <v>-2.7155850659051479E-4</v>
      </c>
      <c r="S590">
        <f>-P590*N581/O581</f>
        <v>-1.1267225764430445E-5</v>
      </c>
      <c r="T590">
        <f t="shared" si="303"/>
        <v>7.2794877693770858E-3</v>
      </c>
      <c r="U590">
        <f t="shared" si="304"/>
        <v>7.3744022501670671E-8</v>
      </c>
      <c r="V590">
        <f t="shared" si="304"/>
        <v>1.269503764266452E-10</v>
      </c>
      <c r="W590"/>
      <c r="Y590" s="67">
        <v>27.5</v>
      </c>
      <c r="Z590" s="68"/>
      <c r="AA590" s="69">
        <f t="shared" si="316"/>
        <v>7.4770000000000001E-3</v>
      </c>
      <c r="AB590">
        <f>IF($AI$149&lt;=$AI$141,(Y590/AA581)^Z581,0)</f>
        <v>1.3391187322374975E-4</v>
      </c>
      <c r="AC590">
        <f>IF($AI$149&lt;=$AI$141,((1/$F$128-AA541)^2),0)</f>
        <v>1.4422939587520663E-3</v>
      </c>
      <c r="AD590">
        <f>AB590*LN(Y590/AA581)</f>
        <v>-1.8227523333339134E-4</v>
      </c>
      <c r="AE590">
        <f>-AB590*Z581/AA581</f>
        <v>-8.1793317996419023E-6</v>
      </c>
      <c r="AF590">
        <f t="shared" si="305"/>
        <v>7.3430881267762503E-3</v>
      </c>
      <c r="AG590">
        <f t="shared" si="306"/>
        <v>3.3224260686742256E-8</v>
      </c>
      <c r="AH590">
        <f t="shared" si="306"/>
        <v>6.690146868863324E-11</v>
      </c>
      <c r="AI590"/>
      <c r="AK590" s="67">
        <v>27.5</v>
      </c>
      <c r="AL590" s="68"/>
      <c r="AM590" s="69">
        <f t="shared" si="317"/>
        <v>7.4770000000000001E-3</v>
      </c>
      <c r="AN590">
        <f>IF($AU$149&lt;=$AU$141,(AK590/AM581)^AL581,0)</f>
        <v>1.228440578235953E-4</v>
      </c>
      <c r="AO590">
        <f>IF($AU$149&lt;=$AU$141,((1/$F$128-AM541)^2),0)</f>
        <v>1.4422939587520663E-3</v>
      </c>
      <c r="AP590">
        <f>AN590*LN(AK590/AM581)</f>
        <v>-1.6676965071044344E-4</v>
      </c>
      <c r="AQ590">
        <f>-AN590*AL581/AM581</f>
        <v>-7.6231901236750539E-6</v>
      </c>
      <c r="AR590">
        <f t="shared" si="307"/>
        <v>7.3541559421764048E-3</v>
      </c>
      <c r="AS590">
        <f t="shared" si="308"/>
        <v>2.7812116398083309E-8</v>
      </c>
      <c r="AT590">
        <f t="shared" si="308"/>
        <v>5.8113027661696885E-11</v>
      </c>
      <c r="AU590"/>
      <c r="AV590"/>
      <c r="AW590"/>
      <c r="AX590"/>
      <c r="AY590"/>
      <c r="AZ590"/>
      <c r="BB590" s="67">
        <v>27.5</v>
      </c>
      <c r="BC590" s="68"/>
      <c r="BD590" s="69">
        <f t="shared" si="318"/>
        <v>7.4770000000000001E-3</v>
      </c>
      <c r="BE590">
        <f>IF($BL$149&lt;=$BL$141,(BB590/BD581)^BC581,0)</f>
        <v>1.6828597619069087E-4</v>
      </c>
      <c r="BF590">
        <f>IF($BL$149&lt;=$BL$141,((1/$F$128-BD541)^2),0)</f>
        <v>1.4422939587520663E-3</v>
      </c>
      <c r="BG590">
        <f>BE590*LN(BB590/BD581)</f>
        <v>-2.3131267549490289E-4</v>
      </c>
      <c r="BH590">
        <f>-BE590*BC581/BD581</f>
        <v>-9.7865301237047987E-6</v>
      </c>
      <c r="BI590">
        <f t="shared" si="309"/>
        <v>7.3087140238093096E-3</v>
      </c>
      <c r="BJ590">
        <f t="shared" si="310"/>
        <v>5.350555384461025E-8</v>
      </c>
      <c r="BK590">
        <f t="shared" si="310"/>
        <v>9.5776171862181465E-11</v>
      </c>
      <c r="BL590"/>
      <c r="BN590" s="67">
        <v>27.5</v>
      </c>
      <c r="BO590" s="68"/>
      <c r="BP590" s="69">
        <f t="shared" si="319"/>
        <v>7.4770000000000001E-3</v>
      </c>
      <c r="BQ590">
        <f>IF($BX$149&lt;=$BX$141,(BN590/BP581)^BO581,0)</f>
        <v>4.6653011310272683E-4</v>
      </c>
      <c r="BR590">
        <f>IF($BX$149&lt;=$BX$141,((1/$F$128-BP541)^2),0)</f>
        <v>1.4422939587520663E-3</v>
      </c>
      <c r="BS590">
        <f>BQ590*LN(BN590/BP581)</f>
        <v>-6.8226277849821402E-4</v>
      </c>
      <c r="BT590">
        <f>-BQ590*BO581/BP581</f>
        <v>-2.061390350435613E-5</v>
      </c>
      <c r="BU590">
        <f t="shared" si="311"/>
        <v>7.0104698868972736E-3</v>
      </c>
      <c r="BV590">
        <f t="shared" si="312"/>
        <v>4.6548249892410306E-7</v>
      </c>
      <c r="BW590">
        <f t="shared" si="312"/>
        <v>4.2493301768690596E-10</v>
      </c>
      <c r="BX590"/>
      <c r="BZ590" s="67">
        <v>27.5</v>
      </c>
      <c r="CA590" s="68"/>
      <c r="CB590" s="69">
        <f t="shared" si="320"/>
        <v>7.4770000000000001E-3</v>
      </c>
      <c r="CC590">
        <f>IF($CJ$149&lt;=$CJ$141,(BZ590/CB581)^CA581,0)</f>
        <v>1.0951759392932633E-3</v>
      </c>
      <c r="CD590">
        <f>IF($CJ$149&lt;=$CJ$141,((1/$F$128-CB541)^2),0)</f>
        <v>1.4422939587520663E-3</v>
      </c>
      <c r="CE590">
        <f>CC590*LN(BZ590/CB581)</f>
        <v>-1.750848645327441E-3</v>
      </c>
      <c r="CF590">
        <f>-CC590*CA581/CB581</f>
        <v>-3.4329433605313394E-5</v>
      </c>
      <c r="CG590">
        <f t="shared" si="313"/>
        <v>6.3818240607067369E-3</v>
      </c>
      <c r="CH590">
        <f t="shared" si="314"/>
        <v>3.0654709788449349E-6</v>
      </c>
      <c r="CI590">
        <f t="shared" si="314"/>
        <v>1.1785100116616205E-9</v>
      </c>
      <c r="CJ590"/>
      <c r="CL590" s="36"/>
      <c r="CM590" s="140"/>
      <c r="CN590" s="141"/>
      <c r="CO590" s="36"/>
      <c r="CP590" s="36"/>
      <c r="CQ590" s="36"/>
      <c r="CR590" s="36"/>
      <c r="CS590" s="36"/>
      <c r="CT590" s="36"/>
      <c r="CU590" s="36"/>
      <c r="CV590"/>
    </row>
    <row r="591" spans="1:100" ht="12.75" x14ac:dyDescent="0.2">
      <c r="A591" s="67">
        <v>32.5</v>
      </c>
      <c r="B591" s="68"/>
      <c r="C591" s="69">
        <f>$C$150</f>
        <v>8.2810000000000002E-3</v>
      </c>
      <c r="D591">
        <f>IF($K$150&lt;=$K$141,(A591/C581)^B581,0)</f>
        <v>8.1419903789967758E-4</v>
      </c>
      <c r="E591">
        <f>IF($K$150&lt;=$K$141,((1/$F$128-C542)^2),0)</f>
        <v>1.3818724816611573E-3</v>
      </c>
      <c r="F591">
        <f>D591*LN(A591/C581)</f>
        <v>-9.955200168030975E-4</v>
      </c>
      <c r="G591">
        <f>-D591*B581/C581</f>
        <v>-4.2912916753025237E-5</v>
      </c>
      <c r="H591">
        <f t="shared" si="301"/>
        <v>7.4668009621003222E-3</v>
      </c>
      <c r="I591">
        <f t="shared" si="302"/>
        <v>9.9106010385563958E-7</v>
      </c>
      <c r="J591">
        <f t="shared" si="302"/>
        <v>1.841518424252074E-9</v>
      </c>
      <c r="K591"/>
      <c r="L591"/>
      <c r="M591" s="67">
        <v>32.5</v>
      </c>
      <c r="N591" s="68"/>
      <c r="O591" s="69">
        <f t="shared" si="315"/>
        <v>8.2810000000000002E-3</v>
      </c>
      <c r="P591">
        <f>IF($W$150&lt;=$W$141,(M591/O581)^N581,0)</f>
        <v>5.5678963447593579E-4</v>
      </c>
      <c r="Q591">
        <f>IF($W$150&lt;=$W$141,((1/$F$128-O542)^2),0)</f>
        <v>1.3818724816611573E-3</v>
      </c>
      <c r="R591">
        <f>P591*LN(M591/O581)</f>
        <v>-6.7251309954263056E-4</v>
      </c>
      <c r="S591">
        <f>-P591*N581/O581</f>
        <v>-3.1762460963302243E-5</v>
      </c>
      <c r="T591">
        <f t="shared" si="303"/>
        <v>7.7242103655240646E-3</v>
      </c>
      <c r="U591">
        <f t="shared" si="304"/>
        <v>4.5227386905643613E-7</v>
      </c>
      <c r="V591">
        <f t="shared" si="304"/>
        <v>1.0088539264452989E-9</v>
      </c>
      <c r="W591"/>
      <c r="Y591" s="67">
        <v>32.5</v>
      </c>
      <c r="Z591" s="68"/>
      <c r="AA591" s="69">
        <f t="shared" si="316"/>
        <v>8.2810000000000002E-3</v>
      </c>
      <c r="AB591">
        <f>IF($AI$150&lt;=$AI$141,(Y591/AA581)^Z581,0)</f>
        <v>4.00103321656487E-4</v>
      </c>
      <c r="AC591">
        <f>IF($AI$150&lt;=$AI$141,((1/$F$128-AA542)^2),0)</f>
        <v>1.3818724816611573E-3</v>
      </c>
      <c r="AD591">
        <f>AB591*LN(Y591/AA581)</f>
        <v>-4.7776499013638894E-4</v>
      </c>
      <c r="AE591">
        <f>-AB591*Z581/AA581</f>
        <v>-2.4438294702212061E-5</v>
      </c>
      <c r="AF591">
        <f t="shared" si="305"/>
        <v>7.8808966783435134E-3</v>
      </c>
      <c r="AG591">
        <f t="shared" si="306"/>
        <v>2.2825938580002381E-7</v>
      </c>
      <c r="AH591">
        <f t="shared" si="306"/>
        <v>5.9723024795216611E-10</v>
      </c>
      <c r="AI591"/>
      <c r="AK591" s="67">
        <v>32.5</v>
      </c>
      <c r="AL591" s="68"/>
      <c r="AM591" s="69">
        <f t="shared" si="317"/>
        <v>8.2810000000000002E-3</v>
      </c>
      <c r="AN591">
        <f>IF($AU$150&lt;=$AU$141,(AK591/AM581)^AL581,0)</f>
        <v>3.7202583806412358E-4</v>
      </c>
      <c r="AO591">
        <f>IF($AU$150&lt;=$AU$141,((1/$F$128-AM542)^2),0)</f>
        <v>1.3818724816611573E-3</v>
      </c>
      <c r="AP591">
        <f>AN591*LN(AK591/AM581)</f>
        <v>-4.4290341743905969E-4</v>
      </c>
      <c r="AQ591">
        <f>-AN591*AL581/AM581</f>
        <v>-2.3086372631510648E-5</v>
      </c>
      <c r="AR591">
        <f t="shared" si="307"/>
        <v>7.9089741619358771E-3</v>
      </c>
      <c r="AS591">
        <f t="shared" si="308"/>
        <v>1.9616343717919795E-7</v>
      </c>
      <c r="AT591">
        <f t="shared" si="308"/>
        <v>5.3298060128096387E-10</v>
      </c>
      <c r="AU591"/>
      <c r="AV591"/>
      <c r="AW591"/>
      <c r="AX591"/>
      <c r="AY591"/>
      <c r="AZ591"/>
      <c r="BB591" s="67">
        <v>32.5</v>
      </c>
      <c r="BC591" s="68"/>
      <c r="BD591" s="69">
        <f t="shared" si="318"/>
        <v>8.2810000000000002E-3</v>
      </c>
      <c r="BE591">
        <f>IF($BL$150&lt;=$BL$141,(BB591/BD581)^BC581,0)</f>
        <v>4.8385992868249473E-4</v>
      </c>
      <c r="BF591">
        <f>IF($BL$150&lt;=$BL$141,((1/$F$128-BD542)^2),0)</f>
        <v>1.3818724816611573E-3</v>
      </c>
      <c r="BG591">
        <f>BE591*LN(BB591/BD581)</f>
        <v>-5.8424504880041147E-4</v>
      </c>
      <c r="BH591">
        <f>-BE591*BC581/BD581</f>
        <v>-2.8138469258657303E-5</v>
      </c>
      <c r="BI591">
        <f t="shared" si="309"/>
        <v>7.797140071317505E-3</v>
      </c>
      <c r="BJ591">
        <f t="shared" si="310"/>
        <v>3.4134227704779517E-7</v>
      </c>
      <c r="BK591">
        <f t="shared" si="310"/>
        <v>7.9177345222040207E-10</v>
      </c>
      <c r="BL591"/>
      <c r="BN591" s="67">
        <v>32.5</v>
      </c>
      <c r="BO591" s="68"/>
      <c r="BP591" s="69">
        <f t="shared" si="319"/>
        <v>8.2810000000000002E-3</v>
      </c>
      <c r="BQ591">
        <f>IF($BX$150&lt;=$BX$141,(BN591/BP581)^BO581,0)</f>
        <v>1.1204639050570592E-3</v>
      </c>
      <c r="BR591">
        <f>IF($BX$150&lt;=$BX$141,((1/$F$128-BP542)^2),0)</f>
        <v>1.3818724816611573E-3</v>
      </c>
      <c r="BS591">
        <f>BQ591*LN(BN591/BP581)</f>
        <v>-1.4514102968414158E-3</v>
      </c>
      <c r="BT591">
        <f>-BQ591*BO581/BP581</f>
        <v>-4.9508347200461281E-5</v>
      </c>
      <c r="BU591">
        <f t="shared" si="311"/>
        <v>7.160536094942941E-3</v>
      </c>
      <c r="BV591">
        <f t="shared" si="312"/>
        <v>2.1065918497772868E-6</v>
      </c>
      <c r="BW591">
        <f t="shared" si="312"/>
        <v>2.4510764425214223E-9</v>
      </c>
      <c r="BX591"/>
      <c r="BZ591" s="67">
        <v>32.5</v>
      </c>
      <c r="CA591" s="68"/>
      <c r="CB591" s="69">
        <f t="shared" si="320"/>
        <v>8.2810000000000002E-3</v>
      </c>
      <c r="CC591">
        <f>IF($CJ$150&lt;=$CJ$141,(BZ591/CB581)^CA581,0)</f>
        <v>2.2327536123836421E-3</v>
      </c>
      <c r="CD591">
        <f>IF($CJ$150&lt;=$CJ$141,((1/$F$128-CB542)^2),0)</f>
        <v>1.3818724816611573E-3</v>
      </c>
      <c r="CE591">
        <f>CC591*LN(BZ591/CB581)</f>
        <v>-3.1964939780422617E-3</v>
      </c>
      <c r="CF591">
        <f>-CC591*CA581/CB581</f>
        <v>-6.9987993840342196E-5</v>
      </c>
      <c r="CG591">
        <f t="shared" si="313"/>
        <v>6.0482463876163576E-3</v>
      </c>
      <c r="CH591">
        <f t="shared" si="314"/>
        <v>1.0217573751660442E-5</v>
      </c>
      <c r="CI591">
        <f t="shared" si="314"/>
        <v>4.8983192817957775E-9</v>
      </c>
      <c r="CJ591"/>
      <c r="CL591" s="36"/>
      <c r="CM591" s="140"/>
      <c r="CN591" s="141"/>
      <c r="CO591" s="36"/>
      <c r="CP591" s="36"/>
      <c r="CQ591" s="36"/>
      <c r="CR591" s="36"/>
      <c r="CS591" s="36"/>
      <c r="CT591" s="36"/>
      <c r="CU591" s="36"/>
      <c r="CV591"/>
    </row>
    <row r="592" spans="1:100" ht="12.75" x14ac:dyDescent="0.2">
      <c r="A592" s="67">
        <v>37.5</v>
      </c>
      <c r="B592" s="68"/>
      <c r="C592" s="69">
        <f>$C$151</f>
        <v>9.5639999999999996E-3</v>
      </c>
      <c r="D592">
        <f>IF($K$151&lt;=$K$141,(A592/C581)^B581,0)</f>
        <v>1.8719277281849214E-3</v>
      </c>
      <c r="E592">
        <f>IF($K$151&lt;=$K$141,((1/$F$128-C543)^2),0)</f>
        <v>1.2881312530247933E-3</v>
      </c>
      <c r="F592">
        <f>D592*LN(A592/C581)</f>
        <v>-2.0209289594176659E-3</v>
      </c>
      <c r="G592">
        <f>-D592*B581/C581</f>
        <v>-9.866123027423319E-5</v>
      </c>
      <c r="H592">
        <f t="shared" si="301"/>
        <v>7.6920722718150786E-3</v>
      </c>
      <c r="I592">
        <f t="shared" si="302"/>
        <v>4.08415385901297E-6</v>
      </c>
      <c r="J592">
        <f t="shared" si="302"/>
        <v>9.7340383592252686E-9</v>
      </c>
      <c r="K592"/>
      <c r="L592"/>
      <c r="M592" s="67">
        <v>37.5</v>
      </c>
      <c r="N592" s="68"/>
      <c r="O592" s="69">
        <f t="shared" si="315"/>
        <v>9.5639999999999996E-3</v>
      </c>
      <c r="P592">
        <f>IF($W$151&lt;=$W$141,(M592/O581)^N581,0)</f>
        <v>1.3528529562826773E-3</v>
      </c>
      <c r="Q592">
        <f>IF($W$151&lt;=$W$141,((1/$F$128-O543)^2),0)</f>
        <v>1.2881312530247933E-3</v>
      </c>
      <c r="R592">
        <f>P592*LN(M592/O581)</f>
        <v>-1.4404362623425386E-3</v>
      </c>
      <c r="S592">
        <f>-P592*N581/O581</f>
        <v>-7.7174459710373274E-5</v>
      </c>
      <c r="T592">
        <f t="shared" si="303"/>
        <v>8.2111470437173217E-3</v>
      </c>
      <c r="U592">
        <f t="shared" si="304"/>
        <v>2.0748566258713427E-6</v>
      </c>
      <c r="V592">
        <f t="shared" si="304"/>
        <v>5.9558972315880275E-9</v>
      </c>
      <c r="W592"/>
      <c r="Y592" s="67">
        <v>37.5</v>
      </c>
      <c r="Z592" s="68"/>
      <c r="AA592" s="69">
        <f t="shared" si="316"/>
        <v>9.5639999999999996E-3</v>
      </c>
      <c r="AB592">
        <f>IF($AI$151&lt;=$AI$141,(Y592/AA581)^Z581,0)</f>
        <v>1.0218006736443467E-3</v>
      </c>
      <c r="AC592">
        <f>IF($AI$151&lt;=$AI$141,((1/$F$128-AA543)^2),0)</f>
        <v>1.2881312530247933E-3</v>
      </c>
      <c r="AD592">
        <f>AB592*LN(Y592/AA581)</f>
        <v>-1.0739157672209033E-3</v>
      </c>
      <c r="AE592">
        <f>-AB592*Z581/AA581</f>
        <v>-6.2411543813371622E-5</v>
      </c>
      <c r="AF592">
        <f t="shared" si="305"/>
        <v>8.5421993263556529E-3</v>
      </c>
      <c r="AG592">
        <f t="shared" si="306"/>
        <v>1.1532950750856614E-6</v>
      </c>
      <c r="AH592">
        <f t="shared" si="306"/>
        <v>3.8952008011684056E-9</v>
      </c>
      <c r="AI592"/>
      <c r="AK592" s="67">
        <v>37.5</v>
      </c>
      <c r="AL592" s="68"/>
      <c r="AM592" s="69">
        <f t="shared" si="317"/>
        <v>9.5639999999999996E-3</v>
      </c>
      <c r="AN592">
        <f>IF($AU$151&lt;=$AU$141,(AK592/AM581)^AL581,0)</f>
        <v>9.6115166815007654E-4</v>
      </c>
      <c r="AO592">
        <f>IF($AU$151&lt;=$AU$141,((1/$F$128-AM543)^2),0)</f>
        <v>1.2881312530247933E-3</v>
      </c>
      <c r="AP592">
        <f>AN592*LN(AK592/AM581)</f>
        <v>-1.006726645701294E-3</v>
      </c>
      <c r="AQ592">
        <f>-AN592*AL581/AM581</f>
        <v>-5.9645065734617269E-5</v>
      </c>
      <c r="AR592">
        <f t="shared" si="307"/>
        <v>8.6028483318499223E-3</v>
      </c>
      <c r="AS592">
        <f t="shared" si="308"/>
        <v>1.0134985391649787E-6</v>
      </c>
      <c r="AT592">
        <f t="shared" si="308"/>
        <v>3.5575338664868149E-9</v>
      </c>
      <c r="AU592"/>
      <c r="AV592"/>
      <c r="AW592"/>
      <c r="AX592"/>
      <c r="AY592"/>
      <c r="AZ592"/>
      <c r="BB592" s="67">
        <v>37.5</v>
      </c>
      <c r="BC592" s="68"/>
      <c r="BD592" s="69">
        <f t="shared" si="318"/>
        <v>9.5639999999999996E-3</v>
      </c>
      <c r="BE592">
        <f>IF($BL$151&lt;=$BL$141,(BB592/BD581)^BC581,0)</f>
        <v>1.1957054728594155E-3</v>
      </c>
      <c r="BF592">
        <f>IF($BL$151&lt;=$BL$141,((1/$F$128-BD543)^2),0)</f>
        <v>1.2881312530247933E-3</v>
      </c>
      <c r="BG592">
        <f>BE592*LN(BB592/BD581)</f>
        <v>-1.2726688146310952E-3</v>
      </c>
      <c r="BH592">
        <f>-BE592*BC581/BD581</f>
        <v>-6.9535251208084151E-5</v>
      </c>
      <c r="BI592">
        <f t="shared" si="309"/>
        <v>8.3682945271405847E-3</v>
      </c>
      <c r="BJ592">
        <f t="shared" si="310"/>
        <v>1.6196859117345171E-6</v>
      </c>
      <c r="BK592">
        <f t="shared" si="310"/>
        <v>4.8351511605713684E-9</v>
      </c>
      <c r="BL592"/>
      <c r="BN592" s="67">
        <v>37.5</v>
      </c>
      <c r="BO592" s="68"/>
      <c r="BP592" s="69">
        <f t="shared" si="319"/>
        <v>9.5639999999999996E-3</v>
      </c>
      <c r="BQ592">
        <f>IF($BX$151&lt;=$BX$141,(BN592/BP581)^BO581,0)</f>
        <v>2.3733130321630593E-3</v>
      </c>
      <c r="BR592">
        <f>IF($BX$151&lt;=$BX$141,((1/$F$128-BP543)^2),0)</f>
        <v>1.2881312530247933E-3</v>
      </c>
      <c r="BS592">
        <f>BQ592*LN(BN592/BP581)</f>
        <v>-2.7346847471182447E-3</v>
      </c>
      <c r="BT592">
        <f>-BQ592*BO581/BP581</f>
        <v>-1.048662121835372E-4</v>
      </c>
      <c r="BU592">
        <f t="shared" si="311"/>
        <v>7.1906869678369408E-3</v>
      </c>
      <c r="BV592">
        <f t="shared" si="312"/>
        <v>7.4785006661211775E-6</v>
      </c>
      <c r="BW592">
        <f t="shared" si="312"/>
        <v>1.0996922457722646E-8</v>
      </c>
      <c r="BX592"/>
      <c r="BZ592" s="67">
        <v>37.5</v>
      </c>
      <c r="CA592" s="68"/>
      <c r="CB592" s="69">
        <f t="shared" si="320"/>
        <v>9.5639999999999996E-3</v>
      </c>
      <c r="CC592">
        <f>IF($CJ$151&lt;=$CJ$141,(BZ592/CB581)^CA581,0)</f>
        <v>4.1099847791211301E-3</v>
      </c>
      <c r="CD592">
        <f>IF($CJ$151&lt;=$CJ$141,((1/$F$128-CB543)^2),0)</f>
        <v>1.2881312530247933E-3</v>
      </c>
      <c r="CE592">
        <f>CC592*LN(BZ592/CB581)</f>
        <v>-5.2958663731734763E-3</v>
      </c>
      <c r="CF592">
        <f>-CC592*CA581/CB581</f>
        <v>-1.2883176531867347E-4</v>
      </c>
      <c r="CG592">
        <f t="shared" si="313"/>
        <v>5.4540152208788694E-3</v>
      </c>
      <c r="CH592">
        <f t="shared" si="314"/>
        <v>2.8046200642509591E-5</v>
      </c>
      <c r="CI592">
        <f t="shared" si="314"/>
        <v>1.6597623755125756E-8</v>
      </c>
      <c r="CJ592"/>
      <c r="CL592" s="36"/>
      <c r="CM592" s="140"/>
      <c r="CN592" s="141"/>
      <c r="CO592" s="36"/>
      <c r="CP592" s="36"/>
      <c r="CQ592" s="36"/>
      <c r="CR592" s="36"/>
      <c r="CS592" s="36"/>
      <c r="CT592" s="36"/>
      <c r="CU592" s="36"/>
      <c r="CV592"/>
    </row>
    <row r="593" spans="1:100" ht="12.75" x14ac:dyDescent="0.2">
      <c r="A593" s="67">
        <v>42.5</v>
      </c>
      <c r="B593" s="68"/>
      <c r="C593" s="69">
        <f>$C$152</f>
        <v>1.1351E-2</v>
      </c>
      <c r="D593">
        <f>IF($K$152&lt;=$K$141,(A593/C581)^B581,0)</f>
        <v>3.8772712758216258E-3</v>
      </c>
      <c r="E593">
        <f>IF($K$152&lt;=$K$141,((1/$F$128-C544)^2),0)</f>
        <v>1.1630518125702481E-3</v>
      </c>
      <c r="F593">
        <f>D593*LN(A593/C581)</f>
        <v>-3.700601878071016E-3</v>
      </c>
      <c r="G593">
        <f>-D593*B581/C581</f>
        <v>-2.0435423249509012E-4</v>
      </c>
      <c r="H593">
        <f t="shared" si="301"/>
        <v>7.4737287241783742E-3</v>
      </c>
      <c r="I593">
        <f t="shared" si="302"/>
        <v>1.3694454259982731E-5</v>
      </c>
      <c r="J593">
        <f t="shared" si="302"/>
        <v>4.1760652338657345E-8</v>
      </c>
      <c r="K593"/>
      <c r="L593"/>
      <c r="M593" s="67">
        <v>42.5</v>
      </c>
      <c r="N593" s="68"/>
      <c r="O593" s="69">
        <f t="shared" si="315"/>
        <v>1.1351E-2</v>
      </c>
      <c r="P593">
        <f>IF($W$152&lt;=$W$141,(M593/O581)^N581,0)</f>
        <v>2.940899233536512E-3</v>
      </c>
      <c r="Q593">
        <f>IF($W$152&lt;=$W$141,((1/$F$128-O544)^2),0)</f>
        <v>1.1630518125702481E-3</v>
      </c>
      <c r="R593">
        <f>P593*LN(M593/O581)</f>
        <v>-2.7632000015212492E-3</v>
      </c>
      <c r="S593">
        <f>-P593*N581/O581</f>
        <v>-1.6776568980155128E-4</v>
      </c>
      <c r="T593">
        <f t="shared" si="303"/>
        <v>8.4101007664634884E-3</v>
      </c>
      <c r="U593">
        <f t="shared" si="304"/>
        <v>7.6352742484070317E-6</v>
      </c>
      <c r="V593">
        <f t="shared" si="304"/>
        <v>2.8145326674590327E-8</v>
      </c>
      <c r="W593"/>
      <c r="Y593" s="67">
        <v>42.5</v>
      </c>
      <c r="Z593" s="68"/>
      <c r="AA593" s="69">
        <f t="shared" si="316"/>
        <v>1.1351E-2</v>
      </c>
      <c r="AB593">
        <f>IF($AI$152&lt;=$AI$141,(Y593/AA581)^Z581,0)</f>
        <v>2.3201625513464296E-3</v>
      </c>
      <c r="AC593">
        <f>IF($AI$152&lt;=$AI$141,((1/$F$128-AA544)^2),0)</f>
        <v>1.1630518125702481E-3</v>
      </c>
      <c r="AD593">
        <f>AB593*LN(Y593/AA581)</f>
        <v>-2.1480994049584779E-3</v>
      </c>
      <c r="AE593">
        <f>-AB593*Z581/AA581</f>
        <v>-1.4171543478342169E-4</v>
      </c>
      <c r="AF593">
        <f t="shared" si="305"/>
        <v>9.0308374486535708E-3</v>
      </c>
      <c r="AG593">
        <f t="shared" si="306"/>
        <v>4.6143310535829669E-6</v>
      </c>
      <c r="AH593">
        <f t="shared" si="306"/>
        <v>2.0083264455854246E-8</v>
      </c>
      <c r="AI593"/>
      <c r="AK593" s="67">
        <v>42.5</v>
      </c>
      <c r="AL593" s="68"/>
      <c r="AM593" s="69">
        <f t="shared" si="317"/>
        <v>1.1351E-2</v>
      </c>
      <c r="AN593">
        <f>IF($AU$152&lt;=$AU$141,(AK593/AM581)^AL581,0)</f>
        <v>2.2046471263161738E-3</v>
      </c>
      <c r="AO593">
        <f>IF($AU$152&lt;=$AU$141,((1/$F$128-AM544)^2),0)</f>
        <v>1.1630518125702481E-3</v>
      </c>
      <c r="AP593">
        <f>AN593*LN(AK593/AM581)</f>
        <v>-2.0332444278409506E-3</v>
      </c>
      <c r="AQ593">
        <f>-AN593*AL581/AM581</f>
        <v>-1.3681121005996224E-4</v>
      </c>
      <c r="AR593">
        <f t="shared" si="307"/>
        <v>9.1463528736838266E-3</v>
      </c>
      <c r="AS593">
        <f t="shared" si="308"/>
        <v>4.134082903346275E-6</v>
      </c>
      <c r="AT593">
        <f t="shared" si="308"/>
        <v>1.8717307198071114E-8</v>
      </c>
      <c r="AU593"/>
      <c r="AV593"/>
      <c r="AW593"/>
      <c r="AX593"/>
      <c r="AY593"/>
      <c r="AZ593"/>
      <c r="BB593" s="67">
        <v>42.5</v>
      </c>
      <c r="BC593" s="68"/>
      <c r="BD593" s="69">
        <f t="shared" si="318"/>
        <v>1.1351E-2</v>
      </c>
      <c r="BE593">
        <f>IF($BL$152&lt;=$BL$141,(BB593/BD581)^BC581,0)</f>
        <v>2.6380204819842529E-3</v>
      </c>
      <c r="BF593">
        <f>IF($BL$152&lt;=$BL$141,((1/$F$128-BD544)^2),0)</f>
        <v>1.1630518125702481E-3</v>
      </c>
      <c r="BG593">
        <f>BE593*LN(BB593/BD581)</f>
        <v>-2.4776376164162418E-3</v>
      </c>
      <c r="BH593">
        <f>-BE593*BC581/BD581</f>
        <v>-1.5341187363488264E-4</v>
      </c>
      <c r="BI593">
        <f t="shared" si="309"/>
        <v>8.7129795180157475E-3</v>
      </c>
      <c r="BJ593">
        <f t="shared" si="310"/>
        <v>6.1386881582807565E-6</v>
      </c>
      <c r="BK593">
        <f t="shared" si="310"/>
        <v>2.3535202972165201E-8</v>
      </c>
      <c r="BL593"/>
      <c r="BN593" s="67">
        <v>42.5</v>
      </c>
      <c r="BO593" s="68"/>
      <c r="BP593" s="69">
        <f t="shared" si="319"/>
        <v>1.1351E-2</v>
      </c>
      <c r="BQ593">
        <f>IF($BX$152&lt;=$BX$141,(BN593/BP581)^BO581,0)</f>
        <v>4.5756566220703119E-3</v>
      </c>
      <c r="BR593">
        <f>IF($BX$152&lt;=$BX$141,((1/$F$128-BP544)^2),0)</f>
        <v>1.1630518125702481E-3</v>
      </c>
      <c r="BS593">
        <f>BQ593*LN(BN593/BP581)</f>
        <v>-4.6996638831492531E-3</v>
      </c>
      <c r="BT593">
        <f>-BQ593*BO581/BP581</f>
        <v>-2.0217804044656907E-4</v>
      </c>
      <c r="BU593">
        <f t="shared" si="311"/>
        <v>6.7753433779296881E-3</v>
      </c>
      <c r="BV593">
        <f t="shared" si="312"/>
        <v>2.2086840614577517E-5</v>
      </c>
      <c r="BW593">
        <f t="shared" si="312"/>
        <v>4.0875960038814519E-8</v>
      </c>
      <c r="BX593"/>
      <c r="BZ593" s="67">
        <v>42.5</v>
      </c>
      <c r="CA593" s="68"/>
      <c r="CB593" s="69">
        <f t="shared" si="320"/>
        <v>1.1351E-2</v>
      </c>
      <c r="CC593">
        <f>IF($CJ$152&lt;=$CJ$141,(BZ593/CB581)^CA581,0)</f>
        <v>7.0084492290141765E-3</v>
      </c>
      <c r="CD593">
        <f>IF($CJ$152&lt;=$CJ$141,((1/$F$128-CB544)^2),0)</f>
        <v>1.1630518125702481E-3</v>
      </c>
      <c r="CE593">
        <f>CC593*LN(BZ593/CB581)</f>
        <v>-8.1534447627308135E-3</v>
      </c>
      <c r="CF593">
        <f>-CC593*CA581/CB581</f>
        <v>-2.1968716062088894E-4</v>
      </c>
      <c r="CG593">
        <f t="shared" si="313"/>
        <v>4.3425507709858235E-3</v>
      </c>
      <c r="CH593">
        <f t="shared" si="314"/>
        <v>6.6478661498902539E-5</v>
      </c>
      <c r="CI593">
        <f t="shared" si="314"/>
        <v>4.8262448541668255E-8</v>
      </c>
      <c r="CJ593"/>
      <c r="CL593" s="36"/>
      <c r="CM593" s="140"/>
      <c r="CN593" s="141"/>
      <c r="CO593" s="36"/>
      <c r="CP593" s="36"/>
      <c r="CQ593" s="36"/>
      <c r="CR593" s="36"/>
      <c r="CS593" s="36"/>
      <c r="CT593" s="36"/>
      <c r="CU593" s="36"/>
      <c r="CV593"/>
    </row>
    <row r="594" spans="1:100" ht="12.75" x14ac:dyDescent="0.2">
      <c r="A594" s="67">
        <v>47.5</v>
      </c>
      <c r="B594" s="68"/>
      <c r="C594" s="69">
        <f>$C$153</f>
        <v>1.3513000000000001E-2</v>
      </c>
      <c r="D594">
        <f>IF($K$153&lt;=$K$141,(A594/C581)^B581,0)</f>
        <v>7.4054047527252042E-3</v>
      </c>
      <c r="E594">
        <f>IF($K$153&lt;=$K$141,((1/$F$128-C545)^2),0)</f>
        <v>1.0202623260247936E-3</v>
      </c>
      <c r="F594">
        <f>D594*LN(A594/C581)</f>
        <v>-6.2443037121201151E-3</v>
      </c>
      <c r="G594">
        <f>-D594*B581/C581</f>
        <v>-3.903069186816095E-4</v>
      </c>
      <c r="H594">
        <f t="shared" si="301"/>
        <v>6.1075952472747965E-3</v>
      </c>
      <c r="I594">
        <f t="shared" si="302"/>
        <v>3.8991328849197053E-5</v>
      </c>
      <c r="J594">
        <f t="shared" si="302"/>
        <v>1.5233949077073254E-7</v>
      </c>
      <c r="K594"/>
      <c r="L594"/>
      <c r="M594" s="67">
        <v>47.5</v>
      </c>
      <c r="N594" s="68"/>
      <c r="O594" s="69">
        <f t="shared" si="315"/>
        <v>1.3513000000000001E-2</v>
      </c>
      <c r="P594">
        <f>IF($W$153&lt;=$W$141,(M594/O581)^N581,0)</f>
        <v>5.8635088951441046E-3</v>
      </c>
      <c r="Q594">
        <f>IF($W$153&lt;=$W$141,((1/$F$128-O545)^2),0)</f>
        <v>1.0202623260247936E-3</v>
      </c>
      <c r="R594">
        <f>P594*LN(M594/O581)</f>
        <v>-4.8570430490270031E-3</v>
      </c>
      <c r="S594">
        <f>-P594*N581/O581</f>
        <v>-3.3448803795581305E-4</v>
      </c>
      <c r="T594">
        <f t="shared" si="303"/>
        <v>7.6494911048558961E-3</v>
      </c>
      <c r="U594">
        <f t="shared" si="304"/>
        <v>2.3590867180101527E-5</v>
      </c>
      <c r="V594">
        <f t="shared" si="304"/>
        <v>1.1188224753552944E-7</v>
      </c>
      <c r="W594"/>
      <c r="Y594" s="67">
        <v>47.5</v>
      </c>
      <c r="Z594" s="68"/>
      <c r="AA594" s="69">
        <f t="shared" si="316"/>
        <v>1.3513000000000001E-2</v>
      </c>
      <c r="AB594">
        <f>IF($AI$153&lt;=$AI$141,(Y594/AA581)^Z581,0)</f>
        <v>4.8085197713753644E-3</v>
      </c>
      <c r="AC594">
        <f>IF($AI$153&lt;=$AI$141,((1/$F$128-AA545)^2),0)</f>
        <v>1.0202623260247936E-3</v>
      </c>
      <c r="AD594">
        <f>AB594*LN(Y594/AA581)</f>
        <v>-3.9170895043183131E-3</v>
      </c>
      <c r="AE594">
        <f>-AB594*Z581/AA581</f>
        <v>-2.9370419312633382E-4</v>
      </c>
      <c r="AF594">
        <f t="shared" si="305"/>
        <v>8.7044802286246371E-3</v>
      </c>
      <c r="AG594">
        <f t="shared" si="306"/>
        <v>1.5343590184840688E-5</v>
      </c>
      <c r="AH594">
        <f t="shared" si="306"/>
        <v>8.6262153059990798E-8</v>
      </c>
      <c r="AI594"/>
      <c r="AK594" s="67">
        <v>47.5</v>
      </c>
      <c r="AL594" s="68"/>
      <c r="AM594" s="69">
        <f t="shared" si="317"/>
        <v>1.3513000000000001E-2</v>
      </c>
      <c r="AN594">
        <f>IF($AU$153&lt;=$AU$141,(AK594/AM581)^AL581,0)</f>
        <v>4.6103895020035363E-3</v>
      </c>
      <c r="AO594">
        <f>IF($AU$153&lt;=$AU$141,((1/$F$128-AM545)^2),0)</f>
        <v>1.0202623260247936E-3</v>
      </c>
      <c r="AP594">
        <f>AN594*LN(AK594/AM581)</f>
        <v>-3.739156234813799E-3</v>
      </c>
      <c r="AQ594">
        <f>-AN594*AL581/AM581</f>
        <v>-2.8610155298222211E-4</v>
      </c>
      <c r="AR594">
        <f t="shared" si="307"/>
        <v>8.9026104979964653E-3</v>
      </c>
      <c r="AS594">
        <f t="shared" si="308"/>
        <v>1.3981289348346907E-5</v>
      </c>
      <c r="AT594">
        <f t="shared" si="308"/>
        <v>8.1854098618839251E-8</v>
      </c>
      <c r="AU594"/>
      <c r="AV594"/>
      <c r="AW594"/>
      <c r="AX594"/>
      <c r="AY594"/>
      <c r="AZ594"/>
      <c r="BB594" s="67">
        <v>47.5</v>
      </c>
      <c r="BC594" s="68"/>
      <c r="BD594" s="69">
        <f t="shared" si="318"/>
        <v>1.3513000000000001E-2</v>
      </c>
      <c r="BE594">
        <f>IF($BL$153&lt;=$BL$141,(BB594/BD581)^BC581,0)</f>
        <v>5.3292318805106551E-3</v>
      </c>
      <c r="BF594">
        <f>IF($BL$153&lt;=$BL$141,((1/$F$128-BD545)^2),0)</f>
        <v>1.0202623260247936E-3</v>
      </c>
      <c r="BG594">
        <f>BE594*LN(BB594/BD581)</f>
        <v>-4.4124851181169414E-3</v>
      </c>
      <c r="BH594">
        <f>-BE594*BC581/BD581</f>
        <v>-3.0991702051112768E-4</v>
      </c>
      <c r="BI594">
        <f t="shared" si="309"/>
        <v>8.1837681194893465E-3</v>
      </c>
      <c r="BJ594">
        <f t="shared" si="310"/>
        <v>1.9470024917603478E-5</v>
      </c>
      <c r="BK594">
        <f t="shared" si="310"/>
        <v>9.6048559602494738E-8</v>
      </c>
      <c r="BL594"/>
      <c r="BN594" s="67">
        <v>47.5</v>
      </c>
      <c r="BO594" s="68"/>
      <c r="BP594" s="69">
        <f t="shared" si="319"/>
        <v>1.3513000000000001E-2</v>
      </c>
      <c r="BQ594">
        <f>IF($BX$153&lt;=$BX$141,(BN594/BP581)^BO581,0)</f>
        <v>8.1998285527703201E-3</v>
      </c>
      <c r="BR594">
        <f>IF($BX$153&lt;=$BX$141,((1/$F$128-BP545)^2),0)</f>
        <v>1.0202623260247936E-3</v>
      </c>
      <c r="BS594">
        <f>BQ594*LN(BN594/BP581)</f>
        <v>-7.5100252525416075E-3</v>
      </c>
      <c r="BT594">
        <f>-BQ594*BO581/BP581</f>
        <v>-3.6231417821008306E-4</v>
      </c>
      <c r="BU594">
        <f t="shared" si="311"/>
        <v>5.3131714472296806E-3</v>
      </c>
      <c r="BV594">
        <f t="shared" si="312"/>
        <v>5.6400479293812635E-5</v>
      </c>
      <c r="BW594">
        <f t="shared" si="312"/>
        <v>1.3127156373204782E-7</v>
      </c>
      <c r="BX594"/>
      <c r="BZ594" s="67">
        <v>47.5</v>
      </c>
      <c r="CA594" s="68"/>
      <c r="CB594" s="69">
        <f t="shared" si="320"/>
        <v>1.3513000000000001E-2</v>
      </c>
      <c r="CC594">
        <f>IF($CJ$153&lt;=$CJ$141,(BZ594/CB581)^CA581,0)</f>
        <v>1.1261433048878468E-2</v>
      </c>
      <c r="CD594">
        <f>IF($CJ$153&lt;=$CJ$141,((1/$F$128-CB545)^2),0)</f>
        <v>1.0202623260247936E-3</v>
      </c>
      <c r="CE594">
        <f>CC594*LN(BZ594/CB581)</f>
        <v>-1.1848693788205534E-2</v>
      </c>
      <c r="CF594">
        <f>-CC594*CA581/CB581</f>
        <v>-3.5300138021808117E-4</v>
      </c>
      <c r="CG594">
        <f t="shared" si="313"/>
        <v>2.2515669511215322E-3</v>
      </c>
      <c r="CH594">
        <f t="shared" si="314"/>
        <v>1.4039154448666042E-4</v>
      </c>
      <c r="CI594">
        <f t="shared" si="314"/>
        <v>1.246099744358703E-7</v>
      </c>
      <c r="CJ594"/>
      <c r="CL594" s="36"/>
      <c r="CM594" s="140"/>
      <c r="CN594" s="141"/>
      <c r="CO594" s="36"/>
      <c r="CP594" s="36"/>
      <c r="CQ594" s="36"/>
      <c r="CR594" s="36"/>
      <c r="CS594" s="36"/>
      <c r="CT594" s="36"/>
      <c r="CU594" s="36"/>
      <c r="CV594"/>
    </row>
    <row r="595" spans="1:100" ht="12.75" x14ac:dyDescent="0.2">
      <c r="A595" s="67">
        <v>52.5</v>
      </c>
      <c r="B595" s="68"/>
      <c r="C595" s="69">
        <f>$C$154</f>
        <v>1.7195999999999999E-2</v>
      </c>
      <c r="D595">
        <f>IF($K$154&lt;=$K$141,(A595/C581)^B581,0)</f>
        <v>1.3256216782836195E-2</v>
      </c>
      <c r="E595">
        <f>IF($K$154&lt;=$K$141,((1/$F$128-C546)^2),0)</f>
        <v>7.9854539120661171E-4</v>
      </c>
      <c r="F595">
        <f>D595*LN(A595/C581)</f>
        <v>-9.8510328732179693E-3</v>
      </c>
      <c r="G595">
        <f>-D595*B581/C581</f>
        <v>-6.9867796543871474E-4</v>
      </c>
      <c r="H595">
        <f t="shared" si="301"/>
        <v>3.9397832171638048E-3</v>
      </c>
      <c r="I595">
        <f t="shared" si="302"/>
        <v>9.7042848669221077E-5</v>
      </c>
      <c r="J595">
        <f t="shared" si="302"/>
        <v>4.8815089938958192E-7</v>
      </c>
      <c r="K595"/>
      <c r="L595"/>
      <c r="M595" s="67">
        <v>52.5</v>
      </c>
      <c r="N595" s="68"/>
      <c r="O595" s="69">
        <f t="shared" si="315"/>
        <v>1.7195999999999999E-2</v>
      </c>
      <c r="P595">
        <f>IF($W$154&lt;=$W$141,(M595/O581)^N581,0)</f>
        <v>1.090974109568181E-2</v>
      </c>
      <c r="Q595">
        <f>IF($W$154&lt;=$W$141,((1/$F$128-O546)^2),0)</f>
        <v>7.9854539120661171E-4</v>
      </c>
      <c r="R595">
        <f>P595*LN(M595/O581)</f>
        <v>-7.9452095668200804E-3</v>
      </c>
      <c r="S595">
        <f>-P595*N581/O581</f>
        <v>-6.2235394521573876E-4</v>
      </c>
      <c r="T595">
        <f t="shared" si="303"/>
        <v>6.2862589043181892E-3</v>
      </c>
      <c r="U595">
        <f t="shared" si="304"/>
        <v>6.3126355060689324E-5</v>
      </c>
      <c r="V595">
        <f t="shared" si="304"/>
        <v>3.8732443312559475E-7</v>
      </c>
      <c r="W595"/>
      <c r="Y595" s="67">
        <v>52.5</v>
      </c>
      <c r="Z595" s="68"/>
      <c r="AA595" s="69">
        <f t="shared" si="316"/>
        <v>1.7195999999999999E-2</v>
      </c>
      <c r="AB595">
        <f>IF($AI$154&lt;=$AI$141,(Y595/AA581)^Z581,0)</f>
        <v>9.2640158854449088E-3</v>
      </c>
      <c r="AC595">
        <f>IF($AI$154&lt;=$AI$141,((1/$F$128-AA546)^2),0)</f>
        <v>7.9854539120661171E-4</v>
      </c>
      <c r="AD595">
        <f>AB595*LN(Y595/AA581)</f>
        <v>-6.6194260998106271E-3</v>
      </c>
      <c r="AE595">
        <f>-AB595*Z581/AA581</f>
        <v>-5.6584571554457643E-4</v>
      </c>
      <c r="AF595">
        <f t="shared" si="305"/>
        <v>7.9319841145550907E-3</v>
      </c>
      <c r="AG595">
        <f t="shared" si="306"/>
        <v>4.3816801890854129E-5</v>
      </c>
      <c r="AH595">
        <f t="shared" si="306"/>
        <v>3.201813738001537E-7</v>
      </c>
      <c r="AI595"/>
      <c r="AK595" s="67">
        <v>52.5</v>
      </c>
      <c r="AL595" s="68"/>
      <c r="AM595" s="69">
        <f t="shared" si="317"/>
        <v>1.7195999999999999E-2</v>
      </c>
      <c r="AN595">
        <f>IF($AU$154&lt;=$AU$141,(AK595/AM581)^AL581,0)</f>
        <v>8.9544681889670314E-3</v>
      </c>
      <c r="AO595">
        <f>IF($AU$154&lt;=$AU$141,((1/$F$128-AM546)^2),0)</f>
        <v>7.9854539120661171E-4</v>
      </c>
      <c r="AP595">
        <f>AN595*LN(AK595/AM581)</f>
        <v>-6.3661327233834495E-3</v>
      </c>
      <c r="AQ595">
        <f>-AN595*AL581/AM581</f>
        <v>-5.5567696696343224E-4</v>
      </c>
      <c r="AR595">
        <f t="shared" si="307"/>
        <v>8.2415318110329681E-3</v>
      </c>
      <c r="AS595">
        <f t="shared" si="308"/>
        <v>4.0527645851733578E-5</v>
      </c>
      <c r="AT595">
        <f t="shared" si="308"/>
        <v>3.0877689161367938E-7</v>
      </c>
      <c r="AU595"/>
      <c r="AV595"/>
      <c r="AW595"/>
      <c r="AX595"/>
      <c r="AY595"/>
      <c r="AZ595"/>
      <c r="BB595" s="67">
        <v>52.5</v>
      </c>
      <c r="BC595" s="68"/>
      <c r="BD595" s="69">
        <f t="shared" si="318"/>
        <v>1.7195999999999999E-2</v>
      </c>
      <c r="BE595">
        <f>IF($BL$154&lt;=$BL$141,(BB595/BD581)^BC581,0)</f>
        <v>1.0033641401569645E-2</v>
      </c>
      <c r="BF595">
        <f>IF($BL$154&lt;=$BL$141,((1/$F$128-BD546)^2),0)</f>
        <v>7.9854539120661171E-4</v>
      </c>
      <c r="BG595">
        <f>BE595*LN(BB595/BD581)</f>
        <v>-7.303429727103729E-3</v>
      </c>
      <c r="BH595">
        <f>-BE595*BC581/BD581</f>
        <v>-5.834980195595455E-4</v>
      </c>
      <c r="BI595">
        <f t="shared" si="309"/>
        <v>7.1623585984303545E-3</v>
      </c>
      <c r="BJ595">
        <f t="shared" si="310"/>
        <v>5.3340085778742447E-5</v>
      </c>
      <c r="BK595">
        <f t="shared" si="310"/>
        <v>3.4046993882991173E-7</v>
      </c>
      <c r="BL595"/>
      <c r="BN595" s="67">
        <v>52.5</v>
      </c>
      <c r="BO595" s="68"/>
      <c r="BP595" s="69">
        <f t="shared" si="319"/>
        <v>1.7195999999999999E-2</v>
      </c>
      <c r="BQ595">
        <f>IF($BX$154&lt;=$BX$141,(BN595/BP581)^BO581,0)</f>
        <v>1.3860417393684736E-2</v>
      </c>
      <c r="BR595">
        <f>IF($BX$154&lt;=$BX$141,((1/$F$128-BP546)^2),0)</f>
        <v>7.9854539120661171E-4</v>
      </c>
      <c r="BS595">
        <f>BQ595*LN(BN595/BP581)</f>
        <v>-1.1307223570786602E-2</v>
      </c>
      <c r="BT595">
        <f>-BQ595*BO581/BP581</f>
        <v>-6.1243057770335918E-4</v>
      </c>
      <c r="BU595">
        <f t="shared" si="311"/>
        <v>3.3355826063152638E-3</v>
      </c>
      <c r="BV595">
        <f t="shared" si="312"/>
        <v>1.2785330487975212E-4</v>
      </c>
      <c r="BW595">
        <f t="shared" si="312"/>
        <v>3.7507121250607025E-7</v>
      </c>
      <c r="BX595"/>
      <c r="BZ595" s="67">
        <v>52.5</v>
      </c>
      <c r="CA595" s="68"/>
      <c r="CB595" s="69">
        <f t="shared" si="320"/>
        <v>1.7195999999999999E-2</v>
      </c>
      <c r="CC595">
        <f>IF($CJ$154&lt;=$CJ$141,(BZ595/CB581)^CA581,0)</f>
        <v>1.7255672674376027E-2</v>
      </c>
      <c r="CD595">
        <f>IF($CJ$154&lt;=$CJ$141,((1/$F$128-CB546)^2),0)</f>
        <v>7.9854539120661171E-4</v>
      </c>
      <c r="CE595">
        <f>CC595*LN(BZ595/CB581)</f>
        <v>-1.6428513369847922E-2</v>
      </c>
      <c r="CF595">
        <f>-CC595*CA581/CB581</f>
        <v>-5.4089708158881235E-4</v>
      </c>
      <c r="CG595">
        <f t="shared" si="313"/>
        <v>-5.967267437602744E-5</v>
      </c>
      <c r="CH595">
        <f t="shared" si="314"/>
        <v>2.6989605154327192E-4</v>
      </c>
      <c r="CI595">
        <f t="shared" si="314"/>
        <v>2.9256965287129434E-7</v>
      </c>
      <c r="CJ595"/>
      <c r="CL595" s="36"/>
      <c r="CM595" s="140"/>
      <c r="CN595" s="141"/>
      <c r="CO595" s="36"/>
      <c r="CP595" s="36"/>
      <c r="CQ595" s="36"/>
      <c r="CR595" s="36"/>
      <c r="CS595" s="36"/>
      <c r="CT595" s="36"/>
      <c r="CU595" s="36"/>
      <c r="CV595"/>
    </row>
    <row r="596" spans="1:100" ht="12.75" x14ac:dyDescent="0.2">
      <c r="A596" s="67">
        <v>57.5</v>
      </c>
      <c r="B596" s="68"/>
      <c r="C596" s="69">
        <f>$C$155</f>
        <v>2.2317E-2</v>
      </c>
      <c r="D596">
        <f>IF($K$155&lt;=$K$141,(A596/C581)^B581,0)</f>
        <v>2.2504472078159077E-2</v>
      </c>
      <c r="E596">
        <f>IF($K$155&lt;=$K$141,((1/$F$128-C547)^2),0)</f>
        <v>5.3534600966115709E-4</v>
      </c>
      <c r="F596">
        <f>D596*LN(A596/C581)</f>
        <v>-1.4676375474658245E-2</v>
      </c>
      <c r="G596">
        <f>-D596*B581/C581</f>
        <v>-1.1861135814555154E-3</v>
      </c>
      <c r="H596">
        <f t="shared" si="301"/>
        <v>-1.8747207815907746E-4</v>
      </c>
      <c r="I596">
        <f t="shared" si="302"/>
        <v>2.1539599707315004E-4</v>
      </c>
      <c r="J596">
        <f t="shared" si="302"/>
        <v>1.4068654281132294E-6</v>
      </c>
      <c r="K596"/>
      <c r="L596"/>
      <c r="M596" s="67">
        <v>57.5</v>
      </c>
      <c r="N596" s="68"/>
      <c r="O596" s="69">
        <f t="shared" si="315"/>
        <v>2.2317E-2</v>
      </c>
      <c r="P596">
        <f>IF($W$155&lt;=$W$141,(M596/O581)^N581,0)</f>
        <v>1.9183220479645102E-2</v>
      </c>
      <c r="Q596">
        <f>IF($W$155&lt;=$W$141,((1/$F$128-O547)^2),0)</f>
        <v>5.3534600966115709E-4</v>
      </c>
      <c r="R596">
        <f>P596*LN(M596/O581)</f>
        <v>-1.2225383802838101E-2</v>
      </c>
      <c r="S596">
        <f>-P596*N581/O581</f>
        <v>-1.0943204648711572E-3</v>
      </c>
      <c r="T596">
        <f t="shared" si="303"/>
        <v>3.1337795203548978E-3</v>
      </c>
      <c r="U596">
        <f t="shared" si="304"/>
        <v>1.4946000912669619E-4</v>
      </c>
      <c r="V596">
        <f t="shared" si="304"/>
        <v>1.1975372798358254E-6</v>
      </c>
      <c r="W596"/>
      <c r="Y596" s="67">
        <v>57.5</v>
      </c>
      <c r="Z596" s="68"/>
      <c r="AA596" s="69">
        <f t="shared" si="316"/>
        <v>2.2317E-2</v>
      </c>
      <c r="AB596">
        <f>IF($AI$155&lt;=$AI$141,(Y596/AA581)^Z581,0)</f>
        <v>1.6813566770153662E-2</v>
      </c>
      <c r="AC596">
        <f>IF($AI$155&lt;=$AI$141,((1/$F$128-AA547)^2),0)</f>
        <v>5.3534600966115709E-4</v>
      </c>
      <c r="AD596">
        <f>AB596*LN(Y596/AA581)</f>
        <v>-1.0484253821591811E-2</v>
      </c>
      <c r="AE596">
        <f>-AB596*Z581/AA581</f>
        <v>-1.0269719781959552E-3</v>
      </c>
      <c r="AF596">
        <f t="shared" si="305"/>
        <v>5.5034332298463384E-3</v>
      </c>
      <c r="AG596">
        <f t="shared" si="306"/>
        <v>1.0991957819556249E-4</v>
      </c>
      <c r="AH596">
        <f t="shared" si="306"/>
        <v>1.0546714439997135E-6</v>
      </c>
      <c r="AI596"/>
      <c r="AK596" s="67">
        <v>57.5</v>
      </c>
      <c r="AL596" s="68"/>
      <c r="AM596" s="69">
        <f t="shared" si="317"/>
        <v>2.2317E-2</v>
      </c>
      <c r="AN596">
        <f>IF($AU$155&lt;=$AU$141,(AK596/AM581)^AL581,0)</f>
        <v>1.6371735164211903E-2</v>
      </c>
      <c r="AO596">
        <f>IF($AU$155&lt;=$AU$141,((1/$F$128-AM547)^2),0)</f>
        <v>5.3534600966115709E-4</v>
      </c>
      <c r="AP596">
        <f>AN596*LN(AK596/AM581)</f>
        <v>-1.0150034355198597E-2</v>
      </c>
      <c r="AQ596">
        <f>-AN596*AL581/AM581</f>
        <v>-1.0159616347944495E-3</v>
      </c>
      <c r="AR596">
        <f t="shared" si="307"/>
        <v>5.9452648357880972E-3</v>
      </c>
      <c r="AS596">
        <f t="shared" si="308"/>
        <v>1.0302319741171179E-4</v>
      </c>
      <c r="AT596">
        <f t="shared" si="308"/>
        <v>1.0321780433742104E-6</v>
      </c>
      <c r="AU596"/>
      <c r="AV596"/>
      <c r="AW596"/>
      <c r="AX596"/>
      <c r="AY596"/>
      <c r="AZ596"/>
      <c r="BB596" s="67">
        <v>57.5</v>
      </c>
      <c r="BC596" s="68"/>
      <c r="BD596" s="69">
        <f t="shared" si="318"/>
        <v>2.2317E-2</v>
      </c>
      <c r="BE596">
        <f>IF($BL$155&lt;=$BL$141,(BB596/BD581)^BC581,0)</f>
        <v>1.7833437570028535E-2</v>
      </c>
      <c r="BF596">
        <f>IF($BL$155&lt;=$BL$141,((1/$F$128-BD547)^2),0)</f>
        <v>5.3534600966115709E-4</v>
      </c>
      <c r="BG596">
        <f>BE596*LN(BB596/BD581)</f>
        <v>-1.1358516861025536E-2</v>
      </c>
      <c r="BH596">
        <f>-BE596*BC581/BD581</f>
        <v>-1.0370886388686945E-3</v>
      </c>
      <c r="BI596">
        <f t="shared" si="309"/>
        <v>4.4835624299714646E-3</v>
      </c>
      <c r="BJ596">
        <f t="shared" si="310"/>
        <v>1.290159052822014E-4</v>
      </c>
      <c r="BK596">
        <f t="shared" si="310"/>
        <v>1.0755528448705216E-6</v>
      </c>
      <c r="BL596"/>
      <c r="BN596" s="67">
        <v>57.5</v>
      </c>
      <c r="BO596" s="68"/>
      <c r="BP596" s="69">
        <f t="shared" si="319"/>
        <v>2.2317E-2</v>
      </c>
      <c r="BQ596">
        <f>IF($BX$155&lt;=$BX$141,(BN596/BP581)^BO581,0)</f>
        <v>2.2335368886179617E-2</v>
      </c>
      <c r="BR596">
        <f>IF($BX$155&lt;=$BX$141,((1/$F$128-BP547)^2),0)</f>
        <v>5.3534600966115709E-4</v>
      </c>
      <c r="BS596">
        <f>BQ596*LN(BN596/BP581)</f>
        <v>-1.6189136608972598E-2</v>
      </c>
      <c r="BT596">
        <f>-BQ596*BO581/BP581</f>
        <v>-9.8690122249948681E-4</v>
      </c>
      <c r="BU596">
        <f t="shared" si="311"/>
        <v>-1.8368886179617044E-5</v>
      </c>
      <c r="BV596">
        <f t="shared" si="312"/>
        <v>2.6208814414397676E-4</v>
      </c>
      <c r="BW596">
        <f t="shared" si="312"/>
        <v>9.7397402297098151E-7</v>
      </c>
      <c r="BX596"/>
      <c r="BZ596" s="67">
        <v>57.5</v>
      </c>
      <c r="CA596" s="68"/>
      <c r="CB596" s="69">
        <f t="shared" si="320"/>
        <v>2.2317E-2</v>
      </c>
      <c r="CC596">
        <f>IF($CJ$155&lt;=$CJ$141,(BZ596/CB581)^CA581,0)</f>
        <v>2.5432952693226561E-2</v>
      </c>
      <c r="CD596">
        <f>IF($CJ$155&lt;=$CJ$141,((1/$F$128-CB547)^2),0)</f>
        <v>5.3534600966115709E-4</v>
      </c>
      <c r="CE596">
        <f>CC596*LN(BZ596/CB581)</f>
        <v>-2.190013044749109E-2</v>
      </c>
      <c r="CF596">
        <f>-CC596*CA581/CB581</f>
        <v>-7.9722246402950025E-4</v>
      </c>
      <c r="CG596">
        <f t="shared" si="313"/>
        <v>-3.1159526932265612E-3</v>
      </c>
      <c r="CH596">
        <f t="shared" si="314"/>
        <v>4.796157136171263E-4</v>
      </c>
      <c r="CI596">
        <f t="shared" si="314"/>
        <v>6.3556365715326784E-7</v>
      </c>
      <c r="CJ596"/>
      <c r="CL596" s="36"/>
      <c r="CM596" s="140"/>
      <c r="CN596" s="141"/>
      <c r="CO596" s="36"/>
      <c r="CP596" s="36"/>
      <c r="CQ596" s="36"/>
      <c r="CR596" s="36"/>
      <c r="CS596" s="36"/>
      <c r="CT596" s="36"/>
      <c r="CU596" s="36"/>
      <c r="CV596"/>
    </row>
    <row r="597" spans="1:100" ht="12.75" x14ac:dyDescent="0.2">
      <c r="A597" s="67">
        <v>62.5</v>
      </c>
      <c r="B597" s="68"/>
      <c r="C597" s="69">
        <f>$C$156</f>
        <v>3.1669999999999997E-2</v>
      </c>
      <c r="D597">
        <f>IF($K$156&lt;=$K$141,(A597/C581)^B581,0)</f>
        <v>3.6554491332457362E-2</v>
      </c>
      <c r="E597">
        <f>IF($K$156&lt;=$K$141,((1/$F$128-C548)^2),0)</f>
        <v>1.9001369338842987E-4</v>
      </c>
      <c r="F597">
        <f>D597*LN(A597/C581)</f>
        <v>-2.0791175678629901E-2</v>
      </c>
      <c r="G597">
        <f>-D597*B581/C581</f>
        <v>-1.9266294486732242E-3</v>
      </c>
      <c r="H597">
        <f t="shared" si="301"/>
        <v>-4.8844913324573649E-3</v>
      </c>
      <c r="I597">
        <f t="shared" si="302"/>
        <v>4.3227298609965152E-4</v>
      </c>
      <c r="J597">
        <f t="shared" si="302"/>
        <v>3.711901032494892E-6</v>
      </c>
      <c r="K597"/>
      <c r="L597"/>
      <c r="M597" s="67">
        <v>62.5</v>
      </c>
      <c r="N597" s="68"/>
      <c r="O597" s="69">
        <f t="shared" si="315"/>
        <v>3.1669999999999997E-2</v>
      </c>
      <c r="P597">
        <f>IF($W$156&lt;=$W$141,(M597/O581)^N581,0)</f>
        <v>3.2179422668660349E-2</v>
      </c>
      <c r="Q597">
        <f>IF($W$156&lt;=$W$141,((1/$F$128-O548)^2),0)</f>
        <v>1.9001369338842987E-4</v>
      </c>
      <c r="R597">
        <f>P597*LN(M597/O581)</f>
        <v>-1.78246354554163E-2</v>
      </c>
      <c r="S597">
        <f>-P597*N581/O581</f>
        <v>-1.8356980680808673E-3</v>
      </c>
      <c r="T597">
        <f t="shared" si="303"/>
        <v>-5.0942266866035174E-4</v>
      </c>
      <c r="U597">
        <f t="shared" si="304"/>
        <v>3.1771762911848384E-4</v>
      </c>
      <c r="V597">
        <f t="shared" si="304"/>
        <v>3.3697873971558285E-6</v>
      </c>
      <c r="W597"/>
      <c r="Y597" s="67">
        <v>62.5</v>
      </c>
      <c r="Z597" s="68"/>
      <c r="AA597" s="69">
        <f t="shared" si="316"/>
        <v>3.1669999999999997E-2</v>
      </c>
      <c r="AB597">
        <f>IF($AI$156&lt;=$AI$141,(Y597/AA581)^Z581,0)</f>
        <v>2.9035048608922809E-2</v>
      </c>
      <c r="AC597">
        <f>IF($AI$156&lt;=$AI$141,((1/$F$128-AA548)^2),0)</f>
        <v>1.9001369338842987E-4</v>
      </c>
      <c r="AD597">
        <f>AB597*LN(Y597/AA581)</f>
        <v>-1.5684081883862954E-2</v>
      </c>
      <c r="AE597">
        <f>-AB597*Z581/AA581</f>
        <v>-1.7734595945372192E-3</v>
      </c>
      <c r="AF597">
        <f t="shared" si="305"/>
        <v>2.634951391077188E-3</v>
      </c>
      <c r="AG597">
        <f t="shared" si="306"/>
        <v>2.4599042453971813E-4</v>
      </c>
      <c r="AH597">
        <f t="shared" si="306"/>
        <v>3.1451589334561179E-6</v>
      </c>
      <c r="AI597"/>
      <c r="AK597" s="67">
        <v>62.5</v>
      </c>
      <c r="AL597" s="68"/>
      <c r="AM597" s="69">
        <f t="shared" si="317"/>
        <v>3.1669999999999997E-2</v>
      </c>
      <c r="AN597">
        <f>IF($AU$156&lt;=$AU$141,(AK597/AM581)^AL581,0)</f>
        <v>2.8463299832100789E-2</v>
      </c>
      <c r="AO597">
        <f>IF($AU$156&lt;=$AU$141,((1/$F$128-AM548)^2),0)</f>
        <v>1.9001369338842987E-4</v>
      </c>
      <c r="AP597">
        <f>AN597*LN(AK597/AM581)</f>
        <v>-1.5273162677255687E-2</v>
      </c>
      <c r="AQ597">
        <f>-AN597*AL581/AM581</f>
        <v>-1.7663137315022484E-3</v>
      </c>
      <c r="AR597">
        <f t="shared" si="307"/>
        <v>3.2067001678992083E-3</v>
      </c>
      <c r="AS597">
        <f t="shared" si="308"/>
        <v>2.332694981659161E-4</v>
      </c>
      <c r="AT597">
        <f t="shared" si="308"/>
        <v>3.1198641980933967E-6</v>
      </c>
      <c r="AU597"/>
      <c r="AV597"/>
      <c r="AW597"/>
      <c r="AX597"/>
      <c r="AY597"/>
      <c r="AZ597"/>
      <c r="BB597" s="67">
        <v>62.5</v>
      </c>
      <c r="BC597" s="68"/>
      <c r="BD597" s="69">
        <f t="shared" si="318"/>
        <v>3.1669999999999997E-2</v>
      </c>
      <c r="BE597">
        <f>IF($BL$156&lt;=$BL$141,(BB597/BD581)^BC581,0)</f>
        <v>3.0211453649895068E-2</v>
      </c>
      <c r="BF597">
        <f>IF($BL$156&lt;=$BL$141,((1/$F$128-BD548)^2),0)</f>
        <v>1.9001369338842987E-4</v>
      </c>
      <c r="BG597">
        <f>BE597*LN(BB597/BD581)</f>
        <v>-1.6723273652776458E-2</v>
      </c>
      <c r="BH597">
        <f>-BE597*BC581/BD581</f>
        <v>-1.7569218060724228E-3</v>
      </c>
      <c r="BI597">
        <f t="shared" si="309"/>
        <v>1.4585463501049292E-3</v>
      </c>
      <c r="BJ597">
        <f t="shared" si="310"/>
        <v>2.7966788166564727E-4</v>
      </c>
      <c r="BK597">
        <f t="shared" si="310"/>
        <v>3.0867742326527841E-6</v>
      </c>
      <c r="BL597"/>
      <c r="BN597" s="67">
        <v>62.5</v>
      </c>
      <c r="BO597" s="68"/>
      <c r="BP597" s="69">
        <f t="shared" si="319"/>
        <v>3.1669999999999997E-2</v>
      </c>
      <c r="BQ597">
        <f>IF($BX$156&lt;=$BX$141,(BN597/BP581)^BO581,0)</f>
        <v>3.4587641902632082E-2</v>
      </c>
      <c r="BR597">
        <f>IF($BX$156&lt;=$BX$141,((1/$F$128-BP548)^2),0)</f>
        <v>1.9001369338842987E-4</v>
      </c>
      <c r="BS597">
        <f>BQ597*LN(BN597/BP581)</f>
        <v>-2.2185863877660625E-2</v>
      </c>
      <c r="BT597">
        <f>-BQ597*BO581/BP581</f>
        <v>-1.5282750086211211E-3</v>
      </c>
      <c r="BU597">
        <f t="shared" si="311"/>
        <v>-2.9176419026320857E-3</v>
      </c>
      <c r="BV597">
        <f t="shared" si="312"/>
        <v>4.9221255599808656E-4</v>
      </c>
      <c r="BW597">
        <f t="shared" si="312"/>
        <v>2.3356245019758878E-6</v>
      </c>
      <c r="BX597"/>
      <c r="BZ597" s="67">
        <v>62.5</v>
      </c>
      <c r="CA597" s="68"/>
      <c r="CB597" s="69">
        <f t="shared" si="320"/>
        <v>3.1669999999999997E-2</v>
      </c>
      <c r="CC597">
        <f>IF($CJ$156&lt;=$CJ$141,(BZ597/CB581)^CA581,0)</f>
        <v>3.6291583489461682E-2</v>
      </c>
      <c r="CD597">
        <f>IF($CJ$156&lt;=$CJ$141,((1/$F$128-CB548)^2),0)</f>
        <v>1.9001369338842987E-4</v>
      </c>
      <c r="CE597">
        <f>CC597*LN(BZ597/CB581)</f>
        <v>-2.8224367768049471E-2</v>
      </c>
      <c r="CF597">
        <f>-CC597*CA581/CB581</f>
        <v>-1.1375975869567995E-3</v>
      </c>
      <c r="CG597">
        <f t="shared" si="313"/>
        <v>-4.621583489461685E-3</v>
      </c>
      <c r="CH597">
        <f t="shared" si="314"/>
        <v>7.9661493590610995E-4</v>
      </c>
      <c r="CI597">
        <f t="shared" si="314"/>
        <v>1.2941282698499332E-6</v>
      </c>
      <c r="CJ597"/>
      <c r="CL597" s="36"/>
      <c r="CM597" s="140"/>
      <c r="CN597" s="141"/>
      <c r="CO597" s="36"/>
      <c r="CP597" s="36"/>
      <c r="CQ597" s="36"/>
      <c r="CR597" s="36"/>
      <c r="CS597" s="36"/>
      <c r="CT597" s="36"/>
      <c r="CU597" s="36"/>
      <c r="CV597"/>
    </row>
    <row r="598" spans="1:100" ht="12.75" x14ac:dyDescent="0.2">
      <c r="A598" s="67">
        <v>67.5</v>
      </c>
      <c r="B598" s="68"/>
      <c r="C598" s="69">
        <f>$C$157</f>
        <v>4.6382E-2</v>
      </c>
      <c r="D598">
        <f>IF($K$157&lt;=$K$141,(A598/C581)^B581,0)</f>
        <v>5.7199266316046007E-2</v>
      </c>
      <c r="E598">
        <f>IF($K$157&lt;=$K$141,((1/$F$128-C549)^2),0)</f>
        <v>8.6017193388429443E-7</v>
      </c>
      <c r="F598">
        <f>D598*LN(A598/C581)</f>
        <v>-2.8131233108618325E-2</v>
      </c>
      <c r="G598">
        <f>-D598*B581/C581</f>
        <v>-3.0147264237581277E-3</v>
      </c>
      <c r="H598">
        <f t="shared" si="301"/>
        <v>-1.0817266316046008E-2</v>
      </c>
      <c r="I598">
        <f t="shared" si="302"/>
        <v>7.9136627621142379E-4</v>
      </c>
      <c r="J598">
        <f t="shared" si="302"/>
        <v>9.0885754101054701E-6</v>
      </c>
      <c r="K598"/>
      <c r="L598"/>
      <c r="M598" s="67">
        <v>67.5</v>
      </c>
      <c r="N598" s="68"/>
      <c r="O598" s="69">
        <f t="shared" si="315"/>
        <v>4.6382E-2</v>
      </c>
      <c r="P598">
        <f>IF($W$157&lt;=$W$141,(M598/O581)^N581,0)</f>
        <v>5.1872348894855466E-2</v>
      </c>
      <c r="Q598">
        <f>IF($W$157&lt;=$W$141,((1/$F$128-O549)^2),0)</f>
        <v>8.6017193388429443E-7</v>
      </c>
      <c r="R598">
        <f>P598*LN(M598/O581)</f>
        <v>-2.4740674684998458E-2</v>
      </c>
      <c r="S598">
        <f>-P598*N581/O581</f>
        <v>-2.9590950600192063E-3</v>
      </c>
      <c r="T598">
        <f t="shared" si="303"/>
        <v>-5.4903488948554666E-3</v>
      </c>
      <c r="U598">
        <f t="shared" si="304"/>
        <v>6.1210098386892359E-4</v>
      </c>
      <c r="V598">
        <f t="shared" si="304"/>
        <v>8.7562435742300694E-6</v>
      </c>
      <c r="W598"/>
      <c r="Y598" s="67">
        <v>67.5</v>
      </c>
      <c r="Z598" s="68"/>
      <c r="AA598" s="69">
        <f t="shared" si="316"/>
        <v>4.6382E-2</v>
      </c>
      <c r="AB598">
        <f>IF($AI$157&lt;=$AI$141,(Y598/AA581)^Z581,0)</f>
        <v>4.8074581291002283E-2</v>
      </c>
      <c r="AC598">
        <f>IF($AI$157&lt;=$AI$141,((1/$F$128-AA549)^2),0)</f>
        <v>8.6017193388429443E-7</v>
      </c>
      <c r="AD598">
        <f>AB598*LN(Y598/AA581)</f>
        <v>-2.2268940475935525E-2</v>
      </c>
      <c r="AE598">
        <f>-AB598*Z581/AA581</f>
        <v>-2.9363934805911296E-3</v>
      </c>
      <c r="AF598">
        <f t="shared" si="305"/>
        <v>-1.6925812910022833E-3</v>
      </c>
      <c r="AG598">
        <f t="shared" si="306"/>
        <v>4.9590570992075948E-4</v>
      </c>
      <c r="AH598">
        <f t="shared" si="306"/>
        <v>8.6224066728580896E-6</v>
      </c>
      <c r="AI598"/>
      <c r="AK598" s="67">
        <v>67.5</v>
      </c>
      <c r="AL598" s="68"/>
      <c r="AM598" s="69">
        <f t="shared" si="317"/>
        <v>4.6382E-2</v>
      </c>
      <c r="AN598">
        <f>IF($AU$157&lt;=$AU$141,(AK598/AM581)^AL581,0)</f>
        <v>4.7422078326188916E-2</v>
      </c>
      <c r="AO598">
        <f>IF($AU$157&lt;=$AU$141,((1/$F$128-AM549)^2),0)</f>
        <v>8.6017193388429443E-7</v>
      </c>
      <c r="AP598">
        <f>AN598*LN(AK598/AM581)</f>
        <v>-2.1796628164897497E-2</v>
      </c>
      <c r="AQ598">
        <f>-AN598*AL581/AM581</f>
        <v>-2.9428164906394969E-3</v>
      </c>
      <c r="AR598">
        <f t="shared" si="307"/>
        <v>-1.040078326188916E-3</v>
      </c>
      <c r="AS598">
        <f t="shared" si="308"/>
        <v>4.7509299935880283E-4</v>
      </c>
      <c r="AT598">
        <f t="shared" si="308"/>
        <v>8.6601688975797651E-6</v>
      </c>
      <c r="AU598"/>
      <c r="AV598"/>
      <c r="AW598"/>
      <c r="AX598"/>
      <c r="AY598"/>
      <c r="AZ598"/>
      <c r="BB598" s="67">
        <v>67.5</v>
      </c>
      <c r="BC598" s="68"/>
      <c r="BD598" s="69">
        <f t="shared" si="318"/>
        <v>4.6382E-2</v>
      </c>
      <c r="BE598">
        <f>IF($BL$157&lt;=$BL$141,(BB598/BD581)^BC581,0)</f>
        <v>4.9145024835293719E-2</v>
      </c>
      <c r="BF598">
        <f>IF($BL$157&lt;=$BL$141,((1/$F$128-BD549)^2),0)</f>
        <v>8.6017193388429443E-7</v>
      </c>
      <c r="BG598">
        <f>BE598*LN(BB598/BD581)</f>
        <v>-2.3421526411954472E-2</v>
      </c>
      <c r="BH598">
        <f>-BE598*BC581/BD581</f>
        <v>-2.8579877947514185E-3</v>
      </c>
      <c r="BI598">
        <f t="shared" si="309"/>
        <v>-2.763024835293719E-3</v>
      </c>
      <c r="BJ598">
        <f t="shared" si="310"/>
        <v>5.4856789946588092E-4</v>
      </c>
      <c r="BK598">
        <f t="shared" si="310"/>
        <v>8.168094234948077E-6</v>
      </c>
      <c r="BL598"/>
      <c r="BN598" s="67">
        <v>67.5</v>
      </c>
      <c r="BO598" s="68"/>
      <c r="BP598" s="69">
        <f t="shared" si="319"/>
        <v>4.6382E-2</v>
      </c>
      <c r="BQ598">
        <f>IF($BX$157&lt;=$BX$141,(BN598/BP581)^BO581,0)</f>
        <v>5.1787377246415189E-2</v>
      </c>
      <c r="BR598">
        <f>IF($BX$157&lt;=$BX$141,((1/$F$128-BP549)^2),0)</f>
        <v>8.6017193388429443E-7</v>
      </c>
      <c r="BS598">
        <f>BQ598*LN(BN598/BP581)</f>
        <v>-2.9232835163961041E-2</v>
      </c>
      <c r="BT598">
        <f>-BQ598*BO581/BP581</f>
        <v>-2.2882552858195155E-3</v>
      </c>
      <c r="BU598">
        <f t="shared" si="311"/>
        <v>-5.4053772464151897E-3</v>
      </c>
      <c r="BV598">
        <f t="shared" si="312"/>
        <v>8.5455865172331719E-4</v>
      </c>
      <c r="BW598">
        <f t="shared" si="312"/>
        <v>5.2361122530809527E-6</v>
      </c>
      <c r="BX598"/>
      <c r="BZ598" s="67">
        <v>67.5</v>
      </c>
      <c r="CA598" s="68"/>
      <c r="CB598" s="69">
        <f t="shared" si="320"/>
        <v>4.6382E-2</v>
      </c>
      <c r="CC598">
        <f>IF($CJ$157&lt;=$CJ$141,(BZ598/CB581)^CA581,0)</f>
        <v>5.0387778140778119E-2</v>
      </c>
      <c r="CD598">
        <f>IF($CJ$157&lt;=$CJ$141,((1/$F$128-CB549)^2),0)</f>
        <v>8.6017193388429443E-7</v>
      </c>
      <c r="CE598">
        <f>CC598*LN(BZ598/CB581)</f>
        <v>-3.5309239125342548E-2</v>
      </c>
      <c r="CF598">
        <f>-CC598*CA581/CB581</f>
        <v>-1.5794575301931531E-3</v>
      </c>
      <c r="CG598">
        <f t="shared" si="313"/>
        <v>-4.0057781407781198E-3</v>
      </c>
      <c r="CH598">
        <f t="shared" si="314"/>
        <v>1.2467423676106209E-3</v>
      </c>
      <c r="CI598">
        <f t="shared" si="314"/>
        <v>2.4946860896838553E-6</v>
      </c>
      <c r="CJ598"/>
      <c r="CL598" s="36"/>
      <c r="CM598" s="140"/>
      <c r="CN598" s="141"/>
      <c r="CO598" s="36"/>
      <c r="CP598" s="36"/>
      <c r="CQ598" s="36"/>
      <c r="CR598" s="36"/>
      <c r="CS598" s="36"/>
      <c r="CT598" s="36"/>
      <c r="CU598" s="36"/>
      <c r="CV598"/>
    </row>
    <row r="599" spans="1:100" ht="12.75" x14ac:dyDescent="0.2">
      <c r="A599" s="67">
        <v>72.5</v>
      </c>
      <c r="B599" s="68"/>
      <c r="C599" s="69">
        <f>$C$158</f>
        <v>7.1471999999999994E-2</v>
      </c>
      <c r="D599">
        <f>IF($K$158&lt;=$K$141,(A599/C581)^B581,0)</f>
        <v>8.6683936868768754E-2</v>
      </c>
      <c r="E599">
        <f>IF($K$158&lt;=$K$141,((1/$F$128-C550)^2),0)</f>
        <v>6.7690794102479306E-4</v>
      </c>
      <c r="F599">
        <f>D599*LN(A599/C581)</f>
        <v>-3.6437776539895758E-2</v>
      </c>
      <c r="G599">
        <f>-D599*B581/C581</f>
        <v>-4.5687361363995075E-3</v>
      </c>
      <c r="H599">
        <f t="shared" si="301"/>
        <v>-1.5211936868768761E-2</v>
      </c>
      <c r="I599">
        <f t="shared" si="302"/>
        <v>1.3277115591713777E-3</v>
      </c>
      <c r="J599">
        <f t="shared" si="302"/>
        <v>2.08733498840427E-5</v>
      </c>
      <c r="K599"/>
      <c r="L599"/>
      <c r="M599" s="67">
        <v>72.5</v>
      </c>
      <c r="N599" s="68"/>
      <c r="O599" s="69">
        <f t="shared" si="315"/>
        <v>7.1471999999999994E-2</v>
      </c>
      <c r="P599">
        <f>IF($W$158&lt;=$W$141,(M599/O581)^N581,0)</f>
        <v>8.0810766158791167E-2</v>
      </c>
      <c r="Q599">
        <f>IF($W$158&lt;=$W$141,((1/$F$128-O550)^2),0)</f>
        <v>6.7690794102479306E-4</v>
      </c>
      <c r="R599">
        <f>P599*LN(M599/O581)</f>
        <v>-3.2768287248199829E-2</v>
      </c>
      <c r="S599">
        <f>-P599*N581/O581</f>
        <v>-4.6099076681789131E-3</v>
      </c>
      <c r="T599">
        <f t="shared" si="303"/>
        <v>-9.338766158791173E-3</v>
      </c>
      <c r="U599">
        <f t="shared" si="304"/>
        <v>1.0737606491805355E-3</v>
      </c>
      <c r="V599">
        <f t="shared" si="304"/>
        <v>2.1251248709134745E-5</v>
      </c>
      <c r="W599"/>
      <c r="Y599" s="67">
        <v>72.5</v>
      </c>
      <c r="Z599" s="68"/>
      <c r="AA599" s="69">
        <f t="shared" si="316"/>
        <v>7.1471999999999994E-2</v>
      </c>
      <c r="AB599">
        <f>IF($AI$158&lt;=$AI$141,(Y599/AA581)^Z581,0)</f>
        <v>7.6780737733630769E-2</v>
      </c>
      <c r="AC599">
        <f>IF($AI$158&lt;=$AI$141,((1/$F$128-AA550)^2),0)</f>
        <v>6.7690794102479306E-4</v>
      </c>
      <c r="AD599">
        <f>AB599*LN(Y599/AA581)</f>
        <v>-3.0079434530888984E-2</v>
      </c>
      <c r="AE599">
        <f>-AB599*Z581/AA581</f>
        <v>-4.6897643549150972E-3</v>
      </c>
      <c r="AF599">
        <f t="shared" si="305"/>
        <v>-5.3087377336307751E-3</v>
      </c>
      <c r="AG599">
        <f t="shared" si="306"/>
        <v>9.0477238169803665E-4</v>
      </c>
      <c r="AH599">
        <f t="shared" si="306"/>
        <v>2.1993889704632217E-5</v>
      </c>
      <c r="AI599"/>
      <c r="AK599" s="67">
        <v>72.5</v>
      </c>
      <c r="AL599" s="68"/>
      <c r="AM599" s="69">
        <f t="shared" si="317"/>
        <v>7.1471999999999994E-2</v>
      </c>
      <c r="AN599">
        <f>IF($AU$158&lt;=$AU$141,(AK599/AM581)^AL581,0)</f>
        <v>7.6177468911763829E-2</v>
      </c>
      <c r="AO599">
        <f>IF($AU$158&lt;=$AU$141,((1/$F$128-AM550)^2),0)</f>
        <v>6.7690794102479306E-4</v>
      </c>
      <c r="AP599">
        <f>AN599*LN(AK599/AM581)</f>
        <v>-2.9569916431447848E-2</v>
      </c>
      <c r="AQ599">
        <f>-AN599*AL581/AM581</f>
        <v>-4.7272561566521331E-3</v>
      </c>
      <c r="AR599">
        <f t="shared" si="307"/>
        <v>-4.7054689117638354E-3</v>
      </c>
      <c r="AS599">
        <f t="shared" si="308"/>
        <v>8.7437995776280938E-4</v>
      </c>
      <c r="AT599">
        <f t="shared" si="308"/>
        <v>2.2346950770605498E-5</v>
      </c>
      <c r="AU599"/>
      <c r="AV599"/>
      <c r="AW599"/>
      <c r="AX599"/>
      <c r="AY599"/>
      <c r="AZ599"/>
      <c r="BB599" s="67">
        <v>72.5</v>
      </c>
      <c r="BC599" s="68"/>
      <c r="BD599" s="69">
        <f t="shared" si="318"/>
        <v>7.1471999999999994E-2</v>
      </c>
      <c r="BE599">
        <f>IF($BL$158&lt;=$BL$141,(BB599/BD581)^BC581,0)</f>
        <v>7.7211275665092352E-2</v>
      </c>
      <c r="BF599">
        <f>IF($BL$158&lt;=$BL$141,((1/$F$128-BD550)^2),0)</f>
        <v>6.7690794102479306E-4</v>
      </c>
      <c r="BG599">
        <f>BE599*LN(BB599/BD581)</f>
        <v>-3.1279897026559401E-2</v>
      </c>
      <c r="BH599">
        <f>-BE599*BC581/BD581</f>
        <v>-4.490157125926343E-3</v>
      </c>
      <c r="BI599">
        <f t="shared" si="309"/>
        <v>-5.7392756650923582E-3</v>
      </c>
      <c r="BJ599">
        <f t="shared" si="310"/>
        <v>9.7843195799215965E-4</v>
      </c>
      <c r="BK599">
        <f t="shared" si="310"/>
        <v>2.0161511015507117E-5</v>
      </c>
      <c r="BL599"/>
      <c r="BN599" s="67">
        <v>72.5</v>
      </c>
      <c r="BO599" s="68"/>
      <c r="BP599" s="69">
        <f t="shared" si="319"/>
        <v>7.1471999999999994E-2</v>
      </c>
      <c r="BQ599">
        <f>IF($BX$158&lt;=$BX$141,(BN599/BP581)^BO581,0)</f>
        <v>7.5334545001817452E-2</v>
      </c>
      <c r="BR599">
        <f>IF($BX$158&lt;=$BX$141,((1/$F$128-BP550)^2),0)</f>
        <v>6.7690794102479306E-4</v>
      </c>
      <c r="BS599">
        <f>BQ599*LN(BN599/BP581)</f>
        <v>-3.7141364800239204E-2</v>
      </c>
      <c r="BT599">
        <f>-BQ599*BO581/BP581</f>
        <v>-3.32870054385984E-3</v>
      </c>
      <c r="BU599">
        <f t="shared" si="311"/>
        <v>-3.8625450018174579E-3</v>
      </c>
      <c r="BV599">
        <f t="shared" si="312"/>
        <v>1.3794809792244478E-3</v>
      </c>
      <c r="BW599">
        <f t="shared" si="312"/>
        <v>1.1080247310692794E-5</v>
      </c>
      <c r="BX599"/>
      <c r="BZ599" s="67">
        <v>72.5</v>
      </c>
      <c r="CA599" s="68"/>
      <c r="CB599" s="69">
        <f t="shared" si="320"/>
        <v>7.1471999999999994E-2</v>
      </c>
      <c r="CC599">
        <f>IF($CJ$158&lt;=$CJ$141,(BZ599/CB581)^CA581,0)</f>
        <v>6.8336943444683954E-2</v>
      </c>
      <c r="CD599">
        <f>IF($CJ$158&lt;=$CJ$141,((1/$F$128-CB550)^2),0)</f>
        <v>6.7690794102479306E-4</v>
      </c>
      <c r="CE599">
        <f>CC599*LN(BZ599/CB581)</f>
        <v>-4.300383081176018E-2</v>
      </c>
      <c r="CF599">
        <f>-CC599*CA581/CB581</f>
        <v>-2.1420928625296774E-3</v>
      </c>
      <c r="CG599">
        <f t="shared" si="313"/>
        <v>3.1350565553160403E-3</v>
      </c>
      <c r="CH599">
        <f t="shared" si="314"/>
        <v>1.8493294644864942E-3</v>
      </c>
      <c r="CI599">
        <f t="shared" si="314"/>
        <v>4.5885618317005874E-6</v>
      </c>
      <c r="CJ599"/>
      <c r="CL599" s="36"/>
      <c r="CM599" s="140"/>
      <c r="CN599" s="141"/>
      <c r="CO599" s="36"/>
      <c r="CP599" s="36"/>
      <c r="CQ599" s="36"/>
      <c r="CR599" s="36"/>
      <c r="CS599" s="36"/>
      <c r="CT599" s="36"/>
      <c r="CU599" s="36"/>
      <c r="CV599"/>
    </row>
    <row r="600" spans="1:100" ht="12.75" x14ac:dyDescent="0.2">
      <c r="A600" s="67">
        <v>77.5</v>
      </c>
      <c r="B600" s="68"/>
      <c r="C600" s="69">
        <f>$C$159</f>
        <v>0.1106</v>
      </c>
      <c r="D600">
        <f>IF($K$159&lt;=$K$141,(A600/C581)^B581,0)</f>
        <v>0.12777356372136744</v>
      </c>
      <c r="E600">
        <f>IF($K$159&lt;=$K$141,((1/$F$128-C551)^2),0)</f>
        <v>4.2439302479338843E-3</v>
      </c>
      <c r="F600">
        <f>D600*LN(A600/C581)</f>
        <v>-4.5188493664216421E-2</v>
      </c>
      <c r="G600">
        <f>-D600*B581/C581</f>
        <v>-6.7343930021789315E-3</v>
      </c>
      <c r="H600">
        <f t="shared" si="301"/>
        <v>-1.7173563721367441E-2</v>
      </c>
      <c r="I600">
        <f t="shared" si="302"/>
        <v>2.0419999596409276E-3</v>
      </c>
      <c r="J600">
        <f t="shared" si="302"/>
        <v>4.535204910779656E-5</v>
      </c>
      <c r="K600"/>
      <c r="L600"/>
      <c r="M600" s="67">
        <v>77.5</v>
      </c>
      <c r="N600" s="68"/>
      <c r="O600" s="69">
        <f t="shared" si="315"/>
        <v>0.1106</v>
      </c>
      <c r="P600">
        <f>IF($W$159&lt;=$W$141,(M600/O581)^N581,0)</f>
        <v>0.12222417739388808</v>
      </c>
      <c r="Q600">
        <f>IF($W$159&lt;=$W$141,((1/$F$128-O551)^2),0)</f>
        <v>4.2439302479338843E-3</v>
      </c>
      <c r="R600">
        <f>P600*LN(M600/O581)</f>
        <v>-4.1409881934174587E-2</v>
      </c>
      <c r="S600">
        <f>-P600*N581/O581</f>
        <v>-6.972365185819355E-3</v>
      </c>
      <c r="T600">
        <f t="shared" si="303"/>
        <v>-1.1624177393888074E-2</v>
      </c>
      <c r="U600">
        <f t="shared" si="304"/>
        <v>1.714778321802279E-3</v>
      </c>
      <c r="V600">
        <f t="shared" si="304"/>
        <v>4.8613876284425769E-5</v>
      </c>
      <c r="W600"/>
      <c r="Y600" s="67">
        <v>77.5</v>
      </c>
      <c r="Z600" s="68"/>
      <c r="AA600" s="69">
        <f t="shared" si="316"/>
        <v>0.1106</v>
      </c>
      <c r="AB600">
        <f>IF($AI$159&lt;=$AI$141,(Y600/AA581)^Z581,0)</f>
        <v>0.11885647768054823</v>
      </c>
      <c r="AC600">
        <f>IF($AI$159&lt;=$AI$141,((1/$F$128-AA551)^2),0)</f>
        <v>4.2439302479338843E-3</v>
      </c>
      <c r="AD600">
        <f>AB600*LN(Y600/AA581)</f>
        <v>-3.8636221916727602E-2</v>
      </c>
      <c r="AE600">
        <f>-AB600*Z581/AA581</f>
        <v>-7.2597488488684581E-3</v>
      </c>
      <c r="AF600">
        <f t="shared" si="305"/>
        <v>-8.2564776805482271E-3</v>
      </c>
      <c r="AG600">
        <f t="shared" si="306"/>
        <v>1.4927576439986224E-3</v>
      </c>
      <c r="AH600">
        <f t="shared" si="306"/>
        <v>5.27039533486469E-5</v>
      </c>
      <c r="AI600"/>
      <c r="AK600" s="67">
        <v>77.5</v>
      </c>
      <c r="AL600" s="68"/>
      <c r="AM600" s="69">
        <f t="shared" si="317"/>
        <v>0.1106</v>
      </c>
      <c r="AN600">
        <f>IF($AU$159&lt;=$AU$141,(AK600/AM581)^AL581,0)</f>
        <v>0.11856019123599518</v>
      </c>
      <c r="AO600">
        <f>IF($AU$159&lt;=$AU$141,((1/$F$128-AM551)^2),0)</f>
        <v>4.2439302479338843E-3</v>
      </c>
      <c r="AP600">
        <f>AN600*LN(AK600/AM581)</f>
        <v>-3.8114735909703649E-2</v>
      </c>
      <c r="AQ600">
        <f>-AN600*AL581/AM581</f>
        <v>-7.3573512215717876E-3</v>
      </c>
      <c r="AR600">
        <f t="shared" si="307"/>
        <v>-7.9601912359951732E-3</v>
      </c>
      <c r="AS600">
        <f t="shared" si="308"/>
        <v>1.4527330934664528E-3</v>
      </c>
      <c r="AT600">
        <f t="shared" si="308"/>
        <v>5.4130616997563879E-5</v>
      </c>
      <c r="AU600"/>
      <c r="AV600"/>
      <c r="AW600"/>
      <c r="AX600"/>
      <c r="AY600"/>
      <c r="AZ600"/>
      <c r="BB600" s="67">
        <v>77.5</v>
      </c>
      <c r="BC600" s="68"/>
      <c r="BD600" s="69">
        <f t="shared" si="318"/>
        <v>0.1106</v>
      </c>
      <c r="BE600">
        <f>IF($BL$159&lt;=$BL$141,(BB600/BD581)^BC581,0)</f>
        <v>0.1177041495435512</v>
      </c>
      <c r="BF600">
        <f>IF($BL$159&lt;=$BL$141,((1/$F$128-BD551)^2),0)</f>
        <v>4.2439302479338843E-3</v>
      </c>
      <c r="BG600">
        <f>BE600*LN(BB600/BD581)</f>
        <v>-3.983455267897628E-2</v>
      </c>
      <c r="BH600">
        <f>-BE600*BC581/BD581</f>
        <v>-6.8449863219008913E-3</v>
      </c>
      <c r="BI600">
        <f t="shared" si="309"/>
        <v>-7.1041495435511942E-3</v>
      </c>
      <c r="BJ600">
        <f t="shared" si="310"/>
        <v>1.5867915871341364E-3</v>
      </c>
      <c r="BK600">
        <f t="shared" si="310"/>
        <v>4.6853837747010292E-5</v>
      </c>
      <c r="BL600"/>
      <c r="BN600" s="67">
        <v>77.5</v>
      </c>
      <c r="BO600" s="68"/>
      <c r="BP600" s="69">
        <f t="shared" si="319"/>
        <v>0.1106</v>
      </c>
      <c r="BQ600">
        <f>IF($BX$159&lt;=$BX$141,(BN600/BP581)^BO581,0)</f>
        <v>0.10688204105571568</v>
      </c>
      <c r="BR600">
        <f>IF($BX$159&lt;=$BX$141,((1/$F$128-BP551)^2),0)</f>
        <v>4.2439302479338843E-3</v>
      </c>
      <c r="BS600">
        <f>BQ600*LN(BN600/BP581)</f>
        <v>-4.5566770684956716E-2</v>
      </c>
      <c r="BT600">
        <f>-BQ600*BO581/BP581</f>
        <v>-4.7226449457208157E-3</v>
      </c>
      <c r="BU600">
        <f t="shared" si="311"/>
        <v>3.7179589442843247E-3</v>
      </c>
      <c r="BV600">
        <f t="shared" si="312"/>
        <v>2.0763305906554307E-3</v>
      </c>
      <c r="BW600">
        <f t="shared" si="312"/>
        <v>2.2303375283342366E-5</v>
      </c>
      <c r="BX600"/>
      <c r="BZ600" s="67">
        <v>77.5</v>
      </c>
      <c r="CA600" s="68"/>
      <c r="CB600" s="69">
        <f t="shared" si="320"/>
        <v>0</v>
      </c>
      <c r="CC600">
        <f>IF($CJ$159&lt;=$CJ$141,(BZ600/CB581)^CA581,0)</f>
        <v>0</v>
      </c>
      <c r="CD600">
        <f>IF($CJ$159&lt;=$CJ$141,((1/$F$128-CB551)^2),0)</f>
        <v>0</v>
      </c>
      <c r="CE600">
        <f>CC600*LN(BZ600/CB581)</f>
        <v>0</v>
      </c>
      <c r="CF600">
        <f>-CC600*CA581/CB581</f>
        <v>0</v>
      </c>
      <c r="CG600">
        <f t="shared" si="313"/>
        <v>0</v>
      </c>
      <c r="CH600">
        <f t="shared" si="314"/>
        <v>0</v>
      </c>
      <c r="CI600">
        <f t="shared" si="314"/>
        <v>0</v>
      </c>
      <c r="CJ600"/>
      <c r="CL600" s="36"/>
      <c r="CM600" s="140"/>
      <c r="CN600" s="141"/>
      <c r="CO600" s="36"/>
      <c r="CP600" s="36"/>
      <c r="CQ600" s="36"/>
      <c r="CR600" s="36"/>
      <c r="CS600" s="36"/>
      <c r="CT600" s="36"/>
      <c r="CU600" s="36"/>
      <c r="CV600"/>
    </row>
    <row r="601" spans="1:100" ht="12.75" x14ac:dyDescent="0.2">
      <c r="A601" s="67">
        <v>82.5</v>
      </c>
      <c r="B601" s="68"/>
      <c r="C601" s="69">
        <f>$C$160</f>
        <v>0.18079400000000001</v>
      </c>
      <c r="D601">
        <f>IF($K$160&lt;=$K$141,(A601/C581)^B581,0)</f>
        <v>0.18382513708848841</v>
      </c>
      <c r="E601">
        <f>IF($K$160&lt;=$K$141,((1/$F$128-C552)^2),0)</f>
        <v>1.8316767956661154E-2</v>
      </c>
      <c r="F601">
        <f>D601*LN(A601/C581)</f>
        <v>-5.3518921634809362E-2</v>
      </c>
      <c r="G601">
        <f>-D601*B581/C581</f>
        <v>-9.6886294846785879E-3</v>
      </c>
      <c r="H601">
        <f t="shared" si="301"/>
        <v>-3.0311370884884004E-3</v>
      </c>
      <c r="I601">
        <f t="shared" si="302"/>
        <v>2.8642749729528654E-3</v>
      </c>
      <c r="J601">
        <f t="shared" si="302"/>
        <v>9.3869541291383276E-5</v>
      </c>
      <c r="K601"/>
      <c r="L601"/>
      <c r="M601" s="67">
        <v>82.5</v>
      </c>
      <c r="N601" s="68"/>
      <c r="O601" s="69">
        <f t="shared" si="315"/>
        <v>0.18079400000000001</v>
      </c>
      <c r="P601">
        <f>IF($W$160&lt;=$W$141,(M601/O581)^N581,0)</f>
        <v>0.18013867589794127</v>
      </c>
      <c r="Q601">
        <f>IF($W$160&lt;=$W$141,((1/$F$128-O552)^2),0)</f>
        <v>1.8316767956661154E-2</v>
      </c>
      <c r="R601">
        <f>P601*LN(M601/O581)</f>
        <v>-4.9769136370707331E-2</v>
      </c>
      <c r="S601">
        <f>-P601*N581/O581</f>
        <v>-1.0276138970465339E-2</v>
      </c>
      <c r="T601">
        <f t="shared" si="303"/>
        <v>6.5532410205873526E-4</v>
      </c>
      <c r="U601">
        <f t="shared" si="304"/>
        <v>2.4769669350860634E-3</v>
      </c>
      <c r="V601">
        <f t="shared" si="304"/>
        <v>1.0559903214031644E-4</v>
      </c>
      <c r="W601"/>
      <c r="Y601" s="67">
        <v>82.5</v>
      </c>
      <c r="Z601" s="68"/>
      <c r="AA601" s="69">
        <f t="shared" si="316"/>
        <v>0.18079400000000001</v>
      </c>
      <c r="AB601">
        <f>IF($AI$160&lt;=$AI$141,(Y601/AA581)^Z581,0)</f>
        <v>0.17902957625108659</v>
      </c>
      <c r="AC601">
        <f>IF($AI$160&lt;=$AI$141,((1/$F$128-AA552)^2),0)</f>
        <v>1.8316767956661154E-2</v>
      </c>
      <c r="AD601">
        <f>AB601*LN(Y601/AA581)</f>
        <v>-4.7003468569502348E-2</v>
      </c>
      <c r="AE601">
        <f>-AB601*Z581/AA581</f>
        <v>-1.0935119275496931E-2</v>
      </c>
      <c r="AF601">
        <f t="shared" si="305"/>
        <v>1.7644237489134185E-3</v>
      </c>
      <c r="AG601">
        <f t="shared" si="306"/>
        <v>2.2093260575641949E-3</v>
      </c>
      <c r="AH601">
        <f t="shared" si="306"/>
        <v>1.1957683356934453E-4</v>
      </c>
      <c r="AI601"/>
      <c r="AK601" s="67">
        <v>82.5</v>
      </c>
      <c r="AL601" s="68"/>
      <c r="AM601" s="69">
        <f t="shared" si="317"/>
        <v>0.18079400000000001</v>
      </c>
      <c r="AN601">
        <f>IF($AU$160&lt;=$AU$141,(AK601/AM581)^AL581,0)</f>
        <v>0.17948829696721502</v>
      </c>
      <c r="AO601">
        <f>IF($AU$160&lt;=$AU$141,((1/$F$128-AM552)^2),0)</f>
        <v>1.8316767956661154E-2</v>
      </c>
      <c r="AP601">
        <f>AN601*LN(AK601/AM581)</f>
        <v>-4.6480233833666382E-2</v>
      </c>
      <c r="AQ601">
        <f>-AN601*AL581/AM581</f>
        <v>-1.1138295469859652E-2</v>
      </c>
      <c r="AR601">
        <f t="shared" si="307"/>
        <v>1.3057030327849883E-3</v>
      </c>
      <c r="AS601">
        <f t="shared" si="308"/>
        <v>2.160412137232305E-3</v>
      </c>
      <c r="AT601">
        <f t="shared" si="308"/>
        <v>1.2406162597389605E-4</v>
      </c>
      <c r="AU601"/>
      <c r="AV601"/>
      <c r="AW601"/>
      <c r="AX601"/>
      <c r="AY601"/>
      <c r="AZ601"/>
      <c r="BB601" s="67">
        <v>82.5</v>
      </c>
      <c r="BC601" s="68"/>
      <c r="BD601" s="69">
        <f t="shared" si="318"/>
        <v>0.18079400000000001</v>
      </c>
      <c r="BE601">
        <f>IF($BL$160&lt;=$BL$141,(BB601/BD581)^BC581,0)</f>
        <v>0.17476347567475806</v>
      </c>
      <c r="BF601">
        <f>IF($BL$160&lt;=$BL$141,((1/$F$128-BD552)^2),0)</f>
        <v>1.8316767956661154E-2</v>
      </c>
      <c r="BG601">
        <f>BE601*LN(BB601/BD581)</f>
        <v>-4.8218835163788554E-2</v>
      </c>
      <c r="BH601">
        <f>-BE601*BC581/BD581</f>
        <v>-1.0163223685830697E-2</v>
      </c>
      <c r="BI601">
        <f t="shared" si="309"/>
        <v>6.0305243252419538E-3</v>
      </c>
      <c r="BJ601">
        <f t="shared" si="310"/>
        <v>2.3250560645526113E-3</v>
      </c>
      <c r="BK601">
        <f t="shared" si="310"/>
        <v>1.032911156882301E-4</v>
      </c>
      <c r="BL601"/>
      <c r="BN601" s="67">
        <v>82.5</v>
      </c>
      <c r="BO601" s="68"/>
      <c r="BP601" s="69">
        <f t="shared" si="319"/>
        <v>0</v>
      </c>
      <c r="BQ601">
        <f>IF($BX$160&lt;=$BX$141,(BN601/BP581)^BO581,0)</f>
        <v>0</v>
      </c>
      <c r="BR601">
        <f>IF($BX$160&lt;=$BX$141,((1/$F$128-BP552)^2),0)</f>
        <v>0</v>
      </c>
      <c r="BS601">
        <f>BQ601*LN(BN601/BP581)</f>
        <v>0</v>
      </c>
      <c r="BT601">
        <f>-BQ601*BO581/BP581</f>
        <v>0</v>
      </c>
      <c r="BU601">
        <f t="shared" si="311"/>
        <v>0</v>
      </c>
      <c r="BV601">
        <f t="shared" si="312"/>
        <v>0</v>
      </c>
      <c r="BW601">
        <f t="shared" si="312"/>
        <v>0</v>
      </c>
      <c r="BX601"/>
      <c r="BZ601" s="67">
        <v>82.5</v>
      </c>
      <c r="CA601" s="68"/>
      <c r="CB601" s="69">
        <f t="shared" si="320"/>
        <v>0</v>
      </c>
      <c r="CC601">
        <f>IF($CJ$160&lt;=$CJ$141,(BZ601/CB581)^CA581,0)</f>
        <v>0</v>
      </c>
      <c r="CD601">
        <f>IF($CJ$160&lt;=$CJ$141,((1/$F$128-CB552)^2),0)</f>
        <v>0</v>
      </c>
      <c r="CE601">
        <f>CC601*LN(BZ601/CB581)</f>
        <v>0</v>
      </c>
      <c r="CF601">
        <f>-CC601*CA581/CB581</f>
        <v>0</v>
      </c>
      <c r="CG601">
        <f t="shared" si="313"/>
        <v>0</v>
      </c>
      <c r="CH601">
        <f t="shared" si="314"/>
        <v>0</v>
      </c>
      <c r="CI601">
        <f t="shared" si="314"/>
        <v>0</v>
      </c>
      <c r="CJ601"/>
      <c r="CL601" s="36"/>
      <c r="CM601" s="140"/>
      <c r="CN601" s="141"/>
      <c r="CO601" s="36"/>
      <c r="CP601" s="36"/>
      <c r="CQ601" s="36"/>
      <c r="CR601" s="36"/>
      <c r="CS601" s="36"/>
      <c r="CT601" s="36"/>
      <c r="CU601" s="36"/>
      <c r="CV601"/>
    </row>
    <row r="602" spans="1:100" ht="12.75" x14ac:dyDescent="0.2">
      <c r="A602" s="67">
        <v>87.5</v>
      </c>
      <c r="B602" s="68"/>
      <c r="C602" s="69">
        <f>$C$161</f>
        <v>0.26824599999999998</v>
      </c>
      <c r="D602">
        <f>IF($K$161&lt;=$K$141,(A602/C581)^B581,0)</f>
        <v>0.25886376604892714</v>
      </c>
      <c r="E602">
        <f>IF($K$161&lt;=$K$141,((1/$F$128-C553)^2),0)</f>
        <v>4.9636032218479328E-2</v>
      </c>
      <c r="F602">
        <f>D602*LN(A602/C581)</f>
        <v>-6.013402371185525E-2</v>
      </c>
      <c r="G602">
        <f>-D602*B581/C581</f>
        <v>-1.3643591708838361E-2</v>
      </c>
      <c r="H602">
        <f t="shared" si="301"/>
        <v>9.3822339510728492E-3</v>
      </c>
      <c r="I602">
        <f t="shared" si="302"/>
        <v>3.6161008077779696E-3</v>
      </c>
      <c r="J602">
        <f t="shared" si="302"/>
        <v>1.8614759471748287E-4</v>
      </c>
      <c r="K602"/>
      <c r="L602"/>
      <c r="M602" s="67">
        <v>87.5</v>
      </c>
      <c r="N602" s="68"/>
      <c r="O602" s="69">
        <f t="shared" si="315"/>
        <v>0.26824599999999998</v>
      </c>
      <c r="P602">
        <f>IF($W$161&lt;=$W$141,(M602/O581)^N581,0)</f>
        <v>0.25950282940450159</v>
      </c>
      <c r="Q602">
        <f>IF($W$161&lt;=$W$141,((1/$F$128-O553)^2),0)</f>
        <v>4.9636032218479328E-2</v>
      </c>
      <c r="R602">
        <f>P602*LN(M602/O581)</f>
        <v>-5.6426774821347156E-2</v>
      </c>
      <c r="S602">
        <f>-P602*N581/O581</f>
        <v>-1.4803523590350171E-2</v>
      </c>
      <c r="T602">
        <f t="shared" si="303"/>
        <v>8.7431705954983951E-3</v>
      </c>
      <c r="U602">
        <f t="shared" si="304"/>
        <v>3.1839809167390175E-3</v>
      </c>
      <c r="V602">
        <f t="shared" si="304"/>
        <v>2.1914431069005401E-4</v>
      </c>
      <c r="W602"/>
      <c r="Y602" s="67">
        <v>87.5</v>
      </c>
      <c r="Z602" s="68"/>
      <c r="AA602" s="69">
        <f t="shared" si="316"/>
        <v>0.26824599999999998</v>
      </c>
      <c r="AB602">
        <f>IF($AI$161&lt;=$AI$141,(Y602/AA581)^Z581,0)</f>
        <v>0.26324229224510082</v>
      </c>
      <c r="AC602">
        <f>IF($AI$161&lt;=$AI$141,((1/$F$128-AA553)^2),0)</f>
        <v>4.9636032218479328E-2</v>
      </c>
      <c r="AD602">
        <f>AB602*LN(Y602/AA581)</f>
        <v>-5.3623857826486224E-2</v>
      </c>
      <c r="AE602">
        <f>-AB602*Z581/AA581</f>
        <v>-1.6078828561925548E-2</v>
      </c>
      <c r="AF602">
        <f t="shared" si="305"/>
        <v>5.0037077548991671E-3</v>
      </c>
      <c r="AG602">
        <f t="shared" si="306"/>
        <v>2.875518128195208E-3</v>
      </c>
      <c r="AH602">
        <f t="shared" si="306"/>
        <v>2.5852872792379275E-4</v>
      </c>
      <c r="AI602"/>
      <c r="AK602" s="67">
        <v>87.5</v>
      </c>
      <c r="AL602" s="68"/>
      <c r="AM602" s="69">
        <f t="shared" si="317"/>
        <v>0.26824599999999998</v>
      </c>
      <c r="AN602">
        <f>IF($AU$161&lt;=$AU$141,(AK602/AM581)^AL581,0)</f>
        <v>0.26517533220343015</v>
      </c>
      <c r="AO602">
        <f>IF($AU$161&lt;=$AU$141,((1/$F$128-AM553)^2),0)</f>
        <v>4.9636032218479328E-2</v>
      </c>
      <c r="AP602">
        <f>AN602*LN(AK602/AM581)</f>
        <v>-5.3066672818973828E-2</v>
      </c>
      <c r="AQ602">
        <f>-AN602*AL581/AM581</f>
        <v>-1.6455675669703934E-2</v>
      </c>
      <c r="AR602">
        <f t="shared" si="307"/>
        <v>3.070667796569837E-3</v>
      </c>
      <c r="AS602">
        <f t="shared" si="308"/>
        <v>2.8160717640760159E-3</v>
      </c>
      <c r="AT602">
        <f t="shared" si="308"/>
        <v>2.7078926174648604E-4</v>
      </c>
      <c r="AU602"/>
      <c r="AV602"/>
      <c r="AW602"/>
      <c r="AX602"/>
      <c r="AY602"/>
      <c r="AZ602"/>
      <c r="BB602" s="67">
        <v>87.5</v>
      </c>
      <c r="BC602" s="68"/>
      <c r="BD602" s="69">
        <f t="shared" si="318"/>
        <v>0</v>
      </c>
      <c r="BE602">
        <f>IF($BL$161&lt;=$BL$141,(BB602/BD581)^BC581,0)</f>
        <v>0</v>
      </c>
      <c r="BF602">
        <f>IF($BL$161&lt;=$BL$141,((1/$F$128-BD553)^2),0)</f>
        <v>0</v>
      </c>
      <c r="BG602">
        <f>BE602*LN(BB602/BD581)</f>
        <v>0</v>
      </c>
      <c r="BH602">
        <f>-BE602*BC581/BD581</f>
        <v>0</v>
      </c>
      <c r="BI602">
        <f t="shared" si="309"/>
        <v>0</v>
      </c>
      <c r="BJ602">
        <f t="shared" si="310"/>
        <v>0</v>
      </c>
      <c r="BK602">
        <f t="shared" si="310"/>
        <v>0</v>
      </c>
      <c r="BL602"/>
      <c r="BN602" s="67">
        <v>87.5</v>
      </c>
      <c r="BO602" s="68"/>
      <c r="BP602" s="69">
        <f t="shared" si="319"/>
        <v>0</v>
      </c>
      <c r="BQ602">
        <f>IF($BX$161&lt;=$BX$141,(BN602/BP581)^BO581,0)</f>
        <v>0</v>
      </c>
      <c r="BR602">
        <f>IF($BX$161&lt;=$BX$141,((1/$F$128-BP553)^2),0)</f>
        <v>0</v>
      </c>
      <c r="BS602">
        <f>BQ602*LN(BN602/BP581)</f>
        <v>0</v>
      </c>
      <c r="BT602">
        <f>-BQ602*BO581/BP581</f>
        <v>0</v>
      </c>
      <c r="BU602">
        <f t="shared" si="311"/>
        <v>0</v>
      </c>
      <c r="BV602">
        <f t="shared" si="312"/>
        <v>0</v>
      </c>
      <c r="BW602">
        <f t="shared" si="312"/>
        <v>0</v>
      </c>
      <c r="BX602"/>
      <c r="BZ602" s="67">
        <v>87.5</v>
      </c>
      <c r="CA602" s="68"/>
      <c r="CB602" s="69">
        <f t="shared" si="320"/>
        <v>0</v>
      </c>
      <c r="CC602">
        <f>IF($CJ$161&lt;=$CJ$141,(BZ602/CB581)^CA581,0)</f>
        <v>0</v>
      </c>
      <c r="CD602">
        <f>IF($CJ$161&lt;=$CJ$141,((1/$F$128-CB553)^2),0)</f>
        <v>0</v>
      </c>
      <c r="CE602">
        <f>CC602*LN(BZ602/CB581)</f>
        <v>0</v>
      </c>
      <c r="CF602">
        <f>-CC602*CA581/CB581</f>
        <v>0</v>
      </c>
      <c r="CG602">
        <f t="shared" si="313"/>
        <v>0</v>
      </c>
      <c r="CH602">
        <f t="shared" si="314"/>
        <v>0</v>
      </c>
      <c r="CI602">
        <f t="shared" si="314"/>
        <v>0</v>
      </c>
      <c r="CJ602"/>
      <c r="CL602" s="36"/>
      <c r="CM602" s="140"/>
      <c r="CN602" s="141"/>
      <c r="CO602" s="36"/>
      <c r="CP602" s="36"/>
      <c r="CQ602" s="36"/>
      <c r="CR602" s="36"/>
      <c r="CS602" s="36"/>
      <c r="CT602" s="36"/>
      <c r="CU602" s="36"/>
      <c r="CV602"/>
    </row>
    <row r="603" spans="1:100" ht="12.75" x14ac:dyDescent="0.2">
      <c r="A603" s="67">
        <v>92.5</v>
      </c>
      <c r="B603" s="68"/>
      <c r="C603" s="69">
        <f>$C$162</f>
        <v>0.37749100000000002</v>
      </c>
      <c r="D603">
        <f>IF($K$162&lt;=$K$141,(A603/C581)^B581,0)</f>
        <v>0.35766299806114676</v>
      </c>
      <c r="E603">
        <f>IF($K$162&lt;=$K$141,((1/$F$128-C554)^2),0)</f>
        <v>0.11024820714711571</v>
      </c>
      <c r="F603">
        <f>D603*LN(A603/C581)</f>
        <v>-6.3209794620235071E-2</v>
      </c>
      <c r="G603">
        <f>-D603*B581/C581</f>
        <v>-1.8850872755915224E-2</v>
      </c>
      <c r="H603">
        <f t="shared" si="301"/>
        <v>1.9828001938853257E-2</v>
      </c>
      <c r="I603">
        <f t="shared" si="302"/>
        <v>3.9954781359322986E-3</v>
      </c>
      <c r="J603">
        <f t="shared" si="302"/>
        <v>3.553554036597068E-4</v>
      </c>
      <c r="K603"/>
      <c r="L603"/>
      <c r="M603" s="67">
        <v>92.5</v>
      </c>
      <c r="N603" s="68"/>
      <c r="O603" s="69">
        <f t="shared" si="315"/>
        <v>0.37749100000000002</v>
      </c>
      <c r="P603">
        <f>IF($W$162&lt;=$W$141,(M603/O581)^N581,0)</f>
        <v>0.36632373135940122</v>
      </c>
      <c r="Q603">
        <f>IF($W$162&lt;=$W$141,((1/$F$128-O554)^2),0)</f>
        <v>0.11024820714711571</v>
      </c>
      <c r="R603">
        <f>P603*LN(M603/O581)</f>
        <v>-5.9297553935492339E-2</v>
      </c>
      <c r="S603">
        <f>-P603*N581/O581</f>
        <v>-2.0897197966312127E-2</v>
      </c>
      <c r="T603">
        <f t="shared" si="303"/>
        <v>1.1167268640598804E-2</v>
      </c>
      <c r="U603">
        <f t="shared" si="304"/>
        <v>3.5161999027326228E-3</v>
      </c>
      <c r="V603">
        <f t="shared" si="304"/>
        <v>4.3669288284323967E-4</v>
      </c>
      <c r="W603"/>
      <c r="Y603" s="67">
        <v>92.5</v>
      </c>
      <c r="Z603" s="68"/>
      <c r="AA603" s="69">
        <f t="shared" si="316"/>
        <v>0.37749100000000002</v>
      </c>
      <c r="AB603">
        <f>IF($AI$162&lt;=$AI$141,(Y603/AA581)^Z581,0)</f>
        <v>0.37886099844397747</v>
      </c>
      <c r="AC603">
        <f>IF($AI$162&lt;=$AI$141,((1/$F$128-AA554)^2),0)</f>
        <v>0.11024820714711571</v>
      </c>
      <c r="AD603">
        <f>AB603*LN(Y603/AA581)</f>
        <v>-5.6122755153639153E-2</v>
      </c>
      <c r="AE603">
        <f>-AB603*Z581/AA581</f>
        <v>-2.314081445966449E-2</v>
      </c>
      <c r="AF603">
        <f t="shared" si="305"/>
        <v>-1.3699984439774493E-3</v>
      </c>
      <c r="AG603">
        <f t="shared" si="306"/>
        <v>3.1497636460353301E-3</v>
      </c>
      <c r="AH603">
        <f t="shared" si="306"/>
        <v>5.3549729385661711E-4</v>
      </c>
      <c r="AI603"/>
      <c r="AK603" s="67">
        <v>92.5</v>
      </c>
      <c r="AL603" s="68"/>
      <c r="AM603" s="69">
        <f t="shared" si="317"/>
        <v>0</v>
      </c>
      <c r="AN603">
        <f>IF($AU$162&lt;=$AU$141,(AK603/AM581)^AL581,0)</f>
        <v>0</v>
      </c>
      <c r="AO603">
        <f>IF($AU$162&lt;=$AU$141,((1/$F$128-AM554)^2),0)</f>
        <v>0</v>
      </c>
      <c r="AP603">
        <f>AN603*LN(AK603/AM581)</f>
        <v>0</v>
      </c>
      <c r="AQ603">
        <f>-AN603*AL581/AM581</f>
        <v>0</v>
      </c>
      <c r="AR603">
        <f t="shared" si="307"/>
        <v>0</v>
      </c>
      <c r="AS603">
        <f t="shared" si="308"/>
        <v>0</v>
      </c>
      <c r="AT603">
        <f t="shared" si="308"/>
        <v>0</v>
      </c>
      <c r="AU603"/>
      <c r="AV603"/>
      <c r="AW603"/>
      <c r="AX603"/>
      <c r="AY603"/>
      <c r="AZ603"/>
      <c r="BB603" s="67">
        <v>92.5</v>
      </c>
      <c r="BC603" s="68"/>
      <c r="BD603" s="69">
        <f t="shared" si="318"/>
        <v>0</v>
      </c>
      <c r="BE603">
        <f>IF($BL$162&lt;=$BL$141,(BB603/BD581)^BC581,0)</f>
        <v>0</v>
      </c>
      <c r="BF603">
        <f>IF($BL$162&lt;=$BL$141,((1/$F$128-BD554)^2),0)</f>
        <v>0</v>
      </c>
      <c r="BG603">
        <f>BE603*LN(BB603/BD581)</f>
        <v>0</v>
      </c>
      <c r="BH603">
        <f>-BE603*BC581/BD581</f>
        <v>0</v>
      </c>
      <c r="BI603">
        <f t="shared" si="309"/>
        <v>0</v>
      </c>
      <c r="BJ603">
        <f t="shared" si="310"/>
        <v>0</v>
      </c>
      <c r="BK603">
        <f t="shared" si="310"/>
        <v>0</v>
      </c>
      <c r="BL603"/>
      <c r="BN603" s="67">
        <v>92.5</v>
      </c>
      <c r="BO603" s="68"/>
      <c r="BP603" s="69">
        <f t="shared" si="319"/>
        <v>0</v>
      </c>
      <c r="BQ603">
        <f>IF($BX$162&lt;=$BX$141,(BN603/BP581)^BO581,0)</f>
        <v>0</v>
      </c>
      <c r="BR603">
        <f>IF($BX$162&lt;=$BX$141,((1/$F$128-BP554)^2),0)</f>
        <v>0</v>
      </c>
      <c r="BS603">
        <f>BQ603*LN(BN603/BP581)</f>
        <v>0</v>
      </c>
      <c r="BT603">
        <f>-BQ603*BO581/BP581</f>
        <v>0</v>
      </c>
      <c r="BU603">
        <f t="shared" si="311"/>
        <v>0</v>
      </c>
      <c r="BV603">
        <f t="shared" si="312"/>
        <v>0</v>
      </c>
      <c r="BW603">
        <f t="shared" si="312"/>
        <v>0</v>
      </c>
      <c r="BX603"/>
      <c r="BZ603" s="67">
        <v>92.5</v>
      </c>
      <c r="CA603" s="68"/>
      <c r="CB603" s="69">
        <f t="shared" si="320"/>
        <v>0</v>
      </c>
      <c r="CC603">
        <f>IF($CJ$162&lt;=$CJ$141,(BZ603/CB581)^CA581,0)</f>
        <v>0</v>
      </c>
      <c r="CD603">
        <f>IF($CJ$162&lt;=$CJ$141,((1/$F$128-CB554)^2),0)</f>
        <v>0</v>
      </c>
      <c r="CE603">
        <f>CC603*LN(BZ603/CB581)</f>
        <v>0</v>
      </c>
      <c r="CF603">
        <f>-CC603*CA581/CB581</f>
        <v>0</v>
      </c>
      <c r="CG603">
        <f t="shared" si="313"/>
        <v>0</v>
      </c>
      <c r="CH603">
        <f t="shared" si="314"/>
        <v>0</v>
      </c>
      <c r="CI603">
        <f t="shared" si="314"/>
        <v>0</v>
      </c>
      <c r="CJ603"/>
      <c r="CL603" s="36"/>
      <c r="CM603" s="140"/>
      <c r="CN603" s="141"/>
      <c r="CO603" s="36"/>
      <c r="CP603" s="36"/>
      <c r="CQ603" s="36"/>
      <c r="CR603" s="36"/>
      <c r="CS603" s="36"/>
      <c r="CT603" s="36"/>
      <c r="CU603" s="36"/>
      <c r="CV603"/>
    </row>
    <row r="604" spans="1:100" ht="12.75" x14ac:dyDescent="0.2">
      <c r="A604" s="67">
        <v>97.5</v>
      </c>
      <c r="B604" s="68"/>
      <c r="C604" s="69">
        <f>$C$163</f>
        <v>0.50020200000000004</v>
      </c>
      <c r="D604">
        <f>IF($K$163&lt;=$K$141,(A604/C581)^B581,0)</f>
        <v>0.48582922170248033</v>
      </c>
      <c r="E604">
        <f>IF($K$163&lt;=$K$141,((1/$F$128-C555)^2),0)</f>
        <v>0.20679524741557026</v>
      </c>
      <c r="F604">
        <f>D604*LN(A604/C581)</f>
        <v>-6.0284751906383389E-2</v>
      </c>
      <c r="G604">
        <f>-D604*B581/C581</f>
        <v>-2.5605961167537557E-2</v>
      </c>
      <c r="H604">
        <f t="shared" si="301"/>
        <v>1.4372778297519706E-2</v>
      </c>
      <c r="I604">
        <f t="shared" si="302"/>
        <v>3.6342513124141959E-3</v>
      </c>
      <c r="J604">
        <f t="shared" si="302"/>
        <v>6.5566524731344136E-4</v>
      </c>
      <c r="K604"/>
      <c r="L604"/>
      <c r="M604" s="67">
        <v>97.5</v>
      </c>
      <c r="N604" s="68"/>
      <c r="O604" s="69">
        <f t="shared" si="315"/>
        <v>0.50020200000000004</v>
      </c>
      <c r="P604">
        <f>IF($W$163&lt;=$W$141,(M604/O581)^N581,0)</f>
        <v>0.50781335004860051</v>
      </c>
      <c r="Q604">
        <f>IF($W$163&lt;=$W$141,((1/$F$128-O555)^2),0)</f>
        <v>0.20679524741557026</v>
      </c>
      <c r="R604">
        <f>P604*LN(M604/O581)</f>
        <v>-5.5467570404037568E-2</v>
      </c>
      <c r="S604">
        <f>-P604*N581/O581</f>
        <v>-2.8968573961948491E-2</v>
      </c>
      <c r="T604">
        <f t="shared" si="303"/>
        <v>-7.6113500486004737E-3</v>
      </c>
      <c r="U604">
        <f t="shared" si="304"/>
        <v>3.0766513665268645E-3</v>
      </c>
      <c r="V604">
        <f t="shared" si="304"/>
        <v>8.3917827738888009E-4</v>
      </c>
      <c r="W604"/>
      <c r="Y604" s="67">
        <v>97.5</v>
      </c>
      <c r="Z604" s="68"/>
      <c r="AA604" s="69">
        <f t="shared" si="316"/>
        <v>0</v>
      </c>
      <c r="AB604">
        <f>IF($AI$163&lt;=$AI$141,(Y604/AA581)^Z581,0)</f>
        <v>0</v>
      </c>
      <c r="AC604">
        <f>IF($AI$163&lt;=$AI$141,((1/$F$128-AA555)^2),0)</f>
        <v>0</v>
      </c>
      <c r="AD604">
        <f>AB604*LN(Y604/AA581)</f>
        <v>0</v>
      </c>
      <c r="AE604">
        <f>-AB604*Z581/AA581</f>
        <v>0</v>
      </c>
      <c r="AF604">
        <f t="shared" si="305"/>
        <v>0</v>
      </c>
      <c r="AG604">
        <f t="shared" si="306"/>
        <v>0</v>
      </c>
      <c r="AH604">
        <f t="shared" si="306"/>
        <v>0</v>
      </c>
      <c r="AI604"/>
      <c r="AK604" s="67">
        <v>97.5</v>
      </c>
      <c r="AL604" s="68"/>
      <c r="AM604" s="69">
        <f t="shared" si="317"/>
        <v>0</v>
      </c>
      <c r="AN604">
        <f>IF($AU$163&lt;=$AU$141,(AK604/AM581)^AL581,0)</f>
        <v>0</v>
      </c>
      <c r="AO604">
        <f>IF($AU$163&lt;=$AU$141,((1/$F$128-AM555)^2),0)</f>
        <v>0</v>
      </c>
      <c r="AP604">
        <f>AN604*LN(AK604/AM581)</f>
        <v>0</v>
      </c>
      <c r="AQ604">
        <f>-AN604*AL581/AM581</f>
        <v>0</v>
      </c>
      <c r="AR604">
        <f t="shared" si="307"/>
        <v>0</v>
      </c>
      <c r="AS604">
        <f t="shared" si="308"/>
        <v>0</v>
      </c>
      <c r="AT604">
        <f t="shared" si="308"/>
        <v>0</v>
      </c>
      <c r="AU604"/>
      <c r="AV604"/>
      <c r="AW604"/>
      <c r="AX604"/>
      <c r="AY604"/>
      <c r="AZ604"/>
      <c r="BB604" s="67">
        <v>97.5</v>
      </c>
      <c r="BC604" s="68"/>
      <c r="BD604" s="69">
        <f t="shared" si="318"/>
        <v>0</v>
      </c>
      <c r="BE604">
        <f>IF($BL$163&lt;=$BL$141,(BB604/BD581)^BC581,0)</f>
        <v>0</v>
      </c>
      <c r="BF604">
        <f>IF($BL$163&lt;=$BL$141,((1/$F$128-BD555)^2),0)</f>
        <v>0</v>
      </c>
      <c r="BG604">
        <f>BE604*LN(BB604/BD581)</f>
        <v>0</v>
      </c>
      <c r="BH604">
        <f>-BE604*BC581/BD581</f>
        <v>0</v>
      </c>
      <c r="BI604">
        <f t="shared" si="309"/>
        <v>0</v>
      </c>
      <c r="BJ604">
        <f t="shared" si="310"/>
        <v>0</v>
      </c>
      <c r="BK604">
        <f t="shared" si="310"/>
        <v>0</v>
      </c>
      <c r="BL604"/>
      <c r="BN604" s="67">
        <v>97.5</v>
      </c>
      <c r="BO604" s="68"/>
      <c r="BP604" s="69">
        <f t="shared" si="319"/>
        <v>0</v>
      </c>
      <c r="BQ604">
        <f>IF($BX$163&lt;=$BX$141,(BN604/BP581)^BO581,0)</f>
        <v>0</v>
      </c>
      <c r="BR604">
        <f>IF($BX$163&lt;=$BX$141,((1/$F$128-BP555)^2),0)</f>
        <v>0</v>
      </c>
      <c r="BS604">
        <f>BQ604*LN(BN604/BP581)</f>
        <v>0</v>
      </c>
      <c r="BT604">
        <f>-BQ604*BO581/BP581</f>
        <v>0</v>
      </c>
      <c r="BU604">
        <f t="shared" si="311"/>
        <v>0</v>
      </c>
      <c r="BV604">
        <f t="shared" si="312"/>
        <v>0</v>
      </c>
      <c r="BW604">
        <f t="shared" si="312"/>
        <v>0</v>
      </c>
      <c r="BX604"/>
      <c r="BZ604" s="67">
        <v>97.5</v>
      </c>
      <c r="CA604" s="68"/>
      <c r="CB604" s="69">
        <f t="shared" si="320"/>
        <v>0</v>
      </c>
      <c r="CC604">
        <f>IF($CJ$163&lt;=$CJ$141,(BZ604/CB581)^CA581,0)</f>
        <v>0</v>
      </c>
      <c r="CD604">
        <f>IF($CJ$163&lt;=$CJ$141,((1/$F$128-CB555)^2),0)</f>
        <v>0</v>
      </c>
      <c r="CE604">
        <f>CC604*LN(BZ604/CB581)</f>
        <v>0</v>
      </c>
      <c r="CF604">
        <f>-CC604*CA581/CB581</f>
        <v>0</v>
      </c>
      <c r="CG604">
        <f t="shared" si="313"/>
        <v>0</v>
      </c>
      <c r="CH604">
        <f t="shared" si="314"/>
        <v>0</v>
      </c>
      <c r="CI604">
        <f t="shared" si="314"/>
        <v>0</v>
      </c>
      <c r="CJ604"/>
      <c r="CL604" s="36"/>
      <c r="CM604" s="140"/>
      <c r="CN604" s="141"/>
      <c r="CO604" s="36"/>
      <c r="CP604" s="36"/>
      <c r="CQ604" s="36"/>
      <c r="CR604" s="36"/>
      <c r="CS604" s="36"/>
      <c r="CT604" s="36"/>
      <c r="CU604" s="36"/>
      <c r="CV604"/>
    </row>
    <row r="605" spans="1:100" ht="12.75" x14ac:dyDescent="0.2">
      <c r="A605" s="67">
        <v>102.5</v>
      </c>
      <c r="B605" s="68"/>
      <c r="C605" s="69">
        <f>$C$164</f>
        <v>0.63192499999999996</v>
      </c>
      <c r="D605">
        <f>IF($K$164&lt;=$K$141,(A605/C581)^B581,0)</f>
        <v>0.64989010897999877</v>
      </c>
      <c r="E605">
        <f>IF($K$164&lt;=$K$141,((1/$F$128-C556)^2),0)</f>
        <v>0.34394759405475206</v>
      </c>
      <c r="F605">
        <f>D605*LN(A605/C581)</f>
        <v>-4.8141183163013024E-2</v>
      </c>
      <c r="G605">
        <f>-D605*B581/C581</f>
        <v>-3.4252902358144918E-2</v>
      </c>
      <c r="H605">
        <f t="shared" si="301"/>
        <v>-1.7965108979998812E-2</v>
      </c>
      <c r="I605">
        <f t="shared" si="302"/>
        <v>2.3175735163347686E-3</v>
      </c>
      <c r="J605">
        <f t="shared" si="302"/>
        <v>1.1732613199566097E-3</v>
      </c>
      <c r="K605"/>
      <c r="L605"/>
      <c r="M605" s="67">
        <v>102.5</v>
      </c>
      <c r="N605" s="68"/>
      <c r="O605" s="69">
        <f t="shared" si="315"/>
        <v>0</v>
      </c>
      <c r="P605">
        <f>IF($W$164&lt;=$W$141,(M605/O581)^N581,0)</f>
        <v>0</v>
      </c>
      <c r="Q605">
        <f>IF($W$164&lt;=$W$141,((1/$F$128-O556)^2),0)</f>
        <v>0</v>
      </c>
      <c r="R605">
        <f>P605*LN(M605/O581)</f>
        <v>0</v>
      </c>
      <c r="S605">
        <f>-P605*N581/O581</f>
        <v>0</v>
      </c>
      <c r="T605">
        <f t="shared" si="303"/>
        <v>0</v>
      </c>
      <c r="U605">
        <f t="shared" si="304"/>
        <v>0</v>
      </c>
      <c r="V605">
        <f t="shared" si="304"/>
        <v>0</v>
      </c>
      <c r="W605"/>
      <c r="Y605" s="67">
        <v>102.5</v>
      </c>
      <c r="Z605" s="68"/>
      <c r="AA605" s="69">
        <f t="shared" si="316"/>
        <v>0</v>
      </c>
      <c r="AB605">
        <f>IF($AI$164&lt;=$AI$141,(Y605/AA581)^Z581,0)</f>
        <v>0</v>
      </c>
      <c r="AC605">
        <f>IF($AI$164&lt;=$AI$141,((1/$F$128-AA556)^2),0)</f>
        <v>0</v>
      </c>
      <c r="AD605">
        <f>AB605*LN(Y605/AA581)</f>
        <v>0</v>
      </c>
      <c r="AE605">
        <f>-AB605*Z581/AA581</f>
        <v>0</v>
      </c>
      <c r="AF605">
        <f t="shared" si="305"/>
        <v>0</v>
      </c>
      <c r="AG605">
        <f t="shared" si="306"/>
        <v>0</v>
      </c>
      <c r="AH605">
        <f t="shared" si="306"/>
        <v>0</v>
      </c>
      <c r="AI605"/>
      <c r="AK605" s="67">
        <v>102.5</v>
      </c>
      <c r="AL605" s="68"/>
      <c r="AM605" s="69">
        <f t="shared" si="317"/>
        <v>0</v>
      </c>
      <c r="AN605">
        <f>IF($AU$164&lt;=$AU$141,(AK605/AM581)^AL581,0)</f>
        <v>0</v>
      </c>
      <c r="AO605">
        <f>IF($AU$164&lt;=$AU$141,((1/$F$128-AM556)^2),0)</f>
        <v>0</v>
      </c>
      <c r="AP605">
        <f>AN605*LN(AK605/AM581)</f>
        <v>0</v>
      </c>
      <c r="AQ605">
        <f>-AN605*AL581/AM581</f>
        <v>0</v>
      </c>
      <c r="AR605">
        <f t="shared" si="307"/>
        <v>0</v>
      </c>
      <c r="AS605">
        <f t="shared" si="308"/>
        <v>0</v>
      </c>
      <c r="AT605">
        <f t="shared" si="308"/>
        <v>0</v>
      </c>
      <c r="AU605"/>
      <c r="AV605"/>
      <c r="AW605"/>
      <c r="AX605"/>
      <c r="AY605"/>
      <c r="AZ605"/>
      <c r="BB605" s="67">
        <v>102.5</v>
      </c>
      <c r="BC605" s="68"/>
      <c r="BD605" s="69">
        <f t="shared" si="318"/>
        <v>0</v>
      </c>
      <c r="BE605">
        <f>IF($BL$164&lt;=$BL$141,(BB605/BD581)^BC581,0)</f>
        <v>0</v>
      </c>
      <c r="BF605">
        <f>IF($BL$164&lt;=$BL$141,((1/$F$128-BD556)^2),0)</f>
        <v>0</v>
      </c>
      <c r="BG605">
        <f>BE605*LN(BB605/BD581)</f>
        <v>0</v>
      </c>
      <c r="BH605">
        <f>-BE605*BC581/BD581</f>
        <v>0</v>
      </c>
      <c r="BI605">
        <f t="shared" si="309"/>
        <v>0</v>
      </c>
      <c r="BJ605">
        <f t="shared" si="310"/>
        <v>0</v>
      </c>
      <c r="BK605">
        <f t="shared" si="310"/>
        <v>0</v>
      </c>
      <c r="BL605"/>
      <c r="BN605" s="67">
        <v>102.5</v>
      </c>
      <c r="BO605" s="68"/>
      <c r="BP605" s="69">
        <f t="shared" si="319"/>
        <v>0</v>
      </c>
      <c r="BQ605">
        <f>IF($BX$164&lt;=$BX$141,(BN605/BP581)^BO581,0)</f>
        <v>0</v>
      </c>
      <c r="BR605">
        <f>IF($BX$164&lt;=$BX$141,((1/$F$128-BP556)^2),0)</f>
        <v>0</v>
      </c>
      <c r="BS605">
        <f>BQ605*LN(BN605/BP581)</f>
        <v>0</v>
      </c>
      <c r="BT605">
        <f>-BQ605*BO581/BP581</f>
        <v>0</v>
      </c>
      <c r="BU605">
        <f t="shared" si="311"/>
        <v>0</v>
      </c>
      <c r="BV605">
        <f t="shared" si="312"/>
        <v>0</v>
      </c>
      <c r="BW605">
        <f t="shared" si="312"/>
        <v>0</v>
      </c>
      <c r="BX605"/>
      <c r="BZ605" s="67">
        <v>102.5</v>
      </c>
      <c r="CA605" s="68"/>
      <c r="CB605" s="69">
        <f t="shared" si="320"/>
        <v>0</v>
      </c>
      <c r="CC605">
        <f>IF($CJ$164&lt;=$CJ$141,(BZ605/CB581)^CA581,0)</f>
        <v>0</v>
      </c>
      <c r="CD605">
        <f>IF($CJ$164&lt;=$CJ$141,((1/$F$128-CB556)^2),0)</f>
        <v>0</v>
      </c>
      <c r="CE605">
        <f>CC605*LN(BZ605/CB581)</f>
        <v>0</v>
      </c>
      <c r="CF605">
        <f>-CC605*CA581/CB581</f>
        <v>0</v>
      </c>
      <c r="CG605">
        <f t="shared" si="313"/>
        <v>0</v>
      </c>
      <c r="CH605">
        <f t="shared" si="314"/>
        <v>0</v>
      </c>
      <c r="CI605">
        <f t="shared" si="314"/>
        <v>0</v>
      </c>
      <c r="CJ605"/>
      <c r="CL605" s="36"/>
      <c r="CM605" s="140"/>
      <c r="CN605" s="141"/>
      <c r="CO605" s="36"/>
      <c r="CP605" s="36"/>
      <c r="CQ605" s="36"/>
      <c r="CR605" s="36"/>
      <c r="CS605" s="36"/>
      <c r="CT605" s="36"/>
      <c r="CU605" s="36"/>
      <c r="CV605"/>
    </row>
    <row r="606" spans="1:100" ht="12.75" x14ac:dyDescent="0.2">
      <c r="A606" t="s">
        <v>6</v>
      </c>
      <c r="B606" s="70" t="s">
        <v>6</v>
      </c>
      <c r="C606" s="70" t="s">
        <v>6</v>
      </c>
      <c r="D606" t="s">
        <v>6</v>
      </c>
      <c r="E606"/>
      <c r="F606"/>
      <c r="G606"/>
      <c r="H606"/>
      <c r="I606"/>
      <c r="J606"/>
      <c r="K606"/>
      <c r="L606"/>
      <c r="M606" t="s">
        <v>6</v>
      </c>
      <c r="N606" s="70" t="s">
        <v>6</v>
      </c>
      <c r="O606" s="70" t="s">
        <v>6</v>
      </c>
      <c r="P606" t="s">
        <v>6</v>
      </c>
      <c r="Q606"/>
      <c r="R606"/>
      <c r="S606"/>
      <c r="T606"/>
      <c r="U606"/>
      <c r="V606"/>
      <c r="W606"/>
      <c r="Y606" t="s">
        <v>6</v>
      </c>
      <c r="Z606" s="70" t="s">
        <v>6</v>
      </c>
      <c r="AA606" s="70" t="s">
        <v>6</v>
      </c>
      <c r="AB606" t="s">
        <v>6</v>
      </c>
      <c r="AC606"/>
      <c r="AD606"/>
      <c r="AE606"/>
      <c r="AF606"/>
      <c r="AG606"/>
      <c r="AH606"/>
      <c r="AI606"/>
      <c r="AK606" t="s">
        <v>6</v>
      </c>
      <c r="AL606" s="70" t="s">
        <v>6</v>
      </c>
      <c r="AM606" s="70" t="s">
        <v>6</v>
      </c>
      <c r="AN606" t="s">
        <v>6</v>
      </c>
      <c r="AO606"/>
      <c r="AP606"/>
      <c r="AQ606"/>
      <c r="AR606"/>
      <c r="AS606"/>
      <c r="AT606"/>
      <c r="AU606"/>
      <c r="AV606"/>
      <c r="AW606"/>
      <c r="AX606"/>
      <c r="AY606"/>
      <c r="AZ606"/>
      <c r="BB606" t="s">
        <v>6</v>
      </c>
      <c r="BC606" s="70" t="s">
        <v>6</v>
      </c>
      <c r="BD606" s="70" t="s">
        <v>6</v>
      </c>
      <c r="BE606" t="s">
        <v>6</v>
      </c>
      <c r="BF606"/>
      <c r="BG606"/>
      <c r="BH606"/>
      <c r="BI606"/>
      <c r="BJ606"/>
      <c r="BK606"/>
      <c r="BL606"/>
      <c r="BN606" t="s">
        <v>6</v>
      </c>
      <c r="BO606" s="70" t="s">
        <v>6</v>
      </c>
      <c r="BP606" s="70" t="s">
        <v>6</v>
      </c>
      <c r="BQ606" t="s">
        <v>6</v>
      </c>
      <c r="BR606"/>
      <c r="BS606"/>
      <c r="BT606"/>
      <c r="BU606"/>
      <c r="BV606"/>
      <c r="BW606"/>
      <c r="BX606"/>
      <c r="BZ606" t="s">
        <v>6</v>
      </c>
      <c r="CA606" s="70" t="s">
        <v>6</v>
      </c>
      <c r="CB606" s="70" t="s">
        <v>6</v>
      </c>
      <c r="CC606" t="s">
        <v>6</v>
      </c>
      <c r="CD606"/>
      <c r="CE606"/>
      <c r="CF606"/>
      <c r="CG606"/>
      <c r="CH606"/>
      <c r="CI606"/>
      <c r="CJ606"/>
      <c r="CL606" s="36"/>
      <c r="CM606" s="142"/>
      <c r="CN606" s="142"/>
      <c r="CO606" s="36"/>
      <c r="CP606" s="36"/>
      <c r="CQ606" s="36"/>
      <c r="CR606" s="36"/>
      <c r="CS606" s="36"/>
      <c r="CT606" s="36"/>
      <c r="CU606" s="36"/>
      <c r="CV606"/>
    </row>
    <row r="607" spans="1:100" ht="12.75" x14ac:dyDescent="0.2">
      <c r="A607"/>
      <c r="B607"/>
      <c r="C607" s="70" t="s">
        <v>6</v>
      </c>
      <c r="D607" t="s">
        <v>6</v>
      </c>
      <c r="E607"/>
      <c r="F607"/>
      <c r="G607"/>
      <c r="H607"/>
      <c r="I607"/>
      <c r="J607"/>
      <c r="K607"/>
      <c r="L607"/>
      <c r="M607"/>
      <c r="N607"/>
      <c r="O607" s="70" t="s">
        <v>6</v>
      </c>
      <c r="P607" t="s">
        <v>6</v>
      </c>
      <c r="Q607"/>
      <c r="R607"/>
      <c r="S607"/>
      <c r="T607"/>
      <c r="U607"/>
      <c r="V607"/>
      <c r="W607"/>
      <c r="Y607"/>
      <c r="Z607"/>
      <c r="AA607" s="70" t="s">
        <v>6</v>
      </c>
      <c r="AB607" t="s">
        <v>6</v>
      </c>
      <c r="AC607"/>
      <c r="AD607"/>
      <c r="AE607"/>
      <c r="AF607"/>
      <c r="AG607"/>
      <c r="AH607"/>
      <c r="AI607"/>
      <c r="AK607"/>
      <c r="AL607"/>
      <c r="AM607" s="70" t="s">
        <v>6</v>
      </c>
      <c r="AN607" t="s">
        <v>6</v>
      </c>
      <c r="AO607"/>
      <c r="AP607"/>
      <c r="AQ607"/>
      <c r="AR607"/>
      <c r="AS607"/>
      <c r="AT607"/>
      <c r="AU607"/>
      <c r="AV607"/>
      <c r="AW607"/>
      <c r="AX607"/>
      <c r="AY607"/>
      <c r="AZ607"/>
      <c r="BB607"/>
      <c r="BC607"/>
      <c r="BD607" s="70" t="s">
        <v>6</v>
      </c>
      <c r="BE607" t="s">
        <v>6</v>
      </c>
      <c r="BF607"/>
      <c r="BG607"/>
      <c r="BH607"/>
      <c r="BI607"/>
      <c r="BJ607"/>
      <c r="BK607"/>
      <c r="BL607"/>
      <c r="BN607"/>
      <c r="BO607"/>
      <c r="BP607" s="70" t="s">
        <v>6</v>
      </c>
      <c r="BQ607" t="s">
        <v>6</v>
      </c>
      <c r="BR607"/>
      <c r="BS607"/>
      <c r="BT607"/>
      <c r="BU607"/>
      <c r="BV607"/>
      <c r="BW607"/>
      <c r="BX607"/>
      <c r="BZ607"/>
      <c r="CA607"/>
      <c r="CB607" s="70" t="s">
        <v>6</v>
      </c>
      <c r="CC607" t="s">
        <v>6</v>
      </c>
      <c r="CD607"/>
      <c r="CE607"/>
      <c r="CF607"/>
      <c r="CG607"/>
      <c r="CH607"/>
      <c r="CI607"/>
      <c r="CJ607"/>
      <c r="CL607" s="36"/>
      <c r="CM607" s="36"/>
      <c r="CN607" s="142"/>
      <c r="CO607" s="36"/>
      <c r="CP607" s="36"/>
      <c r="CQ607" s="36"/>
      <c r="CR607" s="36"/>
      <c r="CS607" s="36"/>
      <c r="CT607" s="36"/>
      <c r="CU607" s="36"/>
      <c r="CV607"/>
    </row>
    <row r="608" spans="1:100" ht="12.75" x14ac:dyDescent="0.2">
      <c r="A608"/>
      <c r="B608"/>
      <c r="C608" s="70" t="s">
        <v>6</v>
      </c>
      <c r="D608" t="s">
        <v>6</v>
      </c>
      <c r="E608"/>
      <c r="F608"/>
      <c r="G608"/>
      <c r="H608"/>
      <c r="I608"/>
      <c r="J608"/>
      <c r="K608"/>
      <c r="L608"/>
      <c r="M608"/>
      <c r="N608"/>
      <c r="O608" s="70" t="s">
        <v>6</v>
      </c>
      <c r="P608" t="s">
        <v>6</v>
      </c>
      <c r="Q608"/>
      <c r="R608"/>
      <c r="S608"/>
      <c r="T608"/>
      <c r="U608"/>
      <c r="V608"/>
      <c r="W608"/>
      <c r="Y608"/>
      <c r="Z608"/>
      <c r="AA608" s="70" t="s">
        <v>6</v>
      </c>
      <c r="AB608" t="s">
        <v>6</v>
      </c>
      <c r="AC608"/>
      <c r="AD608"/>
      <c r="AE608"/>
      <c r="AF608"/>
      <c r="AG608"/>
      <c r="AH608"/>
      <c r="AI608"/>
      <c r="AK608"/>
      <c r="AL608"/>
      <c r="AM608" s="70" t="s">
        <v>6</v>
      </c>
      <c r="AN608" t="s">
        <v>6</v>
      </c>
      <c r="AO608"/>
      <c r="AP608"/>
      <c r="AQ608"/>
      <c r="AR608"/>
      <c r="AS608"/>
      <c r="AT608"/>
      <c r="AU608"/>
      <c r="AV608"/>
      <c r="AW608"/>
      <c r="AX608"/>
      <c r="AY608"/>
      <c r="AZ608"/>
      <c r="BB608"/>
      <c r="BC608"/>
      <c r="BD608" s="70" t="s">
        <v>6</v>
      </c>
      <c r="BE608" t="s">
        <v>6</v>
      </c>
      <c r="BF608"/>
      <c r="BG608"/>
      <c r="BH608"/>
      <c r="BI608"/>
      <c r="BJ608"/>
      <c r="BK608"/>
      <c r="BL608"/>
      <c r="BN608"/>
      <c r="BO608"/>
      <c r="BP608" s="70" t="s">
        <v>6</v>
      </c>
      <c r="BQ608" t="s">
        <v>6</v>
      </c>
      <c r="BR608"/>
      <c r="BS608"/>
      <c r="BT608"/>
      <c r="BU608"/>
      <c r="BV608"/>
      <c r="BW608"/>
      <c r="BX608"/>
      <c r="BZ608"/>
      <c r="CA608"/>
      <c r="CB608" s="70" t="s">
        <v>6</v>
      </c>
      <c r="CC608" t="s">
        <v>6</v>
      </c>
      <c r="CD608"/>
      <c r="CE608"/>
      <c r="CF608"/>
      <c r="CG608"/>
      <c r="CH608"/>
      <c r="CI608"/>
      <c r="CJ608"/>
      <c r="CL608" s="36"/>
      <c r="CM608" s="36"/>
      <c r="CN608" s="142"/>
      <c r="CO608" s="36"/>
      <c r="CP608" s="36"/>
      <c r="CQ608" s="36"/>
      <c r="CR608" s="36"/>
      <c r="CS608" s="36"/>
      <c r="CT608" s="36"/>
      <c r="CU608" s="36"/>
      <c r="CV608"/>
    </row>
    <row r="609" spans="1:100" ht="12.75" x14ac:dyDescent="0.2">
      <c r="A609"/>
      <c r="B609">
        <f>SUM(B584:B608)</f>
        <v>0</v>
      </c>
      <c r="C609">
        <f>SUM(C584:C608)</f>
        <v>2.472213</v>
      </c>
      <c r="D609" s="71">
        <f>SUM(D583:D608)</f>
        <v>2.2944414281232883</v>
      </c>
      <c r="E609">
        <f t="shared" ref="E609:J609" si="321">SUM(E584:E608)</f>
        <v>0.75466882952790915</v>
      </c>
      <c r="F609">
        <f t="shared" si="321"/>
        <v>-0.45395490273051486</v>
      </c>
      <c r="G609">
        <f t="shared" si="321"/>
        <v>-0.12093010359449603</v>
      </c>
      <c r="H609">
        <f t="shared" si="321"/>
        <v>0.17777157187671169</v>
      </c>
      <c r="I609">
        <f t="shared" si="321"/>
        <v>2.139143764066374E-2</v>
      </c>
      <c r="J609">
        <f t="shared" si="321"/>
        <v>2.5454259649697413E-3</v>
      </c>
      <c r="K609"/>
      <c r="L609"/>
      <c r="M609"/>
      <c r="N609">
        <f>SUM(N584:N608)</f>
        <v>0</v>
      </c>
      <c r="O609">
        <f>SUM(O584:O608)</f>
        <v>1.8402879999999999</v>
      </c>
      <c r="P609" s="71">
        <f>SUM(P583:P608)</f>
        <v>1.6419402093905333</v>
      </c>
      <c r="Q609">
        <f t="shared" ref="Q609:V609" si="322">SUM(Q584:Q608)</f>
        <v>0.41072123547315703</v>
      </c>
      <c r="R609">
        <f t="shared" si="322"/>
        <v>-0.36799469924389383</v>
      </c>
      <c r="S609">
        <f t="shared" si="322"/>
        <v>-9.3665647805979607E-2</v>
      </c>
      <c r="T609">
        <f t="shared" si="322"/>
        <v>0.19834779060946675</v>
      </c>
      <c r="U609">
        <f t="shared" si="322"/>
        <v>1.6218578603126428E-2</v>
      </c>
      <c r="V609">
        <f t="shared" si="322"/>
        <v>1.6843376510156452E-3</v>
      </c>
      <c r="W609"/>
      <c r="Y609"/>
      <c r="Z609">
        <f>SUM(Z584:Z608)</f>
        <v>0</v>
      </c>
      <c r="AA609">
        <f>SUM(AA584:AA608)</f>
        <v>1.3400859999999999</v>
      </c>
      <c r="AB609" s="71">
        <f>SUM(AB583:AB608)</f>
        <v>1.1286854729087599</v>
      </c>
      <c r="AC609">
        <f t="shared" ref="AC609:AH609" si="323">SUM(AC584:AC608)</f>
        <v>0.20392598805758677</v>
      </c>
      <c r="AD609">
        <f t="shared" si="323"/>
        <v>-0.28839202593569291</v>
      </c>
      <c r="AE609">
        <f t="shared" si="323"/>
        <v>-6.8940063028848503E-2</v>
      </c>
      <c r="AF609">
        <f t="shared" si="323"/>
        <v>0.21140052709124027</v>
      </c>
      <c r="AG609">
        <f t="shared" si="323"/>
        <v>1.1549146386735216E-2</v>
      </c>
      <c r="AH609">
        <f t="shared" si="323"/>
        <v>1.0015540265826089E-3</v>
      </c>
      <c r="AI609"/>
      <c r="AK609"/>
      <c r="AL609">
        <f>SUM(AL584:AL608)</f>
        <v>0</v>
      </c>
      <c r="AM609">
        <f>SUM(AM584:AM608)</f>
        <v>0.96259499999999987</v>
      </c>
      <c r="AN609" s="71">
        <f>SUM(AN583:AN608)</f>
        <v>0.74892319393161322</v>
      </c>
      <c r="AO609">
        <f t="shared" ref="AO609:AT609" si="324">SUM(AO584:AO608)</f>
        <v>9.3677780910471076E-2</v>
      </c>
      <c r="AP609">
        <f t="shared" si="324"/>
        <v>-0.2282694529088124</v>
      </c>
      <c r="AQ609">
        <f t="shared" si="324"/>
        <v>-4.6475051349810254E-2</v>
      </c>
      <c r="AR609">
        <f t="shared" si="324"/>
        <v>0.21367180606838676</v>
      </c>
      <c r="AS609">
        <f t="shared" si="324"/>
        <v>8.174865822458622E-3</v>
      </c>
      <c r="AT609">
        <f t="shared" si="324"/>
        <v>4.8455416775543259E-4</v>
      </c>
      <c r="AU609"/>
      <c r="AV609"/>
      <c r="AW609"/>
      <c r="AX609"/>
      <c r="AY609"/>
      <c r="AZ609"/>
      <c r="BB609"/>
      <c r="BC609">
        <f>SUM(BC584:BC608)</f>
        <v>0</v>
      </c>
      <c r="BD609">
        <f>SUM(BD584:BD608)</f>
        <v>0.69434899999999988</v>
      </c>
      <c r="BE609" s="71">
        <f>SUM(BE583:BE608)</f>
        <v>0.48677574442203664</v>
      </c>
      <c r="BF609">
        <f t="shared" ref="BF609:BK609" si="325">SUM(BF584:BF608)</f>
        <v>4.404174869199174E-2</v>
      </c>
      <c r="BG609">
        <f t="shared" si="325"/>
        <v>-0.18721318441090226</v>
      </c>
      <c r="BH609">
        <f t="shared" si="325"/>
        <v>-2.8308036083036447E-2</v>
      </c>
      <c r="BI609">
        <f t="shared" si="325"/>
        <v>0.20757325557796327</v>
      </c>
      <c r="BJ609">
        <f t="shared" si="325"/>
        <v>5.9285005030800244E-3</v>
      </c>
      <c r="BK609">
        <f t="shared" si="325"/>
        <v>1.8310267005942221E-4</v>
      </c>
      <c r="BL609"/>
      <c r="BN609"/>
      <c r="BO609">
        <f>SUM(BO584:BO608)</f>
        <v>0</v>
      </c>
      <c r="BP609">
        <f>SUM(BP584:BP608)</f>
        <v>0.51355499999999987</v>
      </c>
      <c r="BQ609" s="71">
        <f>SUM(BQ583:BQ608)</f>
        <v>0.32173759906184463</v>
      </c>
      <c r="BR609">
        <f t="shared" ref="BR609:BW609" si="326">SUM(BR584:BR608)</f>
        <v>2.5724980735330586E-2</v>
      </c>
      <c r="BS609">
        <f t="shared" si="326"/>
        <v>-0.17907374516352817</v>
      </c>
      <c r="BT609">
        <f t="shared" si="326"/>
        <v>-1.4216162332320242E-2</v>
      </c>
      <c r="BU609">
        <f t="shared" si="326"/>
        <v>0.19181740093815536</v>
      </c>
      <c r="BV609">
        <f t="shared" si="326"/>
        <v>5.2811427196466374E-3</v>
      </c>
      <c r="BW609">
        <f t="shared" si="326"/>
        <v>4.2490480635692522E-5</v>
      </c>
      <c r="BX609"/>
      <c r="BZ609"/>
      <c r="CA609">
        <f>SUM(CA584:CA608)</f>
        <v>0</v>
      </c>
      <c r="CB609">
        <f>SUM(CB584:CB608)</f>
        <v>0.4029549999999999</v>
      </c>
      <c r="CC609" s="71">
        <f>SUM(CC583:CC608)</f>
        <v>0.22407992756869027</v>
      </c>
      <c r="CD609">
        <f t="shared" ref="CD609:CI609" si="327">SUM(CD584:CD608)</f>
        <v>2.1481050487396701E-2</v>
      </c>
      <c r="CE609">
        <f t="shared" si="327"/>
        <v>-0.17637923666107397</v>
      </c>
      <c r="CF609">
        <f t="shared" si="327"/>
        <v>-7.0240193559373866E-3</v>
      </c>
      <c r="CG609">
        <f t="shared" si="327"/>
        <v>0.17887507243130971</v>
      </c>
      <c r="CH609">
        <f t="shared" si="327"/>
        <v>4.8912146323529821E-3</v>
      </c>
      <c r="CI609">
        <f t="shared" si="327"/>
        <v>9.5012956465319812E-6</v>
      </c>
      <c r="CJ609"/>
      <c r="CL609" s="36"/>
      <c r="CM609" s="36"/>
      <c r="CN609" s="36"/>
      <c r="CO609" s="143"/>
      <c r="CP609" s="36"/>
      <c r="CQ609" s="36"/>
      <c r="CR609" s="36"/>
      <c r="CS609" s="36"/>
      <c r="CT609" s="36"/>
      <c r="CU609" s="36"/>
      <c r="CV609"/>
    </row>
    <row r="610" spans="1:100" ht="12.75" x14ac:dyDescent="0.2">
      <c r="A610"/>
      <c r="B610"/>
      <c r="C610" t="s">
        <v>6</v>
      </c>
      <c r="D610" t="s">
        <v>6</v>
      </c>
      <c r="E610"/>
      <c r="F610"/>
      <c r="G610"/>
      <c r="H610"/>
      <c r="I610"/>
      <c r="J610"/>
      <c r="K610"/>
      <c r="L610"/>
      <c r="M610"/>
      <c r="N610"/>
      <c r="O610" t="s">
        <v>6</v>
      </c>
      <c r="P610" t="s">
        <v>6</v>
      </c>
      <c r="Q610"/>
      <c r="R610"/>
      <c r="S610"/>
      <c r="T610"/>
      <c r="U610"/>
      <c r="V610"/>
      <c r="W610"/>
      <c r="Y610"/>
      <c r="Z610"/>
      <c r="AA610" t="s">
        <v>6</v>
      </c>
      <c r="AB610" t="s">
        <v>6</v>
      </c>
      <c r="AC610"/>
      <c r="AD610"/>
      <c r="AE610"/>
      <c r="AF610"/>
      <c r="AG610"/>
      <c r="AH610"/>
      <c r="AI610"/>
      <c r="AK610"/>
      <c r="AL610"/>
      <c r="AM610" t="s">
        <v>6</v>
      </c>
      <c r="AN610" t="s">
        <v>6</v>
      </c>
      <c r="AO610"/>
      <c r="AP610"/>
      <c r="AQ610"/>
      <c r="AR610"/>
      <c r="AS610"/>
      <c r="AT610"/>
      <c r="AU610"/>
      <c r="AV610"/>
      <c r="AW610"/>
      <c r="AX610"/>
      <c r="AY610"/>
      <c r="AZ610"/>
      <c r="BB610"/>
      <c r="BC610"/>
      <c r="BD610" t="s">
        <v>6</v>
      </c>
      <c r="BE610" t="s">
        <v>6</v>
      </c>
      <c r="BF610"/>
      <c r="BG610"/>
      <c r="BH610"/>
      <c r="BI610"/>
      <c r="BJ610"/>
      <c r="BK610"/>
      <c r="BL610"/>
      <c r="BN610"/>
      <c r="BO610"/>
      <c r="BP610" t="s">
        <v>6</v>
      </c>
      <c r="BQ610" t="s">
        <v>6</v>
      </c>
      <c r="BR610"/>
      <c r="BS610"/>
      <c r="BT610"/>
      <c r="BU610"/>
      <c r="BV610"/>
      <c r="BW610"/>
      <c r="BX610"/>
      <c r="BZ610"/>
      <c r="CA610"/>
      <c r="CB610" t="s">
        <v>6</v>
      </c>
      <c r="CC610" t="s">
        <v>6</v>
      </c>
      <c r="CD610"/>
      <c r="CE610"/>
      <c r="CF610"/>
      <c r="CG610"/>
      <c r="CH610"/>
      <c r="CI610"/>
      <c r="CJ610"/>
      <c r="CL610" s="36"/>
      <c r="CM610" s="36"/>
      <c r="CN610" s="36"/>
      <c r="CO610" s="36"/>
      <c r="CP610" s="36"/>
      <c r="CQ610" s="36"/>
      <c r="CR610" s="36"/>
      <c r="CS610" s="36"/>
      <c r="CT610" s="36"/>
      <c r="CU610" s="36"/>
      <c r="CV610"/>
    </row>
    <row r="611" spans="1:100" ht="12.75" x14ac:dyDescent="0.2">
      <c r="A611" s="73" t="s">
        <v>42</v>
      </c>
      <c r="B611" s="74">
        <f>SUMPRODUCT(H584:H605,H584:H605)</f>
        <v>1.7432281560837756E-2</v>
      </c>
      <c r="C611"/>
      <c r="D611"/>
      <c r="E611"/>
      <c r="F611" t="s">
        <v>38</v>
      </c>
      <c r="G611" t="s">
        <v>39</v>
      </c>
      <c r="H611" t="s">
        <v>40</v>
      </c>
      <c r="I611" t="s">
        <v>41</v>
      </c>
      <c r="J611" t="s">
        <v>58</v>
      </c>
      <c r="K611"/>
      <c r="L611"/>
      <c r="M611" s="73" t="s">
        <v>42</v>
      </c>
      <c r="N611" s="74">
        <f>SUMPRODUCT(T584:T605,T584:T605)</f>
        <v>1.6341865740920523E-2</v>
      </c>
      <c r="O611"/>
      <c r="P611"/>
      <c r="Q611"/>
      <c r="R611" t="s">
        <v>38</v>
      </c>
      <c r="S611" t="s">
        <v>39</v>
      </c>
      <c r="T611" t="s">
        <v>40</v>
      </c>
      <c r="U611" t="s">
        <v>41</v>
      </c>
      <c r="V611" t="s">
        <v>58</v>
      </c>
      <c r="W611"/>
      <c r="Y611" s="73" t="s">
        <v>42</v>
      </c>
      <c r="Z611" s="74">
        <f>SUMPRODUCT(AF584:AF605,AF584:AF605)</f>
        <v>1.6046985687564807E-2</v>
      </c>
      <c r="AA611"/>
      <c r="AB611"/>
      <c r="AC611"/>
      <c r="AD611" t="s">
        <v>38</v>
      </c>
      <c r="AE611" t="s">
        <v>39</v>
      </c>
      <c r="AF611" t="s">
        <v>40</v>
      </c>
      <c r="AG611" t="s">
        <v>41</v>
      </c>
      <c r="AH611" t="s">
        <v>58</v>
      </c>
      <c r="AI611"/>
      <c r="AK611" s="73" t="s">
        <v>42</v>
      </c>
      <c r="AL611" s="74">
        <f>SUMPRODUCT(AR584:AR605,AR584:AR605)</f>
        <v>1.6036154706985647E-2</v>
      </c>
      <c r="AM611"/>
      <c r="AN611"/>
      <c r="AO611"/>
      <c r="AP611" t="s">
        <v>38</v>
      </c>
      <c r="AQ611" t="s">
        <v>39</v>
      </c>
      <c r="AR611" t="s">
        <v>40</v>
      </c>
      <c r="AS611" t="s">
        <v>41</v>
      </c>
      <c r="AT611" t="s">
        <v>58</v>
      </c>
      <c r="AU611"/>
      <c r="AV611"/>
      <c r="AW611"/>
      <c r="AX611"/>
      <c r="AY611"/>
      <c r="AZ611"/>
      <c r="BB611" s="73" t="s">
        <v>42</v>
      </c>
      <c r="BC611" s="74">
        <f>SUMPRODUCT(BI584:BI605,BI584:BI605)</f>
        <v>1.5999169978782955E-2</v>
      </c>
      <c r="BD611"/>
      <c r="BE611"/>
      <c r="BF611"/>
      <c r="BG611" t="s">
        <v>38</v>
      </c>
      <c r="BH611" t="s">
        <v>39</v>
      </c>
      <c r="BI611" t="s">
        <v>40</v>
      </c>
      <c r="BJ611" t="s">
        <v>41</v>
      </c>
      <c r="BK611" t="s">
        <v>58</v>
      </c>
      <c r="BL611"/>
      <c r="BN611" s="73" t="s">
        <v>42</v>
      </c>
      <c r="BO611" s="74">
        <f>SUMPRODUCT(BU584:BU605,BU584:BU605)</f>
        <v>1.577315681182518E-2</v>
      </c>
      <c r="BP611"/>
      <c r="BQ611"/>
      <c r="BR611"/>
      <c r="BS611" t="s">
        <v>38</v>
      </c>
      <c r="BT611" t="s">
        <v>39</v>
      </c>
      <c r="BU611" t="s">
        <v>40</v>
      </c>
      <c r="BV611" t="s">
        <v>41</v>
      </c>
      <c r="BW611" t="s">
        <v>58</v>
      </c>
      <c r="BX611"/>
      <c r="BZ611" s="73" t="s">
        <v>42</v>
      </c>
      <c r="CA611" s="74">
        <f>SUMPRODUCT(CG584:CG605,CG584:CG605)</f>
        <v>1.5652277718882002E-2</v>
      </c>
      <c r="CB611"/>
      <c r="CC611"/>
      <c r="CD611"/>
      <c r="CE611" t="s">
        <v>38</v>
      </c>
      <c r="CF611" t="s">
        <v>39</v>
      </c>
      <c r="CG611" t="s">
        <v>40</v>
      </c>
      <c r="CH611" t="s">
        <v>41</v>
      </c>
      <c r="CI611" t="s">
        <v>58</v>
      </c>
      <c r="CJ611"/>
      <c r="CL611" s="144"/>
      <c r="CM611" s="36"/>
      <c r="CN611" s="36"/>
      <c r="CO611" s="36"/>
      <c r="CP611" s="36"/>
      <c r="CQ611" s="36"/>
      <c r="CR611" s="36"/>
      <c r="CS611" s="36"/>
      <c r="CT611" s="36"/>
      <c r="CU611" s="36"/>
      <c r="CV611"/>
    </row>
    <row r="612" spans="1:100" ht="12.75" x14ac:dyDescent="0.2">
      <c r="A612" s="73" t="s">
        <v>43</v>
      </c>
      <c r="B612" s="74">
        <f>(B611/(A605-2-3))^0.5</f>
        <v>1.3371336185782174E-2</v>
      </c>
      <c r="C612"/>
      <c r="D612"/>
      <c r="E612"/>
      <c r="F612"/>
      <c r="G612"/>
      <c r="H612"/>
      <c r="I612"/>
      <c r="J612"/>
      <c r="K612"/>
      <c r="L612"/>
      <c r="M612" s="73" t="s">
        <v>43</v>
      </c>
      <c r="N612" s="74">
        <f>(N611/(M605-2-3))^0.5</f>
        <v>1.2946384800169375E-2</v>
      </c>
      <c r="O612"/>
      <c r="P612"/>
      <c r="Q612"/>
      <c r="R612"/>
      <c r="S612"/>
      <c r="T612"/>
      <c r="U612"/>
      <c r="V612"/>
      <c r="W612"/>
      <c r="Y612" s="73" t="s">
        <v>43</v>
      </c>
      <c r="Z612" s="74">
        <f>(Z611/(Y605-2-3))^0.5</f>
        <v>1.2829047844263745E-2</v>
      </c>
      <c r="AA612"/>
      <c r="AB612"/>
      <c r="AC612"/>
      <c r="AD612"/>
      <c r="AE612"/>
      <c r="AF612"/>
      <c r="AG612"/>
      <c r="AH612"/>
      <c r="AI612"/>
      <c r="AK612" s="73" t="s">
        <v>43</v>
      </c>
      <c r="AL612" s="74">
        <f>(AL611/(AK605-2-3))^0.5</f>
        <v>1.2824717603522863E-2</v>
      </c>
      <c r="AM612"/>
      <c r="AN612"/>
      <c r="AO612"/>
      <c r="AP612"/>
      <c r="AQ612"/>
      <c r="AR612"/>
      <c r="AS612"/>
      <c r="AT612"/>
      <c r="AU612"/>
      <c r="AV612"/>
      <c r="AW612"/>
      <c r="AX612"/>
      <c r="AY612"/>
      <c r="AZ612"/>
      <c r="BB612" s="73" t="s">
        <v>43</v>
      </c>
      <c r="BC612" s="74">
        <f>(BC611/(BB605-2-3))^0.5</f>
        <v>1.2809920025684804E-2</v>
      </c>
      <c r="BD612"/>
      <c r="BE612"/>
      <c r="BF612"/>
      <c r="BG612"/>
      <c r="BH612"/>
      <c r="BI612"/>
      <c r="BJ612"/>
      <c r="BK612"/>
      <c r="BL612"/>
      <c r="BN612" s="73" t="s">
        <v>43</v>
      </c>
      <c r="BO612" s="74">
        <f>(BO611/(BN605-2-3))^0.5</f>
        <v>1.2719118180942068E-2</v>
      </c>
      <c r="BP612"/>
      <c r="BQ612"/>
      <c r="BR612"/>
      <c r="BS612"/>
      <c r="BT612"/>
      <c r="BU612"/>
      <c r="BV612"/>
      <c r="BW612"/>
      <c r="BX612"/>
      <c r="BZ612" s="73" t="s">
        <v>43</v>
      </c>
      <c r="CA612" s="74">
        <f>(CA611/(BZ605-2-3))^0.5</f>
        <v>1.2670287357914306E-2</v>
      </c>
      <c r="CB612"/>
      <c r="CC612"/>
      <c r="CD612"/>
      <c r="CE612"/>
      <c r="CF612"/>
      <c r="CG612"/>
      <c r="CH612"/>
      <c r="CI612"/>
      <c r="CJ612"/>
      <c r="CL612" s="144"/>
      <c r="CM612" s="36"/>
      <c r="CN612" s="36"/>
      <c r="CO612" s="36"/>
      <c r="CP612" s="36"/>
      <c r="CQ612" s="36"/>
      <c r="CR612" s="36"/>
      <c r="CS612" s="36"/>
      <c r="CT612" s="36"/>
      <c r="CU612" s="36"/>
      <c r="CV612"/>
    </row>
    <row r="613" spans="1:100" ht="12.75" x14ac:dyDescent="0.2">
      <c r="A613"/>
      <c r="B613"/>
      <c r="C613"/>
      <c r="D613"/>
      <c r="E613"/>
      <c r="F613"/>
      <c r="G613"/>
      <c r="H613"/>
      <c r="I613"/>
      <c r="J613"/>
      <c r="K613"/>
      <c r="L613"/>
      <c r="M613"/>
      <c r="N613"/>
      <c r="O613"/>
      <c r="P613"/>
      <c r="Q613"/>
      <c r="R613"/>
      <c r="S613"/>
      <c r="T613"/>
      <c r="U613"/>
      <c r="V613"/>
      <c r="W613"/>
      <c r="Y613"/>
      <c r="Z613"/>
      <c r="AA613"/>
      <c r="AB613"/>
      <c r="AC613"/>
      <c r="AD613"/>
      <c r="AE613"/>
      <c r="AF613"/>
      <c r="AG613"/>
      <c r="AH613"/>
      <c r="AI613"/>
      <c r="AK613"/>
      <c r="AL613"/>
      <c r="AM613"/>
      <c r="AN613"/>
      <c r="AO613"/>
      <c r="AP613"/>
      <c r="AQ613"/>
      <c r="AR613"/>
      <c r="AS613"/>
      <c r="AT613"/>
      <c r="AU613"/>
      <c r="AV613"/>
      <c r="AW613"/>
      <c r="AX613"/>
      <c r="AY613"/>
      <c r="AZ613"/>
      <c r="BB613"/>
      <c r="BC613"/>
      <c r="BD613"/>
      <c r="BE613"/>
      <c r="BF613"/>
      <c r="BG613"/>
      <c r="BH613"/>
      <c r="BI613"/>
      <c r="BJ613"/>
      <c r="BK613"/>
      <c r="BL613"/>
      <c r="BN613"/>
      <c r="BO613"/>
      <c r="BP613"/>
      <c r="BQ613"/>
      <c r="BR613"/>
      <c r="BS613"/>
      <c r="BT613"/>
      <c r="BU613"/>
      <c r="BV613"/>
      <c r="BW613"/>
      <c r="BX613"/>
      <c r="BZ613"/>
      <c r="CA613"/>
      <c r="CB613"/>
      <c r="CC613"/>
      <c r="CD613"/>
      <c r="CE613"/>
      <c r="CF613"/>
      <c r="CG613"/>
      <c r="CH613"/>
      <c r="CI613"/>
      <c r="CJ613"/>
      <c r="CL613" s="36"/>
      <c r="CM613" s="36"/>
      <c r="CN613" s="36"/>
      <c r="CO613" s="36"/>
      <c r="CP613" s="36"/>
      <c r="CQ613" s="36"/>
      <c r="CR613" s="36"/>
      <c r="CS613" s="36"/>
      <c r="CT613" s="36"/>
      <c r="CU613" s="36"/>
      <c r="CV613"/>
    </row>
    <row r="614" spans="1:100" ht="12.75" x14ac:dyDescent="0.2">
      <c r="A614"/>
      <c r="B614">
        <f>SUMPRODUCT(F584:F605,F584:F605)</f>
        <v>2.139143764066374E-2</v>
      </c>
      <c r="C614">
        <f>SUMPRODUCT(F584:F605,G584:G605)</f>
        <v>6.3465435080481518E-3</v>
      </c>
      <c r="D614">
        <f>SUMPRODUCT(F584:F605,H584:H605)</f>
        <v>-4.9767045567455557E-5</v>
      </c>
      <c r="E614"/>
      <c r="F614"/>
      <c r="G614"/>
      <c r="H614"/>
      <c r="I614"/>
      <c r="J614"/>
      <c r="K614"/>
      <c r="L614"/>
      <c r="M614"/>
      <c r="N614">
        <f>SUMPRODUCT(R584:R605,R584:R605)</f>
        <v>1.6218578603126428E-2</v>
      </c>
      <c r="O614">
        <f>SUMPRODUCT(R584:R605,S584:S605)</f>
        <v>4.7589803525013089E-3</v>
      </c>
      <c r="P614">
        <f>SUMPRODUCT(R584:R605,T584:T605)</f>
        <v>-2.012888655037869E-6</v>
      </c>
      <c r="Q614"/>
      <c r="R614"/>
      <c r="S614"/>
      <c r="T614"/>
      <c r="U614"/>
      <c r="V614"/>
      <c r="W614"/>
      <c r="Y614"/>
      <c r="Z614">
        <f>SUMPRODUCT(AD584:AD605,AD584:AD605)</f>
        <v>1.1549146386735216E-2</v>
      </c>
      <c r="AA614">
        <f>SUMPRODUCT(AD584:AD605,AE584:AE605)</f>
        <v>3.2057316139401152E-3</v>
      </c>
      <c r="AB614">
        <f>SUMPRODUCT(AD584:AD605,AF584:AF605)</f>
        <v>2.2287253101473223E-5</v>
      </c>
      <c r="AC614"/>
      <c r="AD614"/>
      <c r="AE614"/>
      <c r="AF614"/>
      <c r="AG614"/>
      <c r="AH614"/>
      <c r="AI614"/>
      <c r="AK614"/>
      <c r="AL614">
        <f>SUMPRODUCT(AP584:AP605,AP584:AP605)</f>
        <v>8.174865822458622E-3</v>
      </c>
      <c r="AM614">
        <f>SUMPRODUCT(AP584:AP605,AQ584:AQ605)</f>
        <v>1.9175564334194953E-3</v>
      </c>
      <c r="AN614">
        <f>SUMPRODUCT(AP584:AP605,AR584:AR605)</f>
        <v>1.4131929824534226E-5</v>
      </c>
      <c r="AO614"/>
      <c r="AP614"/>
      <c r="AQ614"/>
      <c r="AR614"/>
      <c r="AS614"/>
      <c r="AT614"/>
      <c r="AU614"/>
      <c r="AV614"/>
      <c r="AW614"/>
      <c r="AX614"/>
      <c r="AY614"/>
      <c r="AZ614"/>
      <c r="BB614"/>
      <c r="BC614">
        <f>SUMPRODUCT(BG584:BG605,BG584:BG605)</f>
        <v>5.9285005030800244E-3</v>
      </c>
      <c r="BD614">
        <f>SUMPRODUCT(BG584:BG605,BH584:BH605)</f>
        <v>1.0173936920966754E-3</v>
      </c>
      <c r="BE614">
        <f>SUMPRODUCT(BG584:BG605,BI584:BI605)</f>
        <v>3.3659922964886441E-5</v>
      </c>
      <c r="BF614"/>
      <c r="BG614"/>
      <c r="BH614"/>
      <c r="BI614"/>
      <c r="BJ614"/>
      <c r="BK614"/>
      <c r="BL614"/>
      <c r="BN614"/>
      <c r="BO614">
        <f>SUMPRODUCT(BS584:BS605,BS584:BS605)</f>
        <v>5.2811427196466374E-3</v>
      </c>
      <c r="BP614">
        <f>SUMPRODUCT(BS584:BS605,BT584:BT605)</f>
        <v>4.6657438915970813E-4</v>
      </c>
      <c r="BQ614">
        <f>SUMPRODUCT(BS584:BS605,BU584:BU605)</f>
        <v>5.0663407682844378E-5</v>
      </c>
      <c r="BR614"/>
      <c r="BS614"/>
      <c r="BT614"/>
      <c r="BU614"/>
      <c r="BV614"/>
      <c r="BW614"/>
      <c r="BX614"/>
      <c r="BZ614"/>
      <c r="CA614">
        <f>SUMPRODUCT(CE584:CE605,CE584:CE605)</f>
        <v>4.8912146323529821E-3</v>
      </c>
      <c r="CB614">
        <f>SUMPRODUCT(CE584:CE605,CF584:CF605)</f>
        <v>2.1329489843422621E-4</v>
      </c>
      <c r="CC614">
        <f>SUMPRODUCT(CE584:CE605,CG584:CG605)</f>
        <v>7.8044040745173037E-5</v>
      </c>
      <c r="CD614"/>
      <c r="CE614"/>
      <c r="CF614"/>
      <c r="CG614"/>
      <c r="CH614"/>
      <c r="CI614"/>
      <c r="CJ614"/>
      <c r="CL614" s="36"/>
      <c r="CM614" s="36"/>
      <c r="CN614" s="36"/>
      <c r="CO614" s="36"/>
      <c r="CP614" s="36"/>
      <c r="CQ614" s="36"/>
      <c r="CR614" s="36"/>
      <c r="CS614" s="36"/>
      <c r="CT614" s="36"/>
      <c r="CU614" s="36"/>
      <c r="CV614"/>
    </row>
    <row r="615" spans="1:100" ht="12.75" x14ac:dyDescent="0.2">
      <c r="A615"/>
      <c r="B615">
        <f>SUMPRODUCT(F584:F605,G584:G605)</f>
        <v>6.3465435080481518E-3</v>
      </c>
      <c r="C615">
        <f>SUMPRODUCT(G584:G605,G584:G605)</f>
        <v>2.5454259649697413E-3</v>
      </c>
      <c r="D615">
        <f>SUMPRODUCT(H584:H605,G584:G605)</f>
        <v>-5.5868828561349022E-6</v>
      </c>
      <c r="E615"/>
      <c r="F615" s="35" t="s">
        <v>44</v>
      </c>
      <c r="G615">
        <f>MDETERM(B614:C615)</f>
        <v>1.4171706299028406E-5</v>
      </c>
      <c r="H615"/>
      <c r="I615"/>
      <c r="J615" s="68"/>
      <c r="K615"/>
      <c r="L615"/>
      <c r="M615"/>
      <c r="N615">
        <f>SUMPRODUCT(R584:R605,S584:S605)</f>
        <v>4.7589803525013089E-3</v>
      </c>
      <c r="O615">
        <f>SUMPRODUCT(S584:S605,S584:S605)</f>
        <v>1.6843376510156452E-3</v>
      </c>
      <c r="P615">
        <f>SUMPRODUCT(T584:T605,S584:S605)</f>
        <v>-2.0054347860268132E-5</v>
      </c>
      <c r="Q615"/>
      <c r="R615" s="35" t="s">
        <v>44</v>
      </c>
      <c r="S615">
        <f>MDETERM(N614:O615)</f>
        <v>4.6696685917090907E-6</v>
      </c>
      <c r="T615"/>
      <c r="U615"/>
      <c r="V615" s="68"/>
      <c r="W615"/>
      <c r="Y615"/>
      <c r="Z615">
        <f>SUMPRODUCT(AD584:AD605,AE584:AE605)</f>
        <v>3.2057316139401152E-3</v>
      </c>
      <c r="AA615">
        <f>SUMPRODUCT(AE584:AE605,AE584:AE605)</f>
        <v>1.0015540265826089E-3</v>
      </c>
      <c r="AB615">
        <f>SUMPRODUCT(AF584:AF605,AE584:AE605)</f>
        <v>2.3103884408125523E-6</v>
      </c>
      <c r="AC615"/>
      <c r="AD615" s="35" t="s">
        <v>44</v>
      </c>
      <c r="AE615">
        <f>MDETERM(Z614:AA615)</f>
        <v>1.2903788866115496E-6</v>
      </c>
      <c r="AF615"/>
      <c r="AG615"/>
      <c r="AH615" s="68"/>
      <c r="AI615"/>
      <c r="AK615"/>
      <c r="AL615">
        <f>SUMPRODUCT(AP584:AP605,AQ584:AQ605)</f>
        <v>1.9175564334194953E-3</v>
      </c>
      <c r="AM615">
        <f>SUMPRODUCT(AQ584:AQ605,AQ584:AQ605)</f>
        <v>4.8455416775543259E-4</v>
      </c>
      <c r="AN615">
        <f>SUMPRODUCT(AR584:AR605,AQ584:AQ605)</f>
        <v>-2.0512314815668295E-6</v>
      </c>
      <c r="AO615"/>
      <c r="AP615" s="35" t="s">
        <v>44</v>
      </c>
      <c r="AQ615">
        <f>MDETERM(AL614:AM615)</f>
        <v>2.841426297652721E-7</v>
      </c>
      <c r="AR615"/>
      <c r="AS615"/>
      <c r="AT615" s="68"/>
      <c r="AU615"/>
      <c r="AV615"/>
      <c r="AW615"/>
      <c r="AX615"/>
      <c r="AY615"/>
      <c r="AZ615"/>
      <c r="BB615"/>
      <c r="BC615">
        <f>SUMPRODUCT(BG584:BG605,BH584:BH605)</f>
        <v>1.0173936920966754E-3</v>
      </c>
      <c r="BD615">
        <f>SUMPRODUCT(BH584:BH605,BH584:BH605)</f>
        <v>1.8310267005942221E-4</v>
      </c>
      <c r="BE615">
        <f>SUMPRODUCT(BI584:BI605,BH584:BH605)</f>
        <v>4.8475307386152501E-6</v>
      </c>
      <c r="BF615"/>
      <c r="BG615" s="35" t="s">
        <v>44</v>
      </c>
      <c r="BH615">
        <f>MDETERM(BC614:BD615)</f>
        <v>5.0434346844475422E-8</v>
      </c>
      <c r="BI615"/>
      <c r="BJ615"/>
      <c r="BK615" s="68"/>
      <c r="BL615"/>
      <c r="BN615"/>
      <c r="BO615">
        <f>SUMPRODUCT(BS584:BS605,BT584:BT605)</f>
        <v>4.6657438915970813E-4</v>
      </c>
      <c r="BP615">
        <f>SUMPRODUCT(BT584:BT605,BT584:BT605)</f>
        <v>4.2490480635692522E-5</v>
      </c>
      <c r="BQ615">
        <f>SUMPRODUCT(BU584:BU605,BT584:BT605)</f>
        <v>5.4992156965540485E-6</v>
      </c>
      <c r="BR615"/>
      <c r="BS615" s="35" t="s">
        <v>44</v>
      </c>
      <c r="BT615">
        <f>MDETERM(BO614:BP615)</f>
        <v>6.7066318437192352E-9</v>
      </c>
      <c r="BU615"/>
      <c r="BV615"/>
      <c r="BW615" s="68"/>
      <c r="BX615"/>
      <c r="BZ615"/>
      <c r="CA615">
        <f>SUMPRODUCT(CE584:CE605,CF584:CF605)</f>
        <v>2.1329489843422621E-4</v>
      </c>
      <c r="CB615">
        <f>SUMPRODUCT(CF584:CF605,CF584:CF605)</f>
        <v>9.5012956465319812E-6</v>
      </c>
      <c r="CC615">
        <f>SUMPRODUCT(CG584:CG605,CF584:CF605)</f>
        <v>4.1784660362109645E-6</v>
      </c>
      <c r="CD615"/>
      <c r="CE615" s="35" t="s">
        <v>44</v>
      </c>
      <c r="CF615">
        <f>MDETERM(CA614:CB615)</f>
        <v>9.7816259456204069E-10</v>
      </c>
      <c r="CG615"/>
      <c r="CH615"/>
      <c r="CI615" s="68"/>
      <c r="CJ615"/>
      <c r="CL615" s="36"/>
      <c r="CM615" s="36"/>
      <c r="CN615" s="36"/>
      <c r="CO615" s="36"/>
      <c r="CP615" s="36"/>
      <c r="CQ615" s="56"/>
      <c r="CR615" s="36"/>
      <c r="CS615" s="36"/>
      <c r="CT615" s="36"/>
      <c r="CU615" s="140"/>
      <c r="CV615"/>
    </row>
    <row r="616" spans="1:100" ht="12.75" x14ac:dyDescent="0.2">
      <c r="A616"/>
      <c r="B616"/>
      <c r="C616"/>
      <c r="D616"/>
      <c r="E616"/>
      <c r="F616"/>
      <c r="G616"/>
      <c r="H616"/>
      <c r="I616"/>
      <c r="J616"/>
      <c r="K616"/>
      <c r="L616"/>
      <c r="M616"/>
      <c r="N616"/>
      <c r="O616"/>
      <c r="P616"/>
      <c r="Q616"/>
      <c r="R616"/>
      <c r="S616"/>
      <c r="T616"/>
      <c r="U616"/>
      <c r="V616"/>
      <c r="W616"/>
      <c r="Y616"/>
      <c r="Z616"/>
      <c r="AA616"/>
      <c r="AB616"/>
      <c r="AC616"/>
      <c r="AD616"/>
      <c r="AE616"/>
      <c r="AF616"/>
      <c r="AG616"/>
      <c r="AH616"/>
      <c r="AI616"/>
      <c r="AK616"/>
      <c r="AL616"/>
      <c r="AM616"/>
      <c r="AN616"/>
      <c r="AO616"/>
      <c r="AP616"/>
      <c r="AQ616"/>
      <c r="AR616"/>
      <c r="AS616"/>
      <c r="AT616"/>
      <c r="AU616"/>
      <c r="AV616"/>
      <c r="AW616"/>
      <c r="AX616"/>
      <c r="AY616"/>
      <c r="AZ616"/>
      <c r="BB616"/>
      <c r="BC616"/>
      <c r="BD616"/>
      <c r="BE616"/>
      <c r="BF616"/>
      <c r="BG616"/>
      <c r="BH616"/>
      <c r="BI616"/>
      <c r="BJ616"/>
      <c r="BK616"/>
      <c r="BL616"/>
      <c r="BN616"/>
      <c r="BO616"/>
      <c r="BP616"/>
      <c r="BQ616"/>
      <c r="BR616"/>
      <c r="BS616"/>
      <c r="BT616"/>
      <c r="BU616"/>
      <c r="BV616"/>
      <c r="BW616"/>
      <c r="BX616"/>
      <c r="BZ616"/>
      <c r="CA616"/>
      <c r="CB616"/>
      <c r="CC616"/>
      <c r="CD616"/>
      <c r="CE616"/>
      <c r="CF616"/>
      <c r="CG616"/>
      <c r="CH616"/>
      <c r="CI616"/>
      <c r="CJ616"/>
      <c r="CL616" s="36"/>
      <c r="CM616" s="36"/>
      <c r="CN616" s="36"/>
      <c r="CO616" s="36"/>
      <c r="CP616" s="36"/>
      <c r="CQ616" s="36"/>
      <c r="CR616" s="36"/>
      <c r="CS616" s="36"/>
      <c r="CT616" s="36"/>
      <c r="CU616" s="36"/>
      <c r="CV616"/>
    </row>
    <row r="617" spans="1:100" ht="12.75" x14ac:dyDescent="0.2">
      <c r="A617"/>
      <c r="B617"/>
      <c r="C617"/>
      <c r="D617"/>
      <c r="E617"/>
      <c r="F617"/>
      <c r="G617" t="s">
        <v>6</v>
      </c>
      <c r="H617"/>
      <c r="I617"/>
      <c r="J617"/>
      <c r="K617"/>
      <c r="L617"/>
      <c r="M617"/>
      <c r="N617"/>
      <c r="O617"/>
      <c r="P617"/>
      <c r="Q617"/>
      <c r="R617"/>
      <c r="S617" t="s">
        <v>6</v>
      </c>
      <c r="T617"/>
      <c r="U617"/>
      <c r="V617"/>
      <c r="W617"/>
      <c r="Y617"/>
      <c r="Z617"/>
      <c r="AA617"/>
      <c r="AB617"/>
      <c r="AC617"/>
      <c r="AD617"/>
      <c r="AE617" t="s">
        <v>6</v>
      </c>
      <c r="AF617"/>
      <c r="AG617"/>
      <c r="AH617"/>
      <c r="AI617"/>
      <c r="AK617"/>
      <c r="AL617"/>
      <c r="AM617"/>
      <c r="AN617"/>
      <c r="AO617"/>
      <c r="AP617"/>
      <c r="AQ617" t="s">
        <v>6</v>
      </c>
      <c r="AR617"/>
      <c r="AS617"/>
      <c r="AT617"/>
      <c r="AU617"/>
      <c r="AV617"/>
      <c r="AW617"/>
      <c r="AX617"/>
      <c r="AY617"/>
      <c r="AZ617"/>
      <c r="BB617"/>
      <c r="BC617"/>
      <c r="BD617"/>
      <c r="BE617"/>
      <c r="BF617"/>
      <c r="BG617"/>
      <c r="BH617" t="s">
        <v>6</v>
      </c>
      <c r="BI617"/>
      <c r="BJ617"/>
      <c r="BK617"/>
      <c r="BL617"/>
      <c r="BN617"/>
      <c r="BO617"/>
      <c r="BP617"/>
      <c r="BQ617"/>
      <c r="BR617"/>
      <c r="BS617"/>
      <c r="BT617" t="s">
        <v>6</v>
      </c>
      <c r="BU617"/>
      <c r="BV617"/>
      <c r="BW617"/>
      <c r="BX617"/>
      <c r="BZ617"/>
      <c r="CA617"/>
      <c r="CB617"/>
      <c r="CC617"/>
      <c r="CD617"/>
      <c r="CE617"/>
      <c r="CF617" t="s">
        <v>6</v>
      </c>
      <c r="CG617"/>
      <c r="CH617"/>
      <c r="CI617"/>
      <c r="CJ617"/>
      <c r="CL617" s="36"/>
      <c r="CM617" s="36"/>
      <c r="CN617" s="36"/>
      <c r="CO617" s="36"/>
      <c r="CP617" s="36"/>
      <c r="CQ617" s="36"/>
      <c r="CR617" s="36"/>
      <c r="CS617" s="36"/>
      <c r="CT617" s="36"/>
      <c r="CU617" s="36"/>
      <c r="CV617"/>
    </row>
    <row r="618" spans="1:100" ht="12.75" x14ac:dyDescent="0.2">
      <c r="A618"/>
      <c r="B618"/>
      <c r="C618"/>
      <c r="D618"/>
      <c r="E618"/>
      <c r="F618"/>
      <c r="G618"/>
      <c r="H618"/>
      <c r="I618"/>
      <c r="J618"/>
      <c r="K618"/>
      <c r="L618"/>
      <c r="M618"/>
      <c r="N618"/>
      <c r="O618"/>
      <c r="P618"/>
      <c r="Q618"/>
      <c r="R618"/>
      <c r="S618"/>
      <c r="T618"/>
      <c r="U618"/>
      <c r="V618"/>
      <c r="W618"/>
      <c r="Y618"/>
      <c r="Z618"/>
      <c r="AA618"/>
      <c r="AB618"/>
      <c r="AC618"/>
      <c r="AD618"/>
      <c r="AE618"/>
      <c r="AF618"/>
      <c r="AG618"/>
      <c r="AH618"/>
      <c r="AI618"/>
      <c r="AK618"/>
      <c r="AL618"/>
      <c r="AM618"/>
      <c r="AN618"/>
      <c r="AO618"/>
      <c r="AP618"/>
      <c r="AQ618"/>
      <c r="AR618"/>
      <c r="AS618"/>
      <c r="AT618"/>
      <c r="AU618"/>
      <c r="AV618"/>
      <c r="AW618"/>
      <c r="AX618"/>
      <c r="AY618"/>
      <c r="AZ618"/>
      <c r="BB618"/>
      <c r="BC618"/>
      <c r="BD618"/>
      <c r="BE618"/>
      <c r="BF618"/>
      <c r="BG618"/>
      <c r="BH618"/>
      <c r="BI618"/>
      <c r="BJ618"/>
      <c r="BK618"/>
      <c r="BL618"/>
      <c r="BN618"/>
      <c r="BO618"/>
      <c r="BP618"/>
      <c r="BQ618"/>
      <c r="BR618"/>
      <c r="BS618"/>
      <c r="BT618"/>
      <c r="BU618"/>
      <c r="BV618"/>
      <c r="BW618"/>
      <c r="BX618"/>
      <c r="BZ618"/>
      <c r="CA618"/>
      <c r="CB618"/>
      <c r="CC618"/>
      <c r="CD618"/>
      <c r="CE618"/>
      <c r="CF618"/>
      <c r="CG618"/>
      <c r="CH618"/>
      <c r="CI618"/>
      <c r="CJ618"/>
      <c r="CL618" s="36"/>
      <c r="CM618" s="36"/>
      <c r="CN618" s="36"/>
      <c r="CO618" s="36"/>
      <c r="CP618" s="36"/>
      <c r="CQ618" s="36"/>
      <c r="CR618" s="36"/>
      <c r="CS618" s="36"/>
      <c r="CT618" s="36"/>
      <c r="CU618" s="36"/>
      <c r="CV618"/>
    </row>
    <row r="619" spans="1:100" ht="12.75" x14ac:dyDescent="0.2">
      <c r="A619"/>
      <c r="B619">
        <f>SUMPRODUCT(F584:F605,H584:H605)</f>
        <v>-4.9767045567455557E-5</v>
      </c>
      <c r="C619">
        <f>SUMPRODUCT(F584:F605,G584:G605)</f>
        <v>6.3465435080481518E-3</v>
      </c>
      <c r="D619"/>
      <c r="E619"/>
      <c r="F619"/>
      <c r="G619"/>
      <c r="H619"/>
      <c r="I619"/>
      <c r="J619"/>
      <c r="K619"/>
      <c r="L619"/>
      <c r="M619"/>
      <c r="N619">
        <f>SUMPRODUCT(R584:R605,T584:T605)</f>
        <v>-2.012888655037869E-6</v>
      </c>
      <c r="O619">
        <f>SUMPRODUCT(R584:R605,S584:S605)</f>
        <v>4.7589803525013089E-3</v>
      </c>
      <c r="P619"/>
      <c r="Q619"/>
      <c r="R619"/>
      <c r="S619"/>
      <c r="T619"/>
      <c r="U619"/>
      <c r="V619"/>
      <c r="W619"/>
      <c r="Y619"/>
      <c r="Z619">
        <f>SUMPRODUCT(AD584:AD605,AF584:AF605)</f>
        <v>2.2287253101473223E-5</v>
      </c>
      <c r="AA619">
        <f>SUMPRODUCT(AD584:AD605,AE584:AE605)</f>
        <v>3.2057316139401152E-3</v>
      </c>
      <c r="AB619"/>
      <c r="AC619"/>
      <c r="AD619"/>
      <c r="AE619"/>
      <c r="AF619"/>
      <c r="AG619"/>
      <c r="AH619"/>
      <c r="AI619"/>
      <c r="AK619"/>
      <c r="AL619">
        <f>SUMPRODUCT(AP584:AP605,AR584:AR605)</f>
        <v>1.4131929824534226E-5</v>
      </c>
      <c r="AM619">
        <f>SUMPRODUCT(AP584:AP605,AQ584:AQ605)</f>
        <v>1.9175564334194953E-3</v>
      </c>
      <c r="AN619"/>
      <c r="AO619"/>
      <c r="AP619"/>
      <c r="AQ619"/>
      <c r="AR619"/>
      <c r="AS619"/>
      <c r="AT619"/>
      <c r="AU619"/>
      <c r="AV619"/>
      <c r="AW619"/>
      <c r="AX619"/>
      <c r="AY619"/>
      <c r="AZ619"/>
      <c r="BB619"/>
      <c r="BC619">
        <f>SUMPRODUCT(BG584:BG605,BI584:BI605)</f>
        <v>3.3659922964886441E-5</v>
      </c>
      <c r="BD619">
        <f>SUMPRODUCT(BG584:BG605,BH584:BH605)</f>
        <v>1.0173936920966754E-3</v>
      </c>
      <c r="BE619"/>
      <c r="BF619"/>
      <c r="BG619"/>
      <c r="BH619"/>
      <c r="BI619"/>
      <c r="BJ619"/>
      <c r="BK619"/>
      <c r="BL619"/>
      <c r="BN619"/>
      <c r="BO619">
        <f>SUMPRODUCT(BS584:BS605,BU584:BU605)</f>
        <v>5.0663407682844378E-5</v>
      </c>
      <c r="BP619">
        <f>SUMPRODUCT(BS584:BS605,BT584:BT605)</f>
        <v>4.6657438915970813E-4</v>
      </c>
      <c r="BQ619"/>
      <c r="BR619"/>
      <c r="BS619"/>
      <c r="BT619"/>
      <c r="BU619"/>
      <c r="BV619"/>
      <c r="BW619"/>
      <c r="BX619"/>
      <c r="BZ619"/>
      <c r="CA619">
        <f>SUMPRODUCT(CE584:CE605,CG584:CG605)</f>
        <v>7.8044040745173037E-5</v>
      </c>
      <c r="CB619">
        <f>SUMPRODUCT(CE584:CE605,CF584:CF605)</f>
        <v>2.1329489843422621E-4</v>
      </c>
      <c r="CC619"/>
      <c r="CD619"/>
      <c r="CE619"/>
      <c r="CF619"/>
      <c r="CG619"/>
      <c r="CH619"/>
      <c r="CI619"/>
      <c r="CJ619"/>
      <c r="CL619" s="36"/>
      <c r="CM619" s="36"/>
      <c r="CN619" s="36"/>
      <c r="CO619" s="36"/>
      <c r="CP619" s="36"/>
      <c r="CQ619" s="36"/>
      <c r="CR619" s="36"/>
      <c r="CS619" s="36"/>
      <c r="CT619" s="36"/>
      <c r="CU619" s="36"/>
      <c r="CV619"/>
    </row>
    <row r="620" spans="1:100" ht="12.75" x14ac:dyDescent="0.2">
      <c r="A620"/>
      <c r="B620">
        <f>SUMPRODUCT(H584:H605,G584:G605)</f>
        <v>-5.5868828561349022E-6</v>
      </c>
      <c r="C620">
        <f>SUMPRODUCT(G584:G605,G584:G605)</f>
        <v>2.5454259649697413E-3</v>
      </c>
      <c r="D620"/>
      <c r="E620"/>
      <c r="F620" s="35" t="s">
        <v>45</v>
      </c>
      <c r="G620">
        <f>MDETERM(B619:C620)/MDETERM(B614:C615)</f>
        <v>-6.4368349824367411E-3</v>
      </c>
      <c r="H620"/>
      <c r="I620"/>
      <c r="J620"/>
      <c r="K620"/>
      <c r="L620"/>
      <c r="M620"/>
      <c r="N620">
        <f>SUMPRODUCT(T584:T605,S584:S605)</f>
        <v>-2.0054347860268132E-5</v>
      </c>
      <c r="O620">
        <f>SUMPRODUCT(S584:S605,S584:S605)</f>
        <v>1.6843376510156452E-3</v>
      </c>
      <c r="P620"/>
      <c r="Q620"/>
      <c r="R620" s="35" t="s">
        <v>45</v>
      </c>
      <c r="S620">
        <f>MDETERM(N619:O620)/MDETERM(N614:O615)</f>
        <v>1.9711862093102165E-2</v>
      </c>
      <c r="T620"/>
      <c r="U620"/>
      <c r="V620"/>
      <c r="W620"/>
      <c r="Y620"/>
      <c r="Z620">
        <f>SUMPRODUCT(AF584:AF605,AE584:AE605)</f>
        <v>2.3103884408125523E-6</v>
      </c>
      <c r="AA620">
        <f>SUMPRODUCT(AE584:AE605,AE584:AE605)</f>
        <v>1.0015540265826089E-3</v>
      </c>
      <c r="AB620"/>
      <c r="AC620"/>
      <c r="AD620" s="35" t="s">
        <v>45</v>
      </c>
      <c r="AE620">
        <f>MDETERM(Z619:AA620)/MDETERM(Z614:AA615)</f>
        <v>1.1558932786957254E-2</v>
      </c>
      <c r="AF620"/>
      <c r="AG620"/>
      <c r="AH620"/>
      <c r="AI620"/>
      <c r="AK620"/>
      <c r="AL620">
        <f>SUMPRODUCT(AR584:AR605,AQ584:AQ605)</f>
        <v>-2.0512314815668295E-6</v>
      </c>
      <c r="AM620">
        <f>SUMPRODUCT(AQ584:AQ605,AQ584:AQ605)</f>
        <v>4.8455416775543259E-4</v>
      </c>
      <c r="AN620"/>
      <c r="AO620"/>
      <c r="AP620" s="35" t="s">
        <v>45</v>
      </c>
      <c r="AQ620">
        <f>MDETERM(AL619:AM620)/MDETERM(AL614:AM615)</f>
        <v>3.7942344757358519E-2</v>
      </c>
      <c r="AR620"/>
      <c r="AS620"/>
      <c r="AT620"/>
      <c r="AU620"/>
      <c r="AV620"/>
      <c r="AW620"/>
      <c r="AX620"/>
      <c r="AY620"/>
      <c r="AZ620"/>
      <c r="BB620"/>
      <c r="BC620">
        <f>SUMPRODUCT(BI584:BI605,BH584:BH605)</f>
        <v>4.8475307386152501E-6</v>
      </c>
      <c r="BD620">
        <f>SUMPRODUCT(BH584:BH605,BH584:BH605)</f>
        <v>1.8310267005942221E-4</v>
      </c>
      <c r="BE620"/>
      <c r="BF620"/>
      <c r="BG620" s="35" t="s">
        <v>45</v>
      </c>
      <c r="BH620">
        <f>MDETERM(BC619:BD620)/MDETERM(BC614:BD615)</f>
        <v>2.4415396454929236E-2</v>
      </c>
      <c r="BI620"/>
      <c r="BJ620"/>
      <c r="BK620"/>
      <c r="BL620"/>
      <c r="BN620"/>
      <c r="BO620">
        <f>SUMPRODUCT(BU584:BU605,BT584:BT605)</f>
        <v>5.4992156965540485E-6</v>
      </c>
      <c r="BP620">
        <f>SUMPRODUCT(BT584:BT605,BT584:BT605)</f>
        <v>4.2490480635692522E-5</v>
      </c>
      <c r="BQ620"/>
      <c r="BR620"/>
      <c r="BS620" s="35" t="s">
        <v>45</v>
      </c>
      <c r="BT620">
        <f>MDETERM(BO619:BP620)/MDETERM(BO614:BP615)</f>
        <v>-6.159286375290441E-2</v>
      </c>
      <c r="BU620"/>
      <c r="BV620"/>
      <c r="BW620"/>
      <c r="BX620"/>
      <c r="BZ620"/>
      <c r="CA620">
        <f>SUMPRODUCT(CG584:CG605,CF584:CF605)</f>
        <v>4.1784660362109645E-6</v>
      </c>
      <c r="CB620">
        <f>SUMPRODUCT(CF584:CF605,CF584:CF605)</f>
        <v>9.5012956465319812E-6</v>
      </c>
      <c r="CC620"/>
      <c r="CD620"/>
      <c r="CE620" s="35" t="s">
        <v>45</v>
      </c>
      <c r="CF620">
        <f>MDETERM(CA619:CB620)/MDETERM(CA614:CB615)</f>
        <v>-0.15306860543122908</v>
      </c>
      <c r="CG620"/>
      <c r="CH620"/>
      <c r="CI620"/>
      <c r="CJ620"/>
      <c r="CL620" s="36"/>
      <c r="CM620" s="36"/>
      <c r="CN620" s="36"/>
      <c r="CO620" s="36"/>
      <c r="CP620" s="36"/>
      <c r="CQ620" s="56"/>
      <c r="CR620" s="36"/>
      <c r="CS620" s="36"/>
      <c r="CT620" s="36"/>
      <c r="CU620" s="36"/>
      <c r="CV620"/>
    </row>
    <row r="621" spans="1:100" ht="12.75" x14ac:dyDescent="0.2">
      <c r="A621"/>
      <c r="B621"/>
      <c r="C621"/>
      <c r="D621"/>
      <c r="E621"/>
      <c r="F621"/>
      <c r="G621"/>
      <c r="H621"/>
      <c r="I621"/>
      <c r="J621"/>
      <c r="K621"/>
      <c r="L621"/>
      <c r="M621"/>
      <c r="N621"/>
      <c r="O621"/>
      <c r="P621"/>
      <c r="Q621"/>
      <c r="R621"/>
      <c r="S621"/>
      <c r="T621"/>
      <c r="U621"/>
      <c r="V621"/>
      <c r="W621"/>
      <c r="Y621"/>
      <c r="Z621"/>
      <c r="AA621"/>
      <c r="AB621"/>
      <c r="AC621"/>
      <c r="AD621"/>
      <c r="AE621"/>
      <c r="AF621"/>
      <c r="AG621"/>
      <c r="AH621"/>
      <c r="AI621"/>
      <c r="AK621"/>
      <c r="AL621"/>
      <c r="AM621"/>
      <c r="AN621"/>
      <c r="AO621"/>
      <c r="AP621"/>
      <c r="AQ621"/>
      <c r="AR621"/>
      <c r="AS621"/>
      <c r="AT621"/>
      <c r="AU621"/>
      <c r="AV621"/>
      <c r="AW621"/>
      <c r="AX621"/>
      <c r="AY621"/>
      <c r="AZ621"/>
      <c r="BB621"/>
      <c r="BC621"/>
      <c r="BD621"/>
      <c r="BE621"/>
      <c r="BF621"/>
      <c r="BG621"/>
      <c r="BH621"/>
      <c r="BI621"/>
      <c r="BJ621"/>
      <c r="BK621"/>
      <c r="BL621"/>
      <c r="BN621"/>
      <c r="BO621"/>
      <c r="BP621"/>
      <c r="BQ621"/>
      <c r="BR621"/>
      <c r="BS621"/>
      <c r="BT621"/>
      <c r="BU621"/>
      <c r="BV621"/>
      <c r="BW621"/>
      <c r="BX621"/>
      <c r="BZ621"/>
      <c r="CA621"/>
      <c r="CB621"/>
      <c r="CC621"/>
      <c r="CD621"/>
      <c r="CE621"/>
      <c r="CF621"/>
      <c r="CG621"/>
      <c r="CH621"/>
      <c r="CI621"/>
      <c r="CJ621"/>
      <c r="CL621" s="36"/>
      <c r="CM621" s="36"/>
      <c r="CN621" s="36"/>
      <c r="CO621" s="36"/>
      <c r="CP621" s="36"/>
      <c r="CQ621" s="36"/>
      <c r="CR621" s="36"/>
      <c r="CS621" s="36"/>
      <c r="CT621" s="36"/>
      <c r="CU621" s="36"/>
      <c r="CV621"/>
    </row>
    <row r="622" spans="1:100" ht="12.75" x14ac:dyDescent="0.2">
      <c r="A622"/>
      <c r="B622"/>
      <c r="C622"/>
      <c r="D622"/>
      <c r="E622"/>
      <c r="F622"/>
      <c r="G622"/>
      <c r="H622"/>
      <c r="I622"/>
      <c r="J622"/>
      <c r="K622"/>
      <c r="L622"/>
      <c r="M622"/>
      <c r="N622"/>
      <c r="O622"/>
      <c r="P622"/>
      <c r="Q622"/>
      <c r="R622"/>
      <c r="S622"/>
      <c r="T622"/>
      <c r="U622"/>
      <c r="V622"/>
      <c r="W622"/>
      <c r="Y622"/>
      <c r="Z622"/>
      <c r="AA622"/>
      <c r="AB622"/>
      <c r="AC622"/>
      <c r="AD622"/>
      <c r="AE622"/>
      <c r="AF622"/>
      <c r="AG622"/>
      <c r="AH622"/>
      <c r="AI622"/>
      <c r="AK622"/>
      <c r="AL622"/>
      <c r="AM622"/>
      <c r="AN622"/>
      <c r="AO622"/>
      <c r="AP622"/>
      <c r="AQ622"/>
      <c r="AR622"/>
      <c r="AS622"/>
      <c r="AT622"/>
      <c r="AU622"/>
      <c r="AV622"/>
      <c r="AW622"/>
      <c r="AX622"/>
      <c r="AY622"/>
      <c r="AZ622"/>
      <c r="BB622"/>
      <c r="BC622"/>
      <c r="BD622"/>
      <c r="BE622"/>
      <c r="BF622"/>
      <c r="BG622"/>
      <c r="BH622"/>
      <c r="BI622"/>
      <c r="BJ622"/>
      <c r="BK622"/>
      <c r="BL622"/>
      <c r="BN622"/>
      <c r="BO622"/>
      <c r="BP622"/>
      <c r="BQ622"/>
      <c r="BR622"/>
      <c r="BS622"/>
      <c r="BT622"/>
      <c r="BU622"/>
      <c r="BV622"/>
      <c r="BW622"/>
      <c r="BX622"/>
      <c r="BZ622"/>
      <c r="CA622"/>
      <c r="CB622"/>
      <c r="CC622"/>
      <c r="CD622"/>
      <c r="CE622"/>
      <c r="CF622"/>
      <c r="CG622"/>
      <c r="CH622"/>
      <c r="CI622"/>
      <c r="CJ622"/>
      <c r="CL622" s="36"/>
      <c r="CM622" s="36"/>
      <c r="CN622" s="36"/>
      <c r="CO622" s="36"/>
      <c r="CP622" s="36"/>
      <c r="CQ622" s="36"/>
      <c r="CR622" s="36"/>
      <c r="CS622" s="36"/>
      <c r="CT622" s="36"/>
      <c r="CU622" s="36"/>
      <c r="CV622"/>
    </row>
    <row r="623" spans="1:100" ht="12.75" x14ac:dyDescent="0.2">
      <c r="A623"/>
      <c r="B623"/>
      <c r="C623"/>
      <c r="D623"/>
      <c r="E623"/>
      <c r="F623"/>
      <c r="G623"/>
      <c r="H623"/>
      <c r="I623"/>
      <c r="J623"/>
      <c r="K623"/>
      <c r="L623"/>
      <c r="M623"/>
      <c r="N623"/>
      <c r="O623"/>
      <c r="P623"/>
      <c r="Q623"/>
      <c r="R623"/>
      <c r="S623"/>
      <c r="T623"/>
      <c r="U623"/>
      <c r="V623"/>
      <c r="W623"/>
      <c r="Y623"/>
      <c r="Z623"/>
      <c r="AA623"/>
      <c r="AB623"/>
      <c r="AC623"/>
      <c r="AD623"/>
      <c r="AE623"/>
      <c r="AF623"/>
      <c r="AG623"/>
      <c r="AH623"/>
      <c r="AI623"/>
      <c r="AK623"/>
      <c r="AL623"/>
      <c r="AM623"/>
      <c r="AN623"/>
      <c r="AO623"/>
      <c r="AP623"/>
      <c r="AQ623"/>
      <c r="AR623"/>
      <c r="AS623"/>
      <c r="AT623"/>
      <c r="AU623"/>
      <c r="AV623"/>
      <c r="AW623"/>
      <c r="AX623"/>
      <c r="AY623"/>
      <c r="AZ623"/>
      <c r="BB623"/>
      <c r="BC623"/>
      <c r="BD623"/>
      <c r="BE623"/>
      <c r="BF623"/>
      <c r="BG623"/>
      <c r="BH623"/>
      <c r="BI623"/>
      <c r="BJ623"/>
      <c r="BK623"/>
      <c r="BL623"/>
      <c r="BN623"/>
      <c r="BO623"/>
      <c r="BP623"/>
      <c r="BQ623"/>
      <c r="BR623"/>
      <c r="BS623"/>
      <c r="BT623"/>
      <c r="BU623"/>
      <c r="BV623"/>
      <c r="BW623"/>
      <c r="BX623"/>
      <c r="BZ623"/>
      <c r="CA623"/>
      <c r="CB623"/>
      <c r="CC623"/>
      <c r="CD623"/>
      <c r="CE623"/>
      <c r="CF623"/>
      <c r="CG623"/>
      <c r="CH623"/>
      <c r="CI623"/>
      <c r="CJ623"/>
      <c r="CL623" s="36"/>
      <c r="CM623" s="36"/>
      <c r="CN623" s="36"/>
      <c r="CO623" s="36"/>
      <c r="CP623" s="36"/>
      <c r="CQ623" s="36"/>
      <c r="CR623" s="36"/>
      <c r="CS623" s="36"/>
      <c r="CT623" s="36"/>
      <c r="CU623" s="36"/>
      <c r="CV623"/>
    </row>
    <row r="624" spans="1:100" ht="12.75" x14ac:dyDescent="0.2">
      <c r="A624"/>
      <c r="B624">
        <f>SUMPRODUCT(F584:F605,F584:F605)</f>
        <v>2.139143764066374E-2</v>
      </c>
      <c r="C624">
        <f>SUMPRODUCT(F584:F605,H584:H605)</f>
        <v>-4.9767045567455557E-5</v>
      </c>
      <c r="D624"/>
      <c r="E624"/>
      <c r="F624"/>
      <c r="G624"/>
      <c r="H624"/>
      <c r="I624"/>
      <c r="J624"/>
      <c r="K624"/>
      <c r="L624"/>
      <c r="M624"/>
      <c r="N624">
        <f>SUMPRODUCT(R584:R605,R584:R605)</f>
        <v>1.6218578603126428E-2</v>
      </c>
      <c r="O624">
        <f>SUMPRODUCT(R584:R605,T584:T605)</f>
        <v>-2.012888655037869E-6</v>
      </c>
      <c r="P624"/>
      <c r="Q624"/>
      <c r="R624"/>
      <c r="S624"/>
      <c r="T624"/>
      <c r="U624"/>
      <c r="V624"/>
      <c r="W624"/>
      <c r="Y624"/>
      <c r="Z624">
        <f>SUMPRODUCT(AD584:AD605,AD584:AD605)</f>
        <v>1.1549146386735216E-2</v>
      </c>
      <c r="AA624">
        <f>SUMPRODUCT(AD584:AD605,AF584:AF605)</f>
        <v>2.2287253101473223E-5</v>
      </c>
      <c r="AB624"/>
      <c r="AC624"/>
      <c r="AD624"/>
      <c r="AE624"/>
      <c r="AF624"/>
      <c r="AG624"/>
      <c r="AH624"/>
      <c r="AI624"/>
      <c r="AK624"/>
      <c r="AL624">
        <f>SUMPRODUCT(AP584:AP605,AP584:AP605)</f>
        <v>8.174865822458622E-3</v>
      </c>
      <c r="AM624">
        <f>SUMPRODUCT(AP584:AP605,AR584:AR605)</f>
        <v>1.4131929824534226E-5</v>
      </c>
      <c r="AN624"/>
      <c r="AO624"/>
      <c r="AP624"/>
      <c r="AQ624"/>
      <c r="AR624"/>
      <c r="AS624"/>
      <c r="AT624"/>
      <c r="AU624"/>
      <c r="AV624"/>
      <c r="AW624"/>
      <c r="AX624"/>
      <c r="AY624"/>
      <c r="AZ624"/>
      <c r="BB624"/>
      <c r="BC624">
        <f>SUMPRODUCT(BG584:BG605,BG584:BG605)</f>
        <v>5.9285005030800244E-3</v>
      </c>
      <c r="BD624">
        <f>SUMPRODUCT(BG584:BG605,BI584:BI605)</f>
        <v>3.3659922964886441E-5</v>
      </c>
      <c r="BE624"/>
      <c r="BF624"/>
      <c r="BG624"/>
      <c r="BH624"/>
      <c r="BI624"/>
      <c r="BJ624"/>
      <c r="BK624"/>
      <c r="BL624"/>
      <c r="BN624"/>
      <c r="BO624">
        <f>SUMPRODUCT(BS584:BS605,BS584:BS605)</f>
        <v>5.2811427196466374E-3</v>
      </c>
      <c r="BP624">
        <f>SUMPRODUCT(BS584:BS605,BU584:BU605)</f>
        <v>5.0663407682844378E-5</v>
      </c>
      <c r="BQ624"/>
      <c r="BR624"/>
      <c r="BS624"/>
      <c r="BT624"/>
      <c r="BU624"/>
      <c r="BV624"/>
      <c r="BW624"/>
      <c r="BX624"/>
      <c r="BZ624"/>
      <c r="CA624">
        <f>SUMPRODUCT(CE584:CE605,CE584:CE605)</f>
        <v>4.8912146323529821E-3</v>
      </c>
      <c r="CB624">
        <f>SUMPRODUCT(CE584:CE605,CG584:CG605)</f>
        <v>7.8044040745173037E-5</v>
      </c>
      <c r="CC624"/>
      <c r="CD624"/>
      <c r="CE624"/>
      <c r="CF624"/>
      <c r="CG624"/>
      <c r="CH624"/>
      <c r="CI624"/>
      <c r="CJ624"/>
      <c r="CL624" s="36"/>
      <c r="CM624" s="36"/>
      <c r="CN624" s="36"/>
      <c r="CO624" s="36"/>
      <c r="CP624" s="36"/>
      <c r="CQ624" s="36"/>
      <c r="CR624" s="36"/>
      <c r="CS624" s="36"/>
      <c r="CT624" s="36"/>
      <c r="CU624" s="36"/>
      <c r="CV624"/>
    </row>
    <row r="625" spans="1:100" ht="12.75" x14ac:dyDescent="0.2">
      <c r="A625"/>
      <c r="B625">
        <f>SUMPRODUCT(F584:F605,G584:G605)</f>
        <v>6.3465435080481518E-3</v>
      </c>
      <c r="C625">
        <f>SUMPRODUCT(H584:H605,G584:G605)</f>
        <v>-5.5868828561349022E-6</v>
      </c>
      <c r="D625"/>
      <c r="E625"/>
      <c r="F625" s="35" t="s">
        <v>46</v>
      </c>
      <c r="G625">
        <f>MDETERM(B624:C625)/MDETERM(B614:C615)</f>
        <v>1.3854172503675804E-2</v>
      </c>
      <c r="H625"/>
      <c r="I625"/>
      <c r="J625" t="s">
        <v>6</v>
      </c>
      <c r="K625"/>
      <c r="L625"/>
      <c r="M625"/>
      <c r="N625">
        <f>SUMPRODUCT(R584:R605,S584:S605)</f>
        <v>4.7589803525013089E-3</v>
      </c>
      <c r="O625">
        <f>SUMPRODUCT(T584:T605,S584:S605)</f>
        <v>-2.0054347860268132E-5</v>
      </c>
      <c r="P625"/>
      <c r="Q625"/>
      <c r="R625" s="35" t="s">
        <v>46</v>
      </c>
      <c r="S625">
        <f>MDETERM(N624:O625)/MDETERM(N614:O615)</f>
        <v>-6.7600882877550186E-2</v>
      </c>
      <c r="T625"/>
      <c r="U625"/>
      <c r="V625" t="s">
        <v>6</v>
      </c>
      <c r="W625"/>
      <c r="Y625"/>
      <c r="Z625">
        <f>SUMPRODUCT(AD584:AD605,AE584:AE605)</f>
        <v>3.2057316139401152E-3</v>
      </c>
      <c r="AA625">
        <f>SUMPRODUCT(AF584:AF605,AE584:AE605)</f>
        <v>2.3103884408125523E-6</v>
      </c>
      <c r="AB625"/>
      <c r="AC625"/>
      <c r="AD625" s="35" t="s">
        <v>46</v>
      </c>
      <c r="AE625">
        <f>MDETERM(Z624:AA625)/MDETERM(Z614:AA615)</f>
        <v>-3.4690537799839286E-2</v>
      </c>
      <c r="AF625"/>
      <c r="AG625"/>
      <c r="AH625" t="s">
        <v>6</v>
      </c>
      <c r="AI625"/>
      <c r="AK625"/>
      <c r="AL625">
        <f>SUMPRODUCT(AP584:AP605,AQ584:AQ605)</f>
        <v>1.9175564334194953E-3</v>
      </c>
      <c r="AM625">
        <f>SUMPRODUCT(AR584:AR605,AQ584:AQ605)</f>
        <v>-2.0512314815668295E-6</v>
      </c>
      <c r="AN625"/>
      <c r="AO625"/>
      <c r="AP625" s="35" t="s">
        <v>46</v>
      </c>
      <c r="AQ625">
        <f>MDETERM(AL624:AM625)/MDETERM(AL614:AM615)</f>
        <v>-0.15438484229036209</v>
      </c>
      <c r="AR625"/>
      <c r="AS625"/>
      <c r="AT625" t="s">
        <v>6</v>
      </c>
      <c r="AU625"/>
      <c r="AV625"/>
      <c r="AW625"/>
      <c r="AX625"/>
      <c r="AY625"/>
      <c r="AZ625"/>
      <c r="BB625"/>
      <c r="BC625">
        <f>SUMPRODUCT(BG584:BG605,BH584:BH605)</f>
        <v>1.0173936920966754E-3</v>
      </c>
      <c r="BD625">
        <f>SUMPRODUCT(BI584:BI605,BH584:BH605)</f>
        <v>4.8475307386152501E-6</v>
      </c>
      <c r="BE625"/>
      <c r="BF625"/>
      <c r="BG625" s="35" t="s">
        <v>46</v>
      </c>
      <c r="BH625">
        <f>MDETERM(BC624:BD625)/MDETERM(BC614:BD615)</f>
        <v>-0.10918759184768373</v>
      </c>
      <c r="BI625"/>
      <c r="BJ625"/>
      <c r="BK625" t="s">
        <v>6</v>
      </c>
      <c r="BL625"/>
      <c r="BN625"/>
      <c r="BO625">
        <f>SUMPRODUCT(BS584:BS605,BT584:BT605)</f>
        <v>4.6657438915970813E-4</v>
      </c>
      <c r="BP625">
        <f>SUMPRODUCT(BU584:BU605,BT584:BT605)</f>
        <v>5.4992156965540485E-6</v>
      </c>
      <c r="BQ625"/>
      <c r="BR625"/>
      <c r="BS625" s="35" t="s">
        <v>46</v>
      </c>
      <c r="BT625">
        <f>MDETERM(BO624:BP625)/MDETERM(BO614:BP615)</f>
        <v>0.80575385277951395</v>
      </c>
      <c r="BU625"/>
      <c r="BV625"/>
      <c r="BW625" t="s">
        <v>6</v>
      </c>
      <c r="BX625"/>
      <c r="BZ625"/>
      <c r="CA625">
        <f>SUMPRODUCT(CE584:CE605,CF584:CF605)</f>
        <v>2.1329489843422621E-4</v>
      </c>
      <c r="CB625">
        <f>SUMPRODUCT(CG584:CG605,CF584:CF605)</f>
        <v>4.1784660362109645E-6</v>
      </c>
      <c r="CC625"/>
      <c r="CD625"/>
      <c r="CE625" s="35" t="s">
        <v>46</v>
      </c>
      <c r="CF625">
        <f>MDETERM(CA624:CB625)/MDETERM(CA614:CB615)</f>
        <v>3.8760207086678475</v>
      </c>
      <c r="CG625"/>
      <c r="CH625"/>
      <c r="CI625" t="s">
        <v>6</v>
      </c>
      <c r="CJ625"/>
      <c r="CL625" s="36"/>
      <c r="CM625" s="36"/>
      <c r="CN625" s="36"/>
      <c r="CO625" s="36"/>
      <c r="CP625" s="36"/>
      <c r="CQ625" s="56"/>
      <c r="CR625" s="36"/>
      <c r="CS625" s="36"/>
      <c r="CT625" s="36"/>
      <c r="CU625" s="36"/>
      <c r="CV625"/>
    </row>
    <row r="626" spans="1:100" ht="12.75" x14ac:dyDescent="0.2">
      <c r="A626"/>
      <c r="B626"/>
      <c r="C626"/>
      <c r="D626"/>
      <c r="E626"/>
      <c r="F626"/>
      <c r="G626"/>
      <c r="H626"/>
      <c r="I626"/>
      <c r="J626"/>
      <c r="K626"/>
      <c r="L626"/>
      <c r="M626"/>
      <c r="N626"/>
      <c r="O626"/>
      <c r="P626"/>
      <c r="Q626"/>
      <c r="R626"/>
      <c r="S626"/>
      <c r="T626"/>
      <c r="U626"/>
      <c r="V626"/>
      <c r="W626"/>
      <c r="Y626"/>
      <c r="Z626"/>
      <c r="AA626"/>
      <c r="AB626"/>
      <c r="AC626"/>
      <c r="AD626"/>
      <c r="AE626"/>
      <c r="AF626"/>
      <c r="AG626"/>
      <c r="AH626"/>
      <c r="AI626"/>
      <c r="AK626"/>
      <c r="AL626"/>
      <c r="AM626"/>
      <c r="AN626"/>
      <c r="AO626"/>
      <c r="AP626"/>
      <c r="AQ626"/>
      <c r="AR626"/>
      <c r="AS626"/>
      <c r="AT626"/>
      <c r="AU626"/>
      <c r="AV626"/>
      <c r="AW626"/>
      <c r="AX626"/>
      <c r="AY626"/>
      <c r="AZ626"/>
      <c r="BB626"/>
      <c r="BC626"/>
      <c r="BD626"/>
      <c r="BE626"/>
      <c r="BF626"/>
      <c r="BG626"/>
      <c r="BH626"/>
      <c r="BI626"/>
      <c r="BJ626"/>
      <c r="BK626"/>
      <c r="BL626"/>
      <c r="BN626"/>
      <c r="BO626"/>
      <c r="BP626"/>
      <c r="BQ626"/>
      <c r="BR626"/>
      <c r="BS626"/>
      <c r="BT626"/>
      <c r="BU626"/>
      <c r="BV626"/>
      <c r="BW626"/>
      <c r="BX626"/>
      <c r="BZ626"/>
      <c r="CA626"/>
      <c r="CB626"/>
      <c r="CC626"/>
      <c r="CD626"/>
      <c r="CE626"/>
      <c r="CF626"/>
      <c r="CG626"/>
      <c r="CH626"/>
      <c r="CI626"/>
      <c r="CJ626"/>
      <c r="CL626" s="36"/>
      <c r="CM626" s="36"/>
      <c r="CN626" s="36"/>
      <c r="CO626" s="36"/>
      <c r="CP626" s="36"/>
      <c r="CQ626" s="36"/>
      <c r="CR626" s="36"/>
      <c r="CS626" s="36"/>
      <c r="CT626" s="36"/>
      <c r="CU626" s="36"/>
      <c r="CV626"/>
    </row>
    <row r="627" spans="1:100" ht="12.75" x14ac:dyDescent="0.2">
      <c r="A627"/>
      <c r="B627"/>
      <c r="C627"/>
      <c r="D627"/>
      <c r="E627"/>
      <c r="F627"/>
      <c r="G627"/>
      <c r="H627"/>
      <c r="I627"/>
      <c r="J627"/>
      <c r="K627"/>
      <c r="L627"/>
      <c r="M627"/>
      <c r="N627"/>
      <c r="O627"/>
      <c r="P627"/>
      <c r="Q627"/>
      <c r="R627"/>
      <c r="S627"/>
      <c r="T627"/>
      <c r="U627"/>
      <c r="V627"/>
      <c r="W627"/>
      <c r="Y627"/>
      <c r="Z627"/>
      <c r="AA627"/>
      <c r="AB627"/>
      <c r="AC627"/>
      <c r="AD627"/>
      <c r="AE627"/>
      <c r="AF627"/>
      <c r="AG627"/>
      <c r="AH627"/>
      <c r="AI627"/>
      <c r="AK627"/>
      <c r="AL627"/>
      <c r="AM627"/>
      <c r="AN627"/>
      <c r="AO627"/>
      <c r="AP627"/>
      <c r="AQ627"/>
      <c r="AR627"/>
      <c r="AS627"/>
      <c r="AT627"/>
      <c r="AU627"/>
      <c r="AV627"/>
      <c r="AW627"/>
      <c r="AX627"/>
      <c r="AY627"/>
      <c r="AZ627"/>
      <c r="BB627"/>
      <c r="BC627"/>
      <c r="BD627"/>
      <c r="BE627"/>
      <c r="BF627"/>
      <c r="BG627"/>
      <c r="BH627"/>
      <c r="BI627"/>
      <c r="BJ627"/>
      <c r="BK627"/>
      <c r="BL627"/>
      <c r="BN627"/>
      <c r="BO627"/>
      <c r="BP627"/>
      <c r="BQ627"/>
      <c r="BR627"/>
      <c r="BS627"/>
      <c r="BT627"/>
      <c r="BU627"/>
      <c r="BV627"/>
      <c r="BW627"/>
      <c r="BX627"/>
      <c r="BZ627"/>
      <c r="CA627"/>
      <c r="CB627"/>
      <c r="CC627"/>
      <c r="CD627"/>
      <c r="CE627"/>
      <c r="CF627"/>
      <c r="CG627"/>
      <c r="CH627"/>
      <c r="CI627"/>
      <c r="CJ627"/>
      <c r="CL627" s="36"/>
      <c r="CM627" s="36"/>
      <c r="CN627" s="36"/>
      <c r="CO627" s="36"/>
      <c r="CP627" s="36"/>
      <c r="CQ627" s="36"/>
      <c r="CR627" s="36"/>
      <c r="CS627" s="36"/>
      <c r="CT627" s="36"/>
      <c r="CU627" s="36"/>
      <c r="CV627"/>
    </row>
    <row r="628" spans="1:100" ht="12.75" x14ac:dyDescent="0.2">
      <c r="A628" s="35" t="s">
        <v>31</v>
      </c>
      <c r="B628">
        <f>1-SUMPRODUCT(H584:H605,H584:H605)/SUM(E584:E605)</f>
        <v>0.97690075317971903</v>
      </c>
      <c r="C628"/>
      <c r="D628"/>
      <c r="E628"/>
      <c r="F628"/>
      <c r="G628"/>
      <c r="H628"/>
      <c r="I628"/>
      <c r="J628"/>
      <c r="K628"/>
      <c r="L628"/>
      <c r="M628" s="35" t="s">
        <v>31</v>
      </c>
      <c r="N628">
        <f>1-SUMPRODUCT(T584:T605,T584:T605)/SUM(Q584:Q605)</f>
        <v>0.96021178276284047</v>
      </c>
      <c r="O628"/>
      <c r="P628"/>
      <c r="Q628"/>
      <c r="R628"/>
      <c r="S628"/>
      <c r="T628"/>
      <c r="U628"/>
      <c r="V628"/>
      <c r="W628"/>
      <c r="Y628" s="35" t="s">
        <v>31</v>
      </c>
      <c r="Z628">
        <f>1-SUMPRODUCT(AF584:AF605,AF584:AF605)/SUM(AC584:AC605)</f>
        <v>0.92130975634634027</v>
      </c>
      <c r="AA628"/>
      <c r="AB628"/>
      <c r="AC628"/>
      <c r="AD628"/>
      <c r="AE628"/>
      <c r="AF628"/>
      <c r="AG628"/>
      <c r="AH628"/>
      <c r="AI628"/>
      <c r="AK628" s="35" t="s">
        <v>31</v>
      </c>
      <c r="AL628">
        <f>1-SUMPRODUCT(AR584:AR605,AR584:AR605)/SUM(AO584:AO605)</f>
        <v>0.82881581362061096</v>
      </c>
      <c r="AM628"/>
      <c r="AN628"/>
      <c r="AO628"/>
      <c r="AP628"/>
      <c r="AQ628"/>
      <c r="AR628"/>
      <c r="AS628"/>
      <c r="AT628"/>
      <c r="AU628"/>
      <c r="AV628"/>
      <c r="AW628"/>
      <c r="AX628"/>
      <c r="AY628"/>
      <c r="AZ628"/>
      <c r="BB628" s="35" t="s">
        <v>31</v>
      </c>
      <c r="BC628">
        <f>1-SUMPRODUCT(BI584:BI605,BI584:BI605)/SUM(BF584:BF605)</f>
        <v>0.63672718604626755</v>
      </c>
      <c r="BD628"/>
      <c r="BE628"/>
      <c r="BF628"/>
      <c r="BG628"/>
      <c r="BH628"/>
      <c r="BI628"/>
      <c r="BJ628"/>
      <c r="BK628"/>
      <c r="BL628"/>
      <c r="BN628" s="35" t="s">
        <v>31</v>
      </c>
      <c r="BO628">
        <f>1-SUMPRODUCT(BU584:BU605,BU584:BU605)/SUM(BR584:BR605)</f>
        <v>0.38685447526254546</v>
      </c>
      <c r="BP628"/>
      <c r="BQ628"/>
      <c r="BR628"/>
      <c r="BS628"/>
      <c r="BT628"/>
      <c r="BU628"/>
      <c r="BV628"/>
      <c r="BW628"/>
      <c r="BX628"/>
      <c r="BZ628" s="35" t="s">
        <v>31</v>
      </c>
      <c r="CA628">
        <f>1-SUMPRODUCT(CG584:CG605,CG584:CG605)/SUM(CD584:CD605)</f>
        <v>0.27134486611511577</v>
      </c>
      <c r="CB628"/>
      <c r="CC628"/>
      <c r="CD628"/>
      <c r="CE628"/>
      <c r="CF628"/>
      <c r="CG628"/>
      <c r="CH628"/>
      <c r="CI628"/>
      <c r="CJ628"/>
      <c r="CL628" s="56"/>
      <c r="CM628" s="36"/>
      <c r="CN628" s="36"/>
      <c r="CO628" s="36"/>
      <c r="CP628" s="36"/>
      <c r="CQ628" s="36"/>
      <c r="CR628" s="36"/>
      <c r="CS628" s="36"/>
      <c r="CT628" s="36"/>
      <c r="CU628" s="36"/>
      <c r="CV628"/>
    </row>
    <row r="629" spans="1:100" ht="12.75" x14ac:dyDescent="0.2">
      <c r="A629"/>
      <c r="B629"/>
      <c r="C629"/>
      <c r="D629"/>
      <c r="E629"/>
      <c r="F629"/>
      <c r="G629"/>
      <c r="H629"/>
      <c r="I629"/>
      <c r="J629"/>
      <c r="K629"/>
      <c r="L629"/>
      <c r="M629"/>
      <c r="N629"/>
      <c r="O629"/>
      <c r="P629"/>
      <c r="Q629"/>
      <c r="R629"/>
      <c r="S629"/>
      <c r="T629"/>
      <c r="U629"/>
      <c r="V629"/>
      <c r="W629"/>
      <c r="Y629"/>
      <c r="Z629"/>
      <c r="AA629"/>
      <c r="AB629"/>
      <c r="AC629"/>
      <c r="AD629"/>
      <c r="AE629"/>
      <c r="AF629"/>
      <c r="AG629"/>
      <c r="AH629"/>
      <c r="AI629"/>
      <c r="AK629"/>
      <c r="AL629"/>
      <c r="AM629"/>
      <c r="AN629"/>
      <c r="AO629"/>
      <c r="AP629"/>
      <c r="AQ629"/>
      <c r="AR629"/>
      <c r="AS629"/>
      <c r="AT629"/>
      <c r="AU629"/>
      <c r="AV629"/>
      <c r="AW629"/>
      <c r="AX629"/>
      <c r="AY629"/>
      <c r="AZ629"/>
      <c r="BB629"/>
      <c r="BC629"/>
      <c r="BD629"/>
      <c r="BE629"/>
      <c r="BF629"/>
      <c r="BG629"/>
      <c r="BH629"/>
      <c r="BI629"/>
      <c r="BJ629"/>
      <c r="BK629"/>
      <c r="BL629"/>
      <c r="BN629"/>
      <c r="BO629"/>
      <c r="BP629"/>
      <c r="BQ629"/>
      <c r="BR629"/>
      <c r="BS629"/>
      <c r="BT629"/>
      <c r="BU629"/>
      <c r="BV629"/>
      <c r="BW629"/>
      <c r="BX629"/>
      <c r="BZ629"/>
      <c r="CA629"/>
      <c r="CB629"/>
      <c r="CC629"/>
      <c r="CD629"/>
      <c r="CE629"/>
      <c r="CF629"/>
      <c r="CG629"/>
      <c r="CH629"/>
      <c r="CI629"/>
      <c r="CJ629"/>
      <c r="CL629" s="36"/>
      <c r="CM629" s="36"/>
      <c r="CN629" s="36"/>
      <c r="CO629" s="36"/>
      <c r="CP629" s="36"/>
      <c r="CQ629" s="36"/>
      <c r="CR629" s="36"/>
      <c r="CS629" s="36"/>
      <c r="CT629" s="36"/>
      <c r="CU629" s="36"/>
      <c r="CV629"/>
    </row>
    <row r="630" spans="1:100" ht="12.75" x14ac:dyDescent="0.2">
      <c r="A630"/>
      <c r="B630">
        <f>B581+$B$127*G620</f>
        <v>5.8157788522283331</v>
      </c>
      <c r="C630">
        <f>C581+$B$127*G625</f>
        <v>110.3852294572357</v>
      </c>
      <c r="D630" t="s">
        <v>6</v>
      </c>
      <c r="E630"/>
      <c r="F630"/>
      <c r="G630"/>
      <c r="H630"/>
      <c r="I630"/>
      <c r="J630"/>
      <c r="K630"/>
      <c r="L630"/>
      <c r="M630"/>
      <c r="N630">
        <f>N581+$B$127*S620</f>
        <v>6.2098144393833001</v>
      </c>
      <c r="O630">
        <f>O581+$B$127*S625</f>
        <v>108.73287043437615</v>
      </c>
      <c r="P630" t="s">
        <v>6</v>
      </c>
      <c r="Q630"/>
      <c r="R630"/>
      <c r="S630"/>
      <c r="T630"/>
      <c r="U630"/>
      <c r="V630"/>
      <c r="W630"/>
      <c r="Y630"/>
      <c r="Z630">
        <f>Z581+$B$127*AE620</f>
        <v>6.5554828491427015</v>
      </c>
      <c r="AA630">
        <f>AA581+$B$127*AE625</f>
        <v>107.25906743690112</v>
      </c>
      <c r="AB630" t="s">
        <v>6</v>
      </c>
      <c r="AC630"/>
      <c r="AD630"/>
      <c r="AE630"/>
      <c r="AF630"/>
      <c r="AG630"/>
      <c r="AH630"/>
      <c r="AI630"/>
      <c r="AK630"/>
      <c r="AL630">
        <f>AL581+$B$127*AQ620</f>
        <v>6.6442500339319119</v>
      </c>
      <c r="AM630">
        <f>AM581+$B$127*AQ625</f>
        <v>106.83916486010695</v>
      </c>
      <c r="AN630" t="s">
        <v>6</v>
      </c>
      <c r="AO630"/>
      <c r="AP630"/>
      <c r="AQ630"/>
      <c r="AR630"/>
      <c r="AS630"/>
      <c r="AT630"/>
      <c r="AU630"/>
      <c r="AV630"/>
      <c r="AW630"/>
      <c r="AX630"/>
      <c r="AY630"/>
      <c r="AZ630"/>
      <c r="BB630"/>
      <c r="BC630">
        <f>BC581+$B$127*BH620</f>
        <v>6.3294130129189297</v>
      </c>
      <c r="BD630">
        <f>BD581+$B$127*BH625</f>
        <v>108.6798112511722</v>
      </c>
      <c r="BE630" t="s">
        <v>6</v>
      </c>
      <c r="BF630"/>
      <c r="BG630"/>
      <c r="BH630"/>
      <c r="BI630"/>
      <c r="BJ630"/>
      <c r="BK630"/>
      <c r="BL630"/>
      <c r="BN630"/>
      <c r="BO630">
        <f>BO581+$B$127*BT620</f>
        <v>5.2263834796839435</v>
      </c>
      <c r="BP630">
        <f>BP581+$B$127*BT625</f>
        <v>118.94247359486141</v>
      </c>
      <c r="BQ630" t="s">
        <v>6</v>
      </c>
      <c r="BR630"/>
      <c r="BS630"/>
      <c r="BT630"/>
      <c r="BU630"/>
      <c r="BV630"/>
      <c r="BW630"/>
      <c r="BX630"/>
      <c r="BZ630"/>
      <c r="CA630">
        <f>CA581+$B$127*CF620</f>
        <v>4.2180913005664813</v>
      </c>
      <c r="CB630">
        <f>CB581+$B$127*CF625</f>
        <v>137.19310813749701</v>
      </c>
      <c r="CC630" t="s">
        <v>6</v>
      </c>
      <c r="CD630"/>
      <c r="CE630"/>
      <c r="CF630"/>
      <c r="CG630"/>
      <c r="CH630"/>
      <c r="CI630"/>
      <c r="CJ630"/>
      <c r="CL630" s="36"/>
      <c r="CM630" s="36"/>
      <c r="CN630" s="36"/>
      <c r="CO630" s="36"/>
      <c r="CP630" s="36"/>
      <c r="CQ630" s="36"/>
      <c r="CR630" s="36"/>
      <c r="CS630" s="36"/>
      <c r="CT630" s="36"/>
      <c r="CU630" s="36"/>
      <c r="CV630"/>
    </row>
    <row r="631" spans="1:100" ht="12.75" x14ac:dyDescent="0.2">
      <c r="A631"/>
      <c r="B631"/>
      <c r="C631"/>
      <c r="D631"/>
      <c r="E631"/>
      <c r="F631"/>
      <c r="G631"/>
      <c r="H631"/>
      <c r="I631"/>
      <c r="J631"/>
      <c r="K631"/>
      <c r="L631"/>
      <c r="M631"/>
      <c r="N631"/>
      <c r="O631"/>
      <c r="P631"/>
      <c r="Q631"/>
      <c r="R631"/>
      <c r="S631"/>
      <c r="T631"/>
      <c r="U631"/>
      <c r="V631"/>
      <c r="W631"/>
      <c r="Y631"/>
      <c r="Z631"/>
      <c r="AA631"/>
      <c r="AB631"/>
      <c r="AC631"/>
      <c r="AD631"/>
      <c r="AE631"/>
      <c r="AF631"/>
      <c r="AG631"/>
      <c r="AH631"/>
      <c r="AI631"/>
      <c r="AK631"/>
      <c r="AL631"/>
      <c r="AM631"/>
      <c r="AN631"/>
      <c r="AO631"/>
      <c r="AP631"/>
      <c r="AQ631"/>
      <c r="AR631"/>
      <c r="AS631"/>
      <c r="AT631"/>
      <c r="AU631"/>
      <c r="AV631"/>
      <c r="AW631"/>
      <c r="AX631"/>
      <c r="AY631"/>
      <c r="AZ631"/>
      <c r="BB631"/>
      <c r="BC631"/>
      <c r="BD631"/>
      <c r="BE631"/>
      <c r="BF631"/>
      <c r="BG631"/>
      <c r="BH631"/>
      <c r="BI631"/>
      <c r="BJ631"/>
      <c r="BK631"/>
      <c r="BL631"/>
      <c r="BN631"/>
      <c r="BO631"/>
      <c r="BP631"/>
      <c r="BQ631"/>
      <c r="BR631"/>
      <c r="BS631"/>
      <c r="BT631"/>
      <c r="BU631"/>
      <c r="BV631"/>
      <c r="BW631"/>
      <c r="BX631"/>
      <c r="BZ631"/>
      <c r="CA631"/>
      <c r="CB631"/>
      <c r="CC631"/>
      <c r="CD631"/>
      <c r="CE631"/>
      <c r="CF631"/>
      <c r="CG631"/>
      <c r="CH631"/>
      <c r="CI631"/>
      <c r="CJ631"/>
      <c r="CL631" s="36"/>
      <c r="CM631" s="36"/>
      <c r="CN631" s="36"/>
      <c r="CO631" s="36"/>
      <c r="CP631" s="36"/>
      <c r="CQ631" s="36"/>
      <c r="CR631" s="36"/>
      <c r="CS631" s="36"/>
      <c r="CT631" s="36"/>
      <c r="CU631" s="36"/>
      <c r="CV631"/>
    </row>
    <row r="632" spans="1:100" ht="38.25" x14ac:dyDescent="0.2">
      <c r="A632" s="63" t="s">
        <v>34</v>
      </c>
      <c r="B632" s="64"/>
      <c r="C632" s="65" t="s">
        <v>36</v>
      </c>
      <c r="D632" s="66" t="s">
        <v>37</v>
      </c>
      <c r="E632" s="66"/>
      <c r="F632" s="66" t="s">
        <v>38</v>
      </c>
      <c r="G632" s="66" t="s">
        <v>39</v>
      </c>
      <c r="H632" s="66" t="s">
        <v>40</v>
      </c>
      <c r="I632" s="66" t="s">
        <v>41</v>
      </c>
      <c r="J632" s="66" t="s">
        <v>58</v>
      </c>
      <c r="K632"/>
      <c r="L632"/>
      <c r="M632" s="63" t="s">
        <v>34</v>
      </c>
      <c r="N632" s="64"/>
      <c r="O632" s="65" t="s">
        <v>36</v>
      </c>
      <c r="P632" s="66" t="s">
        <v>37</v>
      </c>
      <c r="Q632" s="66"/>
      <c r="R632" s="66" t="s">
        <v>38</v>
      </c>
      <c r="S632" s="66" t="s">
        <v>39</v>
      </c>
      <c r="T632" s="66" t="s">
        <v>40</v>
      </c>
      <c r="U632" s="66" t="s">
        <v>41</v>
      </c>
      <c r="V632" s="66" t="s">
        <v>58</v>
      </c>
      <c r="W632"/>
      <c r="Y632" s="63" t="s">
        <v>34</v>
      </c>
      <c r="Z632" s="64"/>
      <c r="AA632" s="65" t="s">
        <v>36</v>
      </c>
      <c r="AB632" s="66" t="s">
        <v>37</v>
      </c>
      <c r="AC632" s="66"/>
      <c r="AD632" s="66" t="s">
        <v>38</v>
      </c>
      <c r="AE632" s="66" t="s">
        <v>39</v>
      </c>
      <c r="AF632" s="66" t="s">
        <v>40</v>
      </c>
      <c r="AG632" s="66" t="s">
        <v>41</v>
      </c>
      <c r="AH632" s="66" t="s">
        <v>58</v>
      </c>
      <c r="AI632"/>
      <c r="AK632" s="63" t="s">
        <v>34</v>
      </c>
      <c r="AL632" s="64"/>
      <c r="AM632" s="65" t="s">
        <v>36</v>
      </c>
      <c r="AN632" s="66" t="s">
        <v>37</v>
      </c>
      <c r="AO632" s="66"/>
      <c r="AP632" s="66" t="s">
        <v>38</v>
      </c>
      <c r="AQ632" s="66" t="s">
        <v>39</v>
      </c>
      <c r="AR632" s="66" t="s">
        <v>40</v>
      </c>
      <c r="AS632" s="66" t="s">
        <v>41</v>
      </c>
      <c r="AT632" s="66" t="s">
        <v>58</v>
      </c>
      <c r="AU632"/>
      <c r="AV632"/>
      <c r="AW632"/>
      <c r="AX632"/>
      <c r="AY632"/>
      <c r="AZ632"/>
      <c r="BB632" s="63" t="s">
        <v>34</v>
      </c>
      <c r="BC632" s="64"/>
      <c r="BD632" s="65" t="s">
        <v>36</v>
      </c>
      <c r="BE632" s="66" t="s">
        <v>37</v>
      </c>
      <c r="BF632" s="66"/>
      <c r="BG632" s="66" t="s">
        <v>38</v>
      </c>
      <c r="BH632" s="66" t="s">
        <v>39</v>
      </c>
      <c r="BI632" s="66" t="s">
        <v>40</v>
      </c>
      <c r="BJ632" s="66" t="s">
        <v>41</v>
      </c>
      <c r="BK632" s="66" t="s">
        <v>58</v>
      </c>
      <c r="BL632"/>
      <c r="BN632" s="63" t="s">
        <v>34</v>
      </c>
      <c r="BO632" s="64"/>
      <c r="BP632" s="65" t="s">
        <v>36</v>
      </c>
      <c r="BQ632" s="66" t="s">
        <v>37</v>
      </c>
      <c r="BR632" s="66"/>
      <c r="BS632" s="66" t="s">
        <v>38</v>
      </c>
      <c r="BT632" s="66" t="s">
        <v>39</v>
      </c>
      <c r="BU632" s="66" t="s">
        <v>40</v>
      </c>
      <c r="BV632" s="66" t="s">
        <v>41</v>
      </c>
      <c r="BW632" s="66" t="s">
        <v>58</v>
      </c>
      <c r="BX632"/>
      <c r="BZ632" s="63" t="s">
        <v>34</v>
      </c>
      <c r="CA632" s="64"/>
      <c r="CB632" s="65" t="s">
        <v>36</v>
      </c>
      <c r="CC632" s="66" t="s">
        <v>37</v>
      </c>
      <c r="CD632" s="66"/>
      <c r="CE632" s="66" t="s">
        <v>38</v>
      </c>
      <c r="CF632" s="66" t="s">
        <v>39</v>
      </c>
      <c r="CG632" s="66" t="s">
        <v>40</v>
      </c>
      <c r="CH632" s="66" t="s">
        <v>41</v>
      </c>
      <c r="CI632" s="66" t="s">
        <v>58</v>
      </c>
      <c r="CJ632"/>
      <c r="CL632" s="137"/>
      <c r="CM632" s="138"/>
      <c r="CN632" s="138"/>
      <c r="CO632" s="137"/>
      <c r="CP632" s="137"/>
      <c r="CQ632" s="137"/>
      <c r="CR632" s="137"/>
      <c r="CS632" s="137"/>
      <c r="CT632" s="137"/>
      <c r="CU632" s="137"/>
      <c r="CV632"/>
    </row>
    <row r="633" spans="1:100" ht="12.75" x14ac:dyDescent="0.2">
      <c r="A633" s="67">
        <v>0.5</v>
      </c>
      <c r="B633" s="68"/>
      <c r="C633" s="69">
        <f>$C$143</f>
        <v>0.1222</v>
      </c>
      <c r="D633">
        <f>IF($K$143&lt;=$K$141,(A633/C630)^B630,0)</f>
        <v>2.3343057056314666E-14</v>
      </c>
      <c r="E633">
        <f>IF($K$143&lt;=$K$141,((1/$F$128-C584)^2),0)</f>
        <v>5.8898647933884303E-3</v>
      </c>
      <c r="F633">
        <v>0</v>
      </c>
      <c r="G633">
        <f>-D633*B630/C630</f>
        <v>-1.2298570944862525E-15</v>
      </c>
      <c r="H633">
        <f t="shared" ref="H633:H654" si="328">C633-D633</f>
        <v>0.12219999999997666</v>
      </c>
      <c r="I633">
        <f t="shared" ref="I633:J654" si="329">F633*F633</f>
        <v>0</v>
      </c>
      <c r="J633">
        <f t="shared" si="329"/>
        <v>1.5125484728581672E-30</v>
      </c>
      <c r="K633"/>
      <c r="L633"/>
      <c r="M633" s="67">
        <v>0.5</v>
      </c>
      <c r="N633" s="68"/>
      <c r="O633" s="69">
        <f>O584</f>
        <v>0.1222</v>
      </c>
      <c r="P633">
        <f>IF($W$143&lt;=$W$141,(M633/O630)^N630,0)</f>
        <v>3.0565855583082924E-15</v>
      </c>
      <c r="Q633">
        <f>IF($W$143&lt;=$W$141,((1/$F$128-O584)^2),0)</f>
        <v>5.8898647933884303E-3</v>
      </c>
      <c r="R633">
        <v>0</v>
      </c>
      <c r="S633">
        <f>-P633*N630/O630</f>
        <v>-1.7456385598363149E-16</v>
      </c>
      <c r="T633">
        <f t="shared" ref="T633:T654" si="330">O633-P633</f>
        <v>0.12219999999999695</v>
      </c>
      <c r="U633">
        <f t="shared" ref="U633:V654" si="331">R633*R633</f>
        <v>0</v>
      </c>
      <c r="V633">
        <f t="shared" si="331"/>
        <v>3.0472539815874034E-32</v>
      </c>
      <c r="W633"/>
      <c r="Y633" s="67">
        <v>0.5</v>
      </c>
      <c r="Z633" s="68"/>
      <c r="AA633" s="69">
        <f>AA584</f>
        <v>0.1222</v>
      </c>
      <c r="AB633">
        <f>IF($AI$143&lt;=$AI$141,(Y633/AA630)^Z630,0)</f>
        <v>5.201488632785848E-16</v>
      </c>
      <c r="AC633">
        <f>IF($AI$143&lt;=$AI$141,((1/$F$128-AA584)^2),0)</f>
        <v>5.8898647933884303E-3</v>
      </c>
      <c r="AD633">
        <v>0</v>
      </c>
      <c r="AE633">
        <f>-AB633*Z630/AA630</f>
        <v>-3.1790570566258037E-17</v>
      </c>
      <c r="AF633">
        <f t="shared" ref="AF633:AF654" si="332">AA633-AB633</f>
        <v>0.12219999999999949</v>
      </c>
      <c r="AG633">
        <f t="shared" ref="AG633:AH654" si="333">AD633*AD633</f>
        <v>0</v>
      </c>
      <c r="AH633">
        <f t="shared" si="333"/>
        <v>1.0106403769282319E-33</v>
      </c>
      <c r="AI633"/>
      <c r="AK633" s="67">
        <v>0.5</v>
      </c>
      <c r="AL633" s="68"/>
      <c r="AM633" s="69">
        <f>AM584</f>
        <v>0.1222</v>
      </c>
      <c r="AN633">
        <f>IF($AU$143&lt;=$AU$141,(AK633/AM630)^AL630,0)</f>
        <v>3.3150405883436273E-16</v>
      </c>
      <c r="AO633">
        <f>IF($AU$143&lt;=$AU$141,((1/$F$128-AM584)^2),0)</f>
        <v>5.8898647933884303E-3</v>
      </c>
      <c r="AP633">
        <v>0</v>
      </c>
      <c r="AQ633">
        <f>-AN633*AL630/AM630</f>
        <v>-2.0615996549980672E-17</v>
      </c>
      <c r="AR633">
        <f t="shared" ref="AR633:AR654" si="334">AM633-AN633</f>
        <v>0.12219999999999967</v>
      </c>
      <c r="AS633">
        <f t="shared" ref="AS633:AT654" si="335">AP633*AP633</f>
        <v>0</v>
      </c>
      <c r="AT633">
        <f t="shared" si="335"/>
        <v>4.2501931374881501E-34</v>
      </c>
      <c r="AU633"/>
      <c r="AV633"/>
      <c r="AW633"/>
      <c r="AX633"/>
      <c r="AY633"/>
      <c r="AZ633"/>
      <c r="BB633" s="67">
        <v>0.5</v>
      </c>
      <c r="BC633" s="68"/>
      <c r="BD633" s="69">
        <f>BD584</f>
        <v>0.1222</v>
      </c>
      <c r="BE633">
        <f>IF($BL$143&lt;=$BL$141,(BB633/BD630)^BC630,0)</f>
        <v>1.610755561070894E-15</v>
      </c>
      <c r="BF633">
        <f>IF($BL$143&lt;=$BL$141,((1/$F$128-BD584)^2),0)</f>
        <v>5.8898647933884303E-3</v>
      </c>
      <c r="BG633">
        <v>0</v>
      </c>
      <c r="BH633">
        <f>-BE633*BC630/BD630</f>
        <v>-9.3808933706292998E-17</v>
      </c>
      <c r="BI633">
        <f t="shared" ref="BI633:BI654" si="336">BD633-BE633</f>
        <v>0.12219999999999839</v>
      </c>
      <c r="BJ633">
        <f t="shared" ref="BJ633:BK654" si="337">BG633*BG633</f>
        <v>0</v>
      </c>
      <c r="BK633">
        <f t="shared" si="337"/>
        <v>8.8001160431116752E-33</v>
      </c>
      <c r="BL633"/>
      <c r="BN633" s="67">
        <v>0.5</v>
      </c>
      <c r="BO633" s="68"/>
      <c r="BP633" s="69">
        <f>BP584</f>
        <v>0.1222</v>
      </c>
      <c r="BQ633">
        <f>IF($BX$143&lt;=$BX$141,(BN633/BP630)^BO630,0)</f>
        <v>3.8036011446269146E-13</v>
      </c>
      <c r="BR633">
        <f>IF($BX$143&lt;=$BX$141,((1/$F$128-BP584)^2),0)</f>
        <v>5.8898647933884303E-3</v>
      </c>
      <c r="BS633">
        <v>0</v>
      </c>
      <c r="BT633">
        <f>-BQ633*BO630/BP630</f>
        <v>-1.6713187127162509E-14</v>
      </c>
      <c r="BU633">
        <f t="shared" ref="BU633:BU654" si="338">BP633-BQ633</f>
        <v>0.12219999999961964</v>
      </c>
      <c r="BV633">
        <f t="shared" ref="BV633:BW654" si="339">BS633*BS633</f>
        <v>0</v>
      </c>
      <c r="BW633">
        <f t="shared" si="339"/>
        <v>2.7933062394755059E-28</v>
      </c>
      <c r="BX633"/>
      <c r="BZ633" s="67">
        <v>0.5</v>
      </c>
      <c r="CA633" s="68"/>
      <c r="CB633" s="69">
        <f>CB584</f>
        <v>0.1222</v>
      </c>
      <c r="CC633">
        <f>IF($CJ$143&lt;=$CJ$141,(BZ633/CB630)^CA630,0)</f>
        <v>5.1851966658919337E-11</v>
      </c>
      <c r="CD633">
        <f>IF($CJ$143&lt;=$CJ$141,((1/$F$128-CB584)^2),0)</f>
        <v>5.8898647933884303E-3</v>
      </c>
      <c r="CE633">
        <v>0</v>
      </c>
      <c r="CF633">
        <f>-CC633*CA630/CB630</f>
        <v>-1.5942224245116605E-12</v>
      </c>
      <c r="CG633">
        <f t="shared" ref="CG633:CG654" si="340">CB633-CC633</f>
        <v>0.12219999994814804</v>
      </c>
      <c r="CH633">
        <f t="shared" ref="CH633:CI654" si="341">CE633*CE633</f>
        <v>0</v>
      </c>
      <c r="CI633">
        <f t="shared" si="341"/>
        <v>2.5415451388158374E-24</v>
      </c>
      <c r="CJ633"/>
      <c r="CL633" s="36"/>
      <c r="CM633" s="140"/>
      <c r="CN633" s="141"/>
      <c r="CO633" s="36"/>
      <c r="CP633" s="36"/>
      <c r="CQ633" s="36"/>
      <c r="CR633" s="36"/>
      <c r="CS633" s="36"/>
      <c r="CT633" s="36"/>
      <c r="CU633" s="36"/>
      <c r="CV633"/>
    </row>
    <row r="634" spans="1:100" ht="12.75" x14ac:dyDescent="0.2">
      <c r="A634" s="67">
        <v>3</v>
      </c>
      <c r="B634" s="68"/>
      <c r="C634" s="69">
        <f>$C$144</f>
        <v>2.0514000000000001E-2</v>
      </c>
      <c r="D634">
        <f>IF($K$144&lt;=$K$141,(A634/C630)^B630,0)</f>
        <v>7.8291266278830869E-10</v>
      </c>
      <c r="E634">
        <f>IF($K$144&lt;=$K$141,((1/$F$128-C585)^2),0)</f>
        <v>6.2203080757024796E-4</v>
      </c>
      <c r="F634">
        <f>D634*LN(A634/C630)</f>
        <v>-2.8226851648515411E-9</v>
      </c>
      <c r="G634">
        <f>-D634*B630/C630</f>
        <v>-4.1248697219495203E-11</v>
      </c>
      <c r="H634">
        <f t="shared" si="328"/>
        <v>2.0513999217087339E-2</v>
      </c>
      <c r="I634">
        <f t="shared" si="329"/>
        <v>7.9675515398729718E-18</v>
      </c>
      <c r="J634">
        <f t="shared" si="329"/>
        <v>1.7014550223055913E-21</v>
      </c>
      <c r="K634"/>
      <c r="L634"/>
      <c r="M634" s="67">
        <v>3</v>
      </c>
      <c r="N634" s="68"/>
      <c r="O634" s="69">
        <f t="shared" ref="O634:O654" si="342">O585</f>
        <v>2.0514000000000001E-2</v>
      </c>
      <c r="P634">
        <f>IF($W$144&lt;=$W$141,(M634/O630)^N630,0)</f>
        <v>2.0768801115296085E-10</v>
      </c>
      <c r="Q634">
        <f>IF($W$144&lt;=$W$141,((1/$F$128-O585)^2),0)</f>
        <v>6.2203080757024796E-4</v>
      </c>
      <c r="R634">
        <f>P634*LN(M634/O630)</f>
        <v>-7.4565849807789822E-10</v>
      </c>
      <c r="S634">
        <f>-P634*N630/O630</f>
        <v>-1.1861215521968905E-11</v>
      </c>
      <c r="T634">
        <f t="shared" si="330"/>
        <v>2.0513999792311988E-2</v>
      </c>
      <c r="U634">
        <f t="shared" si="331"/>
        <v>5.5600659575578697E-19</v>
      </c>
      <c r="V634">
        <f t="shared" si="331"/>
        <v>1.4068843365859607E-22</v>
      </c>
      <c r="W634"/>
      <c r="Y634" s="67">
        <v>3</v>
      </c>
      <c r="Z634" s="68"/>
      <c r="AA634" s="69">
        <f t="shared" ref="AA634:AA654" si="343">AA585</f>
        <v>2.0514000000000001E-2</v>
      </c>
      <c r="AB634">
        <f>IF($AI$144&lt;=$AI$141,(Y634/AA630)^Z630,0)</f>
        <v>6.5657573672637771E-11</v>
      </c>
      <c r="AC634">
        <f>IF($AI$144&lt;=$AI$141,((1/$F$128-AA585)^2),0)</f>
        <v>6.2203080757024796E-4</v>
      </c>
      <c r="AD634">
        <f>AB634*LN(Y634/AA630)</f>
        <v>-2.3483316356609346E-10</v>
      </c>
      <c r="AE634">
        <f>-AB634*Z630/AA630</f>
        <v>-4.0128737682761241E-12</v>
      </c>
      <c r="AF634">
        <f t="shared" si="332"/>
        <v>2.0513999934342428E-2</v>
      </c>
      <c r="AG634">
        <f t="shared" si="333"/>
        <v>5.5146614710459608E-20</v>
      </c>
      <c r="AH634">
        <f t="shared" si="333"/>
        <v>1.610315588011862E-23</v>
      </c>
      <c r="AI634"/>
      <c r="AK634" s="67">
        <v>3</v>
      </c>
      <c r="AL634" s="68"/>
      <c r="AM634" s="69">
        <f t="shared" ref="AM634:AM654" si="344">AM585</f>
        <v>2.0514000000000001E-2</v>
      </c>
      <c r="AN634">
        <f>IF($AU$144&lt;=$AU$141,(AK634/AM630)^AL630,0)</f>
        <v>4.9059184179060702E-11</v>
      </c>
      <c r="AO634">
        <f>IF($AU$144&lt;=$AU$141,((1/$F$128-AM585)^2),0)</f>
        <v>6.2203080757024796E-4</v>
      </c>
      <c r="AP634">
        <f>AN634*LN(AK634/AM630)</f>
        <v>-1.7527434990110911E-10</v>
      </c>
      <c r="AQ634">
        <f>-AN634*AL630/AM630</f>
        <v>-3.0509550179768199E-12</v>
      </c>
      <c r="AR634">
        <f t="shared" si="334"/>
        <v>2.0513999950940817E-2</v>
      </c>
      <c r="AS634">
        <f t="shared" si="335"/>
        <v>3.0721097733256425E-20</v>
      </c>
      <c r="AT634">
        <f t="shared" si="335"/>
        <v>9.3083265217179373E-24</v>
      </c>
      <c r="AU634"/>
      <c r="AV634"/>
      <c r="AW634"/>
      <c r="AX634"/>
      <c r="AY634"/>
      <c r="AZ634"/>
      <c r="BB634" s="67">
        <v>3</v>
      </c>
      <c r="BC634" s="68"/>
      <c r="BD634" s="69">
        <f t="shared" ref="BD634:BD654" si="345">BD585</f>
        <v>2.0514000000000001E-2</v>
      </c>
      <c r="BE634">
        <f>IF($BL$144&lt;=$BL$141,(BB634/BD630)^BC630,0)</f>
        <v>1.3560330970661161E-10</v>
      </c>
      <c r="BF634">
        <f>IF($BL$144&lt;=$BL$141,((1/$F$128-BD585)^2),0)</f>
        <v>6.2203080757024796E-4</v>
      </c>
      <c r="BG634">
        <f>BE634*LN(BB634/BD630)</f>
        <v>-4.8678791490477357E-10</v>
      </c>
      <c r="BH634">
        <f>-BE634*BC630/BD630</f>
        <v>-7.8974129893204626E-12</v>
      </c>
      <c r="BI634">
        <f t="shared" si="336"/>
        <v>2.0513999864396691E-2</v>
      </c>
      <c r="BJ634">
        <f t="shared" si="337"/>
        <v>2.3696247409733707E-19</v>
      </c>
      <c r="BK634">
        <f t="shared" si="337"/>
        <v>6.2369131923887562E-23</v>
      </c>
      <c r="BL634"/>
      <c r="BN634" s="67">
        <v>3</v>
      </c>
      <c r="BO634" s="68"/>
      <c r="BP634" s="69">
        <f t="shared" ref="BP634:BP654" si="346">BP585</f>
        <v>2.0514000000000001E-2</v>
      </c>
      <c r="BQ634">
        <f>IF($BX$144&lt;=$BX$141,(BN634/BP630)^BO630,0)</f>
        <v>4.4372286568517549E-9</v>
      </c>
      <c r="BR634">
        <f>IF($BX$144&lt;=$BX$141,((1/$F$128-BP585)^2),0)</f>
        <v>6.2203080757024796E-4</v>
      </c>
      <c r="BS634">
        <f>BQ634*LN(BN634/BP630)</f>
        <v>-1.6329124245942604E-8</v>
      </c>
      <c r="BT634">
        <f>-BQ634*BO630/BP630</f>
        <v>-1.9497373685653765E-10</v>
      </c>
      <c r="BU634">
        <f t="shared" si="338"/>
        <v>2.0513995562771344E-2</v>
      </c>
      <c r="BV634">
        <f t="shared" si="339"/>
        <v>2.6664029863943062E-16</v>
      </c>
      <c r="BW634">
        <f t="shared" si="339"/>
        <v>3.801475806380239E-20</v>
      </c>
      <c r="BX634"/>
      <c r="BZ634" s="67">
        <v>3</v>
      </c>
      <c r="CA634" s="68"/>
      <c r="CB634" s="69">
        <f t="shared" ref="CB634:CB654" si="347">CB585</f>
        <v>2.0514000000000001E-2</v>
      </c>
      <c r="CC634">
        <f>IF($CJ$144&lt;=$CJ$141,(BZ634/CB630)^CA630,0)</f>
        <v>9.9329500806613279E-8</v>
      </c>
      <c r="CD634">
        <f>IF($CJ$144&lt;=$CJ$141,((1/$F$128-CB585)^2),0)</f>
        <v>6.2203080757024796E-4</v>
      </c>
      <c r="CE634">
        <f>CC634*LN(BZ634/CB630)</f>
        <v>-3.7971455028831127E-7</v>
      </c>
      <c r="CF634">
        <f>-CC634*CA630/CB630</f>
        <v>-3.0539500775948439E-9</v>
      </c>
      <c r="CG634">
        <f t="shared" si="340"/>
        <v>2.0513900670499196E-2</v>
      </c>
      <c r="CH634">
        <f t="shared" si="341"/>
        <v>1.4418313970065446E-13</v>
      </c>
      <c r="CI634">
        <f t="shared" si="341"/>
        <v>9.3266110764415525E-18</v>
      </c>
      <c r="CJ634"/>
      <c r="CL634" s="36"/>
      <c r="CM634" s="140"/>
      <c r="CN634" s="141"/>
      <c r="CO634" s="36"/>
      <c r="CP634" s="36"/>
      <c r="CQ634" s="36"/>
      <c r="CR634" s="36"/>
      <c r="CS634" s="36"/>
      <c r="CT634" s="36"/>
      <c r="CU634" s="36"/>
      <c r="CV634"/>
    </row>
    <row r="635" spans="1:100" ht="12.75" x14ac:dyDescent="0.2">
      <c r="A635" s="67">
        <v>7.5</v>
      </c>
      <c r="B635" s="68"/>
      <c r="C635" s="69">
        <f>$C$145</f>
        <v>6.7749999999999998E-3</v>
      </c>
      <c r="D635">
        <f>IF($K$145&lt;=$K$141,(A635/C630)^B630,0)</f>
        <v>1.6145236247191212E-7</v>
      </c>
      <c r="E635">
        <f>IF($K$145&lt;=$K$141,((1/$F$128-C586)^2),0)</f>
        <v>1.4961072365702478E-3</v>
      </c>
      <c r="F635">
        <f>D635*LN(A635/C630)</f>
        <v>-4.3415723927658146E-7</v>
      </c>
      <c r="G635">
        <f>-D635*B630/C630</f>
        <v>-8.5063123021383616E-9</v>
      </c>
      <c r="H635">
        <f t="shared" si="328"/>
        <v>6.7748385476375282E-3</v>
      </c>
      <c r="I635">
        <f t="shared" si="329"/>
        <v>1.8849250841626281E-13</v>
      </c>
      <c r="J635">
        <f t="shared" si="329"/>
        <v>7.2357348981510439E-17</v>
      </c>
      <c r="K635"/>
      <c r="L635"/>
      <c r="M635" s="67">
        <v>7.5</v>
      </c>
      <c r="N635" s="68"/>
      <c r="O635" s="69">
        <f t="shared" si="342"/>
        <v>6.7749999999999998E-3</v>
      </c>
      <c r="P635">
        <f>IF($W$145&lt;=$W$141,(M635/O630)^N630,0)</f>
        <v>6.1453275971251023E-8</v>
      </c>
      <c r="Q635">
        <f>IF($W$145&lt;=$W$141,((1/$F$128-O586)^2),0)</f>
        <v>1.4961072365702478E-3</v>
      </c>
      <c r="R635">
        <f>P635*LN(M635/O630)</f>
        <v>-1.6432551447389158E-7</v>
      </c>
      <c r="S635">
        <f>-P635*N630/O630</f>
        <v>-3.5096419228994564E-9</v>
      </c>
      <c r="T635">
        <f t="shared" si="330"/>
        <v>6.7749385467240283E-3</v>
      </c>
      <c r="U635">
        <f t="shared" si="331"/>
        <v>2.7002874707109153E-14</v>
      </c>
      <c r="V635">
        <f t="shared" si="331"/>
        <v>1.2317586426973394E-17</v>
      </c>
      <c r="W635"/>
      <c r="Y635" s="67">
        <v>7.5</v>
      </c>
      <c r="Z635" s="68"/>
      <c r="AA635" s="69">
        <f t="shared" si="343"/>
        <v>6.7749999999999998E-3</v>
      </c>
      <c r="AB635">
        <f>IF($AI$145&lt;=$AI$141,(Y635/AA630)^Z630,0)</f>
        <v>2.6666973631979773E-8</v>
      </c>
      <c r="AC635">
        <f>IF($AI$145&lt;=$AI$141,((1/$F$128-AA586)^2),0)</f>
        <v>1.4961072365702478E-3</v>
      </c>
      <c r="AD635">
        <f>AB635*LN(Y635/AA630)</f>
        <v>-7.0943325394909223E-8</v>
      </c>
      <c r="AE635">
        <f>-AB635*Z630/AA630</f>
        <v>-1.6298378539028879E-9</v>
      </c>
      <c r="AF635">
        <f t="shared" si="332"/>
        <v>6.7749733330263679E-3</v>
      </c>
      <c r="AG635">
        <f t="shared" si="333"/>
        <v>5.032955418087972E-15</v>
      </c>
      <c r="AH635">
        <f t="shared" si="333"/>
        <v>2.6563714300147715E-18</v>
      </c>
      <c r="AI635"/>
      <c r="AK635" s="67">
        <v>7.5</v>
      </c>
      <c r="AL635" s="68"/>
      <c r="AM635" s="69">
        <f t="shared" si="344"/>
        <v>6.7749999999999998E-3</v>
      </c>
      <c r="AN635">
        <f>IF($AU$145&lt;=$AU$141,(AK635/AM630)^AL630,0)</f>
        <v>2.1613904987885219E-8</v>
      </c>
      <c r="AO635">
        <f>IF($AU$145&lt;=$AU$141,((1/$F$128-AM586)^2),0)</f>
        <v>1.4961072365702478E-3</v>
      </c>
      <c r="AP635">
        <f>AN635*LN(AK635/AM630)</f>
        <v>-5.7415643009672016E-8</v>
      </c>
      <c r="AQ635">
        <f>-AN635*AL630/AM630</f>
        <v>-1.3441530466584528E-9</v>
      </c>
      <c r="AR635">
        <f t="shared" si="334"/>
        <v>6.7749783860950119E-3</v>
      </c>
      <c r="AS635">
        <f t="shared" si="335"/>
        <v>3.296556062214099E-15</v>
      </c>
      <c r="AT635">
        <f t="shared" si="335"/>
        <v>1.8067474128412008E-18</v>
      </c>
      <c r="AU635"/>
      <c r="AV635"/>
      <c r="AW635"/>
      <c r="AX635"/>
      <c r="AY635"/>
      <c r="AZ635"/>
      <c r="BB635" s="67">
        <v>7.5</v>
      </c>
      <c r="BC635" s="68"/>
      <c r="BD635" s="69">
        <f t="shared" si="345"/>
        <v>6.7749999999999998E-3</v>
      </c>
      <c r="BE635">
        <f>IF($BL$145&lt;=$BL$141,(BB635/BD630)^BC630,0)</f>
        <v>4.4771016907504988E-8</v>
      </c>
      <c r="BF635">
        <f>IF($BL$145&lt;=$BL$141,((1/$F$128-BD586)^2),0)</f>
        <v>1.4961072365702478E-3</v>
      </c>
      <c r="BG635">
        <f>BE635*LN(BB635/BD630)</f>
        <v>-1.1969544923639782E-7</v>
      </c>
      <c r="BH635">
        <f>-BE635*BC630/BD630</f>
        <v>-2.6074231612443941E-9</v>
      </c>
      <c r="BI635">
        <f t="shared" si="336"/>
        <v>6.7749552289830921E-3</v>
      </c>
      <c r="BJ635">
        <f t="shared" si="337"/>
        <v>1.4327000567903087E-14</v>
      </c>
      <c r="BK635">
        <f t="shared" si="337"/>
        <v>6.798655541793709E-18</v>
      </c>
      <c r="BL635"/>
      <c r="BN635" s="67">
        <v>7.5</v>
      </c>
      <c r="BO635" s="68"/>
      <c r="BP635" s="69">
        <f t="shared" si="346"/>
        <v>6.7749999999999998E-3</v>
      </c>
      <c r="BQ635">
        <f>IF($BX$145&lt;=$BX$141,(BN635/BP630)^BO630,0)</f>
        <v>5.3321074970309247E-7</v>
      </c>
      <c r="BR635">
        <f>IF($BX$145&lt;=$BX$141,((1/$F$128-BP586)^2),0)</f>
        <v>1.4961072365702478E-3</v>
      </c>
      <c r="BS635">
        <f>BQ635*LN(BN635/BP630)</f>
        <v>-1.473654246035334E-6</v>
      </c>
      <c r="BT635">
        <f>-BQ635*BO630/BP630</f>
        <v>-2.3429509822793254E-8</v>
      </c>
      <c r="BU635">
        <f t="shared" si="338"/>
        <v>6.7744667892502969E-3</v>
      </c>
      <c r="BV635">
        <f t="shared" si="339"/>
        <v>2.1716568368579688E-12</v>
      </c>
      <c r="BW635">
        <f t="shared" si="339"/>
        <v>5.4894193053636561E-16</v>
      </c>
      <c r="BX635"/>
      <c r="BZ635" s="67">
        <v>7.5</v>
      </c>
      <c r="CA635" s="68"/>
      <c r="CB635" s="69">
        <f t="shared" si="347"/>
        <v>6.7749999999999998E-3</v>
      </c>
      <c r="CC635">
        <f>IF($CJ$145&lt;=$CJ$141,(BZ635/CB630)^CA630,0)</f>
        <v>4.738332594628586E-6</v>
      </c>
      <c r="CD635">
        <f>IF($CJ$145&lt;=$CJ$141,((1/$F$128-CB586)^2),0)</f>
        <v>1.4961072365702478E-3</v>
      </c>
      <c r="CE635">
        <f>CC635*LN(BZ635/CB630)</f>
        <v>-1.3771899535205825E-5</v>
      </c>
      <c r="CF635">
        <f>-CC635*CA630/CB630</f>
        <v>-1.4568311606850143E-7</v>
      </c>
      <c r="CG635">
        <f t="shared" si="340"/>
        <v>6.7702616674053711E-3</v>
      </c>
      <c r="CH635">
        <f t="shared" si="341"/>
        <v>1.8966521680780241E-10</v>
      </c>
      <c r="CI635">
        <f t="shared" si="341"/>
        <v>2.1223570307428458E-14</v>
      </c>
      <c r="CJ635"/>
      <c r="CL635" s="36"/>
      <c r="CM635" s="140"/>
      <c r="CN635" s="141"/>
      <c r="CO635" s="36"/>
      <c r="CP635" s="36"/>
      <c r="CQ635" s="36"/>
      <c r="CR635" s="36"/>
      <c r="CS635" s="36"/>
      <c r="CT635" s="36"/>
      <c r="CU635" s="36"/>
      <c r="CV635"/>
    </row>
    <row r="636" spans="1:100" ht="12.75" x14ac:dyDescent="0.2">
      <c r="A636" s="67">
        <v>12.5</v>
      </c>
      <c r="B636" s="68"/>
      <c r="C636" s="69">
        <f>$C$146</f>
        <v>3.4659999999999999E-3</v>
      </c>
      <c r="D636">
        <f>IF($K$146&lt;=$K$141,(A636/C630)^B630,0)</f>
        <v>3.1496889780288992E-6</v>
      </c>
      <c r="E636">
        <f>IF($K$146&lt;=$K$141,((1/$F$128-C587)^2),0)</f>
        <v>1.7630379493884301E-3</v>
      </c>
      <c r="F636">
        <f>D636*LN(A636/C630)</f>
        <v>-6.8608027388324725E-6</v>
      </c>
      <c r="G636">
        <f>-D636*B630/C630</f>
        <v>-1.6594515986954281E-7</v>
      </c>
      <c r="H636">
        <f t="shared" si="328"/>
        <v>3.4628503110219712E-3</v>
      </c>
      <c r="I636">
        <f t="shared" si="329"/>
        <v>4.7070614221171156E-11</v>
      </c>
      <c r="J636">
        <f t="shared" si="329"/>
        <v>2.7537796084128123E-14</v>
      </c>
      <c r="K636"/>
      <c r="L636"/>
      <c r="M636" s="67">
        <v>12.5</v>
      </c>
      <c r="N636" s="68"/>
      <c r="O636" s="69">
        <f t="shared" si="342"/>
        <v>3.4659999999999999E-3</v>
      </c>
      <c r="P636">
        <f>IF($W$146&lt;=$W$141,(M636/O630)^N630,0)</f>
        <v>1.4661709423126802E-6</v>
      </c>
      <c r="Q636">
        <f>IF($W$146&lt;=$W$141,((1/$F$128-O587)^2),0)</f>
        <v>1.7630379493884301E-3</v>
      </c>
      <c r="R636">
        <f>P636*LN(M636/O630)</f>
        <v>-3.1715703995234076E-6</v>
      </c>
      <c r="S636">
        <f>-P636*N630/O630</f>
        <v>-8.3734104064441639E-8</v>
      </c>
      <c r="T636">
        <f t="shared" si="330"/>
        <v>3.4645338290576872E-3</v>
      </c>
      <c r="U636">
        <f t="shared" si="331"/>
        <v>1.0058858799133067E-11</v>
      </c>
      <c r="V636">
        <f t="shared" si="331"/>
        <v>7.0114001834747416E-15</v>
      </c>
      <c r="W636"/>
      <c r="Y636" s="67">
        <v>12.5</v>
      </c>
      <c r="Z636" s="68"/>
      <c r="AA636" s="69">
        <f t="shared" si="343"/>
        <v>3.4659999999999999E-3</v>
      </c>
      <c r="AB636">
        <f>IF($AI$146&lt;=$AI$141,(Y636/AA630)^Z630,0)</f>
        <v>7.5910072237251306E-7</v>
      </c>
      <c r="AC636">
        <f>IF($AI$146&lt;=$AI$141,((1/$F$128-AA587)^2),0)</f>
        <v>1.7630379493884301E-3</v>
      </c>
      <c r="AD636">
        <f>AB636*LN(Y636/AA630)</f>
        <v>-1.631701011785933E-6</v>
      </c>
      <c r="AE636">
        <f>-AB636*Z630/AA630</f>
        <v>-4.6394881898561255E-8</v>
      </c>
      <c r="AF636">
        <f t="shared" si="332"/>
        <v>3.4652408992776273E-3</v>
      </c>
      <c r="AG636">
        <f t="shared" si="333"/>
        <v>2.6624481918632376E-12</v>
      </c>
      <c r="AH636">
        <f t="shared" si="333"/>
        <v>2.1524850663814466E-15</v>
      </c>
      <c r="AI636"/>
      <c r="AK636" s="67">
        <v>12.5</v>
      </c>
      <c r="AL636" s="68"/>
      <c r="AM636" s="69">
        <f t="shared" si="344"/>
        <v>3.4659999999999999E-3</v>
      </c>
      <c r="AN636">
        <f>IF($AU$146&lt;=$AU$141,(AK636/AM630)^AL630,0)</f>
        <v>6.4380122720450963E-7</v>
      </c>
      <c r="AO636">
        <f>IF($AU$146&lt;=$AU$141,((1/$F$128-AM587)^2),0)</f>
        <v>1.7630379493884301E-3</v>
      </c>
      <c r="AP636">
        <f>AN636*LN(AK636/AM630)</f>
        <v>-1.3813372909961742E-6</v>
      </c>
      <c r="AQ636">
        <f>-AN636*AL630/AM630</f>
        <v>-4.0037530537607087E-8</v>
      </c>
      <c r="AR636">
        <f t="shared" si="334"/>
        <v>3.4653561987727953E-3</v>
      </c>
      <c r="AS636">
        <f t="shared" si="335"/>
        <v>1.9080927114966495E-12</v>
      </c>
      <c r="AT636">
        <f t="shared" si="335"/>
        <v>1.6030038515498201E-15</v>
      </c>
      <c r="AU636"/>
      <c r="AV636"/>
      <c r="AW636"/>
      <c r="AX636"/>
      <c r="AY636"/>
      <c r="AZ636"/>
      <c r="BB636" s="67">
        <v>12.5</v>
      </c>
      <c r="BC636" s="68"/>
      <c r="BD636" s="69">
        <f t="shared" si="345"/>
        <v>3.4659999999999999E-3</v>
      </c>
      <c r="BE636">
        <f>IF($BL$146&lt;=$BL$141,(BB636/BD630)^BC630,0)</f>
        <v>1.1354534169371456E-6</v>
      </c>
      <c r="BF636">
        <f>IF($BL$146&lt;=$BL$141,((1/$F$128-BD587)^2),0)</f>
        <v>1.7630379493884301E-3</v>
      </c>
      <c r="BG636">
        <f>BE636*LN(BB636/BD630)</f>
        <v>-2.4556194475471356E-6</v>
      </c>
      <c r="BH636">
        <f>-BE636*BC630/BD630</f>
        <v>-6.6127770650206361E-8</v>
      </c>
      <c r="BI636">
        <f t="shared" si="336"/>
        <v>3.4648645465830629E-3</v>
      </c>
      <c r="BJ636">
        <f t="shared" si="337"/>
        <v>6.0300668711716997E-12</v>
      </c>
      <c r="BK636">
        <f t="shared" si="337"/>
        <v>4.3728820511662936E-15</v>
      </c>
      <c r="BL636"/>
      <c r="BN636" s="67">
        <v>12.5</v>
      </c>
      <c r="BO636" s="68"/>
      <c r="BP636" s="69">
        <f t="shared" si="346"/>
        <v>3.4659999999999999E-3</v>
      </c>
      <c r="BQ636">
        <f>IF($BX$146&lt;=$BX$141,(BN636/BP630)^BO630,0)</f>
        <v>7.6977807336059484E-6</v>
      </c>
      <c r="BR636">
        <f>IF($BX$146&lt;=$BX$141,((1/$F$128-BP587)^2),0)</f>
        <v>1.7630379493884301E-3</v>
      </c>
      <c r="BS636">
        <f>BQ636*LN(BN636/BP630)</f>
        <v>-1.7342417328610652E-5</v>
      </c>
      <c r="BT636">
        <f>-BQ636*BO630/BP630</f>
        <v>-3.3824379837082494E-7</v>
      </c>
      <c r="BU636">
        <f t="shared" si="338"/>
        <v>3.458302219266394E-3</v>
      </c>
      <c r="BV636">
        <f t="shared" si="339"/>
        <v>3.0075943879969501E-10</v>
      </c>
      <c r="BW636">
        <f t="shared" si="339"/>
        <v>1.1440886713632327E-13</v>
      </c>
      <c r="BX636"/>
      <c r="BZ636" s="67">
        <v>12.5</v>
      </c>
      <c r="CA636" s="68"/>
      <c r="CB636" s="69">
        <f t="shared" si="347"/>
        <v>3.4659999999999999E-3</v>
      </c>
      <c r="CC636">
        <f>IF($CJ$146&lt;=$CJ$141,(BZ636/CB630)^CA630,0)</f>
        <v>4.0869923273706428E-5</v>
      </c>
      <c r="CD636">
        <f>IF($CJ$146&lt;=$CJ$141,((1/$F$128-CB587)^2),0)</f>
        <v>1.7630379493884301E-3</v>
      </c>
      <c r="CE636">
        <f>CC636*LN(BZ636/CB630)</f>
        <v>-9.7910474617952188E-5</v>
      </c>
      <c r="CF636">
        <f>-CC636*CA630/CB630</f>
        <v>-1.2565723610756432E-6</v>
      </c>
      <c r="CG636">
        <f t="shared" si="340"/>
        <v>3.4251300767262935E-3</v>
      </c>
      <c r="CH636">
        <f t="shared" si="341"/>
        <v>9.5864610399126593E-9</v>
      </c>
      <c r="CI636">
        <f t="shared" si="341"/>
        <v>1.5789740986192167E-12</v>
      </c>
      <c r="CJ636"/>
      <c r="CL636" s="36"/>
      <c r="CM636" s="140"/>
      <c r="CN636" s="141"/>
      <c r="CO636" s="36"/>
      <c r="CP636" s="36"/>
      <c r="CQ636" s="36"/>
      <c r="CR636" s="36"/>
      <c r="CS636" s="36"/>
      <c r="CT636" s="36"/>
      <c r="CU636" s="36"/>
      <c r="CV636"/>
    </row>
    <row r="637" spans="1:100" ht="12.75" x14ac:dyDescent="0.2">
      <c r="A637" s="67">
        <v>17.5</v>
      </c>
      <c r="B637" s="68"/>
      <c r="C637" s="69">
        <f>$C$147</f>
        <v>4.352E-3</v>
      </c>
      <c r="D637">
        <f>IF($K$147&lt;=$K$141,(A637/C630)^B630,0)</f>
        <v>2.2290304963498429E-5</v>
      </c>
      <c r="E637">
        <f>IF($K$147&lt;=$K$141,((1/$F$128-C588)^2),0)</f>
        <v>1.6894192428429753E-3</v>
      </c>
      <c r="F637">
        <f>D637*LN(A637/C630)</f>
        <v>-4.1053736517519832E-5</v>
      </c>
      <c r="G637">
        <f>-D637*B630/C630</f>
        <v>-1.1743915816803773E-6</v>
      </c>
      <c r="H637">
        <f t="shared" si="328"/>
        <v>4.3297096950365016E-3</v>
      </c>
      <c r="I637">
        <f t="shared" si="329"/>
        <v>1.6854092820499415E-9</v>
      </c>
      <c r="J637">
        <f t="shared" si="329"/>
        <v>1.3791955871217382E-12</v>
      </c>
      <c r="K637"/>
      <c r="L637"/>
      <c r="M637" s="67">
        <v>17.5</v>
      </c>
      <c r="N637" s="68"/>
      <c r="O637" s="69">
        <f t="shared" si="342"/>
        <v>4.352E-3</v>
      </c>
      <c r="P637">
        <f>IF($W$147&lt;=$W$141,(M637/O630)^N630,0)</f>
        <v>1.1847114723289681E-5</v>
      </c>
      <c r="Q637">
        <f>IF($W$147&lt;=$W$141,((1/$F$128-O588)^2),0)</f>
        <v>1.6894192428429753E-3</v>
      </c>
      <c r="R637">
        <f>P637*LN(M637/O630)</f>
        <v>-2.164104465559074E-5</v>
      </c>
      <c r="S637">
        <f>-P637*N630/O630</f>
        <v>-6.7659746109724638E-7</v>
      </c>
      <c r="T637">
        <f t="shared" si="330"/>
        <v>4.3401528852767103E-3</v>
      </c>
      <c r="U637">
        <f t="shared" si="331"/>
        <v>4.6833481378527257E-10</v>
      </c>
      <c r="V637">
        <f t="shared" si="331"/>
        <v>4.5778412436323981E-13</v>
      </c>
      <c r="W637"/>
      <c r="Y637" s="67">
        <v>17.5</v>
      </c>
      <c r="Z637" s="68"/>
      <c r="AA637" s="69">
        <f t="shared" si="343"/>
        <v>4.352E-3</v>
      </c>
      <c r="AB637">
        <f>IF($AI$147&lt;=$AI$141,(Y637/AA630)^Z630,0)</f>
        <v>6.8903175330678176E-6</v>
      </c>
      <c r="AC637">
        <f>IF($AI$147&lt;=$AI$141,((1/$F$128-AA588)^2),0)</f>
        <v>1.6894192428429753E-3</v>
      </c>
      <c r="AD637">
        <f>AB637*LN(Y637/AA630)</f>
        <v>-1.2492464145326995E-5</v>
      </c>
      <c r="AE637">
        <f>-AB637*Z630/AA630</f>
        <v>-4.2112391513888346E-7</v>
      </c>
      <c r="AF637">
        <f t="shared" si="332"/>
        <v>4.3451096824669326E-3</v>
      </c>
      <c r="AG637">
        <f t="shared" si="333"/>
        <v>1.5606166042228054E-10</v>
      </c>
      <c r="AH637">
        <f t="shared" si="333"/>
        <v>1.7734535190190152E-13</v>
      </c>
      <c r="AI637"/>
      <c r="AK637" s="67">
        <v>17.5</v>
      </c>
      <c r="AL637" s="68"/>
      <c r="AM637" s="69">
        <f t="shared" si="344"/>
        <v>4.352E-3</v>
      </c>
      <c r="AN637">
        <f>IF($AU$147&lt;=$AU$141,(AK637/AM630)^AL630,0)</f>
        <v>6.0209220717557664E-6</v>
      </c>
      <c r="AO637">
        <f>IF($AU$147&lt;=$AU$141,((1/$F$128-AM588)^2),0)</f>
        <v>1.6894192428429753E-3</v>
      </c>
      <c r="AP637">
        <f>AN637*LN(AK637/AM630)</f>
        <v>-1.0892592758953311E-5</v>
      </c>
      <c r="AQ637">
        <f>-AN637*AL630/AM630</f>
        <v>-3.7443676887540028E-7</v>
      </c>
      <c r="AR637">
        <f t="shared" si="334"/>
        <v>4.3459790779282444E-3</v>
      </c>
      <c r="AS637">
        <f t="shared" si="335"/>
        <v>1.186485770124021E-10</v>
      </c>
      <c r="AT637">
        <f t="shared" si="335"/>
        <v>1.4020289388584993E-13</v>
      </c>
      <c r="AU637"/>
      <c r="AV637"/>
      <c r="AW637"/>
      <c r="AX637"/>
      <c r="AY637"/>
      <c r="AZ637"/>
      <c r="BB637" s="67">
        <v>17.5</v>
      </c>
      <c r="BC637" s="68"/>
      <c r="BD637" s="69">
        <f t="shared" si="345"/>
        <v>4.352E-3</v>
      </c>
      <c r="BE637">
        <f>IF($BL$147&lt;=$BL$141,(BB637/BD630)^BC630,0)</f>
        <v>9.5515534902964732E-6</v>
      </c>
      <c r="BF637">
        <f>IF($BL$147&lt;=$BL$141,((1/$F$128-BD588)^2),0)</f>
        <v>1.6894192428429753E-3</v>
      </c>
      <c r="BG637">
        <f>BE637*LN(BB637/BD630)</f>
        <v>-1.7443096335785234E-5</v>
      </c>
      <c r="BH637">
        <f>-BE637*BC630/BD630</f>
        <v>-5.5627375737112035E-7</v>
      </c>
      <c r="BI637">
        <f t="shared" si="336"/>
        <v>4.3424484465097038E-3</v>
      </c>
      <c r="BJ637">
        <f t="shared" si="337"/>
        <v>3.0426160977948428E-10</v>
      </c>
      <c r="BK637">
        <f t="shared" si="337"/>
        <v>3.0944049313978408E-13</v>
      </c>
      <c r="BL637"/>
      <c r="BN637" s="67">
        <v>17.5</v>
      </c>
      <c r="BO637" s="68"/>
      <c r="BP637" s="69">
        <f t="shared" si="346"/>
        <v>4.352E-3</v>
      </c>
      <c r="BQ637">
        <f>IF($BX$147&lt;=$BX$141,(BN637/BP630)^BO630,0)</f>
        <v>4.4677276191443155E-5</v>
      </c>
      <c r="BR637">
        <f>IF($BX$147&lt;=$BX$141,((1/$F$128-BP588)^2),0)</f>
        <v>1.6894192428429753E-3</v>
      </c>
      <c r="BS637">
        <f>BQ637*LN(BN637/BP630)</f>
        <v>-8.5621278087045333E-5</v>
      </c>
      <c r="BT637">
        <f>-BQ637*BO630/BP630</f>
        <v>-1.9631387438567869E-6</v>
      </c>
      <c r="BU637">
        <f t="shared" si="338"/>
        <v>4.3073227238085571E-3</v>
      </c>
      <c r="BV637">
        <f t="shared" si="339"/>
        <v>7.3310032612591497E-9</v>
      </c>
      <c r="BW637">
        <f t="shared" si="339"/>
        <v>3.853913727631603E-12</v>
      </c>
      <c r="BX637"/>
      <c r="BZ637" s="67">
        <v>17.5</v>
      </c>
      <c r="CA637" s="68"/>
      <c r="CB637" s="69">
        <f t="shared" si="347"/>
        <v>4.352E-3</v>
      </c>
      <c r="CC637">
        <f>IF($CJ$147&lt;=$CJ$141,(BZ637/CB630)^CA630,0)</f>
        <v>1.6896051260938374E-4</v>
      </c>
      <c r="CD637">
        <f>IF($CJ$147&lt;=$CJ$141,((1/$F$128-CB588)^2),0)</f>
        <v>1.6894192428429753E-3</v>
      </c>
      <c r="CE637">
        <f>CC637*LN(BZ637/CB630)</f>
        <v>-3.4792156156182867E-4</v>
      </c>
      <c r="CF637">
        <f>-CC637*CA630/CB630</f>
        <v>-5.1948008034239242E-6</v>
      </c>
      <c r="CG637">
        <f t="shared" si="340"/>
        <v>4.1830394873906161E-3</v>
      </c>
      <c r="CH637">
        <f t="shared" si="341"/>
        <v>1.2104941299962133E-7</v>
      </c>
      <c r="CI637">
        <f t="shared" si="341"/>
        <v>2.6985955387253848E-11</v>
      </c>
      <c r="CJ637"/>
      <c r="CL637" s="36"/>
      <c r="CM637" s="140"/>
      <c r="CN637" s="141"/>
      <c r="CO637" s="36"/>
      <c r="CP637" s="36"/>
      <c r="CQ637" s="36"/>
      <c r="CR637" s="36"/>
      <c r="CS637" s="36"/>
      <c r="CT637" s="36"/>
      <c r="CU637" s="36"/>
      <c r="CV637"/>
    </row>
    <row r="638" spans="1:100" ht="12.75" x14ac:dyDescent="0.2">
      <c r="A638" s="67">
        <v>22.5</v>
      </c>
      <c r="B638" s="68"/>
      <c r="C638" s="69">
        <f>$C$148</f>
        <v>6.4250000000000002E-3</v>
      </c>
      <c r="D638">
        <f>IF($K$148&lt;=$K$141,(A638/C630)^B630,0)</f>
        <v>9.6133799527863711E-5</v>
      </c>
      <c r="E638">
        <f>IF($K$148&lt;=$K$141,((1/$F$128-C589)^2),0)</f>
        <v>1.5233054183884298E-3</v>
      </c>
      <c r="F638">
        <f>D638*LN(A638/C630)</f>
        <v>-1.5289706128938989E-4</v>
      </c>
      <c r="G638">
        <f>-D638*B630/C630</f>
        <v>-5.0649250903184096E-6</v>
      </c>
      <c r="H638">
        <f t="shared" si="328"/>
        <v>6.3288662004721361E-3</v>
      </c>
      <c r="I638">
        <f t="shared" si="329"/>
        <v>2.3377511350931447E-8</v>
      </c>
      <c r="J638">
        <f t="shared" si="329"/>
        <v>2.5653466170536949E-11</v>
      </c>
      <c r="K638"/>
      <c r="L638"/>
      <c r="M638" s="67">
        <v>22.5</v>
      </c>
      <c r="N638" s="68"/>
      <c r="O638" s="69">
        <f t="shared" si="342"/>
        <v>6.4250000000000002E-3</v>
      </c>
      <c r="P638">
        <f>IF($W$148&lt;=$W$141,(M638/O630)^N630,0)</f>
        <v>5.6413039028446419E-5</v>
      </c>
      <c r="Q638">
        <f>IF($W$148&lt;=$W$141,((1/$F$128-O589)^2),0)</f>
        <v>1.5233054183884298E-3</v>
      </c>
      <c r="R638">
        <f>P638*LN(M638/O630)</f>
        <v>-8.8871907709354902E-5</v>
      </c>
      <c r="S638">
        <f>-P638*N630/O630</f>
        <v>-3.2217902730689565E-6</v>
      </c>
      <c r="T638">
        <f t="shared" si="330"/>
        <v>6.3685869609715539E-3</v>
      </c>
      <c r="U638">
        <f t="shared" si="331"/>
        <v>7.8982159799000951E-9</v>
      </c>
      <c r="V638">
        <f t="shared" si="331"/>
        <v>1.0379932563641742E-11</v>
      </c>
      <c r="W638"/>
      <c r="Y638" s="67">
        <v>22.5</v>
      </c>
      <c r="Z638" s="68"/>
      <c r="AA638" s="69">
        <f t="shared" si="343"/>
        <v>6.4250000000000002E-3</v>
      </c>
      <c r="AB638">
        <f>IF($AI$148&lt;=$AI$141,(Y638/AA630)^Z630,0)</f>
        <v>3.5787712004117098E-5</v>
      </c>
      <c r="AC638">
        <f>IF($AI$148&lt;=$AI$141,((1/$F$128-AA589)^2),0)</f>
        <v>1.5233054183884298E-3</v>
      </c>
      <c r="AD638">
        <f>AB638*LN(Y638/AA630)</f>
        <v>-5.5890807524266478E-5</v>
      </c>
      <c r="AE638">
        <f>-AB638*Z630/AA630</f>
        <v>-2.1872811116045083E-6</v>
      </c>
      <c r="AF638">
        <f t="shared" si="332"/>
        <v>6.3892122879958832E-3</v>
      </c>
      <c r="AG638">
        <f t="shared" si="333"/>
        <v>3.1237823657146024E-9</v>
      </c>
      <c r="AH638">
        <f t="shared" si="333"/>
        <v>4.784198661181854E-12</v>
      </c>
      <c r="AI638"/>
      <c r="AK638" s="67">
        <v>22.5</v>
      </c>
      <c r="AL638" s="68"/>
      <c r="AM638" s="69">
        <f t="shared" si="344"/>
        <v>6.4250000000000002E-3</v>
      </c>
      <c r="AN638">
        <f>IF($AU$148&lt;=$AU$141,(AK638/AM630)^AL630,0)</f>
        <v>3.1977620996662041E-5</v>
      </c>
      <c r="AO638">
        <f>IF($AU$148&lt;=$AU$141,((1/$F$128-AM589)^2),0)</f>
        <v>1.5233054183884298E-3</v>
      </c>
      <c r="AP638">
        <f>AN638*LN(AK638/AM630)</f>
        <v>-4.9815034173848819E-5</v>
      </c>
      <c r="AQ638">
        <f>-AN638*AL630/AM630</f>
        <v>-1.9886650150282811E-6</v>
      </c>
      <c r="AR638">
        <f t="shared" si="334"/>
        <v>6.3930223790033382E-3</v>
      </c>
      <c r="AS638">
        <f t="shared" si="335"/>
        <v>2.4815376297417258E-9</v>
      </c>
      <c r="AT638">
        <f t="shared" si="335"/>
        <v>3.9547885419974338E-12</v>
      </c>
      <c r="AU638"/>
      <c r="AV638"/>
      <c r="AW638"/>
      <c r="AX638"/>
      <c r="AY638"/>
      <c r="AZ638"/>
      <c r="BB638" s="67">
        <v>22.5</v>
      </c>
      <c r="BC638" s="68"/>
      <c r="BD638" s="69">
        <f t="shared" si="345"/>
        <v>6.4250000000000002E-3</v>
      </c>
      <c r="BE638">
        <f>IF($BL$148&lt;=$BL$141,(BB638/BD630)^BC630,0)</f>
        <v>4.6869944279349532E-5</v>
      </c>
      <c r="BF638">
        <f>IF($BL$148&lt;=$BL$141,((1/$F$128-BD589)^2),0)</f>
        <v>1.5233054183884298E-3</v>
      </c>
      <c r="BG638">
        <f>BE638*LN(BB638/BD630)</f>
        <v>-7.3815041164571762E-5</v>
      </c>
      <c r="BH638">
        <f>-BE638*BC630/BD630</f>
        <v>-2.7296627756454658E-6</v>
      </c>
      <c r="BI638">
        <f t="shared" si="336"/>
        <v>6.3781300557206504E-3</v>
      </c>
      <c r="BJ638">
        <f t="shared" si="337"/>
        <v>5.4486603021274239E-9</v>
      </c>
      <c r="BK638">
        <f t="shared" si="337"/>
        <v>7.4510588687445085E-12</v>
      </c>
      <c r="BL638"/>
      <c r="BN638" s="67">
        <v>22.5</v>
      </c>
      <c r="BO638" s="68"/>
      <c r="BP638" s="69">
        <f t="shared" si="346"/>
        <v>6.4250000000000002E-3</v>
      </c>
      <c r="BQ638">
        <f>IF($BX$148&lt;=$BX$141,(BN638/BP630)^BO630,0)</f>
        <v>1.6615657819561171E-4</v>
      </c>
      <c r="BR638">
        <f>IF($BX$148&lt;=$BX$141,((1/$F$128-BP589)^2),0)</f>
        <v>1.5233054183884298E-3</v>
      </c>
      <c r="BS638">
        <f>BQ638*LN(BN638/BP630)</f>
        <v>-2.7667141442041236E-4</v>
      </c>
      <c r="BT638">
        <f>-BQ638*BO630/BP630</f>
        <v>-7.3009915556344641E-6</v>
      </c>
      <c r="BU638">
        <f t="shared" si="338"/>
        <v>6.2588434218043883E-3</v>
      </c>
      <c r="BV638">
        <f t="shared" si="339"/>
        <v>7.6547071557391563E-8</v>
      </c>
      <c r="BW638">
        <f t="shared" si="339"/>
        <v>5.3304477695445753E-11</v>
      </c>
      <c r="BX638"/>
      <c r="BZ638" s="67">
        <v>22.5</v>
      </c>
      <c r="CA638" s="68"/>
      <c r="CB638" s="69">
        <f t="shared" si="347"/>
        <v>6.4250000000000002E-3</v>
      </c>
      <c r="CC638">
        <f>IF($CJ$148&lt;=$CJ$141,(BZ638/CB630)^CA630,0)</f>
        <v>4.8771549708222174E-4</v>
      </c>
      <c r="CD638">
        <f>IF($CJ$148&lt;=$CJ$141,((1/$F$128-CB589)^2),0)</f>
        <v>1.5233054183884298E-3</v>
      </c>
      <c r="CE638">
        <f>CC638*LN(BZ638/CB630)</f>
        <v>-8.817282507447658E-4</v>
      </c>
      <c r="CF638">
        <f>-CC638*CA630/CB630</f>
        <v>-1.4995130027466038E-5</v>
      </c>
      <c r="CG638">
        <f t="shared" si="340"/>
        <v>5.9372845029177787E-3</v>
      </c>
      <c r="CH638">
        <f t="shared" si="341"/>
        <v>7.7744470816142461E-7</v>
      </c>
      <c r="CI638">
        <f t="shared" si="341"/>
        <v>2.2485392454061363E-10</v>
      </c>
      <c r="CJ638"/>
      <c r="CL638" s="36"/>
      <c r="CM638" s="140"/>
      <c r="CN638" s="141"/>
      <c r="CO638" s="36"/>
      <c r="CP638" s="36"/>
      <c r="CQ638" s="36"/>
      <c r="CR638" s="36"/>
      <c r="CS638" s="36"/>
      <c r="CT638" s="36"/>
      <c r="CU638" s="36"/>
      <c r="CV638"/>
    </row>
    <row r="639" spans="1:100" ht="12.75" x14ac:dyDescent="0.2">
      <c r="A639" s="67">
        <v>27.5</v>
      </c>
      <c r="B639" s="68"/>
      <c r="C639" s="69">
        <f>$C$149</f>
        <v>7.4770000000000001E-3</v>
      </c>
      <c r="D639">
        <f>IF($K$149&lt;=$K$141,(A639/C630)^B630,0)</f>
        <v>3.0883197325348185E-4</v>
      </c>
      <c r="E639">
        <f>IF($K$149&lt;=$K$141,((1/$F$128-C590)^2),0)</f>
        <v>1.4422939587520663E-3</v>
      </c>
      <c r="F639">
        <f>D639*LN(A639/C630)</f>
        <v>-4.292116897357288E-4</v>
      </c>
      <c r="G639">
        <f>-D639*B630/C630</f>
        <v>-1.6271184720736317E-5</v>
      </c>
      <c r="H639">
        <f t="shared" si="328"/>
        <v>7.1681680267465181E-3</v>
      </c>
      <c r="I639">
        <f t="shared" si="329"/>
        <v>1.8422267460579953E-7</v>
      </c>
      <c r="J639">
        <f t="shared" si="329"/>
        <v>2.6475145221632296E-10</v>
      </c>
      <c r="K639"/>
      <c r="L639"/>
      <c r="M639" s="67">
        <v>27.5</v>
      </c>
      <c r="N639" s="68"/>
      <c r="O639" s="69">
        <f t="shared" si="342"/>
        <v>7.4770000000000001E-3</v>
      </c>
      <c r="P639">
        <f>IF($W$149&lt;=$W$141,(M639/O630)^N630,0)</f>
        <v>1.9613988476964596E-4</v>
      </c>
      <c r="Q639">
        <f>IF($W$149&lt;=$W$141,((1/$F$128-O590)^2),0)</f>
        <v>1.4422939587520663E-3</v>
      </c>
      <c r="R639">
        <f>P639*LN(M639/O630)</f>
        <v>-2.6963509610140131E-4</v>
      </c>
      <c r="S639">
        <f>-P639*N630/O630</f>
        <v>-1.1201693505522071E-5</v>
      </c>
      <c r="T639">
        <f t="shared" si="330"/>
        <v>7.280860115230354E-3</v>
      </c>
      <c r="U639">
        <f t="shared" si="331"/>
        <v>7.2703085049611914E-8</v>
      </c>
      <c r="V639">
        <f t="shared" si="331"/>
        <v>1.2547793739165534E-10</v>
      </c>
      <c r="W639"/>
      <c r="Y639" s="67">
        <v>27.5</v>
      </c>
      <c r="Z639" s="68"/>
      <c r="AA639" s="69">
        <f t="shared" si="343"/>
        <v>7.4770000000000001E-3</v>
      </c>
      <c r="AB639">
        <f>IF($AI$149&lt;=$AI$141,(Y639/AA630)^Z630,0)</f>
        <v>1.3336608913829312E-4</v>
      </c>
      <c r="AC639">
        <f>IF($AI$149&lt;=$AI$141,((1/$F$128-AA590)^2),0)</f>
        <v>1.4422939587520663E-3</v>
      </c>
      <c r="AD639">
        <f>AB639*LN(Y639/AA630)</f>
        <v>-1.8151939524216023E-4</v>
      </c>
      <c r="AE639">
        <f>-AB639*Z630/AA630</f>
        <v>-8.1510974400149652E-6</v>
      </c>
      <c r="AF639">
        <f t="shared" si="332"/>
        <v>7.3436339108617068E-3</v>
      </c>
      <c r="AG639">
        <f t="shared" si="333"/>
        <v>3.2949290849079583E-8</v>
      </c>
      <c r="AH639">
        <f t="shared" si="333"/>
        <v>6.6440389476618513E-11</v>
      </c>
      <c r="AI639"/>
      <c r="AK639" s="67">
        <v>27.5</v>
      </c>
      <c r="AL639" s="68"/>
      <c r="AM639" s="69">
        <f t="shared" si="344"/>
        <v>7.4770000000000001E-3</v>
      </c>
      <c r="AN639">
        <f>IF($AU$149&lt;=$AU$141,(AK639/AM630)^AL630,0)</f>
        <v>1.2130919167062977E-4</v>
      </c>
      <c r="AO639">
        <f>IF($AU$149&lt;=$AU$141,((1/$F$128-AM590)^2),0)</f>
        <v>1.4422939587520663E-3</v>
      </c>
      <c r="AP639">
        <f>AN639*LN(AK639/AM630)</f>
        <v>-1.6463338252407626E-4</v>
      </c>
      <c r="AQ639">
        <f>-AN639*AL630/AM630</f>
        <v>-7.544130487440688E-6</v>
      </c>
      <c r="AR639">
        <f t="shared" si="334"/>
        <v>7.3556908083293703E-3</v>
      </c>
      <c r="AS639">
        <f t="shared" si="335"/>
        <v>2.710415064131882E-8</v>
      </c>
      <c r="AT639">
        <f t="shared" si="335"/>
        <v>5.6913904811532073E-11</v>
      </c>
      <c r="AU639"/>
      <c r="AV639"/>
      <c r="AW639"/>
      <c r="AX639"/>
      <c r="AY639"/>
      <c r="AZ639"/>
      <c r="BB639" s="67">
        <v>27.5</v>
      </c>
      <c r="BC639" s="68"/>
      <c r="BD639" s="69">
        <f t="shared" si="345"/>
        <v>7.4770000000000001E-3</v>
      </c>
      <c r="BE639">
        <f>IF($BL$149&lt;=$BL$141,(BB639/BD630)^BC630,0)</f>
        <v>1.6691827715181775E-4</v>
      </c>
      <c r="BF639">
        <f>IF($BL$149&lt;=$BL$141,((1/$F$128-BD590)^2),0)</f>
        <v>1.4422939587520663E-3</v>
      </c>
      <c r="BG639">
        <f>BE639*LN(BB639/BD630)</f>
        <v>-2.2938244202922782E-4</v>
      </c>
      <c r="BH639">
        <f>-BE639*BC630/BD630</f>
        <v>-9.7211681114999038E-6</v>
      </c>
      <c r="BI639">
        <f t="shared" si="336"/>
        <v>7.3100817228481827E-3</v>
      </c>
      <c r="BJ639">
        <f t="shared" si="337"/>
        <v>5.2616304711292057E-8</v>
      </c>
      <c r="BK639">
        <f t="shared" si="337"/>
        <v>9.4501109452042609E-11</v>
      </c>
      <c r="BL639"/>
      <c r="BN639" s="67">
        <v>27.5</v>
      </c>
      <c r="BO639" s="68"/>
      <c r="BP639" s="69">
        <f t="shared" si="346"/>
        <v>7.4770000000000001E-3</v>
      </c>
      <c r="BQ639">
        <f>IF($BX$149&lt;=$BX$141,(BN639/BP630)^BO630,0)</f>
        <v>4.742395593733198E-4</v>
      </c>
      <c r="BR639">
        <f>IF($BX$149&lt;=$BX$141,((1/$F$128-BP590)^2),0)</f>
        <v>1.4422939587520663E-3</v>
      </c>
      <c r="BS639">
        <f>BQ639*LN(BN639/BP630)</f>
        <v>-6.9450199899948051E-4</v>
      </c>
      <c r="BT639">
        <f>-BQ639*BO630/BP630</f>
        <v>-2.0838290339947921E-5</v>
      </c>
      <c r="BU639">
        <f t="shared" si="338"/>
        <v>7.0027604406266803E-3</v>
      </c>
      <c r="BV639">
        <f t="shared" si="339"/>
        <v>4.823330266142744E-7</v>
      </c>
      <c r="BW639">
        <f t="shared" si="339"/>
        <v>4.3423434429196682E-10</v>
      </c>
      <c r="BX639"/>
      <c r="BZ639" s="67">
        <v>27.5</v>
      </c>
      <c r="CA639" s="68"/>
      <c r="CB639" s="69">
        <f t="shared" si="347"/>
        <v>7.4770000000000001E-3</v>
      </c>
      <c r="CC639">
        <f>IF($CJ$149&lt;=$CJ$141,(BZ639/CB630)^CA630,0)</f>
        <v>1.1370353147661736E-3</v>
      </c>
      <c r="CD639">
        <f>IF($CJ$149&lt;=$CJ$141,((1/$F$128-CB590)^2),0)</f>
        <v>1.4422939587520663E-3</v>
      </c>
      <c r="CE639">
        <f>CC639*LN(BZ639/CB630)</f>
        <v>-1.8274471115045116E-3</v>
      </c>
      <c r="CF639">
        <f>-CC639*CA630/CB630</f>
        <v>-3.4958889952732357E-5</v>
      </c>
      <c r="CG639">
        <f t="shared" si="340"/>
        <v>6.3399646852338263E-3</v>
      </c>
      <c r="CH639">
        <f t="shared" si="341"/>
        <v>3.3395629453461831E-6</v>
      </c>
      <c r="CI639">
        <f t="shared" si="341"/>
        <v>1.2221239867272513E-9</v>
      </c>
      <c r="CJ639"/>
      <c r="CL639" s="36"/>
      <c r="CM639" s="140"/>
      <c r="CN639" s="141"/>
      <c r="CO639" s="36"/>
      <c r="CP639" s="36"/>
      <c r="CQ639" s="36"/>
      <c r="CR639" s="36"/>
      <c r="CS639" s="36"/>
      <c r="CT639" s="36"/>
      <c r="CU639" s="36"/>
      <c r="CV639"/>
    </row>
    <row r="640" spans="1:100" ht="12.75" x14ac:dyDescent="0.2">
      <c r="A640" s="67">
        <v>32.5</v>
      </c>
      <c r="B640" s="68"/>
      <c r="C640" s="69">
        <f>$C$150</f>
        <v>8.2810000000000002E-3</v>
      </c>
      <c r="D640">
        <f>IF($K$150&lt;=$K$141,(A640/C630)^B630,0)</f>
        <v>8.1594501236158213E-4</v>
      </c>
      <c r="E640">
        <f>IF($K$150&lt;=$K$141,((1/$F$128-C591)^2),0)</f>
        <v>1.3818724816611573E-3</v>
      </c>
      <c r="F640">
        <f>D640*LN(A640/C630)</f>
        <v>-9.9768554005863724E-4</v>
      </c>
      <c r="G640">
        <f>-D640*B630/C630</f>
        <v>-4.2989046367947918E-5</v>
      </c>
      <c r="H640">
        <f t="shared" si="328"/>
        <v>7.4650549876384177E-3</v>
      </c>
      <c r="I640">
        <f t="shared" si="329"/>
        <v>9.9537643684209464E-7</v>
      </c>
      <c r="J640">
        <f t="shared" si="329"/>
        <v>1.848058107625576E-9</v>
      </c>
      <c r="K640"/>
      <c r="L640"/>
      <c r="M640" s="67">
        <v>32.5</v>
      </c>
      <c r="N640" s="68"/>
      <c r="O640" s="69">
        <f t="shared" si="342"/>
        <v>8.2810000000000002E-3</v>
      </c>
      <c r="P640">
        <f>IF($W$150&lt;=$W$141,(M640/O630)^N630,0)</f>
        <v>5.5346746480059274E-4</v>
      </c>
      <c r="Q640">
        <f>IF($W$150&lt;=$W$141,((1/$F$128-O591)^2),0)</f>
        <v>1.3818724816611573E-3</v>
      </c>
      <c r="R640">
        <f>P640*LN(M640/O630)</f>
        <v>-6.6839722816564365E-4</v>
      </c>
      <c r="S640">
        <f>-P640*N630/O630</f>
        <v>-3.1608935190595278E-5</v>
      </c>
      <c r="T640">
        <f t="shared" si="330"/>
        <v>7.7275325351994079E-3</v>
      </c>
      <c r="U640">
        <f t="shared" si="331"/>
        <v>4.4675485461951548E-7</v>
      </c>
      <c r="V640">
        <f t="shared" si="331"/>
        <v>9.9912478388325248E-10</v>
      </c>
      <c r="W640"/>
      <c r="Y640" s="67">
        <v>32.5</v>
      </c>
      <c r="Z640" s="68"/>
      <c r="AA640" s="69">
        <f t="shared" si="343"/>
        <v>8.2810000000000002E-3</v>
      </c>
      <c r="AB640">
        <f>IF($AI$150&lt;=$AI$141,(Y640/AA630)^Z630,0)</f>
        <v>3.9870352026016414E-4</v>
      </c>
      <c r="AC640">
        <f>IF($AI$150&lt;=$AI$141,((1/$F$128-AA591)^2),0)</f>
        <v>1.3818724816611573E-3</v>
      </c>
      <c r="AD640">
        <f>AB640*LN(Y640/AA630)</f>
        <v>-4.7605479800858966E-4</v>
      </c>
      <c r="AE640">
        <f>-AB640*Z630/AA630</f>
        <v>-2.4368047862209152E-5</v>
      </c>
      <c r="AF640">
        <f t="shared" si="332"/>
        <v>7.8822964797398368E-3</v>
      </c>
      <c r="AG640">
        <f t="shared" si="333"/>
        <v>2.266281707069991E-7</v>
      </c>
      <c r="AH640">
        <f t="shared" si="333"/>
        <v>5.93801756614916E-10</v>
      </c>
      <c r="AI640"/>
      <c r="AK640" s="67">
        <v>32.5</v>
      </c>
      <c r="AL640" s="68"/>
      <c r="AM640" s="69">
        <f t="shared" si="344"/>
        <v>8.2810000000000002E-3</v>
      </c>
      <c r="AN640">
        <f>IF($AU$150&lt;=$AU$141,(AK640/AM630)^AL630,0)</f>
        <v>3.6807683131173441E-4</v>
      </c>
      <c r="AO640">
        <f>IF($AU$150&lt;=$AU$141,((1/$F$128-AM591)^2),0)</f>
        <v>1.3818724816611573E-3</v>
      </c>
      <c r="AP640">
        <f>AN640*LN(AK640/AM630)</f>
        <v>-4.3804252517980425E-4</v>
      </c>
      <c r="AQ640">
        <f>-AN640*AL630/AM630</f>
        <v>-2.2890430696783847E-5</v>
      </c>
      <c r="AR640">
        <f t="shared" si="334"/>
        <v>7.9129231686882653E-3</v>
      </c>
      <c r="AS640">
        <f t="shared" si="335"/>
        <v>1.9188125386589943E-7</v>
      </c>
      <c r="AT640">
        <f t="shared" si="335"/>
        <v>5.2397181748426421E-10</v>
      </c>
      <c r="AU640"/>
      <c r="AV640"/>
      <c r="AW640"/>
      <c r="AX640"/>
      <c r="AY640"/>
      <c r="AZ640"/>
      <c r="BB640" s="67">
        <v>32.5</v>
      </c>
      <c r="BC640" s="68"/>
      <c r="BD640" s="69">
        <f t="shared" si="345"/>
        <v>8.2810000000000002E-3</v>
      </c>
      <c r="BE640">
        <f>IF($BL$150&lt;=$BL$141,(BB640/BD630)^BC630,0)</f>
        <v>4.8051508946851039E-4</v>
      </c>
      <c r="BF640">
        <f>IF($BL$150&lt;=$BL$141,((1/$F$128-BD591)^2),0)</f>
        <v>1.3818724816611573E-3</v>
      </c>
      <c r="BG640">
        <f>BE640*LN(BB640/BD630)</f>
        <v>-5.8006145854314572E-4</v>
      </c>
      <c r="BH640">
        <f>-BE640*BC630/BD630</f>
        <v>-2.7984760234418327E-5</v>
      </c>
      <c r="BI640">
        <f t="shared" si="336"/>
        <v>7.8004849105314895E-3</v>
      </c>
      <c r="BJ640">
        <f t="shared" si="337"/>
        <v>3.3647129568720157E-7</v>
      </c>
      <c r="BK640">
        <f t="shared" si="337"/>
        <v>7.831468053778813E-10</v>
      </c>
      <c r="BL640"/>
      <c r="BN640" s="67">
        <v>32.5</v>
      </c>
      <c r="BO640" s="68"/>
      <c r="BP640" s="69">
        <f t="shared" si="346"/>
        <v>8.2810000000000002E-3</v>
      </c>
      <c r="BQ640">
        <f>IF($BX$150&lt;=$BX$141,(BN640/BP630)^BO630,0)</f>
        <v>1.1354692741231973E-3</v>
      </c>
      <c r="BR640">
        <f>IF($BX$150&lt;=$BX$141,((1/$F$128-BP591)^2),0)</f>
        <v>1.3818724816611573E-3</v>
      </c>
      <c r="BS640">
        <f>BQ640*LN(BN640/BP630)</f>
        <v>-1.4731576905937782E-3</v>
      </c>
      <c r="BT640">
        <f>-BQ640*BO630/BP630</f>
        <v>-4.9893008583122126E-5</v>
      </c>
      <c r="BU640">
        <f t="shared" si="338"/>
        <v>7.1455307258768029E-3</v>
      </c>
      <c r="BV640">
        <f t="shared" si="339"/>
        <v>2.1701935813555941E-6</v>
      </c>
      <c r="BW640">
        <f t="shared" si="339"/>
        <v>2.4893123054754984E-9</v>
      </c>
      <c r="BX640"/>
      <c r="BZ640" s="67">
        <v>32.5</v>
      </c>
      <c r="CA640" s="68"/>
      <c r="CB640" s="69">
        <f t="shared" si="347"/>
        <v>8.2810000000000002E-3</v>
      </c>
      <c r="CC640">
        <f>IF($CJ$150&lt;=$CJ$141,(BZ640/CB630)^CA630,0)</f>
        <v>2.3003784551784774E-3</v>
      </c>
      <c r="CD640">
        <f>IF($CJ$150&lt;=$CJ$141,((1/$F$128-CB591)^2),0)</f>
        <v>1.3818724816611573E-3</v>
      </c>
      <c r="CE640">
        <f>CC640*LN(BZ640/CB630)</f>
        <v>-3.312888634654336E-3</v>
      </c>
      <c r="CF640">
        <f>-CC640*CA630/CB630</f>
        <v>-7.0726631107986834E-5</v>
      </c>
      <c r="CG640">
        <f t="shared" si="340"/>
        <v>5.9806215448215232E-3</v>
      </c>
      <c r="CH640">
        <f t="shared" si="341"/>
        <v>1.097523110562187E-5</v>
      </c>
      <c r="CI640">
        <f t="shared" si="341"/>
        <v>5.0022563478852513E-9</v>
      </c>
      <c r="CJ640"/>
      <c r="CL640" s="36"/>
      <c r="CM640" s="140"/>
      <c r="CN640" s="141"/>
      <c r="CO640" s="36"/>
      <c r="CP640" s="36"/>
      <c r="CQ640" s="36"/>
      <c r="CR640" s="36"/>
      <c r="CS640" s="36"/>
      <c r="CT640" s="36"/>
      <c r="CU640" s="36"/>
      <c r="CV640"/>
    </row>
    <row r="641" spans="1:100" ht="12.75" x14ac:dyDescent="0.2">
      <c r="A641" s="67">
        <v>37.5</v>
      </c>
      <c r="B641" s="68"/>
      <c r="C641" s="69">
        <f>$C$151</f>
        <v>9.5639999999999996E-3</v>
      </c>
      <c r="D641">
        <f>IF($K$151&lt;=$K$141,(A641/C630)^B630,0)</f>
        <v>1.8754235871997805E-3</v>
      </c>
      <c r="E641">
        <f>IF($K$151&lt;=$K$141,((1/$F$128-C592)^2),0)</f>
        <v>1.2881312530247933E-3</v>
      </c>
      <c r="F641">
        <f>D641*LN(A641/C630)</f>
        <v>-2.0247736961753857E-3</v>
      </c>
      <c r="G641">
        <f>-D641*B630/C630</f>
        <v>-9.8808951986027979E-5</v>
      </c>
      <c r="H641">
        <f t="shared" si="328"/>
        <v>7.6885764128002193E-3</v>
      </c>
      <c r="I641">
        <f t="shared" si="329"/>
        <v>4.0997085207237332E-6</v>
      </c>
      <c r="J641">
        <f t="shared" si="329"/>
        <v>9.7632089925771822E-9</v>
      </c>
      <c r="K641"/>
      <c r="L641"/>
      <c r="M641" s="67">
        <v>37.5</v>
      </c>
      <c r="N641" s="68"/>
      <c r="O641" s="69">
        <f t="shared" si="342"/>
        <v>9.5639999999999996E-3</v>
      </c>
      <c r="P641">
        <f>IF($W$151&lt;=$W$141,(M641/O630)^N630,0)</f>
        <v>1.3459194369028061E-3</v>
      </c>
      <c r="Q641">
        <f>IF($W$151&lt;=$W$141,((1/$F$128-O592)^2),0)</f>
        <v>1.2881312530247933E-3</v>
      </c>
      <c r="R641">
        <f>P641*LN(M641/O630)</f>
        <v>-1.4328028587581895E-3</v>
      </c>
      <c r="S641">
        <f>-P641*N630/O630</f>
        <v>-7.6866451884666817E-5</v>
      </c>
      <c r="T641">
        <f t="shared" si="330"/>
        <v>8.218080563097193E-3</v>
      </c>
      <c r="U641">
        <f t="shared" si="331"/>
        <v>2.0529240320656402E-6</v>
      </c>
      <c r="V641">
        <f t="shared" si="331"/>
        <v>5.9084514253377985E-9</v>
      </c>
      <c r="W641"/>
      <c r="Y641" s="67">
        <v>37.5</v>
      </c>
      <c r="Z641" s="68"/>
      <c r="AA641" s="69">
        <f t="shared" si="343"/>
        <v>9.5639999999999996E-3</v>
      </c>
      <c r="AB641">
        <f>IF($AI$151&lt;=$AI$141,(Y641/AA630)^Z630,0)</f>
        <v>1.018731199471621E-3</v>
      </c>
      <c r="AC641">
        <f>IF($AI$151&lt;=$AI$141,((1/$F$128-AA592)^2),0)</f>
        <v>1.2881312530247933E-3</v>
      </c>
      <c r="AD641">
        <f>AB641*LN(Y641/AA630)</f>
        <v>-1.0705908991478861E-3</v>
      </c>
      <c r="AE641">
        <f>-AB641*Z630/AA630</f>
        <v>-6.2263033472219134E-5</v>
      </c>
      <c r="AF641">
        <f t="shared" si="332"/>
        <v>8.5452688005283779E-3</v>
      </c>
      <c r="AG641">
        <f t="shared" si="333"/>
        <v>1.1461648733382792E-6</v>
      </c>
      <c r="AH641">
        <f t="shared" si="333"/>
        <v>3.87668533716268E-9</v>
      </c>
      <c r="AI641"/>
      <c r="AK641" s="67">
        <v>37.5</v>
      </c>
      <c r="AL641" s="68"/>
      <c r="AM641" s="69">
        <f t="shared" si="344"/>
        <v>9.5639999999999996E-3</v>
      </c>
      <c r="AN641">
        <f>IF($AU$151&lt;=$AU$141,(AK641/AM630)^AL630,0)</f>
        <v>9.5249940500205705E-4</v>
      </c>
      <c r="AO641">
        <f>IF($AU$151&lt;=$AU$141,((1/$F$128-AM592)^2),0)</f>
        <v>1.2881312530247933E-3</v>
      </c>
      <c r="AP641">
        <f>AN641*LN(AK641/AM630)</f>
        <v>-9.9725129271865313E-4</v>
      </c>
      <c r="AQ641">
        <f>-AN641*AL630/AM630</f>
        <v>-5.9235245916529231E-5</v>
      </c>
      <c r="AR641">
        <f t="shared" si="334"/>
        <v>8.6115005949979426E-3</v>
      </c>
      <c r="AS641">
        <f t="shared" si="335"/>
        <v>9.9451014082902472E-7</v>
      </c>
      <c r="AT641">
        <f t="shared" si="335"/>
        <v>3.508814358791693E-9</v>
      </c>
      <c r="AU641"/>
      <c r="AV641"/>
      <c r="AW641"/>
      <c r="AX641"/>
      <c r="AY641"/>
      <c r="AZ641"/>
      <c r="BB641" s="67">
        <v>37.5</v>
      </c>
      <c r="BC641" s="68"/>
      <c r="BD641" s="69">
        <f t="shared" si="345"/>
        <v>9.5639999999999996E-3</v>
      </c>
      <c r="BE641">
        <f>IF($BL$151&lt;=$BL$141,(BB641/BD630)^BC630,0)</f>
        <v>1.1886850480432125E-3</v>
      </c>
      <c r="BF641">
        <f>IF($BL$151&lt;=$BL$141,((1/$F$128-BD592)^2),0)</f>
        <v>1.2881312530247933E-3</v>
      </c>
      <c r="BG641">
        <f>BE641*LN(BB641/BD630)</f>
        <v>-1.2648382921558417E-3</v>
      </c>
      <c r="BH641">
        <f>-BE641*BC630/BD630</f>
        <v>-6.922793226019449E-5</v>
      </c>
      <c r="BI641">
        <f t="shared" si="336"/>
        <v>8.3753149519567877E-3</v>
      </c>
      <c r="BJ641">
        <f t="shared" si="337"/>
        <v>1.5998159053037065E-6</v>
      </c>
      <c r="BK641">
        <f t="shared" si="337"/>
        <v>4.7925066050220767E-9</v>
      </c>
      <c r="BL641"/>
      <c r="BN641" s="67">
        <v>37.5</v>
      </c>
      <c r="BO641" s="68"/>
      <c r="BP641" s="69">
        <f t="shared" si="346"/>
        <v>9.5639999999999996E-3</v>
      </c>
      <c r="BQ641">
        <f>IF($BX$151&lt;=$BX$141,(BN641/BP630)^BO630,0)</f>
        <v>2.3987455374976487E-3</v>
      </c>
      <c r="BR641">
        <f>IF($BX$151&lt;=$BX$141,((1/$F$128-BP592)^2),0)</f>
        <v>1.2881312530247933E-3</v>
      </c>
      <c r="BS641">
        <f>BQ641*LN(BN641/BP630)</f>
        <v>-2.7688696425523275E-3</v>
      </c>
      <c r="BT641">
        <f>-BQ641*BO630/BP630</f>
        <v>-1.0540191127894039E-4</v>
      </c>
      <c r="BU641">
        <f t="shared" si="338"/>
        <v>7.1652544625023509E-3</v>
      </c>
      <c r="BV641">
        <f t="shared" si="339"/>
        <v>7.6666390974478545E-6</v>
      </c>
      <c r="BW641">
        <f t="shared" si="339"/>
        <v>1.110956290125362E-8</v>
      </c>
      <c r="BX641"/>
      <c r="BZ641" s="67">
        <v>37.5</v>
      </c>
      <c r="CA641" s="68"/>
      <c r="CB641" s="69">
        <f t="shared" si="347"/>
        <v>9.5639999999999996E-3</v>
      </c>
      <c r="CC641">
        <f>IF($CJ$151&lt;=$CJ$141,(BZ641/CB630)^CA630,0)</f>
        <v>4.2067319140374525E-3</v>
      </c>
      <c r="CD641">
        <f>IF($CJ$151&lt;=$CJ$141,((1/$F$128-CB592)^2),0)</f>
        <v>1.2881312530247933E-3</v>
      </c>
      <c r="CE641">
        <f>CC641*LN(BZ641/CB630)</f>
        <v>-5.4563355243760145E-3</v>
      </c>
      <c r="CF641">
        <f>-CC641*CA630/CB630</f>
        <v>-1.2933870754377162E-4</v>
      </c>
      <c r="CG641">
        <f t="shared" si="340"/>
        <v>5.3572680859625471E-3</v>
      </c>
      <c r="CH641">
        <f t="shared" si="341"/>
        <v>2.9771597354567676E-5</v>
      </c>
      <c r="CI641">
        <f t="shared" si="341"/>
        <v>1.6728501269093285E-8</v>
      </c>
      <c r="CJ641"/>
      <c r="CL641" s="36"/>
      <c r="CM641" s="140"/>
      <c r="CN641" s="141"/>
      <c r="CO641" s="36"/>
      <c r="CP641" s="36"/>
      <c r="CQ641" s="36"/>
      <c r="CR641" s="36"/>
      <c r="CS641" s="36"/>
      <c r="CT641" s="36"/>
      <c r="CU641" s="36"/>
      <c r="CV641"/>
    </row>
    <row r="642" spans="1:100" ht="12.75" x14ac:dyDescent="0.2">
      <c r="A642" s="67">
        <v>42.5</v>
      </c>
      <c r="B642" s="68"/>
      <c r="C642" s="69">
        <f>$C$152</f>
        <v>1.1351E-2</v>
      </c>
      <c r="D642">
        <f>IF($K$152&lt;=$K$141,(A642/C630)^B630,0)</f>
        <v>3.8835733913631849E-3</v>
      </c>
      <c r="E642">
        <f>IF($K$152&lt;=$K$141,((1/$F$128-C593)^2),0)</f>
        <v>1.1630518125702481E-3</v>
      </c>
      <c r="F642">
        <f>D642*LN(A642/C630)</f>
        <v>-3.706763063239092E-3</v>
      </c>
      <c r="G642">
        <f>-D642*B630/C630</f>
        <v>-2.0461074467682032E-4</v>
      </c>
      <c r="H642">
        <f t="shared" si="328"/>
        <v>7.4674266086368155E-3</v>
      </c>
      <c r="I642">
        <f t="shared" si="329"/>
        <v>1.3740092406993657E-5</v>
      </c>
      <c r="J642">
        <f t="shared" si="329"/>
        <v>4.1865556837202954E-8</v>
      </c>
      <c r="K642"/>
      <c r="L642"/>
      <c r="M642" s="67">
        <v>42.5</v>
      </c>
      <c r="N642" s="68"/>
      <c r="O642" s="69">
        <f t="shared" si="342"/>
        <v>1.1351E-2</v>
      </c>
      <c r="P642">
        <f>IF($W$152&lt;=$W$141,(M642/O630)^N630,0)</f>
        <v>2.9279931836647048E-3</v>
      </c>
      <c r="Q642">
        <f>IF($W$152&lt;=$W$141,((1/$F$128-O593)^2),0)</f>
        <v>1.1630518125702481E-3</v>
      </c>
      <c r="R642">
        <f>P642*LN(M642/O630)</f>
        <v>-2.750527717032992E-3</v>
      </c>
      <c r="S642">
        <f>-P642*N630/O630</f>
        <v>-1.67219850609118E-4</v>
      </c>
      <c r="T642">
        <f t="shared" si="330"/>
        <v>8.4230068163352947E-3</v>
      </c>
      <c r="U642">
        <f t="shared" si="331"/>
        <v>7.5654027221667231E-6</v>
      </c>
      <c r="V642">
        <f t="shared" si="331"/>
        <v>2.7962478437735741E-8</v>
      </c>
      <c r="W642"/>
      <c r="Y642" s="67">
        <v>42.5</v>
      </c>
      <c r="Z642" s="68"/>
      <c r="AA642" s="69">
        <f t="shared" si="343"/>
        <v>1.1351E-2</v>
      </c>
      <c r="AB642">
        <f>IF($AI$152&lt;=$AI$141,(Y642/AA630)^Z630,0)</f>
        <v>2.314197020274902E-3</v>
      </c>
      <c r="AC642">
        <f>IF($AI$152&lt;=$AI$141,((1/$F$128-AA593)^2),0)</f>
        <v>1.1630518125702481E-3</v>
      </c>
      <c r="AD642">
        <f>AB642*LN(Y642/AA630)</f>
        <v>-2.1423517457608726E-3</v>
      </c>
      <c r="AE642">
        <f>-AB642*Z630/AA630</f>
        <v>-1.414395932994098E-4</v>
      </c>
      <c r="AF642">
        <f t="shared" si="332"/>
        <v>9.036802979725098E-3</v>
      </c>
      <c r="AG642">
        <f t="shared" si="333"/>
        <v>4.5896710025646583E-6</v>
      </c>
      <c r="AH642">
        <f t="shared" si="333"/>
        <v>2.0005158552702452E-8</v>
      </c>
      <c r="AI642"/>
      <c r="AK642" s="67">
        <v>42.5</v>
      </c>
      <c r="AL642" s="68"/>
      <c r="AM642" s="69">
        <f t="shared" si="344"/>
        <v>1.1351E-2</v>
      </c>
      <c r="AN642">
        <f>IF($AU$152&lt;=$AU$141,(AK642/AM630)^AL630,0)</f>
        <v>2.1879158415293296E-3</v>
      </c>
      <c r="AO642">
        <f>IF($AU$152&lt;=$AU$141,((1/$F$128-AM593)^2),0)</f>
        <v>1.1630518125702481E-3</v>
      </c>
      <c r="AP642">
        <f>AN642*LN(AK642/AM630)</f>
        <v>-2.0168656652526785E-3</v>
      </c>
      <c r="AQ642">
        <f>-AN642*AL630/AM630</f>
        <v>-1.3606489645773579E-4</v>
      </c>
      <c r="AR642">
        <f t="shared" si="334"/>
        <v>9.1630841584706708E-3</v>
      </c>
      <c r="AS642">
        <f t="shared" si="335"/>
        <v>4.0677471116751297E-6</v>
      </c>
      <c r="AT642">
        <f t="shared" si="335"/>
        <v>1.8513656048054362E-8</v>
      </c>
      <c r="AU642"/>
      <c r="AV642"/>
      <c r="AW642"/>
      <c r="AX642"/>
      <c r="AY642"/>
      <c r="AZ642"/>
      <c r="BB642" s="67">
        <v>42.5</v>
      </c>
      <c r="BC642" s="68"/>
      <c r="BD642" s="69">
        <f t="shared" si="345"/>
        <v>1.1351E-2</v>
      </c>
      <c r="BE642">
        <f>IF($BL$152&lt;=$BL$141,(BB642/BD630)^BC630,0)</f>
        <v>2.6249370643371493E-3</v>
      </c>
      <c r="BF642">
        <f>IF($BL$152&lt;=$BL$141,((1/$F$128-BD593)^2),0)</f>
        <v>1.1630518125702481E-3</v>
      </c>
      <c r="BG642">
        <f>BE642*LN(BB642/BD630)</f>
        <v>-2.4645585857853212E-3</v>
      </c>
      <c r="BH642">
        <f>-BE642*BC630/BD630</f>
        <v>-1.5287393879173273E-4</v>
      </c>
      <c r="BI642">
        <f t="shared" si="336"/>
        <v>8.7260629356628507E-3</v>
      </c>
      <c r="BJ642">
        <f t="shared" si="337"/>
        <v>6.0740490227681428E-6</v>
      </c>
      <c r="BK642">
        <f t="shared" si="337"/>
        <v>2.3370441161698446E-8</v>
      </c>
      <c r="BL642"/>
      <c r="BN642" s="67">
        <v>42.5</v>
      </c>
      <c r="BO642" s="68"/>
      <c r="BP642" s="69">
        <f t="shared" si="346"/>
        <v>1.1351E-2</v>
      </c>
      <c r="BQ642">
        <f>IF($BX$152&lt;=$BX$141,(BN642/BP630)^BO630,0)</f>
        <v>4.6140061405077282E-3</v>
      </c>
      <c r="BR642">
        <f>IF($BX$152&lt;=$BX$141,((1/$F$128-BP593)^2),0)</f>
        <v>1.1630518125702481E-3</v>
      </c>
      <c r="BS642">
        <f>BQ642*LN(BN642/BP630)</f>
        <v>-4.7484392934027233E-3</v>
      </c>
      <c r="BT642">
        <f>-BQ642*BO630/BP630</f>
        <v>-2.0274141556907781E-4</v>
      </c>
      <c r="BU642">
        <f t="shared" si="338"/>
        <v>6.7369938594922718E-3</v>
      </c>
      <c r="BV642">
        <f t="shared" si="339"/>
        <v>2.2547675723130952E-5</v>
      </c>
      <c r="BW642">
        <f t="shared" si="339"/>
        <v>4.1104081586953504E-8</v>
      </c>
      <c r="BX642"/>
      <c r="BZ642" s="67">
        <v>42.5</v>
      </c>
      <c r="CA642" s="68"/>
      <c r="CB642" s="69">
        <f t="shared" si="347"/>
        <v>1.1351E-2</v>
      </c>
      <c r="CC642">
        <f>IF($CJ$152&lt;=$CJ$141,(BZ642/CB630)^CA630,0)</f>
        <v>7.1323134100603463E-3</v>
      </c>
      <c r="CD642">
        <f>IF($CJ$152&lt;=$CJ$141,((1/$F$128-CB593)^2),0)</f>
        <v>1.1630518125702481E-3</v>
      </c>
      <c r="CE642">
        <f>CC642*LN(BZ642/CB630)</f>
        <v>-8.3582539953102712E-3</v>
      </c>
      <c r="CF642">
        <f>-CC642*CA630/CB630</f>
        <v>-2.1928761259448843E-4</v>
      </c>
      <c r="CG642">
        <f t="shared" si="340"/>
        <v>4.2186865899396537E-3</v>
      </c>
      <c r="CH642">
        <f t="shared" si="341"/>
        <v>6.9860409850120109E-5</v>
      </c>
      <c r="CI642">
        <f t="shared" si="341"/>
        <v>4.8087057037390444E-8</v>
      </c>
      <c r="CJ642"/>
      <c r="CL642" s="36"/>
      <c r="CM642" s="140"/>
      <c r="CN642" s="141"/>
      <c r="CO642" s="36"/>
      <c r="CP642" s="36"/>
      <c r="CQ642" s="36"/>
      <c r="CR642" s="36"/>
      <c r="CS642" s="36"/>
      <c r="CT642" s="36"/>
      <c r="CU642" s="36"/>
      <c r="CV642"/>
    </row>
    <row r="643" spans="1:100" ht="12.75" x14ac:dyDescent="0.2">
      <c r="A643" s="67">
        <v>47.5</v>
      </c>
      <c r="B643" s="68"/>
      <c r="C643" s="69">
        <f>$C$153</f>
        <v>1.3513000000000001E-2</v>
      </c>
      <c r="D643">
        <f>IF($K$153&lt;=$K$141,(A643/C630)^B630,0)</f>
        <v>7.4158485311377068E-3</v>
      </c>
      <c r="E643">
        <f>IF($K$153&lt;=$K$141,((1/$F$128-C594)^2),0)</f>
        <v>1.0202623260247936E-3</v>
      </c>
      <c r="F643">
        <f>D643*LN(A643/C630)</f>
        <v>-6.2533892283613808E-3</v>
      </c>
      <c r="G643">
        <f>-D643*B630/C630</f>
        <v>-3.9071291757768905E-4</v>
      </c>
      <c r="H643">
        <f t="shared" si="328"/>
        <v>6.0971514688622939E-3</v>
      </c>
      <c r="I643">
        <f t="shared" si="329"/>
        <v>3.9104876841386144E-5</v>
      </c>
      <c r="J643">
        <f t="shared" si="329"/>
        <v>1.5265658396207004E-7</v>
      </c>
      <c r="K643"/>
      <c r="L643"/>
      <c r="M643" s="67">
        <v>47.5</v>
      </c>
      <c r="N643" s="68"/>
      <c r="O643" s="69">
        <f t="shared" si="342"/>
        <v>1.3513000000000001E-2</v>
      </c>
      <c r="P643">
        <f>IF($W$153&lt;=$W$141,(M643/O630)^N630,0)</f>
        <v>5.8416180571776097E-3</v>
      </c>
      <c r="Q643">
        <f>IF($W$153&lt;=$W$141,((1/$F$128-O594)^2),0)</f>
        <v>1.0202623260247936E-3</v>
      </c>
      <c r="R643">
        <f>P643*LN(M643/O630)</f>
        <v>-4.8378203077289765E-3</v>
      </c>
      <c r="S643">
        <f>-P643*N630/O630</f>
        <v>-3.3361911642640861E-4</v>
      </c>
      <c r="T643">
        <f t="shared" si="330"/>
        <v>7.671381942822391E-3</v>
      </c>
      <c r="U643">
        <f t="shared" si="331"/>
        <v>2.3404505329874887E-5</v>
      </c>
      <c r="V643">
        <f t="shared" si="331"/>
        <v>1.1130171484513759E-7</v>
      </c>
      <c r="W643"/>
      <c r="Y643" s="67">
        <v>47.5</v>
      </c>
      <c r="Z643" s="68"/>
      <c r="AA643" s="69">
        <f t="shared" si="343"/>
        <v>1.3513000000000001E-2</v>
      </c>
      <c r="AB643">
        <f>IF($AI$153&lt;=$AI$141,(Y643/AA630)^Z630,0)</f>
        <v>4.7980064619921282E-3</v>
      </c>
      <c r="AC643">
        <f>IF($AI$153&lt;=$AI$141,((1/$F$128-AA594)^2),0)</f>
        <v>1.0202623260247936E-3</v>
      </c>
      <c r="AD643">
        <f>AB643*LN(Y643/AA630)</f>
        <v>-3.9080596913169544E-3</v>
      </c>
      <c r="AE643">
        <f>-AB643*Z630/AA630</f>
        <v>-2.9324559520498087E-4</v>
      </c>
      <c r="AF643">
        <f t="shared" si="332"/>
        <v>8.7149935380078716E-3</v>
      </c>
      <c r="AG643">
        <f t="shared" si="333"/>
        <v>1.5272930550896368E-5</v>
      </c>
      <c r="AH643">
        <f t="shared" si="333"/>
        <v>8.59929791071235E-8</v>
      </c>
      <c r="AI643"/>
      <c r="AK643" s="67">
        <v>47.5</v>
      </c>
      <c r="AL643" s="68"/>
      <c r="AM643" s="69">
        <f t="shared" si="344"/>
        <v>1.3513000000000001E-2</v>
      </c>
      <c r="AN643">
        <f>IF($AU$153&lt;=$AU$141,(AK643/AM630)^AL630,0)</f>
        <v>4.5811971481201832E-3</v>
      </c>
      <c r="AO643">
        <f>IF($AU$153&lt;=$AU$141,((1/$F$128-AM594)^2),0)</f>
        <v>1.0202623260247936E-3</v>
      </c>
      <c r="AP643">
        <f>AN643*LN(AK643/AM630)</f>
        <v>-3.7134948629116999E-3</v>
      </c>
      <c r="AQ643">
        <f>-AN643*AL630/AM630</f>
        <v>-2.8490132197029076E-4</v>
      </c>
      <c r="AR643">
        <f t="shared" si="334"/>
        <v>8.9318028518798175E-3</v>
      </c>
      <c r="AS643">
        <f t="shared" si="335"/>
        <v>1.3790044096871584E-5</v>
      </c>
      <c r="AT643">
        <f t="shared" si="335"/>
        <v>8.1168763260419278E-8</v>
      </c>
      <c r="AU643"/>
      <c r="AV643"/>
      <c r="AW643"/>
      <c r="AX643"/>
      <c r="AY643"/>
      <c r="AZ643"/>
      <c r="BB643" s="67">
        <v>47.5</v>
      </c>
      <c r="BC643" s="68"/>
      <c r="BD643" s="69">
        <f t="shared" si="345"/>
        <v>1.3513000000000001E-2</v>
      </c>
      <c r="BE643">
        <f>IF($BL$153&lt;=$BL$141,(BB643/BD630)^BC630,0)</f>
        <v>5.307123116698796E-3</v>
      </c>
      <c r="BF643">
        <f>IF($BL$153&lt;=$BL$141,((1/$F$128-BD594)^2),0)</f>
        <v>1.0202623260247936E-3</v>
      </c>
      <c r="BG643">
        <f>BE643*LN(BB643/BD630)</f>
        <v>-4.3925802200523991E-3</v>
      </c>
      <c r="BH643">
        <f>-BE643*BC630/BD630</f>
        <v>-3.0908200639365689E-4</v>
      </c>
      <c r="BI643">
        <f t="shared" si="336"/>
        <v>8.2058768833012039E-3</v>
      </c>
      <c r="BJ643">
        <f t="shared" si="337"/>
        <v>1.9294760989595583E-5</v>
      </c>
      <c r="BK643">
        <f t="shared" si="337"/>
        <v>9.5531686676328555E-8</v>
      </c>
      <c r="BL643"/>
      <c r="BN643" s="67">
        <v>47.5</v>
      </c>
      <c r="BO643" s="68"/>
      <c r="BP643" s="69">
        <f t="shared" si="346"/>
        <v>1.3513000000000001E-2</v>
      </c>
      <c r="BQ643">
        <f>IF($BX$153&lt;=$BX$141,(BN643/BP630)^BO630,0)</f>
        <v>8.2515768255293429E-3</v>
      </c>
      <c r="BR643">
        <f>IF($BX$153&lt;=$BX$141,((1/$F$128-BP594)^2),0)</f>
        <v>1.0202623260247936E-3</v>
      </c>
      <c r="BS643">
        <f>BQ643*LN(BN643/BP630)</f>
        <v>-7.5742069469719566E-3</v>
      </c>
      <c r="BT643">
        <f>-BQ643*BO630/BP630</f>
        <v>-3.6257783699020511E-4</v>
      </c>
      <c r="BU643">
        <f t="shared" si="338"/>
        <v>5.2614231744706579E-3</v>
      </c>
      <c r="BV643">
        <f t="shared" si="339"/>
        <v>5.7368610875558244E-5</v>
      </c>
      <c r="BW643">
        <f t="shared" si="339"/>
        <v>1.3146268787649574E-7</v>
      </c>
      <c r="BX643"/>
      <c r="BZ643" s="67">
        <v>47.5</v>
      </c>
      <c r="CA643" s="68"/>
      <c r="CB643" s="69">
        <f t="shared" si="347"/>
        <v>1.3513000000000001E-2</v>
      </c>
      <c r="CC643">
        <f>IF($CJ$153&lt;=$CJ$141,(BZ643/CB630)^CA630,0)</f>
        <v>1.1402076946520295E-2</v>
      </c>
      <c r="CD643">
        <f>IF($CJ$153&lt;=$CJ$141,((1/$F$128-CB594)^2),0)</f>
        <v>1.0202623260247936E-3</v>
      </c>
      <c r="CE643">
        <f>CC643*LN(BZ643/CB630)</f>
        <v>-1.2093724320233035E-2</v>
      </c>
      <c r="CF643">
        <f>-CC643*CA630/CB630</f>
        <v>-3.5056426834725071E-4</v>
      </c>
      <c r="CG643">
        <f t="shared" si="340"/>
        <v>2.1109230534797057E-3</v>
      </c>
      <c r="CH643">
        <f t="shared" si="341"/>
        <v>1.4625816793379599E-4</v>
      </c>
      <c r="CI643">
        <f t="shared" si="341"/>
        <v>1.2289530624184319E-7</v>
      </c>
      <c r="CJ643"/>
      <c r="CL643" s="36"/>
      <c r="CM643" s="140"/>
      <c r="CN643" s="141"/>
      <c r="CO643" s="36"/>
      <c r="CP643" s="36"/>
      <c r="CQ643" s="36"/>
      <c r="CR643" s="36"/>
      <c r="CS643" s="36"/>
      <c r="CT643" s="36"/>
      <c r="CU643" s="36"/>
      <c r="CV643"/>
    </row>
    <row r="644" spans="1:100" ht="12.75" x14ac:dyDescent="0.2">
      <c r="A644" s="67">
        <v>52.5</v>
      </c>
      <c r="B644" s="68"/>
      <c r="C644" s="69">
        <f>$C$154</f>
        <v>1.7195999999999999E-2</v>
      </c>
      <c r="D644">
        <f>IF($K$154&lt;=$K$141,(A644/C630)^B630,0)</f>
        <v>1.3272346566924305E-2</v>
      </c>
      <c r="E644">
        <f>IF($K$154&lt;=$K$141,((1/$F$128-C595)^2),0)</f>
        <v>7.9854539120661171E-4</v>
      </c>
      <c r="F644">
        <f>D644*LN(A644/C630)</f>
        <v>-9.8635190703224834E-3</v>
      </c>
      <c r="G644">
        <f>-D644*B630/C630</f>
        <v>-6.9926957495040096E-4</v>
      </c>
      <c r="H644">
        <f t="shared" si="328"/>
        <v>3.9236534330756943E-3</v>
      </c>
      <c r="I644">
        <f t="shared" si="329"/>
        <v>9.7289008450615312E-5</v>
      </c>
      <c r="J644">
        <f t="shared" si="329"/>
        <v>4.8897793845131441E-7</v>
      </c>
      <c r="K644"/>
      <c r="L644"/>
      <c r="M644" s="67">
        <v>52.5</v>
      </c>
      <c r="N644" s="68"/>
      <c r="O644" s="69">
        <f t="shared" si="342"/>
        <v>1.7195999999999999E-2</v>
      </c>
      <c r="P644">
        <f>IF($W$154&lt;=$W$141,(M644/O630)^N630,0)</f>
        <v>1.0875445363922985E-2</v>
      </c>
      <c r="Q644">
        <f>IF($W$154&lt;=$W$141,((1/$F$128-O595)^2),0)</f>
        <v>7.9854539120661171E-4</v>
      </c>
      <c r="R644">
        <f>P644*LN(M644/O630)</f>
        <v>-7.9182048610528903E-3</v>
      </c>
      <c r="S644">
        <f>-P644*N630/O630</f>
        <v>-6.2110470721337568E-4</v>
      </c>
      <c r="T644">
        <f t="shared" si="330"/>
        <v>6.3205546360770148E-3</v>
      </c>
      <c r="U644">
        <f t="shared" si="331"/>
        <v>6.2697968221601621E-5</v>
      </c>
      <c r="V644">
        <f t="shared" si="331"/>
        <v>3.8577105732261311E-7</v>
      </c>
      <c r="W644"/>
      <c r="Y644" s="67">
        <v>52.5</v>
      </c>
      <c r="Z644" s="68"/>
      <c r="AA644" s="69">
        <f t="shared" si="343"/>
        <v>1.7195999999999999E-2</v>
      </c>
      <c r="AB644">
        <f>IF($AI$154&lt;=$AI$141,(Y644/AA630)^Z630,0)</f>
        <v>9.2469697871765365E-3</v>
      </c>
      <c r="AC644">
        <f>IF($AI$154&lt;=$AI$141,((1/$F$128-AA595)^2),0)</f>
        <v>7.9854539120661171E-4</v>
      </c>
      <c r="AD644">
        <f>AB644*LN(Y644/AA630)</f>
        <v>-6.6063489610484541E-3</v>
      </c>
      <c r="AE644">
        <f>-AB644*Z630/AA630</f>
        <v>-5.6515829658911932E-4</v>
      </c>
      <c r="AF644">
        <f t="shared" si="332"/>
        <v>7.949030212823463E-3</v>
      </c>
      <c r="AG644">
        <f t="shared" si="333"/>
        <v>4.3643846595145985E-5</v>
      </c>
      <c r="AH644">
        <f t="shared" si="333"/>
        <v>3.1940390020351494E-7</v>
      </c>
      <c r="AI644"/>
      <c r="AK644" s="67">
        <v>52.5</v>
      </c>
      <c r="AL644" s="68"/>
      <c r="AM644" s="69">
        <f t="shared" si="344"/>
        <v>1.7195999999999999E-2</v>
      </c>
      <c r="AN644">
        <f>IF($AU$154&lt;=$AU$141,(AK644/AM630)^AL630,0)</f>
        <v>8.9079120209402483E-3</v>
      </c>
      <c r="AO644">
        <f>IF($AU$154&lt;=$AU$141,((1/$F$128-AM595)^2),0)</f>
        <v>7.9854539120661171E-4</v>
      </c>
      <c r="AP644">
        <f>AN644*LN(AK644/AM630)</f>
        <v>-6.3291730578159651E-3</v>
      </c>
      <c r="AQ644">
        <f>-AN644*AL630/AM630</f>
        <v>-5.5397657614501394E-4</v>
      </c>
      <c r="AR644">
        <f t="shared" si="334"/>
        <v>8.2880879790597512E-3</v>
      </c>
      <c r="AS644">
        <f t="shared" si="335"/>
        <v>4.0058431595783494E-5</v>
      </c>
      <c r="AT644">
        <f t="shared" si="335"/>
        <v>3.0689004691735243E-7</v>
      </c>
      <c r="AU644"/>
      <c r="AV644"/>
      <c r="AW644"/>
      <c r="AX644"/>
      <c r="AY644"/>
      <c r="AZ644"/>
      <c r="BB644" s="67">
        <v>52.5</v>
      </c>
      <c r="BC644" s="68"/>
      <c r="BD644" s="69">
        <f t="shared" si="345"/>
        <v>1.7195999999999999E-2</v>
      </c>
      <c r="BE644">
        <f>IF($BL$154&lt;=$BL$141,(BB644/BD630)^BC630,0)</f>
        <v>9.9993435663145846E-3</v>
      </c>
      <c r="BF644">
        <f>IF($BL$154&lt;=$BL$141,((1/$F$128-BD595)^2),0)</f>
        <v>7.9854539120661171E-4</v>
      </c>
      <c r="BG644">
        <f>BE644*LN(BB644/BD630)</f>
        <v>-7.2754511657230139E-3</v>
      </c>
      <c r="BH644">
        <f>-BE644*BC630/BD630</f>
        <v>-5.8235264269099543E-4</v>
      </c>
      <c r="BI644">
        <f t="shared" si="336"/>
        <v>7.1966564336854149E-3</v>
      </c>
      <c r="BJ644">
        <f t="shared" si="337"/>
        <v>5.2932189664820363E-5</v>
      </c>
      <c r="BK644">
        <f t="shared" si="337"/>
        <v>3.3913460044918618E-7</v>
      </c>
      <c r="BL644"/>
      <c r="BN644" s="67">
        <v>52.5</v>
      </c>
      <c r="BO644" s="68"/>
      <c r="BP644" s="69">
        <f t="shared" si="346"/>
        <v>1.7195999999999999E-2</v>
      </c>
      <c r="BQ644">
        <f>IF($BX$154&lt;=$BX$141,(BN644/BP630)^BO630,0)</f>
        <v>1.3922118672971317E-2</v>
      </c>
      <c r="BR644">
        <f>IF($BX$154&lt;=$BX$141,((1/$F$128-BP595)^2),0)</f>
        <v>7.9854539120661171E-4</v>
      </c>
      <c r="BS644">
        <f>BQ644*LN(BN644/BP630)</f>
        <v>-1.1385881644668444E-2</v>
      </c>
      <c r="BT644">
        <f>-BQ644*BO630/BP630</f>
        <v>-6.1174388622904955E-4</v>
      </c>
      <c r="BU644">
        <f t="shared" si="338"/>
        <v>3.273881327028683E-3</v>
      </c>
      <c r="BV644">
        <f t="shared" si="339"/>
        <v>1.2963830082639779E-4</v>
      </c>
      <c r="BW644">
        <f t="shared" si="339"/>
        <v>3.742305823386203E-7</v>
      </c>
      <c r="BX644"/>
      <c r="BZ644" s="67">
        <v>52.5</v>
      </c>
      <c r="CA644" s="68"/>
      <c r="CB644" s="69">
        <f t="shared" si="347"/>
        <v>1.7195999999999999E-2</v>
      </c>
      <c r="CC644">
        <f>IF($CJ$154&lt;=$CJ$141,(BZ644/CB630)^CA630,0)</f>
        <v>1.7391067163155027E-2</v>
      </c>
      <c r="CD644">
        <f>IF($CJ$154&lt;=$CJ$141,((1/$F$128-CB595)^2),0)</f>
        <v>7.9854539120661171E-4</v>
      </c>
      <c r="CE644">
        <f>CC644*LN(BZ644/CB630)</f>
        <v>-1.6705447160780564E-2</v>
      </c>
      <c r="CF644">
        <f>-CC644*CA630/CB630</f>
        <v>-5.3469966607179713E-4</v>
      </c>
      <c r="CG644">
        <f t="shared" si="340"/>
        <v>-1.9506716315502784E-4</v>
      </c>
      <c r="CH644">
        <f t="shared" si="341"/>
        <v>2.7907196484163143E-4</v>
      </c>
      <c r="CI644">
        <f t="shared" si="341"/>
        <v>2.8590373289729135E-7</v>
      </c>
      <c r="CJ644"/>
      <c r="CL644" s="36"/>
      <c r="CM644" s="140"/>
      <c r="CN644" s="141"/>
      <c r="CO644" s="36"/>
      <c r="CP644" s="36"/>
      <c r="CQ644" s="36"/>
      <c r="CR644" s="36"/>
      <c r="CS644" s="36"/>
      <c r="CT644" s="36"/>
      <c r="CU644" s="36"/>
      <c r="CV644"/>
    </row>
    <row r="645" spans="1:100" ht="12.75" x14ac:dyDescent="0.2">
      <c r="A645" s="67">
        <v>57.5</v>
      </c>
      <c r="B645" s="68"/>
      <c r="C645" s="69">
        <f>$C$155</f>
        <v>2.2317E-2</v>
      </c>
      <c r="D645">
        <f>IF($K$155&lt;=$K$141,(A645/C630)^B630,0)</f>
        <v>2.2527897025817638E-2</v>
      </c>
      <c r="E645">
        <f>IF($K$155&lt;=$K$141,((1/$F$128-C596)^2),0)</f>
        <v>5.3534600966115709E-4</v>
      </c>
      <c r="F645">
        <f>D645*LN(A645/C630)</f>
        <v>-1.4692500383595774E-2</v>
      </c>
      <c r="G645">
        <f>-D645*B630/C630</f>
        <v>-1.186909405833913E-3</v>
      </c>
      <c r="H645">
        <f t="shared" si="328"/>
        <v>-2.1089702581763778E-4</v>
      </c>
      <c r="I645">
        <f t="shared" si="329"/>
        <v>2.1586956752196195E-4</v>
      </c>
      <c r="J645">
        <f t="shared" si="329"/>
        <v>1.4087539376570124E-6</v>
      </c>
      <c r="K645"/>
      <c r="L645"/>
      <c r="M645" s="67">
        <v>57.5</v>
      </c>
      <c r="N645" s="68"/>
      <c r="O645" s="69">
        <f t="shared" si="342"/>
        <v>2.2317E-2</v>
      </c>
      <c r="P645">
        <f>IF($W$155&lt;=$W$141,(M645/O630)^N630,0)</f>
        <v>1.9133206601469648E-2</v>
      </c>
      <c r="Q645">
        <f>IF($W$155&lt;=$W$141,((1/$F$128-O596)^2),0)</f>
        <v>5.3534600966115709E-4</v>
      </c>
      <c r="R645">
        <f>P645*LN(M645/O630)</f>
        <v>-1.2189941884557715E-2</v>
      </c>
      <c r="S645">
        <f>-P645*N630/O630</f>
        <v>-1.0927115429847686E-3</v>
      </c>
      <c r="T645">
        <f t="shared" si="330"/>
        <v>3.1837933985303518E-3</v>
      </c>
      <c r="U645">
        <f t="shared" si="331"/>
        <v>1.4859468314889449E-4</v>
      </c>
      <c r="V645">
        <f t="shared" si="331"/>
        <v>1.1940185161721537E-6</v>
      </c>
      <c r="W645"/>
      <c r="Y645" s="67">
        <v>57.5</v>
      </c>
      <c r="Z645" s="68"/>
      <c r="AA645" s="69">
        <f t="shared" si="343"/>
        <v>2.2317E-2</v>
      </c>
      <c r="AB645">
        <f>IF($AI$155&lt;=$AI$141,(Y645/AA630)^Z630,0)</f>
        <v>1.6787924346586606E-2</v>
      </c>
      <c r="AC645">
        <f>IF($AI$155&lt;=$AI$141,((1/$F$128-AA596)^2),0)</f>
        <v>5.3534600966115709E-4</v>
      </c>
      <c r="AD645">
        <f>AB645*LN(Y645/AA630)</f>
        <v>-1.0466635428939485E-2</v>
      </c>
      <c r="AE645">
        <f>-AB645*Z630/AA630</f>
        <v>-1.0260479860268799E-3</v>
      </c>
      <c r="AF645">
        <f t="shared" si="332"/>
        <v>5.5290756534133942E-3</v>
      </c>
      <c r="AG645">
        <f t="shared" si="333"/>
        <v>1.0955045720233123E-4</v>
      </c>
      <c r="AH645">
        <f t="shared" si="333"/>
        <v>1.0527744696298164E-6</v>
      </c>
      <c r="AI645"/>
      <c r="AK645" s="67">
        <v>57.5</v>
      </c>
      <c r="AL645" s="68"/>
      <c r="AM645" s="69">
        <f t="shared" si="344"/>
        <v>2.2317E-2</v>
      </c>
      <c r="AN645">
        <f>IF($AU$155&lt;=$AU$141,(AK645/AM630)^AL630,0)</f>
        <v>1.6303488663812583E-2</v>
      </c>
      <c r="AO645">
        <f>IF($AU$155&lt;=$AU$141,((1/$F$128-AM596)^2),0)</f>
        <v>5.3534600966115709E-4</v>
      </c>
      <c r="AP645">
        <f>AN645*LN(AK645/AM630)</f>
        <v>-1.0100657231345258E-2</v>
      </c>
      <c r="AQ645">
        <f>-AN645*AL630/AM630</f>
        <v>-1.0139021139821073E-3</v>
      </c>
      <c r="AR645">
        <f t="shared" si="334"/>
        <v>6.0135113361874173E-3</v>
      </c>
      <c r="AS645">
        <f t="shared" si="335"/>
        <v>1.0202327650512725E-4</v>
      </c>
      <c r="AT645">
        <f t="shared" si="335"/>
        <v>1.0279974967373862E-6</v>
      </c>
      <c r="AU645"/>
      <c r="AV645"/>
      <c r="AW645"/>
      <c r="AX645"/>
      <c r="AY645"/>
      <c r="AZ645"/>
      <c r="BB645" s="67">
        <v>57.5</v>
      </c>
      <c r="BC645" s="68"/>
      <c r="BD645" s="69">
        <f t="shared" si="345"/>
        <v>2.2317E-2</v>
      </c>
      <c r="BE645">
        <f>IF($BL$155&lt;=$BL$141,(BB645/BD630)^BC630,0)</f>
        <v>1.7784324162462742E-2</v>
      </c>
      <c r="BF645">
        <f>IF($BL$155&lt;=$BL$141,((1/$F$128-BD596)^2),0)</f>
        <v>5.3534600966115709E-4</v>
      </c>
      <c r="BG645">
        <f>BE645*LN(BB645/BD630)</f>
        <v>-1.1321876011313087E-2</v>
      </c>
      <c r="BH645">
        <f>-BE645*BC630/BD630</f>
        <v>-1.0357428070951506E-3</v>
      </c>
      <c r="BI645">
        <f t="shared" si="336"/>
        <v>4.5326758375372582E-3</v>
      </c>
      <c r="BJ645">
        <f t="shared" si="337"/>
        <v>1.2818487641554673E-4</v>
      </c>
      <c r="BK645">
        <f t="shared" si="337"/>
        <v>1.0727631624493422E-6</v>
      </c>
      <c r="BL645"/>
      <c r="BN645" s="67">
        <v>57.5</v>
      </c>
      <c r="BO645" s="68"/>
      <c r="BP645" s="69">
        <f t="shared" si="346"/>
        <v>2.2317E-2</v>
      </c>
      <c r="BQ645">
        <f>IF($BX$155&lt;=$BX$141,(BN645/BP630)^BO630,0)</f>
        <v>2.239711700792461E-2</v>
      </c>
      <c r="BR645">
        <f>IF($BX$155&lt;=$BX$141,((1/$F$128-BP596)^2),0)</f>
        <v>5.3534600966115709E-4</v>
      </c>
      <c r="BS645">
        <f>BQ645*LN(BN645/BP630)</f>
        <v>-1.6279456779695924E-2</v>
      </c>
      <c r="BT645">
        <f>-BQ645*BO630/BP630</f>
        <v>-9.841389604984855E-4</v>
      </c>
      <c r="BU645">
        <f t="shared" si="338"/>
        <v>-8.0117007924609962E-5</v>
      </c>
      <c r="BV645">
        <f t="shared" si="339"/>
        <v>2.6502071304198758E-4</v>
      </c>
      <c r="BW645">
        <f t="shared" si="339"/>
        <v>9.6852949357103961E-7</v>
      </c>
      <c r="BX645"/>
      <c r="BZ645" s="67">
        <v>57.5</v>
      </c>
      <c r="CA645" s="68"/>
      <c r="CB645" s="69">
        <f t="shared" si="347"/>
        <v>2.2317E-2</v>
      </c>
      <c r="CC645">
        <f>IF($CJ$155&lt;=$CJ$141,(BZ645/CB630)^CA630,0)</f>
        <v>2.5525653324900525E-2</v>
      </c>
      <c r="CD645">
        <f>IF($CJ$155&lt;=$CJ$141,((1/$F$128-CB596)^2),0)</f>
        <v>5.3534600966115709E-4</v>
      </c>
      <c r="CE645">
        <f>CC645*LN(BZ645/CB630)</f>
        <v>-2.2197223864462202E-2</v>
      </c>
      <c r="CF645">
        <f>-CC645*CA630/CB630</f>
        <v>-7.8480280600633917E-4</v>
      </c>
      <c r="CG645">
        <f t="shared" si="340"/>
        <v>-3.2086533249005254E-3</v>
      </c>
      <c r="CH645">
        <f t="shared" si="341"/>
        <v>4.9271674728905033E-4</v>
      </c>
      <c r="CI645">
        <f t="shared" si="341"/>
        <v>6.1591544431542365E-7</v>
      </c>
      <c r="CJ645"/>
      <c r="CL645" s="36"/>
      <c r="CM645" s="140"/>
      <c r="CN645" s="141"/>
      <c r="CO645" s="36"/>
      <c r="CP645" s="36"/>
      <c r="CQ645" s="36"/>
      <c r="CR645" s="36"/>
      <c r="CS645" s="36"/>
      <c r="CT645" s="36"/>
      <c r="CU645" s="36"/>
      <c r="CV645"/>
    </row>
    <row r="646" spans="1:100" ht="12.75" x14ac:dyDescent="0.2">
      <c r="A646" s="67">
        <v>62.5</v>
      </c>
      <c r="B646" s="68"/>
      <c r="C646" s="69">
        <f>$C$156</f>
        <v>3.1669999999999997E-2</v>
      </c>
      <c r="D646">
        <f>IF($K$156&lt;=$K$141,(A646/C630)^B630,0)</f>
        <v>3.6586649531165687E-2</v>
      </c>
      <c r="E646">
        <f>IF($K$156&lt;=$K$141,((1/$F$128-C597)^2),0)</f>
        <v>1.9001369338842987E-4</v>
      </c>
      <c r="F646">
        <f>D646*LN(A646/C630)</f>
        <v>-2.0810843961057226E-2</v>
      </c>
      <c r="G646">
        <f>-D646*B630/C630</f>
        <v>-1.927611725440821E-3</v>
      </c>
      <c r="H646">
        <f t="shared" si="328"/>
        <v>-4.9166495311656899E-3</v>
      </c>
      <c r="I646">
        <f t="shared" si="329"/>
        <v>4.33091226371472E-4</v>
      </c>
      <c r="J646">
        <f t="shared" si="329"/>
        <v>3.7156869640569392E-6</v>
      </c>
      <c r="K646"/>
      <c r="L646"/>
      <c r="M646" s="67">
        <v>62.5</v>
      </c>
      <c r="N646" s="68"/>
      <c r="O646" s="69">
        <f t="shared" si="342"/>
        <v>3.1669999999999997E-2</v>
      </c>
      <c r="P646">
        <f>IF($W$156&lt;=$W$141,(M646/O630)^N630,0)</f>
        <v>3.2111355137582925E-2</v>
      </c>
      <c r="Q646">
        <f>IF($W$156&lt;=$W$141,((1/$F$128-O597)^2),0)</f>
        <v>1.9001369338842987E-4</v>
      </c>
      <c r="R646">
        <f>P646*LN(M646/O630)</f>
        <v>-1.7780943214027473E-2</v>
      </c>
      <c r="S646">
        <f>-P646*N630/O630</f>
        <v>-1.8339031794610385E-3</v>
      </c>
      <c r="T646">
        <f t="shared" si="330"/>
        <v>-4.413551375829286E-4</v>
      </c>
      <c r="U646">
        <f t="shared" si="331"/>
        <v>3.1616194158046965E-4</v>
      </c>
      <c r="V646">
        <f t="shared" si="331"/>
        <v>3.363200871637306E-6</v>
      </c>
      <c r="W646"/>
      <c r="Y646" s="67">
        <v>62.5</v>
      </c>
      <c r="Z646" s="68"/>
      <c r="AA646" s="69">
        <f t="shared" si="343"/>
        <v>3.1669999999999997E-2</v>
      </c>
      <c r="AB646">
        <f>IF($AI$156&lt;=$AI$141,(Y646/AA630)^Z630,0)</f>
        <v>2.899915078833459E-2</v>
      </c>
      <c r="AC646">
        <f>IF($AI$156&lt;=$AI$141,((1/$F$128-AA597)^2),0)</f>
        <v>1.9001369338842987E-4</v>
      </c>
      <c r="AD646">
        <f>AB646*LN(Y646/AA630)</f>
        <v>-1.5661877085692874E-2</v>
      </c>
      <c r="AE646">
        <f>-AB646*Z630/AA630</f>
        <v>-1.7723763610425331E-3</v>
      </c>
      <c r="AF646">
        <f t="shared" si="332"/>
        <v>2.6708492116654069E-3</v>
      </c>
      <c r="AG646">
        <f t="shared" si="333"/>
        <v>2.452943938473515E-4</v>
      </c>
      <c r="AH646">
        <f t="shared" si="333"/>
        <v>3.1413179651823714E-6</v>
      </c>
      <c r="AI646"/>
      <c r="AK646" s="67">
        <v>62.5</v>
      </c>
      <c r="AL646" s="68"/>
      <c r="AM646" s="69">
        <f t="shared" si="344"/>
        <v>3.1669999999999997E-2</v>
      </c>
      <c r="AN646">
        <f>IF($AU$156&lt;=$AU$141,(AK646/AM630)^AL630,0)</f>
        <v>2.8371563870369699E-2</v>
      </c>
      <c r="AO646">
        <f>IF($AU$156&lt;=$AU$141,((1/$F$128-AM597)^2),0)</f>
        <v>1.9001369338842987E-4</v>
      </c>
      <c r="AP646">
        <f>AN646*LN(AK646/AM630)</f>
        <v>-1.5211641359651883E-2</v>
      </c>
      <c r="AQ646">
        <f>-AN646*AL630/AM630</f>
        <v>-1.7644069424843742E-3</v>
      </c>
      <c r="AR646">
        <f t="shared" si="334"/>
        <v>3.2984361296302979E-3</v>
      </c>
      <c r="AS646">
        <f t="shared" si="335"/>
        <v>2.3139403285467178E-4</v>
      </c>
      <c r="AT646">
        <f t="shared" si="335"/>
        <v>3.1131318586870577E-6</v>
      </c>
      <c r="AU646"/>
      <c r="AV646"/>
      <c r="AW646"/>
      <c r="AX646"/>
      <c r="AY646"/>
      <c r="AZ646"/>
      <c r="BB646" s="67">
        <v>62.5</v>
      </c>
      <c r="BC646" s="68"/>
      <c r="BD646" s="69">
        <f t="shared" si="345"/>
        <v>3.1669999999999997E-2</v>
      </c>
      <c r="BE646">
        <f>IF($BL$156&lt;=$BL$141,(BB646/BD630)^BC630,0)</f>
        <v>3.0146657205735932E-2</v>
      </c>
      <c r="BF646">
        <f>IF($BL$156&lt;=$BL$141,((1/$F$128-BD597)^2),0)</f>
        <v>1.9001369338842987E-4</v>
      </c>
      <c r="BG646">
        <f>BE646*LN(BB646/BD630)</f>
        <v>-1.6678321290113131E-2</v>
      </c>
      <c r="BH646">
        <f>-BE646*BC630/BD630</f>
        <v>-1.7557138001740244E-3</v>
      </c>
      <c r="BI646">
        <f t="shared" si="336"/>
        <v>1.5233427942640647E-3</v>
      </c>
      <c r="BJ646">
        <f t="shared" si="337"/>
        <v>2.7816640105624094E-4</v>
      </c>
      <c r="BK646">
        <f t="shared" si="337"/>
        <v>3.0825309481215138E-6</v>
      </c>
      <c r="BL646"/>
      <c r="BN646" s="67">
        <v>62.5</v>
      </c>
      <c r="BO646" s="68"/>
      <c r="BP646" s="69">
        <f t="shared" si="346"/>
        <v>3.1669999999999997E-2</v>
      </c>
      <c r="BQ646">
        <f>IF($BX$156&lt;=$BX$141,(BN646/BP630)^BO630,0)</f>
        <v>3.4629866696525735E-2</v>
      </c>
      <c r="BR646">
        <f>IF($BX$156&lt;=$BX$141,((1/$F$128-BP597)^2),0)</f>
        <v>1.9001369338842987E-4</v>
      </c>
      <c r="BS646">
        <f>BQ646*LN(BN646/BP630)</f>
        <v>-2.2283398214262815E-2</v>
      </c>
      <c r="BT646">
        <f>-BQ646*BO630/BP630</f>
        <v>-1.5216512464912989E-3</v>
      </c>
      <c r="BU646">
        <f t="shared" si="338"/>
        <v>-2.9598666965257384E-3</v>
      </c>
      <c r="BV646">
        <f t="shared" si="339"/>
        <v>4.9654983597541117E-4</v>
      </c>
      <c r="BW646">
        <f t="shared" si="339"/>
        <v>2.3154225159485235E-6</v>
      </c>
      <c r="BX646"/>
      <c r="BZ646" s="67">
        <v>62.5</v>
      </c>
      <c r="CA646" s="68"/>
      <c r="CB646" s="69">
        <f t="shared" si="347"/>
        <v>3.1669999999999997E-2</v>
      </c>
      <c r="CC646">
        <f>IF($CJ$156&lt;=$CJ$141,(BZ646/CB630)^CA630,0)</f>
        <v>3.6284664937759441E-2</v>
      </c>
      <c r="CD646">
        <f>IF($CJ$156&lt;=$CJ$141,((1/$F$128-CB597)^2),0)</f>
        <v>1.9001369338842987E-4</v>
      </c>
      <c r="CE646">
        <f>CC646*LN(BZ646/CB630)</f>
        <v>-2.8527835401960879E-2</v>
      </c>
      <c r="CF646">
        <f>-CC646*CA630/CB630</f>
        <v>-1.1155956126057125E-3</v>
      </c>
      <c r="CG646">
        <f t="shared" si="340"/>
        <v>-4.614664937759444E-3</v>
      </c>
      <c r="CH646">
        <f t="shared" si="341"/>
        <v>8.1383739272137244E-4</v>
      </c>
      <c r="CI646">
        <f t="shared" si="341"/>
        <v>1.244553570865115E-6</v>
      </c>
      <c r="CJ646"/>
      <c r="CL646" s="36"/>
      <c r="CM646" s="140"/>
      <c r="CN646" s="141"/>
      <c r="CO646" s="36"/>
      <c r="CP646" s="36"/>
      <c r="CQ646" s="36"/>
      <c r="CR646" s="36"/>
      <c r="CS646" s="36"/>
      <c r="CT646" s="36"/>
      <c r="CU646" s="36"/>
      <c r="CV646"/>
    </row>
    <row r="647" spans="1:100" ht="12.75" x14ac:dyDescent="0.2">
      <c r="A647" s="67">
        <v>67.5</v>
      </c>
      <c r="B647" s="68"/>
      <c r="C647" s="69">
        <f>$C$157</f>
        <v>4.6382E-2</v>
      </c>
      <c r="D647">
        <f>IF($K$157&lt;=$K$141,(A647/C630)^B630,0)</f>
        <v>5.7241078855512453E-2</v>
      </c>
      <c r="E647">
        <f>IF($K$157&lt;=$K$141,((1/$F$128-C598)^2),0)</f>
        <v>8.6017193388429443E-7</v>
      </c>
      <c r="F647">
        <f>D647*LN(A647/C630)</f>
        <v>-2.8153952274658306E-2</v>
      </c>
      <c r="G647">
        <f>-D647*B630/C630</f>
        <v>-3.0158152274856027E-3</v>
      </c>
      <c r="H647">
        <f t="shared" si="328"/>
        <v>-1.0859078855512454E-2</v>
      </c>
      <c r="I647">
        <f t="shared" si="329"/>
        <v>7.9264502868373759E-4</v>
      </c>
      <c r="J647">
        <f t="shared" si="329"/>
        <v>9.0951414863340371E-6</v>
      </c>
      <c r="K647"/>
      <c r="L647"/>
      <c r="M647" s="67">
        <v>67.5</v>
      </c>
      <c r="N647" s="68"/>
      <c r="O647" s="69">
        <f t="shared" si="342"/>
        <v>4.6382E-2</v>
      </c>
      <c r="P647">
        <f>IF($W$157&lt;=$W$141,(M647/O630)^N630,0)</f>
        <v>5.1786189135202637E-2</v>
      </c>
      <c r="Q647">
        <f>IF($W$157&lt;=$W$141,((1/$F$128-O598)^2),0)</f>
        <v>8.6017193388429443E-7</v>
      </c>
      <c r="R647">
        <f>P647*LN(M647/O630)</f>
        <v>-2.4689922547107241E-2</v>
      </c>
      <c r="S647">
        <f>-P647*N630/O630</f>
        <v>-2.9575474625817182E-3</v>
      </c>
      <c r="T647">
        <f t="shared" si="330"/>
        <v>-5.4041891352026375E-3</v>
      </c>
      <c r="U647">
        <f t="shared" si="331"/>
        <v>6.0959227538215453E-4</v>
      </c>
      <c r="V647">
        <f t="shared" si="331"/>
        <v>8.747086993423559E-6</v>
      </c>
      <c r="W647"/>
      <c r="Y647" s="67">
        <v>67.5</v>
      </c>
      <c r="Z647" s="68"/>
      <c r="AA647" s="69">
        <f t="shared" si="343"/>
        <v>4.6382E-2</v>
      </c>
      <c r="AB647">
        <f>IF($AI$157&lt;=$AI$141,(Y647/AA630)^Z630,0)</f>
        <v>4.8027959533949838E-2</v>
      </c>
      <c r="AC647">
        <f>IF($AI$157&lt;=$AI$141,((1/$F$128-AA598)^2),0)</f>
        <v>8.6017193388429443E-7</v>
      </c>
      <c r="AD647">
        <f>AB647*LN(Y647/AA630)</f>
        <v>-2.2242684664079849E-2</v>
      </c>
      <c r="AE647">
        <f>-AB647*Z630/AA630</f>
        <v>-2.935383203749625E-3</v>
      </c>
      <c r="AF647">
        <f t="shared" si="332"/>
        <v>-1.6459595339498381E-3</v>
      </c>
      <c r="AG647">
        <f t="shared" si="333"/>
        <v>4.9473702106569289E-4</v>
      </c>
      <c r="AH647">
        <f t="shared" si="333"/>
        <v>8.6164745528554131E-6</v>
      </c>
      <c r="AI647"/>
      <c r="AK647" s="67">
        <v>67.5</v>
      </c>
      <c r="AL647" s="68"/>
      <c r="AM647" s="69">
        <f t="shared" si="344"/>
        <v>4.6382E-2</v>
      </c>
      <c r="AN647">
        <f>IF($AU$157&lt;=$AU$141,(AK647/AM630)^AL630,0)</f>
        <v>4.7310666220625963E-2</v>
      </c>
      <c r="AO647">
        <f>IF($AU$157&lt;=$AU$141,((1/$F$128-AM598)^2),0)</f>
        <v>8.6017193388429443E-7</v>
      </c>
      <c r="AP647">
        <f>AN647*LN(AK647/AM630)</f>
        <v>-2.1724914747436489E-2</v>
      </c>
      <c r="AQ647">
        <f>-AN647*AL630/AM630</f>
        <v>-2.9422159566047808E-3</v>
      </c>
      <c r="AR647">
        <f t="shared" si="334"/>
        <v>-9.2866622062596355E-4</v>
      </c>
      <c r="AS647">
        <f t="shared" si="335"/>
        <v>4.7197192078338347E-4</v>
      </c>
      <c r="AT647">
        <f t="shared" si="335"/>
        <v>8.656634735299785E-6</v>
      </c>
      <c r="AU647"/>
      <c r="AV647"/>
      <c r="AW647"/>
      <c r="AX647"/>
      <c r="AY647"/>
      <c r="AZ647"/>
      <c r="BB647" s="67">
        <v>67.5</v>
      </c>
      <c r="BC647" s="68"/>
      <c r="BD647" s="69">
        <f t="shared" si="345"/>
        <v>4.6382E-2</v>
      </c>
      <c r="BE647">
        <f>IF($BL$157&lt;=$BL$141,(BB647/BD630)^BC630,0)</f>
        <v>4.9067272277683663E-2</v>
      </c>
      <c r="BF647">
        <f>IF($BL$157&lt;=$BL$141,((1/$F$128-BD598)^2),0)</f>
        <v>8.6017193388429443E-7</v>
      </c>
      <c r="BG647">
        <f>BE647*LN(BB647/BD630)</f>
        <v>-2.3369684383142606E-2</v>
      </c>
      <c r="BH647">
        <f>-BE647*BC630/BD630</f>
        <v>-2.8576331527209709E-3</v>
      </c>
      <c r="BI647">
        <f t="shared" si="336"/>
        <v>-2.6852722776836632E-3</v>
      </c>
      <c r="BJ647">
        <f t="shared" si="337"/>
        <v>5.4614214816769936E-4</v>
      </c>
      <c r="BK647">
        <f t="shared" si="337"/>
        <v>8.1660672355299956E-6</v>
      </c>
      <c r="BL647"/>
      <c r="BN647" s="67">
        <v>67.5</v>
      </c>
      <c r="BO647" s="68"/>
      <c r="BP647" s="69">
        <f t="shared" si="346"/>
        <v>4.6382E-2</v>
      </c>
      <c r="BQ647">
        <f>IF($BX$157&lt;=$BX$141,(BN647/BP630)^BO630,0)</f>
        <v>5.17769165251213E-2</v>
      </c>
      <c r="BR647">
        <f>IF($BX$157&lt;=$BX$141,((1/$F$128-BP598)^2),0)</f>
        <v>8.6017193388429443E-7</v>
      </c>
      <c r="BS647">
        <f>BQ647*LN(BN647/BP630)</f>
        <v>-2.9332263338873413E-2</v>
      </c>
      <c r="BT647">
        <f>-BQ647*BO630/BP630</f>
        <v>-2.2750999956298143E-3</v>
      </c>
      <c r="BU647">
        <f t="shared" si="338"/>
        <v>-5.3949165251213002E-3</v>
      </c>
      <c r="BV647">
        <f t="shared" si="339"/>
        <v>8.6038167258101726E-4</v>
      </c>
      <c r="BW647">
        <f t="shared" si="339"/>
        <v>5.1760799901147814E-6</v>
      </c>
      <c r="BX647"/>
      <c r="BZ647" s="67">
        <v>67.5</v>
      </c>
      <c r="CA647" s="68"/>
      <c r="CB647" s="69">
        <f t="shared" si="347"/>
        <v>4.6382E-2</v>
      </c>
      <c r="CC647">
        <f>IF($CJ$157&lt;=$CJ$141,(BZ647/CB630)^CA630,0)</f>
        <v>5.0200445271361006E-2</v>
      </c>
      <c r="CD647">
        <f>IF($CJ$157&lt;=$CJ$141,((1/$F$128-CB598)^2),0)</f>
        <v>8.6017193388429443E-7</v>
      </c>
      <c r="CE647">
        <f>CC647*LN(BZ647/CB630)</f>
        <v>-3.5605262386669535E-2</v>
      </c>
      <c r="CF647">
        <f>-CC647*CA630/CB630</f>
        <v>-1.5434453257773888E-3</v>
      </c>
      <c r="CG647">
        <f t="shared" si="340"/>
        <v>-3.8184452713610068E-3</v>
      </c>
      <c r="CH647">
        <f t="shared" si="341"/>
        <v>1.2677347096235845E-3</v>
      </c>
      <c r="CI647">
        <f t="shared" si="341"/>
        <v>2.3822234736640702E-6</v>
      </c>
      <c r="CJ647"/>
      <c r="CL647" s="36"/>
      <c r="CM647" s="140"/>
      <c r="CN647" s="141"/>
      <c r="CO647" s="36"/>
      <c r="CP647" s="36"/>
      <c r="CQ647" s="36"/>
      <c r="CR647" s="36"/>
      <c r="CS647" s="36"/>
      <c r="CT647" s="36"/>
      <c r="CU647" s="36"/>
      <c r="CV647"/>
    </row>
    <row r="648" spans="1:100" ht="12.75" x14ac:dyDescent="0.2">
      <c r="A648" s="67">
        <v>72.5</v>
      </c>
      <c r="B648" s="68"/>
      <c r="C648" s="69">
        <f>$C$158</f>
        <v>7.1471999999999994E-2</v>
      </c>
      <c r="D648">
        <f>IF($K$158&lt;=$K$141,(A648/C630)^B630,0)</f>
        <v>8.6735333128676442E-2</v>
      </c>
      <c r="E648">
        <f>IF($K$158&lt;=$K$141,((1/$F$128-C599)^2),0)</f>
        <v>6.7690794102479306E-4</v>
      </c>
      <c r="F648">
        <f>D648*LN(A648/C630)</f>
        <v>-3.6462646908186708E-2</v>
      </c>
      <c r="G648">
        <f>-D648*B630/C630</f>
        <v>-4.5697555608756367E-3</v>
      </c>
      <c r="H648">
        <f t="shared" si="328"/>
        <v>-1.5263333128676448E-2</v>
      </c>
      <c r="I648">
        <f t="shared" si="329"/>
        <v>1.3295246195510976E-3</v>
      </c>
      <c r="J648">
        <f t="shared" si="329"/>
        <v>2.0882665886153804E-5</v>
      </c>
      <c r="K648"/>
      <c r="L648"/>
      <c r="M648" s="67">
        <v>72.5</v>
      </c>
      <c r="N648" s="68"/>
      <c r="O648" s="69">
        <f t="shared" si="342"/>
        <v>7.1471999999999994E-2</v>
      </c>
      <c r="P648">
        <f>IF($W$158&lt;=$W$141,(M648/O630)^N630,0)</f>
        <v>8.071063904236904E-2</v>
      </c>
      <c r="Q648">
        <f>IF($W$158&lt;=$W$141,((1/$F$128-O599)^2),0)</f>
        <v>6.7690794102479306E-4</v>
      </c>
      <c r="R648">
        <f>P648*LN(M648/O630)</f>
        <v>-3.2712633988623133E-2</v>
      </c>
      <c r="S648">
        <f>-P648*N630/O630</f>
        <v>-4.6094441334522318E-3</v>
      </c>
      <c r="T648">
        <f t="shared" si="330"/>
        <v>-9.2386390423690457E-3</v>
      </c>
      <c r="U648">
        <f t="shared" si="331"/>
        <v>1.0701164224736215E-3</v>
      </c>
      <c r="V648">
        <f t="shared" si="331"/>
        <v>2.1246975219417197E-5</v>
      </c>
      <c r="W648"/>
      <c r="Y648" s="67">
        <v>72.5</v>
      </c>
      <c r="Z648" s="68"/>
      <c r="AA648" s="69">
        <f t="shared" si="343"/>
        <v>7.1471999999999994E-2</v>
      </c>
      <c r="AB648">
        <f>IF($AI$158&lt;=$AI$141,(Y648/AA630)^Z630,0)</f>
        <v>7.6725287252304916E-2</v>
      </c>
      <c r="AC648">
        <f>IF($AI$158&lt;=$AI$141,((1/$F$128-AA599)^2),0)</f>
        <v>6.7690794102479306E-4</v>
      </c>
      <c r="AD648">
        <f>AB648*LN(Y648/AA630)</f>
        <v>-3.0050267225130482E-2</v>
      </c>
      <c r="AE648">
        <f>-AB648*Z630/AA630</f>
        <v>-4.6893126772141894E-3</v>
      </c>
      <c r="AF648">
        <f t="shared" si="332"/>
        <v>-5.2532872523049223E-3</v>
      </c>
      <c r="AG648">
        <f t="shared" si="333"/>
        <v>9.0301856030175129E-4</v>
      </c>
      <c r="AH648">
        <f t="shared" si="333"/>
        <v>2.1989653384681709E-5</v>
      </c>
      <c r="AI648"/>
      <c r="AK648" s="67">
        <v>72.5</v>
      </c>
      <c r="AL648" s="68"/>
      <c r="AM648" s="69">
        <f t="shared" si="344"/>
        <v>7.1471999999999994E-2</v>
      </c>
      <c r="AN648">
        <f>IF($AU$158&lt;=$AU$141,(AK648/AM630)^AL630,0)</f>
        <v>7.6060341733205208E-2</v>
      </c>
      <c r="AO648">
        <f>IF($AU$158&lt;=$AU$141,((1/$F$128-AM599)^2),0)</f>
        <v>6.7690794102479306E-4</v>
      </c>
      <c r="AP648">
        <f>AN648*LN(AK648/AM630)</f>
        <v>-2.9491485514366766E-2</v>
      </c>
      <c r="AQ648">
        <f>-AN648*AL630/AM630</f>
        <v>-4.7301373873844376E-3</v>
      </c>
      <c r="AR648">
        <f t="shared" si="334"/>
        <v>-4.5883417332052145E-3</v>
      </c>
      <c r="AS648">
        <f t="shared" si="335"/>
        <v>8.6974771784410483E-4</v>
      </c>
      <c r="AT648">
        <f t="shared" si="335"/>
        <v>2.2374199703532072E-5</v>
      </c>
      <c r="AU648"/>
      <c r="AV648"/>
      <c r="AW648"/>
      <c r="AX648"/>
      <c r="AY648"/>
      <c r="AZ648"/>
      <c r="BB648" s="67">
        <v>72.5</v>
      </c>
      <c r="BC648" s="68"/>
      <c r="BD648" s="69">
        <f t="shared" si="345"/>
        <v>7.1471999999999994E-2</v>
      </c>
      <c r="BE648">
        <f>IF($BL$158&lt;=$BL$141,(BB648/BD630)^BC630,0)</f>
        <v>7.712947912271613E-2</v>
      </c>
      <c r="BF648">
        <f>IF($BL$158&lt;=$BL$141,((1/$F$128-BD599)^2),0)</f>
        <v>6.7690794102479306E-4</v>
      </c>
      <c r="BG648">
        <f>BE648*LN(BB648/BD630)</f>
        <v>-3.1223516090566242E-2</v>
      </c>
      <c r="BH648">
        <f>-BE648*BC630/BD630</f>
        <v>-4.4919504664093068E-3</v>
      </c>
      <c r="BI648">
        <f t="shared" si="336"/>
        <v>-5.6574791227161358E-3</v>
      </c>
      <c r="BJ648">
        <f t="shared" si="337"/>
        <v>9.74907957057849E-4</v>
      </c>
      <c r="BK648">
        <f t="shared" si="337"/>
        <v>2.0177618992674788E-5</v>
      </c>
      <c r="BL648"/>
      <c r="BN648" s="67">
        <v>72.5</v>
      </c>
      <c r="BO648" s="68"/>
      <c r="BP648" s="69">
        <f t="shared" si="346"/>
        <v>7.1471999999999994E-2</v>
      </c>
      <c r="BQ648">
        <f>IF($BX$158&lt;=$BX$141,(BN648/BP630)^BO630,0)</f>
        <v>7.5219941238573534E-2</v>
      </c>
      <c r="BR648">
        <f>IF($BX$158&lt;=$BX$141,((1/$F$128-BP599)^2),0)</f>
        <v>6.7690794102479306E-4</v>
      </c>
      <c r="BS648">
        <f>BQ648*LN(BN648/BP630)</f>
        <v>-3.7237887597696244E-2</v>
      </c>
      <c r="BT648">
        <f>-BQ648*BO630/BP630</f>
        <v>-3.3051965908422283E-3</v>
      </c>
      <c r="BU648">
        <f t="shared" si="338"/>
        <v>-3.7479412385735406E-3</v>
      </c>
      <c r="BV648">
        <f t="shared" si="339"/>
        <v>1.3866602727386598E-3</v>
      </c>
      <c r="BW648">
        <f t="shared" si="339"/>
        <v>1.0924324504115088E-5</v>
      </c>
      <c r="BX648"/>
      <c r="BZ648" s="67">
        <v>72.5</v>
      </c>
      <c r="CA648" s="68"/>
      <c r="CB648" s="69">
        <f t="shared" si="347"/>
        <v>7.1471999999999994E-2</v>
      </c>
      <c r="CC648">
        <f>IF($CJ$158&lt;=$CJ$141,(BZ648/CB630)^CA630,0)</f>
        <v>6.785983520695868E-2</v>
      </c>
      <c r="CD648">
        <f>IF($CJ$158&lt;=$CJ$141,((1/$F$128-CB599)^2),0)</f>
        <v>6.7690794102479306E-4</v>
      </c>
      <c r="CE648">
        <f>CC648*LN(BZ648/CB630)</f>
        <v>-4.3281201041339278E-2</v>
      </c>
      <c r="CF648">
        <f>-CC648*CA630/CB630</f>
        <v>-2.0863947499277762E-3</v>
      </c>
      <c r="CG648">
        <f t="shared" si="340"/>
        <v>3.6121647930413142E-3</v>
      </c>
      <c r="CH648">
        <f t="shared" si="341"/>
        <v>1.8732623635808281E-3</v>
      </c>
      <c r="CI648">
        <f t="shared" si="341"/>
        <v>4.3530430525261883E-6</v>
      </c>
      <c r="CJ648"/>
      <c r="CL648" s="36"/>
      <c r="CM648" s="140"/>
      <c r="CN648" s="141"/>
      <c r="CO648" s="36"/>
      <c r="CP648" s="36"/>
      <c r="CQ648" s="36"/>
      <c r="CR648" s="36"/>
      <c r="CS648" s="36"/>
      <c r="CT648" s="36"/>
      <c r="CU648" s="36"/>
      <c r="CV648"/>
    </row>
    <row r="649" spans="1:100" ht="12.75" x14ac:dyDescent="0.2">
      <c r="A649" s="67">
        <v>77.5</v>
      </c>
      <c r="B649" s="68"/>
      <c r="C649" s="69">
        <f>$C$159</f>
        <v>0.1106</v>
      </c>
      <c r="D649">
        <f>IF($K$159&lt;=$K$141,(A649/C630)^B630,0)</f>
        <v>0.12783285872309474</v>
      </c>
      <c r="E649">
        <f>IF($K$159&lt;=$K$141,((1/$F$128-C600)^2),0)</f>
        <v>4.2439302479338843E-3</v>
      </c>
      <c r="F649">
        <f>D649*LN(A649/C630)</f>
        <v>-4.52142772634547E-2</v>
      </c>
      <c r="G649">
        <f>-D649*B630/C630</f>
        <v>-6.7350282282982931E-3</v>
      </c>
      <c r="H649">
        <f t="shared" si="328"/>
        <v>-1.7232858723094741E-2</v>
      </c>
      <c r="I649">
        <f t="shared" si="329"/>
        <v>2.0443308684565567E-3</v>
      </c>
      <c r="J649">
        <f t="shared" si="329"/>
        <v>4.5360605235974842E-5</v>
      </c>
      <c r="K649"/>
      <c r="L649"/>
      <c r="M649" s="67">
        <v>77.5</v>
      </c>
      <c r="N649" s="68"/>
      <c r="O649" s="69">
        <f t="shared" si="342"/>
        <v>0.1106</v>
      </c>
      <c r="P649">
        <f>IF($W$159&lt;=$W$141,(M649/O630)^N630,0)</f>
        <v>0.12212089069058862</v>
      </c>
      <c r="Q649">
        <f>IF($W$159&lt;=$W$141,((1/$F$128-O600)^2),0)</f>
        <v>4.2439302479338843E-3</v>
      </c>
      <c r="R649">
        <f>P649*LN(M649/O630)</f>
        <v>-4.135211291783944E-2</v>
      </c>
      <c r="S649">
        <f>-P649*N630/O630</f>
        <v>-6.974414152144128E-3</v>
      </c>
      <c r="T649">
        <f t="shared" si="330"/>
        <v>-1.152089069058862E-2</v>
      </c>
      <c r="U649">
        <f t="shared" si="331"/>
        <v>1.7099972427697435E-3</v>
      </c>
      <c r="V649">
        <f t="shared" si="331"/>
        <v>4.8642452765628293E-5</v>
      </c>
      <c r="W649"/>
      <c r="Y649" s="67">
        <v>77.5</v>
      </c>
      <c r="Z649" s="68"/>
      <c r="AA649" s="69">
        <f t="shared" si="343"/>
        <v>0.1106</v>
      </c>
      <c r="AB649">
        <f>IF($AI$159&lt;=$AI$141,(Y649/AA630)^Z630,0)</f>
        <v>0.11879811100028778</v>
      </c>
      <c r="AC649">
        <f>IF($AI$159&lt;=$AI$141,((1/$F$128-AA600)^2),0)</f>
        <v>4.2439302479338843E-3</v>
      </c>
      <c r="AD649">
        <f>AB649*LN(Y649/AA630)</f>
        <v>-3.8605722667013932E-2</v>
      </c>
      <c r="AE649">
        <f>-AB649*Z630/AA630</f>
        <v>-7.2607286058223594E-3</v>
      </c>
      <c r="AF649">
        <f t="shared" si="332"/>
        <v>-8.1981110002877777E-3</v>
      </c>
      <c r="AG649">
        <f t="shared" si="333"/>
        <v>1.4904018226423934E-3</v>
      </c>
      <c r="AH649">
        <f t="shared" si="333"/>
        <v>5.27181798874071E-5</v>
      </c>
      <c r="AI649"/>
      <c r="AK649" s="67">
        <v>77.5</v>
      </c>
      <c r="AL649" s="68"/>
      <c r="AM649" s="69">
        <f t="shared" si="344"/>
        <v>0.1106</v>
      </c>
      <c r="AN649">
        <f>IF($AU$159&lt;=$AU$141,(AK649/AM630)^AL630,0)</f>
        <v>0.11846779632941333</v>
      </c>
      <c r="AO649">
        <f>IF($AU$159&lt;=$AU$141,((1/$F$128-AM600)^2),0)</f>
        <v>4.2439302479338843E-3</v>
      </c>
      <c r="AP649">
        <f>AN649*LN(AK649/AM630)</f>
        <v>-3.8033687381355777E-2</v>
      </c>
      <c r="AQ649">
        <f>-AN649*AL630/AM630</f>
        <v>-7.3674261757118295E-3</v>
      </c>
      <c r="AR649">
        <f t="shared" si="334"/>
        <v>-7.8677963294133263E-3</v>
      </c>
      <c r="AS649">
        <f t="shared" si="335"/>
        <v>1.4465613758227016E-3</v>
      </c>
      <c r="AT649">
        <f t="shared" si="335"/>
        <v>5.4278968454563835E-5</v>
      </c>
      <c r="AU649"/>
      <c r="AV649"/>
      <c r="AW649"/>
      <c r="AX649"/>
      <c r="AY649"/>
      <c r="AZ649"/>
      <c r="BB649" s="67">
        <v>77.5</v>
      </c>
      <c r="BC649" s="68"/>
      <c r="BD649" s="69">
        <f t="shared" si="345"/>
        <v>0.1106</v>
      </c>
      <c r="BE649">
        <f>IF($BL$159&lt;=$BL$141,(BB649/BD630)^BC630,0)</f>
        <v>0.11763690570874022</v>
      </c>
      <c r="BF649">
        <f>IF($BL$159&lt;=$BL$141,((1/$F$128-BD600)^2),0)</f>
        <v>4.2439302479338843E-3</v>
      </c>
      <c r="BG649">
        <f>BE649*LN(BB649/BD630)</f>
        <v>-3.9776344765062831E-2</v>
      </c>
      <c r="BH649">
        <f>-BE649*BC630/BD630</f>
        <v>-6.8510660187992064E-3</v>
      </c>
      <c r="BI649">
        <f t="shared" si="336"/>
        <v>-7.0369057087402154E-3</v>
      </c>
      <c r="BJ649">
        <f t="shared" si="337"/>
        <v>1.5821576028691412E-3</v>
      </c>
      <c r="BK649">
        <f t="shared" si="337"/>
        <v>4.693710559394521E-5</v>
      </c>
      <c r="BL649"/>
      <c r="BN649" s="67">
        <v>77.5</v>
      </c>
      <c r="BO649" s="68"/>
      <c r="BP649" s="69">
        <f t="shared" si="346"/>
        <v>0.1106</v>
      </c>
      <c r="BQ649">
        <f>IF($BX$159&lt;=$BX$141,(BN649/BP630)^BO630,0)</f>
        <v>0.10658801436019971</v>
      </c>
      <c r="BR649">
        <f>IF($BX$159&lt;=$BX$141,((1/$F$128-BP600)^2),0)</f>
        <v>4.2439302479338843E-3</v>
      </c>
      <c r="BS649">
        <f>BQ649*LN(BN649/BP630)</f>
        <v>-4.5658257640110549E-2</v>
      </c>
      <c r="BT649">
        <f>-BQ649*BO630/BP630</f>
        <v>-4.6835232238564223E-3</v>
      </c>
      <c r="BU649">
        <f t="shared" si="338"/>
        <v>4.0119856398002918E-3</v>
      </c>
      <c r="BV649">
        <f t="shared" si="339"/>
        <v>2.0846764907307132E-3</v>
      </c>
      <c r="BW649">
        <f t="shared" si="339"/>
        <v>2.1935389788402455E-5</v>
      </c>
      <c r="BX649"/>
      <c r="BZ649" s="67">
        <v>77.5</v>
      </c>
      <c r="CA649" s="68"/>
      <c r="CB649" s="69">
        <f t="shared" si="347"/>
        <v>0</v>
      </c>
      <c r="CC649">
        <f>IF($CJ$159&lt;=$CJ$141,(BZ649/CB630)^CA630,0)</f>
        <v>0</v>
      </c>
      <c r="CD649">
        <f>IF($CJ$159&lt;=$CJ$141,((1/$F$128-CB600)^2),0)</f>
        <v>0</v>
      </c>
      <c r="CE649">
        <f>CC649*LN(BZ649/CB630)</f>
        <v>0</v>
      </c>
      <c r="CF649">
        <f>-CC649*CA630/CB630</f>
        <v>0</v>
      </c>
      <c r="CG649">
        <f t="shared" si="340"/>
        <v>0</v>
      </c>
      <c r="CH649">
        <f t="shared" si="341"/>
        <v>0</v>
      </c>
      <c r="CI649">
        <f t="shared" si="341"/>
        <v>0</v>
      </c>
      <c r="CJ649"/>
      <c r="CL649" s="36"/>
      <c r="CM649" s="140"/>
      <c r="CN649" s="141"/>
      <c r="CO649" s="36"/>
      <c r="CP649" s="36"/>
      <c r="CQ649" s="36"/>
      <c r="CR649" s="36"/>
      <c r="CS649" s="36"/>
      <c r="CT649" s="36"/>
      <c r="CU649" s="36"/>
      <c r="CV649"/>
    </row>
    <row r="650" spans="1:100" ht="12.75" x14ac:dyDescent="0.2">
      <c r="A650" s="67">
        <v>82.5</v>
      </c>
      <c r="B650" s="68"/>
      <c r="C650" s="69">
        <f>$C$160</f>
        <v>0.18079400000000001</v>
      </c>
      <c r="D650">
        <f>IF($K$160&lt;=$K$141,(A650/C630)^B630,0)</f>
        <v>0.18388824139820092</v>
      </c>
      <c r="E650">
        <f>IF($K$160&lt;=$K$141,((1/$F$128-C601)^2),0)</f>
        <v>1.8316767956661154E-2</v>
      </c>
      <c r="F650">
        <f>D650*LN(A650/C630)</f>
        <v>-5.354421778353681E-2</v>
      </c>
      <c r="G650">
        <f>-D650*B630/C630</f>
        <v>-9.6883736234967214E-3</v>
      </c>
      <c r="H650">
        <f t="shared" si="328"/>
        <v>-3.0942413982009143E-3</v>
      </c>
      <c r="I650">
        <f t="shared" si="329"/>
        <v>2.8669832580508195E-3</v>
      </c>
      <c r="J650">
        <f t="shared" si="329"/>
        <v>9.386458346846699E-5</v>
      </c>
      <c r="K650"/>
      <c r="L650"/>
      <c r="M650" s="67">
        <v>82.5</v>
      </c>
      <c r="N650" s="68"/>
      <c r="O650" s="69">
        <f t="shared" si="342"/>
        <v>0.18079400000000001</v>
      </c>
      <c r="P650">
        <f>IF($W$160&lt;=$W$141,(M650/O630)^N630,0)</f>
        <v>0.18005300449273587</v>
      </c>
      <c r="Q650">
        <f>IF($W$160&lt;=$W$141,((1/$F$128-O601)^2),0)</f>
        <v>1.8316767956661154E-2</v>
      </c>
      <c r="R650">
        <f>P650*LN(M650/O630)</f>
        <v>-4.9711887495942429E-2</v>
      </c>
      <c r="S650">
        <f>-P650*N630/O630</f>
        <v>-1.0282959906113625E-2</v>
      </c>
      <c r="T650">
        <f t="shared" si="330"/>
        <v>7.4099550726414165E-4</v>
      </c>
      <c r="U650">
        <f t="shared" si="331"/>
        <v>2.471271758409237E-3</v>
      </c>
      <c r="V650">
        <f t="shared" si="331"/>
        <v>1.0573926443074032E-4</v>
      </c>
      <c r="W650"/>
      <c r="Y650" s="67">
        <v>82.5</v>
      </c>
      <c r="Z650" s="68"/>
      <c r="AA650" s="69">
        <f t="shared" si="343"/>
        <v>0.18079400000000001</v>
      </c>
      <c r="AB650">
        <f>IF($AI$160&lt;=$AI$141,(Y650/AA630)^Z630,0)</f>
        <v>0.178980459315147</v>
      </c>
      <c r="AC650">
        <f>IF($AI$160&lt;=$AI$141,((1/$F$128-AA601)^2),0)</f>
        <v>1.8316767956661154E-2</v>
      </c>
      <c r="AD650">
        <f>AB650*LN(Y650/AA630)</f>
        <v>-4.6973207801634116E-2</v>
      </c>
      <c r="AE650">
        <f>-AB650*Z630/AA630</f>
        <v>-1.0938966368156854E-2</v>
      </c>
      <c r="AF650">
        <f t="shared" si="332"/>
        <v>1.81354068485301E-3</v>
      </c>
      <c r="AG650">
        <f t="shared" si="333"/>
        <v>2.2064822511755002E-3</v>
      </c>
      <c r="AH650">
        <f t="shared" si="333"/>
        <v>1.1966098520366674E-4</v>
      </c>
      <c r="AI650"/>
      <c r="AK650" s="67">
        <v>82.5</v>
      </c>
      <c r="AL650" s="68"/>
      <c r="AM650" s="69">
        <f t="shared" si="344"/>
        <v>0.18079400000000001</v>
      </c>
      <c r="AN650">
        <f>IF($AU$160&lt;=$AU$141,(AK650/AM630)^AL630,0)</f>
        <v>0.17947609915140955</v>
      </c>
      <c r="AO650">
        <f>IF($AU$160&lt;=$AU$141,((1/$F$128-AM601)^2),0)</f>
        <v>1.8316767956661154E-2</v>
      </c>
      <c r="AP650">
        <f>AN650*LN(AK650/AM630)</f>
        <v>-4.6399287928030039E-2</v>
      </c>
      <c r="AQ650">
        <f>-AN650*AL630/AM630</f>
        <v>-1.1161488199932438E-2</v>
      </c>
      <c r="AR650">
        <f t="shared" si="334"/>
        <v>1.3179008485904586E-3</v>
      </c>
      <c r="AS650">
        <f t="shared" si="335"/>
        <v>2.1528939202282342E-3</v>
      </c>
      <c r="AT650">
        <f t="shared" si="335"/>
        <v>1.2457881883723104E-4</v>
      </c>
      <c r="AU650"/>
      <c r="AV650"/>
      <c r="AW650"/>
      <c r="AX650"/>
      <c r="AY650"/>
      <c r="AZ650"/>
      <c r="BB650" s="67">
        <v>82.5</v>
      </c>
      <c r="BC650" s="68"/>
      <c r="BD650" s="69">
        <f t="shared" si="345"/>
        <v>0.18079400000000001</v>
      </c>
      <c r="BE650">
        <f>IF($BL$160&lt;=$BL$141,(BB650/BD630)^BC630,0)</f>
        <v>0.1747436375071314</v>
      </c>
      <c r="BF650">
        <f>IF($BL$160&lt;=$BL$141,((1/$F$128-BD601)^2),0)</f>
        <v>1.8316767956661154E-2</v>
      </c>
      <c r="BG650">
        <f>BE650*LN(BB650/BD630)</f>
        <v>-4.8160701542430462E-2</v>
      </c>
      <c r="BH650">
        <f>-BE650*BC630/BD630</f>
        <v>-1.0176909956222403E-2</v>
      </c>
      <c r="BI650">
        <f t="shared" si="336"/>
        <v>6.0503624928686106E-3</v>
      </c>
      <c r="BJ650">
        <f t="shared" si="337"/>
        <v>2.319453173059064E-3</v>
      </c>
      <c r="BK650">
        <f t="shared" si="337"/>
        <v>1.0356949625705868E-4</v>
      </c>
      <c r="BL650"/>
      <c r="BN650" s="67">
        <v>82.5</v>
      </c>
      <c r="BO650" s="68"/>
      <c r="BP650" s="69">
        <f t="shared" si="346"/>
        <v>0</v>
      </c>
      <c r="BQ650">
        <f>IF($BX$160&lt;=$BX$141,(BN650/BP630)^BO630,0)</f>
        <v>0</v>
      </c>
      <c r="BR650">
        <f>IF($BX$160&lt;=$BX$141,((1/$F$128-BP601)^2),0)</f>
        <v>0</v>
      </c>
      <c r="BS650">
        <f>BQ650*LN(BN650/BP630)</f>
        <v>0</v>
      </c>
      <c r="BT650">
        <f>-BQ650*BO630/BP630</f>
        <v>0</v>
      </c>
      <c r="BU650">
        <f t="shared" si="338"/>
        <v>0</v>
      </c>
      <c r="BV650">
        <f t="shared" si="339"/>
        <v>0</v>
      </c>
      <c r="BW650">
        <f t="shared" si="339"/>
        <v>0</v>
      </c>
      <c r="BX650"/>
      <c r="BZ650" s="67">
        <v>82.5</v>
      </c>
      <c r="CA650" s="68"/>
      <c r="CB650" s="69">
        <f t="shared" si="347"/>
        <v>0</v>
      </c>
      <c r="CC650">
        <f>IF($CJ$160&lt;=$CJ$141,(BZ650/CB630)^CA630,0)</f>
        <v>0</v>
      </c>
      <c r="CD650">
        <f>IF($CJ$160&lt;=$CJ$141,((1/$F$128-CB601)^2),0)</f>
        <v>0</v>
      </c>
      <c r="CE650">
        <f>CC650*LN(BZ650/CB630)</f>
        <v>0</v>
      </c>
      <c r="CF650">
        <f>-CC650*CA630/CB630</f>
        <v>0</v>
      </c>
      <c r="CG650">
        <f t="shared" si="340"/>
        <v>0</v>
      </c>
      <c r="CH650">
        <f t="shared" si="341"/>
        <v>0</v>
      </c>
      <c r="CI650">
        <f t="shared" si="341"/>
        <v>0</v>
      </c>
      <c r="CJ650"/>
      <c r="CL650" s="36"/>
      <c r="CM650" s="140"/>
      <c r="CN650" s="141"/>
      <c r="CO650" s="36"/>
      <c r="CP650" s="36"/>
      <c r="CQ650" s="36"/>
      <c r="CR650" s="36"/>
      <c r="CS650" s="36"/>
      <c r="CT650" s="36"/>
      <c r="CU650" s="36"/>
      <c r="CV650"/>
    </row>
    <row r="651" spans="1:100" ht="12.75" x14ac:dyDescent="0.2">
      <c r="A651" s="67">
        <v>87.5</v>
      </c>
      <c r="B651" s="68"/>
      <c r="C651" s="69">
        <f>$C$161</f>
        <v>0.26824599999999998</v>
      </c>
      <c r="D651">
        <f>IF($K$161&lt;=$K$141,(A651/C630)^B630,0)</f>
        <v>0.25892320839649419</v>
      </c>
      <c r="E651">
        <f>IF($K$161&lt;=$K$141,((1/$F$128-C602)^2),0)</f>
        <v>4.9636032218479328E-2</v>
      </c>
      <c r="F651">
        <f>D651*LN(A651/C630)</f>
        <v>-6.0157581386234067E-2</v>
      </c>
      <c r="G651">
        <f>-D651*B630/C630</f>
        <v>-1.3641681293300364E-2</v>
      </c>
      <c r="H651">
        <f t="shared" si="328"/>
        <v>9.3227916035057978E-3</v>
      </c>
      <c r="I651">
        <f t="shared" si="329"/>
        <v>3.6189345982413756E-3</v>
      </c>
      <c r="J651">
        <f t="shared" si="329"/>
        <v>1.8609546850798111E-4</v>
      </c>
      <c r="K651"/>
      <c r="L651"/>
      <c r="M651" s="67">
        <v>87.5</v>
      </c>
      <c r="N651" s="68"/>
      <c r="O651" s="69">
        <f t="shared" si="342"/>
        <v>0.26824599999999998</v>
      </c>
      <c r="P651">
        <f>IF($W$161&lt;=$W$141,(M651/O630)^N630,0)</f>
        <v>0.25946968205165277</v>
      </c>
      <c r="Q651">
        <f>IF($W$161&lt;=$W$141,((1/$F$128-O602)^2),0)</f>
        <v>4.9636032218479328E-2</v>
      </c>
      <c r="R651">
        <f>P651*LN(M651/O630)</f>
        <v>-5.6371176835430484E-2</v>
      </c>
      <c r="S651">
        <f>-P651*N630/O630</f>
        <v>-1.4818504944730533E-2</v>
      </c>
      <c r="T651">
        <f t="shared" si="330"/>
        <v>8.776317948347212E-3</v>
      </c>
      <c r="U651">
        <f t="shared" si="331"/>
        <v>3.1777095778113742E-3</v>
      </c>
      <c r="V651">
        <f t="shared" si="331"/>
        <v>2.1958808879700325E-4</v>
      </c>
      <c r="W651"/>
      <c r="Y651" s="67">
        <v>87.5</v>
      </c>
      <c r="Z651" s="68"/>
      <c r="AA651" s="69">
        <f t="shared" si="343"/>
        <v>0.26824599999999998</v>
      </c>
      <c r="AB651">
        <f>IF($AI$161&lt;=$AI$141,(Y651/AA630)^Z630,0)</f>
        <v>0.26322377417378467</v>
      </c>
      <c r="AC651">
        <f>IF($AI$161&lt;=$AI$141,((1/$F$128-AA602)^2),0)</f>
        <v>4.9636032218479328E-2</v>
      </c>
      <c r="AD651">
        <f>AB651*LN(Y651/AA630)</f>
        <v>-5.359454668923689E-2</v>
      </c>
      <c r="AE651">
        <f>-AB651*Z630/AA630</f>
        <v>-1.6087767480338921E-2</v>
      </c>
      <c r="AF651">
        <f t="shared" si="332"/>
        <v>5.0222258262153097E-3</v>
      </c>
      <c r="AG651">
        <f t="shared" si="333"/>
        <v>2.8723754348247929E-3</v>
      </c>
      <c r="AH651">
        <f t="shared" si="333"/>
        <v>2.5881626250145052E-4</v>
      </c>
      <c r="AI651"/>
      <c r="AK651" s="67">
        <v>87.5</v>
      </c>
      <c r="AL651" s="68"/>
      <c r="AM651" s="69">
        <f t="shared" si="344"/>
        <v>0.26824599999999998</v>
      </c>
      <c r="AN651">
        <f>IF($AU$161&lt;=$AU$141,(AK651/AM630)^AL630,0)</f>
        <v>0.26533496349343572</v>
      </c>
      <c r="AO651">
        <f>IF($AU$161&lt;=$AU$141,((1/$F$128-AM602)^2),0)</f>
        <v>4.9636032218479328E-2</v>
      </c>
      <c r="AP651">
        <f>AN651*LN(AK651/AM630)</f>
        <v>-5.298361864586041E-2</v>
      </c>
      <c r="AQ651">
        <f>-AN651*AL630/AM630</f>
        <v>-1.65009885888097E-2</v>
      </c>
      <c r="AR651">
        <f t="shared" si="334"/>
        <v>2.9110365065642685E-3</v>
      </c>
      <c r="AS651">
        <f t="shared" si="335"/>
        <v>2.8072638448099667E-3</v>
      </c>
      <c r="AT651">
        <f t="shared" si="335"/>
        <v>2.7228262440802793E-4</v>
      </c>
      <c r="AU651"/>
      <c r="AV651"/>
      <c r="AW651"/>
      <c r="AX651"/>
      <c r="AY651"/>
      <c r="AZ651"/>
      <c r="BB651" s="67">
        <v>87.5</v>
      </c>
      <c r="BC651" s="68"/>
      <c r="BD651" s="69">
        <f t="shared" si="345"/>
        <v>0</v>
      </c>
      <c r="BE651">
        <f>IF($BL$161&lt;=$BL$141,(BB651/BD630)^BC630,0)</f>
        <v>0</v>
      </c>
      <c r="BF651">
        <f>IF($BL$161&lt;=$BL$141,((1/$F$128-BD602)^2),0)</f>
        <v>0</v>
      </c>
      <c r="BG651">
        <f>BE651*LN(BB651/BD630)</f>
        <v>0</v>
      </c>
      <c r="BH651">
        <f>-BE651*BC630/BD630</f>
        <v>0</v>
      </c>
      <c r="BI651">
        <f t="shared" si="336"/>
        <v>0</v>
      </c>
      <c r="BJ651">
        <f t="shared" si="337"/>
        <v>0</v>
      </c>
      <c r="BK651">
        <f t="shared" si="337"/>
        <v>0</v>
      </c>
      <c r="BL651"/>
      <c r="BN651" s="67">
        <v>87.5</v>
      </c>
      <c r="BO651" s="68"/>
      <c r="BP651" s="69">
        <f t="shared" si="346"/>
        <v>0</v>
      </c>
      <c r="BQ651">
        <f>IF($BX$161&lt;=$BX$141,(BN651/BP630)^BO630,0)</f>
        <v>0</v>
      </c>
      <c r="BR651">
        <f>IF($BX$161&lt;=$BX$141,((1/$F$128-BP602)^2),0)</f>
        <v>0</v>
      </c>
      <c r="BS651">
        <f>BQ651*LN(BN651/BP630)</f>
        <v>0</v>
      </c>
      <c r="BT651">
        <f>-BQ651*BO630/BP630</f>
        <v>0</v>
      </c>
      <c r="BU651">
        <f t="shared" si="338"/>
        <v>0</v>
      </c>
      <c r="BV651">
        <f t="shared" si="339"/>
        <v>0</v>
      </c>
      <c r="BW651">
        <f t="shared" si="339"/>
        <v>0</v>
      </c>
      <c r="BX651"/>
      <c r="BZ651" s="67">
        <v>87.5</v>
      </c>
      <c r="CA651" s="68"/>
      <c r="CB651" s="69">
        <f t="shared" si="347"/>
        <v>0</v>
      </c>
      <c r="CC651">
        <f>IF($CJ$161&lt;=$CJ$141,(BZ651/CB630)^CA630,0)</f>
        <v>0</v>
      </c>
      <c r="CD651">
        <f>IF($CJ$161&lt;=$CJ$141,((1/$F$128-CB602)^2),0)</f>
        <v>0</v>
      </c>
      <c r="CE651">
        <f>CC651*LN(BZ651/CB630)</f>
        <v>0</v>
      </c>
      <c r="CF651">
        <f>-CC651*CA630/CB630</f>
        <v>0</v>
      </c>
      <c r="CG651">
        <f t="shared" si="340"/>
        <v>0</v>
      </c>
      <c r="CH651">
        <f t="shared" si="341"/>
        <v>0</v>
      </c>
      <c r="CI651">
        <f t="shared" si="341"/>
        <v>0</v>
      </c>
      <c r="CJ651"/>
      <c r="CL651" s="36"/>
      <c r="CM651" s="140"/>
      <c r="CN651" s="141"/>
      <c r="CO651" s="36"/>
      <c r="CP651" s="36"/>
      <c r="CQ651" s="36"/>
      <c r="CR651" s="36"/>
      <c r="CS651" s="36"/>
      <c r="CT651" s="36"/>
      <c r="CU651" s="36"/>
      <c r="CV651"/>
    </row>
    <row r="652" spans="1:100" ht="12.75" x14ac:dyDescent="0.2">
      <c r="A652" s="67">
        <v>92.5</v>
      </c>
      <c r="B652" s="68"/>
      <c r="C652" s="69">
        <f>$C$162</f>
        <v>0.37749100000000002</v>
      </c>
      <c r="D652">
        <f>IF($K$162&lt;=$K$141,(A652/C630)^B630,0)</f>
        <v>0.35770674054868723</v>
      </c>
      <c r="E652">
        <f>IF($K$162&lt;=$K$141,((1/$F$128-C603)^2),0)</f>
        <v>0.11024820714711571</v>
      </c>
      <c r="F652">
        <f>D652*LN(A652/C630)</f>
        <v>-6.3230993947196196E-2</v>
      </c>
      <c r="G652">
        <f>-D652*B630/C630</f>
        <v>-1.8846210740437221E-2</v>
      </c>
      <c r="H652">
        <f t="shared" si="328"/>
        <v>1.9784259451312791E-2</v>
      </c>
      <c r="I652">
        <f t="shared" si="329"/>
        <v>3.9981585955503616E-3</v>
      </c>
      <c r="J652">
        <f t="shared" si="329"/>
        <v>3.5517965927297124E-4</v>
      </c>
      <c r="K652"/>
      <c r="L652"/>
      <c r="M652" s="67">
        <v>92.5</v>
      </c>
      <c r="N652" s="68"/>
      <c r="O652" s="69">
        <f t="shared" si="342"/>
        <v>0.37749100000000002</v>
      </c>
      <c r="P652">
        <f>IF($W$162&lt;=$W$141,(M652/O630)^N630,0)</f>
        <v>0.36639732342303732</v>
      </c>
      <c r="Q652">
        <f>IF($W$162&lt;=$W$141,((1/$F$128-O603)^2),0)</f>
        <v>0.11024820714711571</v>
      </c>
      <c r="R652">
        <f>P652*LN(M652/O630)</f>
        <v>-5.9241134361857628E-2</v>
      </c>
      <c r="S652">
        <f>-P652*N630/O630</f>
        <v>-2.0925221420664726E-2</v>
      </c>
      <c r="T652">
        <f t="shared" si="330"/>
        <v>1.1093676576962697E-2</v>
      </c>
      <c r="U652">
        <f t="shared" si="331"/>
        <v>3.5095120004796686E-3</v>
      </c>
      <c r="V652">
        <f t="shared" si="331"/>
        <v>4.3786489150384589E-4</v>
      </c>
      <c r="W652"/>
      <c r="Y652" s="67">
        <v>92.5</v>
      </c>
      <c r="Z652" s="68"/>
      <c r="AA652" s="69">
        <f t="shared" si="343"/>
        <v>0.37749100000000002</v>
      </c>
      <c r="AB652">
        <f>IF($AI$162&lt;=$AI$141,(Y652/AA630)^Z630,0)</f>
        <v>0.37890735487279847</v>
      </c>
      <c r="AC652">
        <f>IF($AI$162&lt;=$AI$141,((1/$F$128-AA603)^2),0)</f>
        <v>0.11024820714711571</v>
      </c>
      <c r="AD652">
        <f>AB652*LN(Y652/AA630)</f>
        <v>-5.6092859245214233E-2</v>
      </c>
      <c r="AE652">
        <f>-AB652*Z630/AA630</f>
        <v>-2.3158141550539871E-2</v>
      </c>
      <c r="AF652">
        <f t="shared" si="332"/>
        <v>-1.4163548727984532E-3</v>
      </c>
      <c r="AG652">
        <f t="shared" si="333"/>
        <v>3.146408858303416E-3</v>
      </c>
      <c r="AH652">
        <f t="shared" si="333"/>
        <v>5.3629952007484122E-4</v>
      </c>
      <c r="AI652"/>
      <c r="AK652" s="67">
        <v>92.5</v>
      </c>
      <c r="AL652" s="68"/>
      <c r="AM652" s="69">
        <f t="shared" si="344"/>
        <v>0</v>
      </c>
      <c r="AN652">
        <f>IF($AU$162&lt;=$AU$141,(AK652/AM630)^AL630,0)</f>
        <v>0</v>
      </c>
      <c r="AO652">
        <f>IF($AU$162&lt;=$AU$141,((1/$F$128-AM603)^2),0)</f>
        <v>0</v>
      </c>
      <c r="AP652">
        <f>AN652*LN(AK652/AM630)</f>
        <v>0</v>
      </c>
      <c r="AQ652">
        <f>-AN652*AL630/AM630</f>
        <v>0</v>
      </c>
      <c r="AR652">
        <f t="shared" si="334"/>
        <v>0</v>
      </c>
      <c r="AS652">
        <f t="shared" si="335"/>
        <v>0</v>
      </c>
      <c r="AT652">
        <f t="shared" si="335"/>
        <v>0</v>
      </c>
      <c r="AU652"/>
      <c r="AV652"/>
      <c r="AW652"/>
      <c r="AX652"/>
      <c r="AY652"/>
      <c r="AZ652"/>
      <c r="BB652" s="67">
        <v>92.5</v>
      </c>
      <c r="BC652" s="68"/>
      <c r="BD652" s="69">
        <f t="shared" si="345"/>
        <v>0</v>
      </c>
      <c r="BE652">
        <f>IF($BL$162&lt;=$BL$141,(BB652/BD630)^BC630,0)</f>
        <v>0</v>
      </c>
      <c r="BF652">
        <f>IF($BL$162&lt;=$BL$141,((1/$F$128-BD603)^2),0)</f>
        <v>0</v>
      </c>
      <c r="BG652">
        <f>BE652*LN(BB652/BD630)</f>
        <v>0</v>
      </c>
      <c r="BH652">
        <f>-BE652*BC630/BD630</f>
        <v>0</v>
      </c>
      <c r="BI652">
        <f t="shared" si="336"/>
        <v>0</v>
      </c>
      <c r="BJ652">
        <f t="shared" si="337"/>
        <v>0</v>
      </c>
      <c r="BK652">
        <f t="shared" si="337"/>
        <v>0</v>
      </c>
      <c r="BL652"/>
      <c r="BN652" s="67">
        <v>92.5</v>
      </c>
      <c r="BO652" s="68"/>
      <c r="BP652" s="69">
        <f t="shared" si="346"/>
        <v>0</v>
      </c>
      <c r="BQ652">
        <f>IF($BX$162&lt;=$BX$141,(BN652/BP630)^BO630,0)</f>
        <v>0</v>
      </c>
      <c r="BR652">
        <f>IF($BX$162&lt;=$BX$141,((1/$F$128-BP603)^2),0)</f>
        <v>0</v>
      </c>
      <c r="BS652">
        <f>BQ652*LN(BN652/BP630)</f>
        <v>0</v>
      </c>
      <c r="BT652">
        <f>-BQ652*BO630/BP630</f>
        <v>0</v>
      </c>
      <c r="BU652">
        <f t="shared" si="338"/>
        <v>0</v>
      </c>
      <c r="BV652">
        <f t="shared" si="339"/>
        <v>0</v>
      </c>
      <c r="BW652">
        <f t="shared" si="339"/>
        <v>0</v>
      </c>
      <c r="BX652"/>
      <c r="BZ652" s="67">
        <v>92.5</v>
      </c>
      <c r="CA652" s="68"/>
      <c r="CB652" s="69">
        <f t="shared" si="347"/>
        <v>0</v>
      </c>
      <c r="CC652">
        <f>IF($CJ$162&lt;=$CJ$141,(BZ652/CB630)^CA630,0)</f>
        <v>0</v>
      </c>
      <c r="CD652">
        <f>IF($CJ$162&lt;=$CJ$141,((1/$F$128-CB603)^2),0)</f>
        <v>0</v>
      </c>
      <c r="CE652">
        <f>CC652*LN(BZ652/CB630)</f>
        <v>0</v>
      </c>
      <c r="CF652">
        <f>-CC652*CA630/CB630</f>
        <v>0</v>
      </c>
      <c r="CG652">
        <f t="shared" si="340"/>
        <v>0</v>
      </c>
      <c r="CH652">
        <f t="shared" si="341"/>
        <v>0</v>
      </c>
      <c r="CI652">
        <f t="shared" si="341"/>
        <v>0</v>
      </c>
      <c r="CJ652"/>
      <c r="CL652" s="36"/>
      <c r="CM652" s="140"/>
      <c r="CN652" s="141"/>
      <c r="CO652" s="36"/>
      <c r="CP652" s="36"/>
      <c r="CQ652" s="36"/>
      <c r="CR652" s="36"/>
      <c r="CS652" s="36"/>
      <c r="CT652" s="36"/>
      <c r="CU652" s="36"/>
      <c r="CV652"/>
    </row>
    <row r="653" spans="1:100" ht="12.75" x14ac:dyDescent="0.2">
      <c r="A653" s="67">
        <v>97.5</v>
      </c>
      <c r="B653" s="68"/>
      <c r="C653" s="69">
        <f>$C$163</f>
        <v>0.50020200000000004</v>
      </c>
      <c r="D653">
        <f>IF($K$163&lt;=$K$141,(A653/C630)^B630,0)</f>
        <v>0.48583924721308985</v>
      </c>
      <c r="E653">
        <f>IF($K$163&lt;=$K$141,((1/$F$128-C604)^2),0)</f>
        <v>0.20679524741557026</v>
      </c>
      <c r="F653">
        <f>D653*LN(A653/C630)</f>
        <v>-6.0304289217896628E-2</v>
      </c>
      <c r="G653">
        <f>-D653*B630/C630</f>
        <v>-2.5597026281664433E-2</v>
      </c>
      <c r="H653">
        <f t="shared" si="328"/>
        <v>1.4362752786910182E-2</v>
      </c>
      <c r="I653">
        <f t="shared" si="329"/>
        <v>3.6366072980757234E-3</v>
      </c>
      <c r="J653">
        <f t="shared" si="329"/>
        <v>6.5520775446421971E-4</v>
      </c>
      <c r="K653"/>
      <c r="L653"/>
      <c r="M653" s="67">
        <v>97.5</v>
      </c>
      <c r="N653" s="68"/>
      <c r="O653" s="69">
        <f t="shared" si="342"/>
        <v>0.50020200000000004</v>
      </c>
      <c r="P653">
        <f>IF($W$163&lt;=$W$141,(M653/O630)^N630,0)</f>
        <v>0.50807351112376242</v>
      </c>
      <c r="Q653">
        <f>IF($W$163&lt;=$W$141,((1/$F$128-O604)^2),0)</f>
        <v>0.20679524741557026</v>
      </c>
      <c r="R653">
        <f>P653*LN(M653/O630)</f>
        <v>-5.5401233068950367E-2</v>
      </c>
      <c r="S653">
        <f>-P653*N630/O630</f>
        <v>-2.901645301039563E-2</v>
      </c>
      <c r="T653">
        <f t="shared" si="330"/>
        <v>-7.8715111237623869E-3</v>
      </c>
      <c r="U653">
        <f t="shared" si="331"/>
        <v>3.0692966255601597E-3</v>
      </c>
      <c r="V653">
        <f t="shared" si="331"/>
        <v>8.4195454530449764E-4</v>
      </c>
      <c r="W653"/>
      <c r="Y653" s="67">
        <v>97.5</v>
      </c>
      <c r="Z653" s="68"/>
      <c r="AA653" s="69">
        <f t="shared" si="343"/>
        <v>0</v>
      </c>
      <c r="AB653">
        <f>IF($AI$163&lt;=$AI$141,(Y653/AA630)^Z630,0)</f>
        <v>0</v>
      </c>
      <c r="AC653">
        <f>IF($AI$163&lt;=$AI$141,((1/$F$128-AA604)^2),0)</f>
        <v>0</v>
      </c>
      <c r="AD653">
        <f>AB653*LN(Y653/AA630)</f>
        <v>0</v>
      </c>
      <c r="AE653">
        <f>-AB653*Z630/AA630</f>
        <v>0</v>
      </c>
      <c r="AF653">
        <f t="shared" si="332"/>
        <v>0</v>
      </c>
      <c r="AG653">
        <f t="shared" si="333"/>
        <v>0</v>
      </c>
      <c r="AH653">
        <f t="shared" si="333"/>
        <v>0</v>
      </c>
      <c r="AI653"/>
      <c r="AK653" s="67">
        <v>97.5</v>
      </c>
      <c r="AL653" s="68"/>
      <c r="AM653" s="69">
        <f t="shared" si="344"/>
        <v>0</v>
      </c>
      <c r="AN653">
        <f>IF($AU$163&lt;=$AU$141,(AK653/AM630)^AL630,0)</f>
        <v>0</v>
      </c>
      <c r="AO653">
        <f>IF($AU$163&lt;=$AU$141,((1/$F$128-AM604)^2),0)</f>
        <v>0</v>
      </c>
      <c r="AP653">
        <f>AN653*LN(AK653/AM630)</f>
        <v>0</v>
      </c>
      <c r="AQ653">
        <f>-AN653*AL630/AM630</f>
        <v>0</v>
      </c>
      <c r="AR653">
        <f t="shared" si="334"/>
        <v>0</v>
      </c>
      <c r="AS653">
        <f t="shared" si="335"/>
        <v>0</v>
      </c>
      <c r="AT653">
        <f t="shared" si="335"/>
        <v>0</v>
      </c>
      <c r="AU653"/>
      <c r="AV653"/>
      <c r="AW653"/>
      <c r="AX653"/>
      <c r="AY653"/>
      <c r="AZ653"/>
      <c r="BB653" s="67">
        <v>97.5</v>
      </c>
      <c r="BC653" s="68"/>
      <c r="BD653" s="69">
        <f t="shared" si="345"/>
        <v>0</v>
      </c>
      <c r="BE653">
        <f>IF($BL$163&lt;=$BL$141,(BB653/BD630)^BC630,0)</f>
        <v>0</v>
      </c>
      <c r="BF653">
        <f>IF($BL$163&lt;=$BL$141,((1/$F$128-BD604)^2),0)</f>
        <v>0</v>
      </c>
      <c r="BG653">
        <f>BE653*LN(BB653/BD630)</f>
        <v>0</v>
      </c>
      <c r="BH653">
        <f>-BE653*BC630/BD630</f>
        <v>0</v>
      </c>
      <c r="BI653">
        <f t="shared" si="336"/>
        <v>0</v>
      </c>
      <c r="BJ653">
        <f t="shared" si="337"/>
        <v>0</v>
      </c>
      <c r="BK653">
        <f t="shared" si="337"/>
        <v>0</v>
      </c>
      <c r="BL653"/>
      <c r="BN653" s="67">
        <v>97.5</v>
      </c>
      <c r="BO653" s="68"/>
      <c r="BP653" s="69">
        <f t="shared" si="346"/>
        <v>0</v>
      </c>
      <c r="BQ653">
        <f>IF($BX$163&lt;=$BX$141,(BN653/BP630)^BO630,0)</f>
        <v>0</v>
      </c>
      <c r="BR653">
        <f>IF($BX$163&lt;=$BX$141,((1/$F$128-BP604)^2),0)</f>
        <v>0</v>
      </c>
      <c r="BS653">
        <f>BQ653*LN(BN653/BP630)</f>
        <v>0</v>
      </c>
      <c r="BT653">
        <f>-BQ653*BO630/BP630</f>
        <v>0</v>
      </c>
      <c r="BU653">
        <f t="shared" si="338"/>
        <v>0</v>
      </c>
      <c r="BV653">
        <f t="shared" si="339"/>
        <v>0</v>
      </c>
      <c r="BW653">
        <f t="shared" si="339"/>
        <v>0</v>
      </c>
      <c r="BX653"/>
      <c r="BZ653" s="67">
        <v>97.5</v>
      </c>
      <c r="CA653" s="68"/>
      <c r="CB653" s="69">
        <f t="shared" si="347"/>
        <v>0</v>
      </c>
      <c r="CC653">
        <f>IF($CJ$163&lt;=$CJ$141,(BZ653/CB630)^CA630,0)</f>
        <v>0</v>
      </c>
      <c r="CD653">
        <f>IF($CJ$163&lt;=$CJ$141,((1/$F$128-CB604)^2),0)</f>
        <v>0</v>
      </c>
      <c r="CE653">
        <f>CC653*LN(BZ653/CB630)</f>
        <v>0</v>
      </c>
      <c r="CF653">
        <f>-CC653*CA630/CB630</f>
        <v>0</v>
      </c>
      <c r="CG653">
        <f t="shared" si="340"/>
        <v>0</v>
      </c>
      <c r="CH653">
        <f t="shared" si="341"/>
        <v>0</v>
      </c>
      <c r="CI653">
        <f t="shared" si="341"/>
        <v>0</v>
      </c>
      <c r="CJ653"/>
      <c r="CL653" s="36"/>
      <c r="CM653" s="140"/>
      <c r="CN653" s="141"/>
      <c r="CO653" s="36"/>
      <c r="CP653" s="36"/>
      <c r="CQ653" s="36"/>
      <c r="CR653" s="36"/>
      <c r="CS653" s="36"/>
      <c r="CT653" s="36"/>
      <c r="CU653" s="36"/>
      <c r="CV653"/>
    </row>
    <row r="654" spans="1:100" ht="12.75" x14ac:dyDescent="0.2">
      <c r="A654" s="67">
        <v>102.5</v>
      </c>
      <c r="B654" s="68"/>
      <c r="C654" s="69">
        <f>$C$164</f>
        <v>0.63192499999999996</v>
      </c>
      <c r="D654">
        <f>IF($K$164&lt;=$K$141,(A654/C630)^B630,0)</f>
        <v>0.64984076015742187</v>
      </c>
      <c r="E654">
        <f>IF($K$164&lt;=$K$141,((1/$F$128-C605)^2),0)</f>
        <v>0.34394759405475206</v>
      </c>
      <c r="F654">
        <f>D654*LN(A654/C630)</f>
        <v>-4.816199602988324E-2</v>
      </c>
      <c r="G654">
        <f>-D654*B630/C630</f>
        <v>-3.4237643648724468E-2</v>
      </c>
      <c r="H654">
        <f t="shared" si="328"/>
        <v>-1.7915760157421912E-2</v>
      </c>
      <c r="I654">
        <f t="shared" si="329"/>
        <v>2.3195778615824891E-3</v>
      </c>
      <c r="J654">
        <f t="shared" si="329"/>
        <v>1.172216242617043E-3</v>
      </c>
      <c r="K654"/>
      <c r="L654"/>
      <c r="M654" s="67">
        <v>102.5</v>
      </c>
      <c r="N654" s="68"/>
      <c r="O654" s="69">
        <f t="shared" si="342"/>
        <v>0</v>
      </c>
      <c r="P654">
        <f>IF($W$164&lt;=$W$141,(M654/O630)^N630,0)</f>
        <v>0</v>
      </c>
      <c r="Q654">
        <f>IF($W$164&lt;=$W$141,((1/$F$128-O605)^2),0)</f>
        <v>0</v>
      </c>
      <c r="R654">
        <f>P654*LN(M654/O630)</f>
        <v>0</v>
      </c>
      <c r="S654">
        <f>-P654*N630/O630</f>
        <v>0</v>
      </c>
      <c r="T654">
        <f t="shared" si="330"/>
        <v>0</v>
      </c>
      <c r="U654">
        <f t="shared" si="331"/>
        <v>0</v>
      </c>
      <c r="V654">
        <f t="shared" si="331"/>
        <v>0</v>
      </c>
      <c r="W654"/>
      <c r="Y654" s="67">
        <v>102.5</v>
      </c>
      <c r="Z654" s="68"/>
      <c r="AA654" s="69">
        <f t="shared" si="343"/>
        <v>0</v>
      </c>
      <c r="AB654">
        <f>IF($AI$164&lt;=$AI$141,(Y654/AA630)^Z630,0)</f>
        <v>0</v>
      </c>
      <c r="AC654">
        <f>IF($AI$164&lt;=$AI$141,((1/$F$128-AA605)^2),0)</f>
        <v>0</v>
      </c>
      <c r="AD654">
        <f>AB654*LN(Y654/AA630)</f>
        <v>0</v>
      </c>
      <c r="AE654">
        <f>-AB654*Z630/AA630</f>
        <v>0</v>
      </c>
      <c r="AF654">
        <f t="shared" si="332"/>
        <v>0</v>
      </c>
      <c r="AG654">
        <f t="shared" si="333"/>
        <v>0</v>
      </c>
      <c r="AH654">
        <f t="shared" si="333"/>
        <v>0</v>
      </c>
      <c r="AI654"/>
      <c r="AK654" s="67">
        <v>102.5</v>
      </c>
      <c r="AL654" s="68"/>
      <c r="AM654" s="69">
        <f t="shared" si="344"/>
        <v>0</v>
      </c>
      <c r="AN654">
        <f>IF($AU$164&lt;=$AU$141,(AK654/AM630)^AL630,0)</f>
        <v>0</v>
      </c>
      <c r="AO654">
        <f>IF($AU$164&lt;=$AU$141,((1/$F$128-AM605)^2),0)</f>
        <v>0</v>
      </c>
      <c r="AP654">
        <f>AN654*LN(AK654/AM630)</f>
        <v>0</v>
      </c>
      <c r="AQ654">
        <f>-AN654*AL630/AM630</f>
        <v>0</v>
      </c>
      <c r="AR654">
        <f t="shared" si="334"/>
        <v>0</v>
      </c>
      <c r="AS654">
        <f t="shared" si="335"/>
        <v>0</v>
      </c>
      <c r="AT654">
        <f t="shared" si="335"/>
        <v>0</v>
      </c>
      <c r="AU654"/>
      <c r="AV654"/>
      <c r="AW654"/>
      <c r="AX654"/>
      <c r="AY654"/>
      <c r="AZ654"/>
      <c r="BB654" s="67">
        <v>102.5</v>
      </c>
      <c r="BC654" s="68"/>
      <c r="BD654" s="69">
        <f t="shared" si="345"/>
        <v>0</v>
      </c>
      <c r="BE654">
        <f>IF($BL$164&lt;=$BL$141,(BB654/BD630)^BC630,0)</f>
        <v>0</v>
      </c>
      <c r="BF654">
        <f>IF($BL$164&lt;=$BL$141,((1/$F$128-BD605)^2),0)</f>
        <v>0</v>
      </c>
      <c r="BG654">
        <f>BE654*LN(BB654/BD630)</f>
        <v>0</v>
      </c>
      <c r="BH654">
        <f>-BE654*BC630/BD630</f>
        <v>0</v>
      </c>
      <c r="BI654">
        <f t="shared" si="336"/>
        <v>0</v>
      </c>
      <c r="BJ654">
        <f t="shared" si="337"/>
        <v>0</v>
      </c>
      <c r="BK654">
        <f t="shared" si="337"/>
        <v>0</v>
      </c>
      <c r="BL654"/>
      <c r="BN654" s="67">
        <v>102.5</v>
      </c>
      <c r="BO654" s="68"/>
      <c r="BP654" s="69">
        <f t="shared" si="346"/>
        <v>0</v>
      </c>
      <c r="BQ654">
        <f>IF($BX$164&lt;=$BX$141,(BN654/BP630)^BO630,0)</f>
        <v>0</v>
      </c>
      <c r="BR654">
        <f>IF($BX$164&lt;=$BX$141,((1/$F$128-BP605)^2),0)</f>
        <v>0</v>
      </c>
      <c r="BS654">
        <f>BQ654*LN(BN654/BP630)</f>
        <v>0</v>
      </c>
      <c r="BT654">
        <f>-BQ654*BO630/BP630</f>
        <v>0</v>
      </c>
      <c r="BU654">
        <f t="shared" si="338"/>
        <v>0</v>
      </c>
      <c r="BV654">
        <f t="shared" si="339"/>
        <v>0</v>
      </c>
      <c r="BW654">
        <f t="shared" si="339"/>
        <v>0</v>
      </c>
      <c r="BX654"/>
      <c r="BZ654" s="67">
        <v>102.5</v>
      </c>
      <c r="CA654" s="68"/>
      <c r="CB654" s="69">
        <f t="shared" si="347"/>
        <v>0</v>
      </c>
      <c r="CC654">
        <f>IF($CJ$164&lt;=$CJ$141,(BZ654/CB630)^CA630,0)</f>
        <v>0</v>
      </c>
      <c r="CD654">
        <f>IF($CJ$164&lt;=$CJ$141,((1/$F$128-CB605)^2),0)</f>
        <v>0</v>
      </c>
      <c r="CE654">
        <f>CC654*LN(BZ654/CB630)</f>
        <v>0</v>
      </c>
      <c r="CF654">
        <f>-CC654*CA630/CB630</f>
        <v>0</v>
      </c>
      <c r="CG654">
        <f t="shared" si="340"/>
        <v>0</v>
      </c>
      <c r="CH654">
        <f t="shared" si="341"/>
        <v>0</v>
      </c>
      <c r="CI654">
        <f t="shared" si="341"/>
        <v>0</v>
      </c>
      <c r="CJ654"/>
      <c r="CL654" s="36"/>
      <c r="CM654" s="140"/>
      <c r="CN654" s="141"/>
      <c r="CO654" s="36"/>
      <c r="CP654" s="36"/>
      <c r="CQ654" s="36"/>
      <c r="CR654" s="36"/>
      <c r="CS654" s="36"/>
      <c r="CT654" s="36"/>
      <c r="CU654" s="36"/>
      <c r="CV654"/>
    </row>
    <row r="655" spans="1:100" ht="12.75" x14ac:dyDescent="0.2">
      <c r="A655" t="s">
        <v>6</v>
      </c>
      <c r="B655" s="70" t="s">
        <v>6</v>
      </c>
      <c r="C655" s="70" t="s">
        <v>6</v>
      </c>
      <c r="D655" t="s">
        <v>6</v>
      </c>
      <c r="E655"/>
      <c r="F655"/>
      <c r="G655"/>
      <c r="H655"/>
      <c r="I655"/>
      <c r="J655"/>
      <c r="K655"/>
      <c r="L655"/>
      <c r="M655" t="s">
        <v>6</v>
      </c>
      <c r="N655" s="70" t="s">
        <v>6</v>
      </c>
      <c r="O655" s="70" t="s">
        <v>6</v>
      </c>
      <c r="P655" t="s">
        <v>6</v>
      </c>
      <c r="Q655"/>
      <c r="R655"/>
      <c r="S655"/>
      <c r="T655"/>
      <c r="U655"/>
      <c r="V655"/>
      <c r="W655"/>
      <c r="Y655" t="s">
        <v>6</v>
      </c>
      <c r="Z655" s="70" t="s">
        <v>6</v>
      </c>
      <c r="AA655" s="70" t="s">
        <v>6</v>
      </c>
      <c r="AB655" t="s">
        <v>6</v>
      </c>
      <c r="AC655"/>
      <c r="AD655"/>
      <c r="AE655"/>
      <c r="AF655"/>
      <c r="AG655"/>
      <c r="AH655"/>
      <c r="AI655"/>
      <c r="AK655" t="s">
        <v>6</v>
      </c>
      <c r="AL655" s="70" t="s">
        <v>6</v>
      </c>
      <c r="AM655" s="70" t="s">
        <v>6</v>
      </c>
      <c r="AN655" t="s">
        <v>6</v>
      </c>
      <c r="AO655"/>
      <c r="AP655"/>
      <c r="AQ655"/>
      <c r="AR655"/>
      <c r="AS655"/>
      <c r="AT655"/>
      <c r="AU655"/>
      <c r="AV655"/>
      <c r="AW655"/>
      <c r="AX655"/>
      <c r="AY655"/>
      <c r="AZ655"/>
      <c r="BB655" t="s">
        <v>6</v>
      </c>
      <c r="BC655" s="70" t="s">
        <v>6</v>
      </c>
      <c r="BD655" s="70" t="s">
        <v>6</v>
      </c>
      <c r="BE655" t="s">
        <v>6</v>
      </c>
      <c r="BF655"/>
      <c r="BG655"/>
      <c r="BH655"/>
      <c r="BI655"/>
      <c r="BJ655"/>
      <c r="BK655"/>
      <c r="BL655"/>
      <c r="BN655" t="s">
        <v>6</v>
      </c>
      <c r="BO655" s="70" t="s">
        <v>6</v>
      </c>
      <c r="BP655" s="70" t="s">
        <v>6</v>
      </c>
      <c r="BQ655" t="s">
        <v>6</v>
      </c>
      <c r="BR655"/>
      <c r="BS655"/>
      <c r="BT655"/>
      <c r="BU655"/>
      <c r="BV655"/>
      <c r="BW655"/>
      <c r="BX655"/>
      <c r="BZ655" t="s">
        <v>6</v>
      </c>
      <c r="CA655" s="70" t="s">
        <v>6</v>
      </c>
      <c r="CB655" s="70" t="s">
        <v>6</v>
      </c>
      <c r="CC655" t="s">
        <v>6</v>
      </c>
      <c r="CD655"/>
      <c r="CE655"/>
      <c r="CF655"/>
      <c r="CG655"/>
      <c r="CH655"/>
      <c r="CI655"/>
      <c r="CJ655"/>
      <c r="CL655" s="36"/>
      <c r="CM655" s="142"/>
      <c r="CN655" s="142"/>
      <c r="CO655" s="36"/>
      <c r="CP655" s="36"/>
      <c r="CQ655" s="36"/>
      <c r="CR655" s="36"/>
      <c r="CS655" s="36"/>
      <c r="CT655" s="36"/>
      <c r="CU655" s="36"/>
      <c r="CV655"/>
    </row>
    <row r="656" spans="1:100" ht="12.75" x14ac:dyDescent="0.2">
      <c r="A656"/>
      <c r="B656"/>
      <c r="C656" s="70" t="s">
        <v>6</v>
      </c>
      <c r="D656" t="s">
        <v>6</v>
      </c>
      <c r="E656"/>
      <c r="F656"/>
      <c r="G656"/>
      <c r="H656"/>
      <c r="I656"/>
      <c r="J656"/>
      <c r="K656"/>
      <c r="L656"/>
      <c r="M656"/>
      <c r="N656"/>
      <c r="O656" s="70" t="s">
        <v>6</v>
      </c>
      <c r="P656" t="s">
        <v>6</v>
      </c>
      <c r="Q656"/>
      <c r="R656"/>
      <c r="S656"/>
      <c r="T656"/>
      <c r="U656"/>
      <c r="V656"/>
      <c r="W656"/>
      <c r="Y656"/>
      <c r="Z656"/>
      <c r="AA656" s="70" t="s">
        <v>6</v>
      </c>
      <c r="AB656" t="s">
        <v>6</v>
      </c>
      <c r="AC656"/>
      <c r="AD656"/>
      <c r="AE656"/>
      <c r="AF656"/>
      <c r="AG656"/>
      <c r="AH656"/>
      <c r="AI656"/>
      <c r="AK656"/>
      <c r="AL656"/>
      <c r="AM656" s="70" t="s">
        <v>6</v>
      </c>
      <c r="AN656" t="s">
        <v>6</v>
      </c>
      <c r="AO656"/>
      <c r="AP656"/>
      <c r="AQ656"/>
      <c r="AR656"/>
      <c r="AS656"/>
      <c r="AT656"/>
      <c r="AU656"/>
      <c r="AV656"/>
      <c r="AW656"/>
      <c r="AX656"/>
      <c r="AY656"/>
      <c r="AZ656"/>
      <c r="BB656"/>
      <c r="BC656"/>
      <c r="BD656" s="70" t="s">
        <v>6</v>
      </c>
      <c r="BE656" t="s">
        <v>6</v>
      </c>
      <c r="BF656"/>
      <c r="BG656"/>
      <c r="BH656"/>
      <c r="BI656"/>
      <c r="BJ656"/>
      <c r="BK656"/>
      <c r="BL656"/>
      <c r="BN656"/>
      <c r="BO656"/>
      <c r="BP656" s="70" t="s">
        <v>6</v>
      </c>
      <c r="BQ656" t="s">
        <v>6</v>
      </c>
      <c r="BR656"/>
      <c r="BS656"/>
      <c r="BT656"/>
      <c r="BU656"/>
      <c r="BV656"/>
      <c r="BW656"/>
      <c r="BX656"/>
      <c r="BZ656"/>
      <c r="CA656"/>
      <c r="CB656" s="70" t="s">
        <v>6</v>
      </c>
      <c r="CC656" t="s">
        <v>6</v>
      </c>
      <c r="CD656"/>
      <c r="CE656"/>
      <c r="CF656"/>
      <c r="CG656"/>
      <c r="CH656"/>
      <c r="CI656"/>
      <c r="CJ656"/>
      <c r="CL656" s="36"/>
      <c r="CM656" s="36"/>
      <c r="CN656" s="142"/>
      <c r="CO656" s="36"/>
      <c r="CP656" s="36"/>
      <c r="CQ656" s="36"/>
      <c r="CR656" s="36"/>
      <c r="CS656" s="36"/>
      <c r="CT656" s="36"/>
      <c r="CU656" s="36"/>
      <c r="CV656"/>
    </row>
    <row r="657" spans="1:100" ht="12.75" x14ac:dyDescent="0.2">
      <c r="A657"/>
      <c r="B657"/>
      <c r="C657" s="70" t="s">
        <v>6</v>
      </c>
      <c r="D657" t="s">
        <v>6</v>
      </c>
      <c r="E657"/>
      <c r="F657"/>
      <c r="G657"/>
      <c r="H657"/>
      <c r="I657"/>
      <c r="J657"/>
      <c r="K657"/>
      <c r="L657"/>
      <c r="M657"/>
      <c r="N657"/>
      <c r="O657" s="70" t="s">
        <v>6</v>
      </c>
      <c r="P657" t="s">
        <v>6</v>
      </c>
      <c r="Q657"/>
      <c r="R657"/>
      <c r="S657"/>
      <c r="T657"/>
      <c r="U657"/>
      <c r="V657"/>
      <c r="W657"/>
      <c r="Y657"/>
      <c r="Z657"/>
      <c r="AA657" s="70" t="s">
        <v>6</v>
      </c>
      <c r="AB657" t="s">
        <v>6</v>
      </c>
      <c r="AC657"/>
      <c r="AD657"/>
      <c r="AE657"/>
      <c r="AF657"/>
      <c r="AG657"/>
      <c r="AH657"/>
      <c r="AI657"/>
      <c r="AK657"/>
      <c r="AL657"/>
      <c r="AM657" s="70" t="s">
        <v>6</v>
      </c>
      <c r="AN657" t="s">
        <v>6</v>
      </c>
      <c r="AO657"/>
      <c r="AP657"/>
      <c r="AQ657"/>
      <c r="AR657"/>
      <c r="AS657"/>
      <c r="AT657"/>
      <c r="AU657"/>
      <c r="AV657"/>
      <c r="AW657"/>
      <c r="AX657"/>
      <c r="AY657"/>
      <c r="AZ657"/>
      <c r="BB657"/>
      <c r="BC657"/>
      <c r="BD657" s="70" t="s">
        <v>6</v>
      </c>
      <c r="BE657" t="s">
        <v>6</v>
      </c>
      <c r="BF657"/>
      <c r="BG657"/>
      <c r="BH657"/>
      <c r="BI657"/>
      <c r="BJ657"/>
      <c r="BK657"/>
      <c r="BL657"/>
      <c r="BN657"/>
      <c r="BO657"/>
      <c r="BP657" s="70" t="s">
        <v>6</v>
      </c>
      <c r="BQ657" t="s">
        <v>6</v>
      </c>
      <c r="BR657"/>
      <c r="BS657"/>
      <c r="BT657"/>
      <c r="BU657"/>
      <c r="BV657"/>
      <c r="BW657"/>
      <c r="BX657"/>
      <c r="BZ657"/>
      <c r="CA657"/>
      <c r="CB657" s="70" t="s">
        <v>6</v>
      </c>
      <c r="CC657" t="s">
        <v>6</v>
      </c>
      <c r="CD657"/>
      <c r="CE657"/>
      <c r="CF657"/>
      <c r="CG657"/>
      <c r="CH657"/>
      <c r="CI657"/>
      <c r="CJ657"/>
      <c r="CL657" s="36"/>
      <c r="CM657" s="36"/>
      <c r="CN657" s="142"/>
      <c r="CO657" s="36"/>
      <c r="CP657" s="36"/>
      <c r="CQ657" s="36"/>
      <c r="CR657" s="36"/>
      <c r="CS657" s="36"/>
      <c r="CT657" s="36"/>
      <c r="CU657" s="36"/>
      <c r="CV657"/>
    </row>
    <row r="658" spans="1:100" ht="12.75" x14ac:dyDescent="0.2">
      <c r="A658"/>
      <c r="B658">
        <f>SUM(B633:B657)</f>
        <v>0</v>
      </c>
      <c r="C658">
        <f>SUM(C633:C657)</f>
        <v>2.472213</v>
      </c>
      <c r="D658" s="71">
        <f>SUM(D632:D657)</f>
        <v>2.294815720069169</v>
      </c>
      <c r="E658">
        <f t="shared" ref="E658:J658" si="348">SUM(E633:E657)</f>
        <v>0.75466882952790915</v>
      </c>
      <c r="F658">
        <f t="shared" si="348"/>
        <v>-0.45420989002406253</v>
      </c>
      <c r="G658">
        <f t="shared" si="348"/>
        <v>-0.1209051319652312</v>
      </c>
      <c r="H658">
        <f t="shared" si="348"/>
        <v>0.17739727993083104</v>
      </c>
      <c r="I658">
        <f t="shared" si="348"/>
        <v>2.141116131759651E-2</v>
      </c>
      <c r="J658">
        <f t="shared" si="348"/>
        <v>2.5437219649989337E-3</v>
      </c>
      <c r="K658"/>
      <c r="L658"/>
      <c r="M658"/>
      <c r="N658">
        <f>SUM(N633:N657)</f>
        <v>0</v>
      </c>
      <c r="O658">
        <f>SUM(O633:O657)</f>
        <v>1.8402879999999999</v>
      </c>
      <c r="P658" s="71">
        <f>SUM(P632:P657)</f>
        <v>1.6416661730753006</v>
      </c>
      <c r="Q658">
        <f t="shared" ref="Q658:V658" si="349">SUM(Q633:Q657)</f>
        <v>0.41072123547315703</v>
      </c>
      <c r="R658">
        <f t="shared" si="349"/>
        <v>-0.36744222397711346</v>
      </c>
      <c r="S658">
        <f t="shared" si="349"/>
        <v>-9.3756766150699625E-2</v>
      </c>
      <c r="T658">
        <f t="shared" si="349"/>
        <v>0.19862182692469935</v>
      </c>
      <c r="U658">
        <f t="shared" si="349"/>
        <v>1.6178501162497357E-2</v>
      </c>
      <c r="V658">
        <f t="shared" si="349"/>
        <v>1.6888726035518579E-3</v>
      </c>
      <c r="W658"/>
      <c r="Y658"/>
      <c r="Z658">
        <f>SUM(Z633:Z657)</f>
        <v>0</v>
      </c>
      <c r="AA658">
        <f>SUM(AA633:AA657)</f>
        <v>1.3400859999999999</v>
      </c>
      <c r="AB658" s="71">
        <f>SUM(AB632:AB657)</f>
        <v>1.1284034592243988</v>
      </c>
      <c r="AC658">
        <f t="shared" ref="AC658:AH658" si="350">SUM(AC633:AC657)</f>
        <v>0.20392598805758677</v>
      </c>
      <c r="AD658">
        <f t="shared" si="350"/>
        <v>-0.2881428124483067</v>
      </c>
      <c r="AE658">
        <f t="shared" si="350"/>
        <v>-6.8966006330518581E-2</v>
      </c>
      <c r="AF658">
        <f t="shared" si="350"/>
        <v>0.21168254077560122</v>
      </c>
      <c r="AG658">
        <f t="shared" si="350"/>
        <v>1.1533184272358237E-2</v>
      </c>
      <c r="AH658">
        <f t="shared" si="350"/>
        <v>1.0027251119687605E-3</v>
      </c>
      <c r="AI658"/>
      <c r="AK658"/>
      <c r="AL658">
        <f>SUM(AL633:AL657)</f>
        <v>0</v>
      </c>
      <c r="AM658">
        <f>SUM(AM633:AM657)</f>
        <v>0.96259499999999987</v>
      </c>
      <c r="AN658" s="71">
        <f>SUM(AN632:AN657)</f>
        <v>0.74848249390810628</v>
      </c>
      <c r="AO658">
        <f t="shared" ref="AO658:AT658" si="351">SUM(AO633:AO657)</f>
        <v>9.3677780910471076E-2</v>
      </c>
      <c r="AP658">
        <f t="shared" si="351"/>
        <v>-0.22766690014959065</v>
      </c>
      <c r="AQ658">
        <f t="shared" si="351"/>
        <v>-4.6547582453101921E-2</v>
      </c>
      <c r="AR658">
        <f t="shared" si="351"/>
        <v>0.21411250609189358</v>
      </c>
      <c r="AS658">
        <f t="shared" si="351"/>
        <v>8.1409884092954535E-3</v>
      </c>
      <c r="AT658">
        <f t="shared" si="351"/>
        <v>4.8672304175698225E-4</v>
      </c>
      <c r="AU658"/>
      <c r="AV658"/>
      <c r="AW658"/>
      <c r="AX658"/>
      <c r="AY658"/>
      <c r="AZ658"/>
      <c r="BB658"/>
      <c r="BC658">
        <f>SUM(BC633:BC657)</f>
        <v>0</v>
      </c>
      <c r="BD658">
        <f>SUM(BD633:BD657)</f>
        <v>0.69434899999999988</v>
      </c>
      <c r="BE658" s="71">
        <f>SUM(BE632:BE657)</f>
        <v>0.48633340000429259</v>
      </c>
      <c r="BF658">
        <f t="shared" ref="BF658:BK658" si="352">SUM(BF633:BF657)</f>
        <v>4.404174869199174E-2</v>
      </c>
      <c r="BG658">
        <f t="shared" si="352"/>
        <v>-0.18683115018610236</v>
      </c>
      <c r="BH658">
        <f t="shared" si="352"/>
        <v>-2.8323613329527896E-2</v>
      </c>
      <c r="BI658">
        <f t="shared" si="352"/>
        <v>0.20801559999570746</v>
      </c>
      <c r="BJ658">
        <f t="shared" si="352"/>
        <v>5.9093078207747337E-3</v>
      </c>
      <c r="BK658">
        <f t="shared" si="352"/>
        <v>1.8346929683746565E-4</v>
      </c>
      <c r="BL658"/>
      <c r="BN658"/>
      <c r="BO658">
        <f>SUM(BO633:BO657)</f>
        <v>0</v>
      </c>
      <c r="BP658">
        <f>SUM(BP633:BP657)</f>
        <v>0.51355499999999987</v>
      </c>
      <c r="BQ658" s="71">
        <f>SUM(BQ632:BQ657)</f>
        <v>0.32162708112182681</v>
      </c>
      <c r="BR658">
        <f t="shared" ref="BR658:BW658" si="353">SUM(BR633:BR657)</f>
        <v>2.5724980735330586E-2</v>
      </c>
      <c r="BS658">
        <f t="shared" si="353"/>
        <v>-0.17981744588103402</v>
      </c>
      <c r="BT658">
        <f t="shared" si="353"/>
        <v>-1.4132432364906727E-2</v>
      </c>
      <c r="BU658">
        <f t="shared" si="353"/>
        <v>0.19192791887817315</v>
      </c>
      <c r="BV658">
        <f t="shared" si="353"/>
        <v>5.3132469192044753E-3</v>
      </c>
      <c r="BW658">
        <f t="shared" si="353"/>
        <v>4.1880634026854251E-5</v>
      </c>
      <c r="BX658"/>
      <c r="BZ658"/>
      <c r="CA658">
        <f>SUM(CA633:CA657)</f>
        <v>0</v>
      </c>
      <c r="CB658">
        <f>SUM(CB633:CB657)</f>
        <v>0.4029549999999999</v>
      </c>
      <c r="CC658" s="71">
        <f>SUM(CC632:CC657)</f>
        <v>0.22414258559161013</v>
      </c>
      <c r="CD658">
        <f t="shared" ref="CD658:CI658" si="354">SUM(CD633:CD657)</f>
        <v>2.1481050487396701E-2</v>
      </c>
      <c r="CE658">
        <f t="shared" si="354"/>
        <v>-0.17870733134230068</v>
      </c>
      <c r="CF658">
        <f t="shared" si="354"/>
        <v>-6.8914095117875778E-3</v>
      </c>
      <c r="CG658">
        <f t="shared" si="354"/>
        <v>0.17881241440838985</v>
      </c>
      <c r="CH658">
        <f t="shared" si="354"/>
        <v>4.9877364176375196E-3</v>
      </c>
      <c r="CI658">
        <f t="shared" si="354"/>
        <v>9.0758279592379509E-6</v>
      </c>
      <c r="CJ658"/>
      <c r="CL658" s="36"/>
      <c r="CM658" s="36"/>
      <c r="CN658" s="36"/>
      <c r="CO658" s="143"/>
      <c r="CP658" s="36"/>
      <c r="CQ658" s="36"/>
      <c r="CR658" s="36"/>
      <c r="CS658" s="36"/>
      <c r="CT658" s="36"/>
      <c r="CU658" s="36"/>
      <c r="CV658"/>
    </row>
    <row r="659" spans="1:100" ht="12.75" x14ac:dyDescent="0.2">
      <c r="A659"/>
      <c r="B659"/>
      <c r="C659" t="s">
        <v>6</v>
      </c>
      <c r="D659" t="s">
        <v>6</v>
      </c>
      <c r="E659"/>
      <c r="F659"/>
      <c r="G659"/>
      <c r="H659"/>
      <c r="I659"/>
      <c r="J659"/>
      <c r="K659"/>
      <c r="L659"/>
      <c r="M659"/>
      <c r="N659"/>
      <c r="O659" t="s">
        <v>6</v>
      </c>
      <c r="P659" t="s">
        <v>6</v>
      </c>
      <c r="Q659"/>
      <c r="R659"/>
      <c r="S659"/>
      <c r="T659"/>
      <c r="U659"/>
      <c r="V659"/>
      <c r="W659"/>
      <c r="Y659"/>
      <c r="Z659"/>
      <c r="AA659" t="s">
        <v>6</v>
      </c>
      <c r="AB659" t="s">
        <v>6</v>
      </c>
      <c r="AC659"/>
      <c r="AD659"/>
      <c r="AE659"/>
      <c r="AF659"/>
      <c r="AG659"/>
      <c r="AH659"/>
      <c r="AI659"/>
      <c r="AK659"/>
      <c r="AL659"/>
      <c r="AM659" t="s">
        <v>6</v>
      </c>
      <c r="AN659" t="s">
        <v>6</v>
      </c>
      <c r="AO659"/>
      <c r="AP659"/>
      <c r="AQ659"/>
      <c r="AR659"/>
      <c r="AS659"/>
      <c r="AT659"/>
      <c r="AU659"/>
      <c r="AV659"/>
      <c r="AW659"/>
      <c r="AX659"/>
      <c r="AY659"/>
      <c r="AZ659"/>
      <c r="BB659"/>
      <c r="BC659"/>
      <c r="BD659" t="s">
        <v>6</v>
      </c>
      <c r="BE659" t="s">
        <v>6</v>
      </c>
      <c r="BF659"/>
      <c r="BG659"/>
      <c r="BH659"/>
      <c r="BI659"/>
      <c r="BJ659"/>
      <c r="BK659"/>
      <c r="BL659"/>
      <c r="BN659"/>
      <c r="BO659"/>
      <c r="BP659" t="s">
        <v>6</v>
      </c>
      <c r="BQ659" t="s">
        <v>6</v>
      </c>
      <c r="BR659"/>
      <c r="BS659"/>
      <c r="BT659"/>
      <c r="BU659"/>
      <c r="BV659"/>
      <c r="BW659"/>
      <c r="BX659"/>
      <c r="BZ659"/>
      <c r="CA659"/>
      <c r="CB659" t="s">
        <v>6</v>
      </c>
      <c r="CC659" t="s">
        <v>6</v>
      </c>
      <c r="CD659"/>
      <c r="CE659"/>
      <c r="CF659"/>
      <c r="CG659"/>
      <c r="CH659"/>
      <c r="CI659"/>
      <c r="CJ659"/>
      <c r="CL659" s="36"/>
      <c r="CM659" s="36"/>
      <c r="CN659" s="36"/>
      <c r="CO659" s="36"/>
      <c r="CP659" s="36"/>
      <c r="CQ659" s="36"/>
      <c r="CR659" s="36"/>
      <c r="CS659" s="36"/>
      <c r="CT659" s="36"/>
      <c r="CU659" s="36"/>
      <c r="CV659"/>
    </row>
    <row r="660" spans="1:100" ht="12.75" x14ac:dyDescent="0.2">
      <c r="A660" s="73" t="s">
        <v>42</v>
      </c>
      <c r="B660" s="74">
        <f>SUMPRODUCT(H633:H654,H633:H654)</f>
        <v>1.743215862196985E-2</v>
      </c>
      <c r="C660"/>
      <c r="D660"/>
      <c r="E660"/>
      <c r="F660" t="s">
        <v>38</v>
      </c>
      <c r="G660" t="s">
        <v>39</v>
      </c>
      <c r="H660" t="s">
        <v>40</v>
      </c>
      <c r="I660" t="s">
        <v>41</v>
      </c>
      <c r="J660" t="s">
        <v>58</v>
      </c>
      <c r="K660"/>
      <c r="L660"/>
      <c r="M660" s="73" t="s">
        <v>42</v>
      </c>
      <c r="N660" s="74">
        <f>SUMPRODUCT(T633:T654,T633:T654)</f>
        <v>1.6341195035348585E-2</v>
      </c>
      <c r="O660"/>
      <c r="P660"/>
      <c r="Q660"/>
      <c r="R660" t="s">
        <v>38</v>
      </c>
      <c r="S660" t="s">
        <v>39</v>
      </c>
      <c r="T660" t="s">
        <v>40</v>
      </c>
      <c r="U660" t="s">
        <v>41</v>
      </c>
      <c r="V660" t="s">
        <v>58</v>
      </c>
      <c r="W660"/>
      <c r="Y660" s="73" t="s">
        <v>42</v>
      </c>
      <c r="Z660" s="74">
        <f>SUMPRODUCT(AF633:AF654,AF633:AF654)</f>
        <v>1.6046894630743009E-2</v>
      </c>
      <c r="AA660"/>
      <c r="AB660"/>
      <c r="AC660"/>
      <c r="AD660" t="s">
        <v>38</v>
      </c>
      <c r="AE660" t="s">
        <v>39</v>
      </c>
      <c r="AF660" t="s">
        <v>40</v>
      </c>
      <c r="AG660" t="s">
        <v>41</v>
      </c>
      <c r="AH660" t="s">
        <v>58</v>
      </c>
      <c r="AI660"/>
      <c r="AK660" s="73" t="s">
        <v>42</v>
      </c>
      <c r="AL660" s="74">
        <f>SUMPRODUCT(AR633:AR654,AR633:AR654)</f>
        <v>1.6035712103227535E-2</v>
      </c>
      <c r="AM660"/>
      <c r="AN660"/>
      <c r="AO660"/>
      <c r="AP660" t="s">
        <v>38</v>
      </c>
      <c r="AQ660" t="s">
        <v>39</v>
      </c>
      <c r="AR660" t="s">
        <v>40</v>
      </c>
      <c r="AS660" t="s">
        <v>41</v>
      </c>
      <c r="AT660" t="s">
        <v>58</v>
      </c>
      <c r="AU660"/>
      <c r="AV660"/>
      <c r="AW660"/>
      <c r="AX660"/>
      <c r="AY660"/>
      <c r="AZ660"/>
      <c r="BB660" s="73" t="s">
        <v>42</v>
      </c>
      <c r="BC660" s="74">
        <f>SUMPRODUCT(BI633:BI654,BI633:BI654)</f>
        <v>1.5999018519414532E-2</v>
      </c>
      <c r="BD660"/>
      <c r="BE660"/>
      <c r="BF660"/>
      <c r="BG660" t="s">
        <v>38</v>
      </c>
      <c r="BH660" t="s">
        <v>39</v>
      </c>
      <c r="BI660" t="s">
        <v>40</v>
      </c>
      <c r="BJ660" t="s">
        <v>41</v>
      </c>
      <c r="BK660" t="s">
        <v>58</v>
      </c>
      <c r="BL660"/>
      <c r="BN660" s="73" t="s">
        <v>42</v>
      </c>
      <c r="BO660" s="74">
        <f>SUMPRODUCT(BU633:BU654,BU633:BU654)</f>
        <v>1.5772484958294364E-2</v>
      </c>
      <c r="BP660"/>
      <c r="BQ660"/>
      <c r="BR660"/>
      <c r="BS660" t="s">
        <v>38</v>
      </c>
      <c r="BT660" t="s">
        <v>39</v>
      </c>
      <c r="BU660" t="s">
        <v>40</v>
      </c>
      <c r="BV660" t="s">
        <v>41</v>
      </c>
      <c r="BW660" t="s">
        <v>58</v>
      </c>
      <c r="BX660"/>
      <c r="BZ660" s="73" t="s">
        <v>42</v>
      </c>
      <c r="CA660" s="74">
        <f>SUMPRODUCT(CG633:CG654,CG633:CG654)</f>
        <v>1.5650150752682685E-2</v>
      </c>
      <c r="CB660"/>
      <c r="CC660"/>
      <c r="CD660"/>
      <c r="CE660" t="s">
        <v>38</v>
      </c>
      <c r="CF660" t="s">
        <v>39</v>
      </c>
      <c r="CG660" t="s">
        <v>40</v>
      </c>
      <c r="CH660" t="s">
        <v>41</v>
      </c>
      <c r="CI660" t="s">
        <v>58</v>
      </c>
      <c r="CJ660"/>
      <c r="CL660" s="144"/>
      <c r="CM660" s="36"/>
      <c r="CN660" s="36"/>
      <c r="CO660" s="36"/>
      <c r="CP660" s="36"/>
      <c r="CQ660" s="36"/>
      <c r="CR660" s="36"/>
      <c r="CS660" s="36"/>
      <c r="CT660" s="36"/>
      <c r="CU660" s="36"/>
      <c r="CV660"/>
    </row>
    <row r="661" spans="1:100" ht="12.75" x14ac:dyDescent="0.2">
      <c r="A661" s="73" t="s">
        <v>43</v>
      </c>
      <c r="B661" s="74">
        <f>(B660/(A654-2-3))^0.5</f>
        <v>1.3371289035906076E-2</v>
      </c>
      <c r="C661"/>
      <c r="D661"/>
      <c r="E661"/>
      <c r="F661"/>
      <c r="G661"/>
      <c r="H661"/>
      <c r="I661"/>
      <c r="J661"/>
      <c r="K661"/>
      <c r="L661"/>
      <c r="M661" s="73" t="s">
        <v>43</v>
      </c>
      <c r="N661" s="74">
        <f>(N660/(M654-2-3))^0.5</f>
        <v>1.2946119123604169E-2</v>
      </c>
      <c r="O661"/>
      <c r="P661"/>
      <c r="Q661"/>
      <c r="R661"/>
      <c r="S661"/>
      <c r="T661"/>
      <c r="U661"/>
      <c r="V661"/>
      <c r="W661"/>
      <c r="Y661" s="73" t="s">
        <v>43</v>
      </c>
      <c r="Z661" s="74">
        <f>(Z660/(Y654-2-3))^0.5</f>
        <v>1.282901144571503E-2</v>
      </c>
      <c r="AA661"/>
      <c r="AB661"/>
      <c r="AC661"/>
      <c r="AD661"/>
      <c r="AE661"/>
      <c r="AF661"/>
      <c r="AG661"/>
      <c r="AH661"/>
      <c r="AI661"/>
      <c r="AK661" s="73" t="s">
        <v>43</v>
      </c>
      <c r="AL661" s="74">
        <f>(AL660/(AK654-2-3))^0.5</f>
        <v>1.2824540618844207E-2</v>
      </c>
      <c r="AM661"/>
      <c r="AN661"/>
      <c r="AO661"/>
      <c r="AP661"/>
      <c r="AQ661"/>
      <c r="AR661"/>
      <c r="AS661"/>
      <c r="AT661"/>
      <c r="AU661"/>
      <c r="AV661"/>
      <c r="AW661"/>
      <c r="AX661"/>
      <c r="AY661"/>
      <c r="AZ661"/>
      <c r="BB661" s="73" t="s">
        <v>43</v>
      </c>
      <c r="BC661" s="74">
        <f>(BC660/(BB654-2-3))^0.5</f>
        <v>1.2809859391695946E-2</v>
      </c>
      <c r="BD661"/>
      <c r="BE661"/>
      <c r="BF661"/>
      <c r="BG661"/>
      <c r="BH661"/>
      <c r="BI661"/>
      <c r="BJ661"/>
      <c r="BK661"/>
      <c r="BL661"/>
      <c r="BN661" s="73" t="s">
        <v>43</v>
      </c>
      <c r="BO661" s="74">
        <f>(BO660/(BN654-2-3))^0.5</f>
        <v>1.2718847294284448E-2</v>
      </c>
      <c r="BP661"/>
      <c r="BQ661"/>
      <c r="BR661"/>
      <c r="BS661"/>
      <c r="BT661"/>
      <c r="BU661"/>
      <c r="BV661"/>
      <c r="BW661"/>
      <c r="BX661"/>
      <c r="BZ661" s="73" t="s">
        <v>43</v>
      </c>
      <c r="CA661" s="74">
        <f>(CA660/(BZ654-2-3))^0.5</f>
        <v>1.2669426454823494E-2</v>
      </c>
      <c r="CB661"/>
      <c r="CC661"/>
      <c r="CD661"/>
      <c r="CE661"/>
      <c r="CF661"/>
      <c r="CG661"/>
      <c r="CH661"/>
      <c r="CI661"/>
      <c r="CJ661"/>
      <c r="CL661" s="144"/>
      <c r="CM661" s="36"/>
      <c r="CN661" s="36"/>
      <c r="CO661" s="36"/>
      <c r="CP661" s="36"/>
      <c r="CQ661" s="36"/>
      <c r="CR661" s="36"/>
      <c r="CS661" s="36"/>
      <c r="CT661" s="36"/>
      <c r="CU661" s="36"/>
      <c r="CV661"/>
    </row>
    <row r="662" spans="1:100" ht="12.75" x14ac:dyDescent="0.2">
      <c r="A662"/>
      <c r="B662"/>
      <c r="C662"/>
      <c r="D662"/>
      <c r="E662"/>
      <c r="F662"/>
      <c r="G662"/>
      <c r="H662"/>
      <c r="I662"/>
      <c r="J662"/>
      <c r="K662"/>
      <c r="L662"/>
      <c r="M662"/>
      <c r="N662"/>
      <c r="O662"/>
      <c r="P662"/>
      <c r="Q662"/>
      <c r="R662"/>
      <c r="S662"/>
      <c r="T662"/>
      <c r="U662"/>
      <c r="V662"/>
      <c r="W662"/>
      <c r="Y662"/>
      <c r="Z662"/>
      <c r="AA662"/>
      <c r="AB662"/>
      <c r="AC662"/>
      <c r="AD662"/>
      <c r="AE662"/>
      <c r="AF662"/>
      <c r="AG662"/>
      <c r="AH662"/>
      <c r="AI662"/>
      <c r="AK662"/>
      <c r="AL662"/>
      <c r="AM662"/>
      <c r="AN662"/>
      <c r="AO662"/>
      <c r="AP662"/>
      <c r="AQ662"/>
      <c r="AR662"/>
      <c r="AS662"/>
      <c r="AT662"/>
      <c r="AU662"/>
      <c r="AV662"/>
      <c r="AW662"/>
      <c r="AX662"/>
      <c r="AY662"/>
      <c r="AZ662"/>
      <c r="BB662"/>
      <c r="BC662"/>
      <c r="BD662"/>
      <c r="BE662"/>
      <c r="BF662"/>
      <c r="BG662"/>
      <c r="BH662"/>
      <c r="BI662"/>
      <c r="BJ662"/>
      <c r="BK662"/>
      <c r="BL662"/>
      <c r="BN662"/>
      <c r="BO662"/>
      <c r="BP662"/>
      <c r="BQ662"/>
      <c r="BR662"/>
      <c r="BS662"/>
      <c r="BT662"/>
      <c r="BU662"/>
      <c r="BV662"/>
      <c r="BW662"/>
      <c r="BX662"/>
      <c r="BZ662"/>
      <c r="CA662"/>
      <c r="CB662"/>
      <c r="CC662"/>
      <c r="CD662"/>
      <c r="CE662"/>
      <c r="CF662"/>
      <c r="CG662"/>
      <c r="CH662"/>
      <c r="CI662"/>
      <c r="CJ662"/>
      <c r="CL662" s="36"/>
      <c r="CM662" s="36"/>
      <c r="CN662" s="36"/>
      <c r="CO662" s="36"/>
      <c r="CP662" s="36"/>
      <c r="CQ662" s="36"/>
      <c r="CR662" s="36"/>
      <c r="CS662" s="36"/>
      <c r="CT662" s="36"/>
      <c r="CU662" s="36"/>
      <c r="CV662"/>
    </row>
    <row r="663" spans="1:100" ht="12.75" x14ac:dyDescent="0.2">
      <c r="A663"/>
      <c r="B663">
        <f>SUMPRODUCT(F633:F654,F633:F654)</f>
        <v>2.141116131759651E-2</v>
      </c>
      <c r="C663">
        <f>SUMPRODUCT(F633:F654,G633:G654)</f>
        <v>6.3475908846979201E-3</v>
      </c>
      <c r="D663">
        <f>SUMPRODUCT(F633:F654,H633:H654)</f>
        <v>-3.4329191969092792E-5</v>
      </c>
      <c r="E663"/>
      <c r="F663"/>
      <c r="G663"/>
      <c r="H663"/>
      <c r="I663"/>
      <c r="J663"/>
      <c r="K663"/>
      <c r="L663"/>
      <c r="M663"/>
      <c r="N663">
        <f>SUMPRODUCT(R633:R654,R633:R654)</f>
        <v>1.6178501162497357E-2</v>
      </c>
      <c r="O663">
        <f>SUMPRODUCT(R633:R654,S633:S654)</f>
        <v>4.7589736449982619E-3</v>
      </c>
      <c r="P663">
        <f>SUMPRODUCT(R633:R654,T633:T654)</f>
        <v>-1.4814470916455066E-6</v>
      </c>
      <c r="Q663"/>
      <c r="R663"/>
      <c r="S663"/>
      <c r="T663"/>
      <c r="U663"/>
      <c r="V663"/>
      <c r="W663"/>
      <c r="Y663"/>
      <c r="Z663">
        <f>SUMPRODUCT(AD633:AD654,AD633:AD654)</f>
        <v>1.1533184272358237E-2</v>
      </c>
      <c r="AA663">
        <f>SUMPRODUCT(AD633:AD654,AE633:AE654)</f>
        <v>3.2053334414358092E-3</v>
      </c>
      <c r="AB663">
        <f>SUMPRODUCT(AD633:AD654,AF633:AF654)</f>
        <v>1.5777351461404056E-5</v>
      </c>
      <c r="AC663"/>
      <c r="AD663"/>
      <c r="AE663"/>
      <c r="AF663"/>
      <c r="AG663"/>
      <c r="AH663"/>
      <c r="AI663"/>
      <c r="AK663"/>
      <c r="AL663">
        <f>SUMPRODUCT(AP633:AP654,AP633:AP654)</f>
        <v>8.1409884092954535E-3</v>
      </c>
      <c r="AM663">
        <f>SUMPRODUCT(AP633:AP654,AQ633:AQ654)</f>
        <v>1.9177854101998433E-3</v>
      </c>
      <c r="AN663">
        <f>SUMPRODUCT(AP633:AP654,AR633:AR654)</f>
        <v>1.0689897730136518E-5</v>
      </c>
      <c r="AO663"/>
      <c r="AP663"/>
      <c r="AQ663"/>
      <c r="AR663"/>
      <c r="AS663"/>
      <c r="AT663"/>
      <c r="AU663"/>
      <c r="AV663"/>
      <c r="AW663"/>
      <c r="AX663"/>
      <c r="AY663"/>
      <c r="AZ663"/>
      <c r="BB663"/>
      <c r="BC663">
        <f>SUMPRODUCT(BG633:BG654,BG633:BG654)</f>
        <v>5.9093078207747337E-3</v>
      </c>
      <c r="BD663">
        <f>SUMPRODUCT(BG633:BG654,BH633:BH654)</f>
        <v>1.0167604187608713E-3</v>
      </c>
      <c r="BE663">
        <f>SUMPRODUCT(BG633:BG654,BI633:BI654)</f>
        <v>2.3927197599543095E-5</v>
      </c>
      <c r="BF663"/>
      <c r="BG663"/>
      <c r="BH663"/>
      <c r="BI663"/>
      <c r="BJ663"/>
      <c r="BK663"/>
      <c r="BL663"/>
      <c r="BN663"/>
      <c r="BO663">
        <f>SUMPRODUCT(BS633:BS654,BS633:BS654)</f>
        <v>5.3132469192044753E-3</v>
      </c>
      <c r="BP663">
        <f>SUMPRODUCT(BS633:BS654,BT633:BT654)</f>
        <v>4.6463888867177806E-4</v>
      </c>
      <c r="BQ663">
        <f>SUMPRODUCT(BS633:BS654,BU633:BU654)</f>
        <v>3.5372747493316769E-5</v>
      </c>
      <c r="BR663"/>
      <c r="BS663"/>
      <c r="BT663"/>
      <c r="BU663"/>
      <c r="BV663"/>
      <c r="BW663"/>
      <c r="BX663"/>
      <c r="BZ663"/>
      <c r="CA663">
        <f>SUMPRODUCT(CE633:CE654,CE633:CE654)</f>
        <v>4.9877364176375196E-3</v>
      </c>
      <c r="CB663">
        <f>SUMPRODUCT(CE633:CE654,CF633:CF654)</f>
        <v>2.1052636862494692E-4</v>
      </c>
      <c r="CC663">
        <f>SUMPRODUCT(CE633:CE654,CG633:CG654)</f>
        <v>5.7199460324202576E-5</v>
      </c>
      <c r="CD663"/>
      <c r="CE663"/>
      <c r="CF663"/>
      <c r="CG663"/>
      <c r="CH663"/>
      <c r="CI663"/>
      <c r="CJ663"/>
      <c r="CL663" s="36"/>
      <c r="CM663" s="36"/>
      <c r="CN663" s="36"/>
      <c r="CO663" s="36"/>
      <c r="CP663" s="36"/>
      <c r="CQ663" s="36"/>
      <c r="CR663" s="36"/>
      <c r="CS663" s="36"/>
      <c r="CT663" s="36"/>
      <c r="CU663" s="36"/>
      <c r="CV663"/>
    </row>
    <row r="664" spans="1:100" ht="12.75" x14ac:dyDescent="0.2">
      <c r="A664"/>
      <c r="B664">
        <f>SUMPRODUCT(F633:F654,G633:G654)</f>
        <v>6.3475908846979201E-3</v>
      </c>
      <c r="C664">
        <f>SUMPRODUCT(G633:G654,G633:G654)</f>
        <v>2.5437219649989337E-3</v>
      </c>
      <c r="D664">
        <f>SUMPRODUCT(H633:H654,G633:G654)</f>
        <v>-3.907749429149206E-6</v>
      </c>
      <c r="E664"/>
      <c r="F664" s="35" t="s">
        <v>44</v>
      </c>
      <c r="G664">
        <f>MDETERM(B663:C664)</f>
        <v>1.4172131300205623E-5</v>
      </c>
      <c r="H664"/>
      <c r="I664"/>
      <c r="J664" s="68"/>
      <c r="K664"/>
      <c r="L664"/>
      <c r="M664"/>
      <c r="N664">
        <f>SUMPRODUCT(R633:R654,S633:S654)</f>
        <v>4.7589736449982619E-3</v>
      </c>
      <c r="O664">
        <f>SUMPRODUCT(S633:S654,S633:S654)</f>
        <v>1.6888726035518579E-3</v>
      </c>
      <c r="P664">
        <f>SUMPRODUCT(T633:T654,S633:S654)</f>
        <v>-1.4030630319791776E-5</v>
      </c>
      <c r="Q664"/>
      <c r="R664" s="35" t="s">
        <v>44</v>
      </c>
      <c r="S664">
        <f>MDETERM(N663:O664)</f>
        <v>4.6755972260856262E-6</v>
      </c>
      <c r="T664"/>
      <c r="U664"/>
      <c r="V664" s="68"/>
      <c r="W664"/>
      <c r="Y664"/>
      <c r="Z664">
        <f>SUMPRODUCT(AD633:AD654,AE633:AE654)</f>
        <v>3.2053334414358092E-3</v>
      </c>
      <c r="AA664">
        <f>SUMPRODUCT(AE633:AE654,AE633:AE654)</f>
        <v>1.0027251119687605E-3</v>
      </c>
      <c r="AB664">
        <f>SUMPRODUCT(AF633:AF654,AE633:AE654)</f>
        <v>1.6225038149171865E-6</v>
      </c>
      <c r="AC664"/>
      <c r="AD664" s="35" t="s">
        <v>44</v>
      </c>
      <c r="AE664">
        <f>MDETERM(Z663:AA664)</f>
        <v>1.2904510200700333E-6</v>
      </c>
      <c r="AF664"/>
      <c r="AG664"/>
      <c r="AH664" s="68"/>
      <c r="AI664"/>
      <c r="AK664"/>
      <c r="AL664">
        <f>SUMPRODUCT(AP633:AP654,AQ633:AQ654)</f>
        <v>1.9177854101998433E-3</v>
      </c>
      <c r="AM664">
        <f>SUMPRODUCT(AQ633:AQ654,AQ633:AQ654)</f>
        <v>4.8672304175698225E-4</v>
      </c>
      <c r="AN664">
        <f>SUMPRODUCT(AR633:AR654,AQ633:AQ654)</f>
        <v>-1.4044572285345093E-6</v>
      </c>
      <c r="AO664"/>
      <c r="AP664" s="35" t="s">
        <v>44</v>
      </c>
      <c r="AQ664">
        <f>MDETERM(AL663:AM664)</f>
        <v>2.8450576190523832E-7</v>
      </c>
      <c r="AR664"/>
      <c r="AS664"/>
      <c r="AT664" s="68"/>
      <c r="AU664"/>
      <c r="AV664"/>
      <c r="AW664"/>
      <c r="AX664"/>
      <c r="AY664"/>
      <c r="AZ664"/>
      <c r="BB664"/>
      <c r="BC664">
        <f>SUMPRODUCT(BG633:BG654,BH633:BH654)</f>
        <v>1.0167604187608713E-3</v>
      </c>
      <c r="BD664">
        <f>SUMPRODUCT(BH633:BH654,BH633:BH654)</f>
        <v>1.8346929683746565E-4</v>
      </c>
      <c r="BE664">
        <f>SUMPRODUCT(BI633:BI654,BH633:BH654)</f>
        <v>3.4032059432695936E-6</v>
      </c>
      <c r="BF664"/>
      <c r="BG664" s="35" t="s">
        <v>44</v>
      </c>
      <c r="BH664">
        <f>MDETERM(BC663:BD664)</f>
        <v>5.0374801514894499E-8</v>
      </c>
      <c r="BI664"/>
      <c r="BJ664"/>
      <c r="BK664" s="68"/>
      <c r="BL664"/>
      <c r="BN664"/>
      <c r="BO664">
        <f>SUMPRODUCT(BS633:BS654,BT633:BT654)</f>
        <v>4.6463888867177806E-4</v>
      </c>
      <c r="BP664">
        <f>SUMPRODUCT(BT633:BT654,BT633:BT654)</f>
        <v>4.1880634026854251E-5</v>
      </c>
      <c r="BQ664">
        <f>SUMPRODUCT(BU633:BU654,BT633:BT654)</f>
        <v>3.8646871698076374E-6</v>
      </c>
      <c r="BR664"/>
      <c r="BS664" s="35" t="s">
        <v>44</v>
      </c>
      <c r="BT664">
        <f>MDETERM(BO663:BP664)</f>
        <v>6.6328528513685066E-9</v>
      </c>
      <c r="BU664"/>
      <c r="BV664"/>
      <c r="BW664" s="68"/>
      <c r="BX664"/>
      <c r="BZ664"/>
      <c r="CA664">
        <f>SUMPRODUCT(CE633:CE654,CF633:CF654)</f>
        <v>2.1052636862494692E-4</v>
      </c>
      <c r="CB664">
        <f>SUMPRODUCT(CF633:CF654,CF633:CF654)</f>
        <v>9.0758279592379509E-6</v>
      </c>
      <c r="CC664">
        <f>SUMPRODUCT(CG633:CG654,CF633:CF654)</f>
        <v>3.0089594158610219E-6</v>
      </c>
      <c r="CD664"/>
      <c r="CE664" s="35" t="s">
        <v>44</v>
      </c>
      <c r="CF664">
        <f>MDETERM(CA663:CB664)</f>
        <v>9.4648574609690113E-10</v>
      </c>
      <c r="CG664"/>
      <c r="CH664"/>
      <c r="CI664" s="68"/>
      <c r="CJ664"/>
      <c r="CL664" s="36"/>
      <c r="CM664" s="36"/>
      <c r="CN664" s="36"/>
      <c r="CO664" s="36"/>
      <c r="CP664" s="36"/>
      <c r="CQ664" s="56"/>
      <c r="CR664" s="36"/>
      <c r="CS664" s="36"/>
      <c r="CT664" s="36"/>
      <c r="CU664" s="140"/>
      <c r="CV664"/>
    </row>
    <row r="665" spans="1:100" ht="12.75" x14ac:dyDescent="0.2">
      <c r="A665"/>
      <c r="B665"/>
      <c r="C665"/>
      <c r="D665"/>
      <c r="E665"/>
      <c r="F665"/>
      <c r="G665"/>
      <c r="H665"/>
      <c r="I665"/>
      <c r="J665"/>
      <c r="K665"/>
      <c r="L665"/>
      <c r="M665"/>
      <c r="N665"/>
      <c r="O665"/>
      <c r="P665"/>
      <c r="Q665"/>
      <c r="R665"/>
      <c r="S665"/>
      <c r="T665"/>
      <c r="U665"/>
      <c r="V665"/>
      <c r="W665"/>
      <c r="Y665"/>
      <c r="Z665"/>
      <c r="AA665"/>
      <c r="AB665"/>
      <c r="AC665"/>
      <c r="AD665"/>
      <c r="AE665"/>
      <c r="AF665"/>
      <c r="AG665"/>
      <c r="AH665"/>
      <c r="AI665"/>
      <c r="AK665"/>
      <c r="AL665"/>
      <c r="AM665"/>
      <c r="AN665"/>
      <c r="AO665"/>
      <c r="AP665"/>
      <c r="AQ665"/>
      <c r="AR665"/>
      <c r="AS665"/>
      <c r="AT665"/>
      <c r="AU665"/>
      <c r="AV665"/>
      <c r="AW665"/>
      <c r="AX665"/>
      <c r="AY665"/>
      <c r="AZ665"/>
      <c r="BB665"/>
      <c r="BC665"/>
      <c r="BD665"/>
      <c r="BE665"/>
      <c r="BF665"/>
      <c r="BG665"/>
      <c r="BH665"/>
      <c r="BI665"/>
      <c r="BJ665"/>
      <c r="BK665"/>
      <c r="BL665"/>
      <c r="BN665"/>
      <c r="BO665"/>
      <c r="BP665"/>
      <c r="BQ665"/>
      <c r="BR665"/>
      <c r="BS665"/>
      <c r="BT665"/>
      <c r="BU665"/>
      <c r="BV665"/>
      <c r="BW665"/>
      <c r="BX665"/>
      <c r="BZ665"/>
      <c r="CA665"/>
      <c r="CB665"/>
      <c r="CC665"/>
      <c r="CD665"/>
      <c r="CE665"/>
      <c r="CF665"/>
      <c r="CG665"/>
      <c r="CH665"/>
      <c r="CI665"/>
      <c r="CJ665"/>
      <c r="CL665" s="36"/>
      <c r="CM665" s="36"/>
      <c r="CN665" s="36"/>
      <c r="CO665" s="36"/>
      <c r="CP665" s="36"/>
      <c r="CQ665" s="36"/>
      <c r="CR665" s="36"/>
      <c r="CS665" s="36"/>
      <c r="CT665" s="36"/>
      <c r="CU665" s="36"/>
      <c r="CV665"/>
    </row>
    <row r="666" spans="1:100" ht="12.75" x14ac:dyDescent="0.2">
      <c r="A666"/>
      <c r="B666"/>
      <c r="C666"/>
      <c r="D666"/>
      <c r="E666"/>
      <c r="F666"/>
      <c r="G666" t="s">
        <v>6</v>
      </c>
      <c r="H666"/>
      <c r="I666"/>
      <c r="J666"/>
      <c r="K666"/>
      <c r="L666"/>
      <c r="M666"/>
      <c r="N666"/>
      <c r="O666"/>
      <c r="P666"/>
      <c r="Q666"/>
      <c r="R666"/>
      <c r="S666" t="s">
        <v>6</v>
      </c>
      <c r="T666"/>
      <c r="U666"/>
      <c r="V666"/>
      <c r="W666"/>
      <c r="Y666"/>
      <c r="Z666"/>
      <c r="AA666"/>
      <c r="AB666"/>
      <c r="AC666"/>
      <c r="AD666"/>
      <c r="AE666" t="s">
        <v>6</v>
      </c>
      <c r="AF666"/>
      <c r="AG666"/>
      <c r="AH666"/>
      <c r="AI666"/>
      <c r="AK666"/>
      <c r="AL666"/>
      <c r="AM666"/>
      <c r="AN666"/>
      <c r="AO666"/>
      <c r="AP666"/>
      <c r="AQ666" t="s">
        <v>6</v>
      </c>
      <c r="AR666"/>
      <c r="AS666"/>
      <c r="AT666"/>
      <c r="AU666"/>
      <c r="AV666"/>
      <c r="AW666"/>
      <c r="AX666"/>
      <c r="AY666"/>
      <c r="AZ666"/>
      <c r="BB666"/>
      <c r="BC666"/>
      <c r="BD666"/>
      <c r="BE666"/>
      <c r="BF666"/>
      <c r="BG666"/>
      <c r="BH666" t="s">
        <v>6</v>
      </c>
      <c r="BI666"/>
      <c r="BJ666"/>
      <c r="BK666"/>
      <c r="BL666"/>
      <c r="BN666"/>
      <c r="BO666"/>
      <c r="BP666"/>
      <c r="BQ666"/>
      <c r="BR666"/>
      <c r="BS666"/>
      <c r="BT666" t="s">
        <v>6</v>
      </c>
      <c r="BU666"/>
      <c r="BV666"/>
      <c r="BW666"/>
      <c r="BX666"/>
      <c r="BZ666"/>
      <c r="CA666"/>
      <c r="CB666"/>
      <c r="CC666"/>
      <c r="CD666"/>
      <c r="CE666"/>
      <c r="CF666" t="s">
        <v>6</v>
      </c>
      <c r="CG666"/>
      <c r="CH666"/>
      <c r="CI666"/>
      <c r="CJ666"/>
      <c r="CL666" s="36"/>
      <c r="CM666" s="36"/>
      <c r="CN666" s="36"/>
      <c r="CO666" s="36"/>
      <c r="CP666" s="36"/>
      <c r="CQ666" s="36"/>
      <c r="CR666" s="36"/>
      <c r="CS666" s="36"/>
      <c r="CT666" s="36"/>
      <c r="CU666" s="36"/>
      <c r="CV666"/>
    </row>
    <row r="667" spans="1:100" ht="12.75" x14ac:dyDescent="0.2">
      <c r="A667"/>
      <c r="B667"/>
      <c r="C667"/>
      <c r="D667"/>
      <c r="E667"/>
      <c r="F667"/>
      <c r="G667"/>
      <c r="H667"/>
      <c r="I667"/>
      <c r="J667"/>
      <c r="K667"/>
      <c r="L667"/>
      <c r="M667"/>
      <c r="N667"/>
      <c r="O667"/>
      <c r="P667"/>
      <c r="Q667"/>
      <c r="R667"/>
      <c r="S667"/>
      <c r="T667"/>
      <c r="U667"/>
      <c r="V667"/>
      <c r="W667"/>
      <c r="Y667"/>
      <c r="Z667"/>
      <c r="AA667"/>
      <c r="AB667"/>
      <c r="AC667"/>
      <c r="AD667"/>
      <c r="AE667"/>
      <c r="AF667"/>
      <c r="AG667"/>
      <c r="AH667"/>
      <c r="AI667"/>
      <c r="AK667"/>
      <c r="AL667"/>
      <c r="AM667"/>
      <c r="AN667"/>
      <c r="AO667"/>
      <c r="AP667"/>
      <c r="AQ667"/>
      <c r="AR667"/>
      <c r="AS667"/>
      <c r="AT667"/>
      <c r="AU667"/>
      <c r="AV667"/>
      <c r="AW667"/>
      <c r="AX667"/>
      <c r="AY667"/>
      <c r="AZ667"/>
      <c r="BB667"/>
      <c r="BC667"/>
      <c r="BD667"/>
      <c r="BE667"/>
      <c r="BF667"/>
      <c r="BG667"/>
      <c r="BH667"/>
      <c r="BI667"/>
      <c r="BJ667"/>
      <c r="BK667"/>
      <c r="BL667"/>
      <c r="BN667"/>
      <c r="BO667"/>
      <c r="BP667"/>
      <c r="BQ667"/>
      <c r="BR667"/>
      <c r="BS667"/>
      <c r="BT667"/>
      <c r="BU667"/>
      <c r="BV667"/>
      <c r="BW667"/>
      <c r="BX667"/>
      <c r="BZ667"/>
      <c r="CA667"/>
      <c r="CB667"/>
      <c r="CC667"/>
      <c r="CD667"/>
      <c r="CE667"/>
      <c r="CF667"/>
      <c r="CG667"/>
      <c r="CH667"/>
      <c r="CI667"/>
      <c r="CJ667"/>
      <c r="CL667" s="36"/>
      <c r="CM667" s="36"/>
      <c r="CN667" s="36"/>
      <c r="CO667" s="36"/>
      <c r="CP667" s="36"/>
      <c r="CQ667" s="36"/>
      <c r="CR667" s="36"/>
      <c r="CS667" s="36"/>
      <c r="CT667" s="36"/>
      <c r="CU667" s="36"/>
      <c r="CV667"/>
    </row>
    <row r="668" spans="1:100" ht="12.75" x14ac:dyDescent="0.2">
      <c r="A668"/>
      <c r="B668">
        <f>SUMPRODUCT(F633:F654,H633:H654)</f>
        <v>-3.4329191969092792E-5</v>
      </c>
      <c r="C668">
        <f>SUMPRODUCT(F633:F654,G633:G654)</f>
        <v>6.3475908846979201E-3</v>
      </c>
      <c r="D668"/>
      <c r="E668"/>
      <c r="F668"/>
      <c r="G668"/>
      <c r="H668"/>
      <c r="I668"/>
      <c r="J668"/>
      <c r="K668"/>
      <c r="L668"/>
      <c r="M668"/>
      <c r="N668">
        <f>SUMPRODUCT(R633:R654,T633:T654)</f>
        <v>-1.4814470916455066E-6</v>
      </c>
      <c r="O668">
        <f>SUMPRODUCT(R633:R654,S633:S654)</f>
        <v>4.7589736449982619E-3</v>
      </c>
      <c r="P668"/>
      <c r="Q668"/>
      <c r="R668"/>
      <c r="S668"/>
      <c r="T668"/>
      <c r="U668"/>
      <c r="V668"/>
      <c r="W668"/>
      <c r="Y668"/>
      <c r="Z668">
        <f>SUMPRODUCT(AD633:AD654,AF633:AF654)</f>
        <v>1.5777351461404056E-5</v>
      </c>
      <c r="AA668">
        <f>SUMPRODUCT(AD633:AD654,AE633:AE654)</f>
        <v>3.2053334414358092E-3</v>
      </c>
      <c r="AB668"/>
      <c r="AC668"/>
      <c r="AD668"/>
      <c r="AE668"/>
      <c r="AF668"/>
      <c r="AG668"/>
      <c r="AH668"/>
      <c r="AI668"/>
      <c r="AK668"/>
      <c r="AL668">
        <f>SUMPRODUCT(AP633:AP654,AR633:AR654)</f>
        <v>1.0689897730136518E-5</v>
      </c>
      <c r="AM668">
        <f>SUMPRODUCT(AP633:AP654,AQ633:AQ654)</f>
        <v>1.9177854101998433E-3</v>
      </c>
      <c r="AN668"/>
      <c r="AO668"/>
      <c r="AP668"/>
      <c r="AQ668"/>
      <c r="AR668"/>
      <c r="AS668"/>
      <c r="AT668"/>
      <c r="AU668"/>
      <c r="AV668"/>
      <c r="AW668"/>
      <c r="AX668"/>
      <c r="AY668"/>
      <c r="AZ668"/>
      <c r="BB668"/>
      <c r="BC668">
        <f>SUMPRODUCT(BG633:BG654,BI633:BI654)</f>
        <v>2.3927197599543095E-5</v>
      </c>
      <c r="BD668">
        <f>SUMPRODUCT(BG633:BG654,BH633:BH654)</f>
        <v>1.0167604187608713E-3</v>
      </c>
      <c r="BE668"/>
      <c r="BF668"/>
      <c r="BG668"/>
      <c r="BH668"/>
      <c r="BI668"/>
      <c r="BJ668"/>
      <c r="BK668"/>
      <c r="BL668"/>
      <c r="BN668"/>
      <c r="BO668">
        <f>SUMPRODUCT(BS633:BS654,BU633:BU654)</f>
        <v>3.5372747493316769E-5</v>
      </c>
      <c r="BP668">
        <f>SUMPRODUCT(BS633:BS654,BT633:BT654)</f>
        <v>4.6463888867177806E-4</v>
      </c>
      <c r="BQ668"/>
      <c r="BR668"/>
      <c r="BS668"/>
      <c r="BT668"/>
      <c r="BU668"/>
      <c r="BV668"/>
      <c r="BW668"/>
      <c r="BX668"/>
      <c r="BZ668"/>
      <c r="CA668">
        <f>SUMPRODUCT(CE633:CE654,CG633:CG654)</f>
        <v>5.7199460324202576E-5</v>
      </c>
      <c r="CB668">
        <f>SUMPRODUCT(CE633:CE654,CF633:CF654)</f>
        <v>2.1052636862494692E-4</v>
      </c>
      <c r="CC668"/>
      <c r="CD668"/>
      <c r="CE668"/>
      <c r="CF668"/>
      <c r="CG668"/>
      <c r="CH668"/>
      <c r="CI668"/>
      <c r="CJ668"/>
      <c r="CL668" s="36"/>
      <c r="CM668" s="36"/>
      <c r="CN668" s="36"/>
      <c r="CO668" s="36"/>
      <c r="CP668" s="36"/>
      <c r="CQ668" s="36"/>
      <c r="CR668" s="36"/>
      <c r="CS668" s="36"/>
      <c r="CT668" s="36"/>
      <c r="CU668" s="36"/>
      <c r="CV668"/>
    </row>
    <row r="669" spans="1:100" ht="12.75" x14ac:dyDescent="0.2">
      <c r="A669"/>
      <c r="B669">
        <f>SUMPRODUCT(H633:H654,G633:G654)</f>
        <v>-3.907749429149206E-6</v>
      </c>
      <c r="C669">
        <f>SUMPRODUCT(G633:G654,G633:G654)</f>
        <v>2.5437219649989337E-3</v>
      </c>
      <c r="D669"/>
      <c r="E669"/>
      <c r="F669" s="35" t="s">
        <v>45</v>
      </c>
      <c r="G669">
        <f>MDETERM(B668:C669)/MDETERM(B663:C664)</f>
        <v>-4.4114130522759296E-3</v>
      </c>
      <c r="H669"/>
      <c r="I669"/>
      <c r="J669"/>
      <c r="K669"/>
      <c r="L669"/>
      <c r="M669"/>
      <c r="N669">
        <f>SUMPRODUCT(T633:T654,S633:S654)</f>
        <v>-1.4030630319791776E-5</v>
      </c>
      <c r="O669">
        <f>SUMPRODUCT(S633:S654,S633:S654)</f>
        <v>1.6888726035518579E-3</v>
      </c>
      <c r="P669"/>
      <c r="Q669"/>
      <c r="R669" s="35" t="s">
        <v>45</v>
      </c>
      <c r="S669">
        <f>MDETERM(N668:O669)/MDETERM(N663:O664)</f>
        <v>1.3745714483134979E-2</v>
      </c>
      <c r="T669"/>
      <c r="U669"/>
      <c r="V669"/>
      <c r="W669"/>
      <c r="Y669"/>
      <c r="Z669">
        <f>SUMPRODUCT(AF633:AF654,AE633:AE654)</f>
        <v>1.6225038149171865E-6</v>
      </c>
      <c r="AA669">
        <f>SUMPRODUCT(AE633:AE654,AE633:AE654)</f>
        <v>1.0027251119687605E-3</v>
      </c>
      <c r="AB669"/>
      <c r="AC669"/>
      <c r="AD669" s="35" t="s">
        <v>45</v>
      </c>
      <c r="AE669">
        <f>MDETERM(Z668:AA669)/MDETERM(Z663:AA664)</f>
        <v>8.2294334374033804E-3</v>
      </c>
      <c r="AF669"/>
      <c r="AG669"/>
      <c r="AH669"/>
      <c r="AI669"/>
      <c r="AK669"/>
      <c r="AL669">
        <f>SUMPRODUCT(AR633:AR654,AQ633:AQ654)</f>
        <v>-1.4044572285345093E-6</v>
      </c>
      <c r="AM669">
        <f>SUMPRODUCT(AQ633:AQ654,AQ633:AQ654)</f>
        <v>4.8672304175698225E-4</v>
      </c>
      <c r="AN669"/>
      <c r="AO669"/>
      <c r="AP669" s="35" t="s">
        <v>45</v>
      </c>
      <c r="AQ669">
        <f>MDETERM(AL668:AM669)/MDETERM(AL663:AM664)</f>
        <v>2.7755034093286338E-2</v>
      </c>
      <c r="AR669"/>
      <c r="AS669"/>
      <c r="AT669"/>
      <c r="AU669"/>
      <c r="AV669"/>
      <c r="AW669"/>
      <c r="AX669"/>
      <c r="AY669"/>
      <c r="AZ669"/>
      <c r="BB669"/>
      <c r="BC669">
        <f>SUMPRODUCT(BI633:BI654,BH633:BH654)</f>
        <v>3.4032059432695936E-6</v>
      </c>
      <c r="BD669">
        <f>SUMPRODUCT(BH633:BH654,BH633:BH654)</f>
        <v>1.8346929683746565E-4</v>
      </c>
      <c r="BE669"/>
      <c r="BF669"/>
      <c r="BG669" s="35" t="s">
        <v>45</v>
      </c>
      <c r="BH669">
        <f>MDETERM(BC668:BD669)/MDETERM(BC663:BD664)</f>
        <v>1.8454882022634157E-2</v>
      </c>
      <c r="BI669"/>
      <c r="BJ669"/>
      <c r="BK669"/>
      <c r="BL669"/>
      <c r="BN669"/>
      <c r="BO669">
        <f>SUMPRODUCT(BU633:BU654,BT633:BT654)</f>
        <v>3.8646871698076374E-6</v>
      </c>
      <c r="BP669">
        <f>SUMPRODUCT(BT633:BT654,BT633:BT654)</f>
        <v>4.1880634026854251E-5</v>
      </c>
      <c r="BQ669"/>
      <c r="BR669"/>
      <c r="BS669" s="35" t="s">
        <v>45</v>
      </c>
      <c r="BT669">
        <f>MDETERM(BO668:BP669)/MDETERM(BO663:BP664)</f>
        <v>-4.7377933205127169E-2</v>
      </c>
      <c r="BU669"/>
      <c r="BV669"/>
      <c r="BW669"/>
      <c r="BX669"/>
      <c r="BZ669"/>
      <c r="CA669">
        <f>SUMPRODUCT(CG633:CG654,CF633:CF654)</f>
        <v>3.0089594158610219E-6</v>
      </c>
      <c r="CB669">
        <f>SUMPRODUCT(CF633:CF654,CF633:CF654)</f>
        <v>9.0758279592379509E-6</v>
      </c>
      <c r="CC669"/>
      <c r="CD669"/>
      <c r="CE669" s="35" t="s">
        <v>45</v>
      </c>
      <c r="CF669">
        <f>MDETERM(CA668:CB669)/MDETERM(CA663:CB664)</f>
        <v>-0.1207972104903072</v>
      </c>
      <c r="CG669"/>
      <c r="CH669"/>
      <c r="CI669"/>
      <c r="CJ669"/>
      <c r="CL669" s="36"/>
      <c r="CM669" s="36"/>
      <c r="CN669" s="36"/>
      <c r="CO669" s="36"/>
      <c r="CP669" s="36"/>
      <c r="CQ669" s="56"/>
      <c r="CR669" s="36"/>
      <c r="CS669" s="36"/>
      <c r="CT669" s="36"/>
      <c r="CU669" s="36"/>
      <c r="CV669"/>
    </row>
    <row r="670" spans="1:100" ht="12.75" x14ac:dyDescent="0.2">
      <c r="A670"/>
      <c r="B670"/>
      <c r="C670"/>
      <c r="D670"/>
      <c r="E670"/>
      <c r="F670"/>
      <c r="G670"/>
      <c r="H670"/>
      <c r="I670"/>
      <c r="J670"/>
      <c r="K670"/>
      <c r="L670"/>
      <c r="M670"/>
      <c r="N670"/>
      <c r="O670"/>
      <c r="P670"/>
      <c r="Q670"/>
      <c r="R670"/>
      <c r="S670"/>
      <c r="T670"/>
      <c r="U670"/>
      <c r="V670"/>
      <c r="W670"/>
      <c r="Y670"/>
      <c r="Z670"/>
      <c r="AA670"/>
      <c r="AB670"/>
      <c r="AC670"/>
      <c r="AD670"/>
      <c r="AE670"/>
      <c r="AF670"/>
      <c r="AG670"/>
      <c r="AH670"/>
      <c r="AI670"/>
      <c r="AK670"/>
      <c r="AL670"/>
      <c r="AM670"/>
      <c r="AN670"/>
      <c r="AO670"/>
      <c r="AP670"/>
      <c r="AQ670"/>
      <c r="AR670"/>
      <c r="AS670"/>
      <c r="AT670"/>
      <c r="AU670"/>
      <c r="AV670"/>
      <c r="AW670"/>
      <c r="AX670"/>
      <c r="AY670"/>
      <c r="AZ670"/>
      <c r="BB670"/>
      <c r="BC670"/>
      <c r="BD670"/>
      <c r="BE670"/>
      <c r="BF670"/>
      <c r="BG670"/>
      <c r="BH670"/>
      <c r="BI670"/>
      <c r="BJ670"/>
      <c r="BK670"/>
      <c r="BL670"/>
      <c r="BN670"/>
      <c r="BO670"/>
      <c r="BP670"/>
      <c r="BQ670"/>
      <c r="BR670"/>
      <c r="BS670"/>
      <c r="BT670"/>
      <c r="BU670"/>
      <c r="BV670"/>
      <c r="BW670"/>
      <c r="BX670"/>
      <c r="BZ670"/>
      <c r="CA670"/>
      <c r="CB670"/>
      <c r="CC670"/>
      <c r="CD670"/>
      <c r="CE670"/>
      <c r="CF670"/>
      <c r="CG670"/>
      <c r="CH670"/>
      <c r="CI670"/>
      <c r="CJ670"/>
      <c r="CL670" s="36"/>
      <c r="CM670" s="36"/>
      <c r="CN670" s="36"/>
      <c r="CO670" s="36"/>
      <c r="CP670" s="36"/>
      <c r="CQ670" s="36"/>
      <c r="CR670" s="36"/>
      <c r="CS670" s="36"/>
      <c r="CT670" s="36"/>
      <c r="CU670" s="36"/>
      <c r="CV670"/>
    </row>
    <row r="671" spans="1:100" ht="12.75" x14ac:dyDescent="0.2">
      <c r="A671"/>
      <c r="B671"/>
      <c r="C671"/>
      <c r="D671"/>
      <c r="E671"/>
      <c r="F671"/>
      <c r="G671"/>
      <c r="H671"/>
      <c r="I671"/>
      <c r="J671"/>
      <c r="K671"/>
      <c r="L671"/>
      <c r="M671"/>
      <c r="N671"/>
      <c r="O671"/>
      <c r="P671"/>
      <c r="Q671"/>
      <c r="R671"/>
      <c r="S671"/>
      <c r="T671"/>
      <c r="U671"/>
      <c r="V671"/>
      <c r="W671"/>
      <c r="Y671"/>
      <c r="Z671"/>
      <c r="AA671"/>
      <c r="AB671"/>
      <c r="AC671"/>
      <c r="AD671"/>
      <c r="AE671"/>
      <c r="AF671"/>
      <c r="AG671"/>
      <c r="AH671"/>
      <c r="AI671"/>
      <c r="AK671"/>
      <c r="AL671"/>
      <c r="AM671"/>
      <c r="AN671"/>
      <c r="AO671"/>
      <c r="AP671"/>
      <c r="AQ671"/>
      <c r="AR671"/>
      <c r="AS671"/>
      <c r="AT671"/>
      <c r="AU671"/>
      <c r="AV671"/>
      <c r="AW671"/>
      <c r="AX671"/>
      <c r="AY671"/>
      <c r="AZ671"/>
      <c r="BB671"/>
      <c r="BC671"/>
      <c r="BD671"/>
      <c r="BE671"/>
      <c r="BF671"/>
      <c r="BG671"/>
      <c r="BH671"/>
      <c r="BI671"/>
      <c r="BJ671"/>
      <c r="BK671"/>
      <c r="BL671"/>
      <c r="BN671"/>
      <c r="BO671"/>
      <c r="BP671"/>
      <c r="BQ671"/>
      <c r="BR671"/>
      <c r="BS671"/>
      <c r="BT671"/>
      <c r="BU671"/>
      <c r="BV671"/>
      <c r="BW671"/>
      <c r="BX671"/>
      <c r="BZ671"/>
      <c r="CA671"/>
      <c r="CB671"/>
      <c r="CC671"/>
      <c r="CD671"/>
      <c r="CE671"/>
      <c r="CF671"/>
      <c r="CG671"/>
      <c r="CH671"/>
      <c r="CI671"/>
      <c r="CJ671"/>
      <c r="CL671" s="36"/>
      <c r="CM671" s="36"/>
      <c r="CN671" s="36"/>
      <c r="CO671" s="36"/>
      <c r="CP671" s="36"/>
      <c r="CQ671" s="36"/>
      <c r="CR671" s="36"/>
      <c r="CS671" s="36"/>
      <c r="CT671" s="36"/>
      <c r="CU671" s="36"/>
      <c r="CV671"/>
    </row>
    <row r="672" spans="1:100" ht="12.75" x14ac:dyDescent="0.2">
      <c r="A672"/>
      <c r="B672"/>
      <c r="C672"/>
      <c r="D672"/>
      <c r="E672"/>
      <c r="F672"/>
      <c r="G672"/>
      <c r="H672"/>
      <c r="I672"/>
      <c r="J672"/>
      <c r="K672"/>
      <c r="L672"/>
      <c r="M672"/>
      <c r="N672"/>
      <c r="O672"/>
      <c r="P672"/>
      <c r="Q672"/>
      <c r="R672"/>
      <c r="S672"/>
      <c r="T672"/>
      <c r="U672"/>
      <c r="V672"/>
      <c r="W672"/>
      <c r="Y672"/>
      <c r="Z672"/>
      <c r="AA672"/>
      <c r="AB672"/>
      <c r="AC672"/>
      <c r="AD672"/>
      <c r="AE672"/>
      <c r="AF672"/>
      <c r="AG672"/>
      <c r="AH672"/>
      <c r="AI672"/>
      <c r="AK672"/>
      <c r="AL672"/>
      <c r="AM672"/>
      <c r="AN672"/>
      <c r="AO672"/>
      <c r="AP672"/>
      <c r="AQ672"/>
      <c r="AR672"/>
      <c r="AS672"/>
      <c r="AT672"/>
      <c r="AU672"/>
      <c r="AV672"/>
      <c r="AW672"/>
      <c r="AX672"/>
      <c r="AY672"/>
      <c r="AZ672"/>
      <c r="BB672"/>
      <c r="BC672"/>
      <c r="BD672"/>
      <c r="BE672"/>
      <c r="BF672"/>
      <c r="BG672"/>
      <c r="BH672"/>
      <c r="BI672"/>
      <c r="BJ672"/>
      <c r="BK672"/>
      <c r="BL672"/>
      <c r="BN672"/>
      <c r="BO672"/>
      <c r="BP672"/>
      <c r="BQ672"/>
      <c r="BR672"/>
      <c r="BS672"/>
      <c r="BT672"/>
      <c r="BU672"/>
      <c r="BV672"/>
      <c r="BW672"/>
      <c r="BX672"/>
      <c r="BZ672"/>
      <c r="CA672"/>
      <c r="CB672"/>
      <c r="CC672"/>
      <c r="CD672"/>
      <c r="CE672"/>
      <c r="CF672"/>
      <c r="CG672"/>
      <c r="CH672"/>
      <c r="CI672"/>
      <c r="CJ672"/>
      <c r="CL672" s="36"/>
      <c r="CM672" s="36"/>
      <c r="CN672" s="36"/>
      <c r="CO672" s="36"/>
      <c r="CP672" s="36"/>
      <c r="CQ672" s="36"/>
      <c r="CR672" s="36"/>
      <c r="CS672" s="36"/>
      <c r="CT672" s="36"/>
      <c r="CU672" s="36"/>
      <c r="CV672"/>
    </row>
    <row r="673" spans="1:100" ht="12.75" x14ac:dyDescent="0.2">
      <c r="A673"/>
      <c r="B673">
        <f>SUMPRODUCT(F633:F654,F633:F654)</f>
        <v>2.141116131759651E-2</v>
      </c>
      <c r="C673">
        <f>SUMPRODUCT(F633:F654,H633:H654)</f>
        <v>-3.4329191969092792E-5</v>
      </c>
      <c r="D673"/>
      <c r="E673"/>
      <c r="F673"/>
      <c r="G673"/>
      <c r="H673"/>
      <c r="I673"/>
      <c r="J673"/>
      <c r="K673"/>
      <c r="L673"/>
      <c r="M673"/>
      <c r="N673">
        <f>SUMPRODUCT(R633:R654,R633:R654)</f>
        <v>1.6178501162497357E-2</v>
      </c>
      <c r="O673">
        <f>SUMPRODUCT(R633:R654,T633:T654)</f>
        <v>-1.4814470916455066E-6</v>
      </c>
      <c r="P673"/>
      <c r="Q673"/>
      <c r="R673"/>
      <c r="S673"/>
      <c r="T673"/>
      <c r="U673"/>
      <c r="V673"/>
      <c r="W673"/>
      <c r="Y673"/>
      <c r="Z673">
        <f>SUMPRODUCT(AD633:AD654,AD633:AD654)</f>
        <v>1.1533184272358237E-2</v>
      </c>
      <c r="AA673">
        <f>SUMPRODUCT(AD633:AD654,AF633:AF654)</f>
        <v>1.5777351461404056E-5</v>
      </c>
      <c r="AB673"/>
      <c r="AC673"/>
      <c r="AD673"/>
      <c r="AE673"/>
      <c r="AF673"/>
      <c r="AG673"/>
      <c r="AH673"/>
      <c r="AI673"/>
      <c r="AK673"/>
      <c r="AL673">
        <f>SUMPRODUCT(AP633:AP654,AP633:AP654)</f>
        <v>8.1409884092954535E-3</v>
      </c>
      <c r="AM673">
        <f>SUMPRODUCT(AP633:AP654,AR633:AR654)</f>
        <v>1.0689897730136518E-5</v>
      </c>
      <c r="AN673"/>
      <c r="AO673"/>
      <c r="AP673"/>
      <c r="AQ673"/>
      <c r="AR673"/>
      <c r="AS673"/>
      <c r="AT673"/>
      <c r="AU673"/>
      <c r="AV673"/>
      <c r="AW673"/>
      <c r="AX673"/>
      <c r="AY673"/>
      <c r="AZ673"/>
      <c r="BB673"/>
      <c r="BC673">
        <f>SUMPRODUCT(BG633:BG654,BG633:BG654)</f>
        <v>5.9093078207747337E-3</v>
      </c>
      <c r="BD673">
        <f>SUMPRODUCT(BG633:BG654,BI633:BI654)</f>
        <v>2.3927197599543095E-5</v>
      </c>
      <c r="BE673"/>
      <c r="BF673"/>
      <c r="BG673"/>
      <c r="BH673"/>
      <c r="BI673"/>
      <c r="BJ673"/>
      <c r="BK673"/>
      <c r="BL673"/>
      <c r="BN673"/>
      <c r="BO673">
        <f>SUMPRODUCT(BS633:BS654,BS633:BS654)</f>
        <v>5.3132469192044753E-3</v>
      </c>
      <c r="BP673">
        <f>SUMPRODUCT(BS633:BS654,BU633:BU654)</f>
        <v>3.5372747493316769E-5</v>
      </c>
      <c r="BQ673"/>
      <c r="BR673"/>
      <c r="BS673"/>
      <c r="BT673"/>
      <c r="BU673"/>
      <c r="BV673"/>
      <c r="BW673"/>
      <c r="BX673"/>
      <c r="BZ673"/>
      <c r="CA673">
        <f>SUMPRODUCT(CE633:CE654,CE633:CE654)</f>
        <v>4.9877364176375196E-3</v>
      </c>
      <c r="CB673">
        <f>SUMPRODUCT(CE633:CE654,CG633:CG654)</f>
        <v>5.7199460324202576E-5</v>
      </c>
      <c r="CC673"/>
      <c r="CD673"/>
      <c r="CE673"/>
      <c r="CF673"/>
      <c r="CG673"/>
      <c r="CH673"/>
      <c r="CI673"/>
      <c r="CJ673"/>
      <c r="CL673" s="36"/>
      <c r="CM673" s="36"/>
      <c r="CN673" s="36"/>
      <c r="CO673" s="36"/>
      <c r="CP673" s="36"/>
      <c r="CQ673" s="36"/>
      <c r="CR673" s="36"/>
      <c r="CS673" s="36"/>
      <c r="CT673" s="36"/>
      <c r="CU673" s="36"/>
      <c r="CV673"/>
    </row>
    <row r="674" spans="1:100" ht="12.75" x14ac:dyDescent="0.2">
      <c r="A674"/>
      <c r="B674">
        <f>SUMPRODUCT(F633:F654,G633:G654)</f>
        <v>6.3475908846979201E-3</v>
      </c>
      <c r="C674">
        <f>SUMPRODUCT(H633:H654,G633:G654)</f>
        <v>-3.907749429149206E-6</v>
      </c>
      <c r="D674"/>
      <c r="E674"/>
      <c r="F674" s="35" t="s">
        <v>46</v>
      </c>
      <c r="G674">
        <f>MDETERM(B673:C674)/MDETERM(B663:C664)</f>
        <v>9.4719848244597827E-3</v>
      </c>
      <c r="H674"/>
      <c r="I674"/>
      <c r="J674" t="s">
        <v>6</v>
      </c>
      <c r="K674"/>
      <c r="L674"/>
      <c r="M674"/>
      <c r="N674">
        <f>SUMPRODUCT(R633:R654,S633:S654)</f>
        <v>4.7589736449982619E-3</v>
      </c>
      <c r="O674">
        <f>SUMPRODUCT(T633:T654,S633:S654)</f>
        <v>-1.4030630319791776E-5</v>
      </c>
      <c r="P674"/>
      <c r="Q674"/>
      <c r="R674" s="35" t="s">
        <v>46</v>
      </c>
      <c r="S674">
        <f>MDETERM(N673:O674)/MDETERM(N663:O664)</f>
        <v>-4.7040921328002708E-2</v>
      </c>
      <c r="T674"/>
      <c r="U674"/>
      <c r="V674" t="s">
        <v>6</v>
      </c>
      <c r="W674"/>
      <c r="Y674"/>
      <c r="Z674">
        <f>SUMPRODUCT(AD633:AD654,AE633:AE654)</f>
        <v>3.2053334414358092E-3</v>
      </c>
      <c r="AA674">
        <f>SUMPRODUCT(AF633:AF654,AE633:AE654)</f>
        <v>1.6225038149171865E-6</v>
      </c>
      <c r="AB674"/>
      <c r="AC674"/>
      <c r="AD674" s="35" t="s">
        <v>46</v>
      </c>
      <c r="AE674">
        <f>MDETERM(Z673:AA674)/MDETERM(Z663:AA664)</f>
        <v>-2.4688296015102858E-2</v>
      </c>
      <c r="AF674"/>
      <c r="AG674"/>
      <c r="AH674" t="s">
        <v>6</v>
      </c>
      <c r="AI674"/>
      <c r="AK674"/>
      <c r="AL674">
        <f>SUMPRODUCT(AP633:AP654,AQ633:AQ654)</f>
        <v>1.9177854101998433E-3</v>
      </c>
      <c r="AM674">
        <f>SUMPRODUCT(AR633:AR654,AQ633:AQ654)</f>
        <v>-1.4044572285345093E-6</v>
      </c>
      <c r="AN674"/>
      <c r="AO674"/>
      <c r="AP674" s="35" t="s">
        <v>46</v>
      </c>
      <c r="AQ674">
        <f>MDETERM(AL673:AM674)/MDETERM(AL663:AM664)</f>
        <v>-0.11224588109702856</v>
      </c>
      <c r="AR674"/>
      <c r="AS674"/>
      <c r="AT674" t="s">
        <v>6</v>
      </c>
      <c r="AU674"/>
      <c r="AV674"/>
      <c r="AW674"/>
      <c r="AX674"/>
      <c r="AY674"/>
      <c r="AZ674"/>
      <c r="BB674"/>
      <c r="BC674">
        <f>SUMPRODUCT(BG633:BG654,BH633:BH654)</f>
        <v>1.0167604187608713E-3</v>
      </c>
      <c r="BD674">
        <f>SUMPRODUCT(BI633:BI654,BH633:BH654)</f>
        <v>3.4032059432695936E-6</v>
      </c>
      <c r="BE674"/>
      <c r="BF674"/>
      <c r="BG674" s="35" t="s">
        <v>46</v>
      </c>
      <c r="BH674">
        <f>MDETERM(BC673:BD674)/MDETERM(BC663:BD664)</f>
        <v>-8.3725113111729962E-2</v>
      </c>
      <c r="BI674"/>
      <c r="BJ674"/>
      <c r="BK674" t="s">
        <v>6</v>
      </c>
      <c r="BL674"/>
      <c r="BN674"/>
      <c r="BO674">
        <f>SUMPRODUCT(BS633:BS654,BT633:BT654)</f>
        <v>4.6463888867177806E-4</v>
      </c>
      <c r="BP674">
        <f>SUMPRODUCT(BU633:BU654,BT633:BT654)</f>
        <v>3.8646871698076374E-6</v>
      </c>
      <c r="BQ674"/>
      <c r="BR674"/>
      <c r="BS674" s="35" t="s">
        <v>46</v>
      </c>
      <c r="BT674">
        <f>MDETERM(BO673:BP674)/MDETERM(BO663:BP664)</f>
        <v>0.61790653372654825</v>
      </c>
      <c r="BU674"/>
      <c r="BV674"/>
      <c r="BW674" t="s">
        <v>6</v>
      </c>
      <c r="BX674"/>
      <c r="BZ674"/>
      <c r="CA674">
        <f>SUMPRODUCT(CE633:CE654,CF633:CF654)</f>
        <v>2.1052636862494692E-4</v>
      </c>
      <c r="CB674">
        <f>SUMPRODUCT(CG633:CG654,CF633:CF654)</f>
        <v>3.0089594158610219E-6</v>
      </c>
      <c r="CC674"/>
      <c r="CD674"/>
      <c r="CE674" s="35" t="s">
        <v>46</v>
      </c>
      <c r="CF674">
        <f>MDETERM(CA673:CB674)/MDETERM(CA663:CB664)</f>
        <v>3.1335937181864222</v>
      </c>
      <c r="CG674"/>
      <c r="CH674"/>
      <c r="CI674" t="s">
        <v>6</v>
      </c>
      <c r="CJ674"/>
      <c r="CL674" s="36"/>
      <c r="CM674" s="36"/>
      <c r="CN674" s="36"/>
      <c r="CO674" s="36"/>
      <c r="CP674" s="36"/>
      <c r="CQ674" s="56"/>
      <c r="CR674" s="36"/>
      <c r="CS674" s="36"/>
      <c r="CT674" s="36"/>
      <c r="CU674" s="36"/>
      <c r="CV674"/>
    </row>
    <row r="675" spans="1:100" ht="12.75" x14ac:dyDescent="0.2">
      <c r="A675"/>
      <c r="B675"/>
      <c r="C675"/>
      <c r="D675"/>
      <c r="E675"/>
      <c r="F675"/>
      <c r="G675"/>
      <c r="H675"/>
      <c r="I675"/>
      <c r="J675"/>
      <c r="K675"/>
      <c r="L675"/>
      <c r="M675"/>
      <c r="N675"/>
      <c r="O675"/>
      <c r="P675"/>
      <c r="Q675"/>
      <c r="R675"/>
      <c r="S675"/>
      <c r="T675"/>
      <c r="U675"/>
      <c r="V675"/>
      <c r="W675"/>
      <c r="Y675"/>
      <c r="Z675"/>
      <c r="AA675"/>
      <c r="AB675"/>
      <c r="AC675"/>
      <c r="AD675"/>
      <c r="AE675"/>
      <c r="AF675"/>
      <c r="AG675"/>
      <c r="AH675"/>
      <c r="AI675"/>
      <c r="AK675"/>
      <c r="AL675"/>
      <c r="AM675"/>
      <c r="AN675"/>
      <c r="AO675"/>
      <c r="AP675"/>
      <c r="AQ675"/>
      <c r="AR675"/>
      <c r="AS675"/>
      <c r="AT675"/>
      <c r="AU675"/>
      <c r="AV675"/>
      <c r="AW675"/>
      <c r="AX675"/>
      <c r="AY675"/>
      <c r="AZ675"/>
      <c r="BB675"/>
      <c r="BC675"/>
      <c r="BD675"/>
      <c r="BE675"/>
      <c r="BF675"/>
      <c r="BG675"/>
      <c r="BH675"/>
      <c r="BI675"/>
      <c r="BJ675"/>
      <c r="BK675"/>
      <c r="BL675"/>
      <c r="BN675"/>
      <c r="BO675"/>
      <c r="BP675"/>
      <c r="BQ675"/>
      <c r="BR675"/>
      <c r="BS675"/>
      <c r="BT675"/>
      <c r="BU675"/>
      <c r="BV675"/>
      <c r="BW675"/>
      <c r="BX675"/>
      <c r="BZ675"/>
      <c r="CA675"/>
      <c r="CB675"/>
      <c r="CC675"/>
      <c r="CD675"/>
      <c r="CE675"/>
      <c r="CF675"/>
      <c r="CG675"/>
      <c r="CH675"/>
      <c r="CI675"/>
      <c r="CJ675"/>
      <c r="CL675" s="36"/>
      <c r="CM675" s="36"/>
      <c r="CN675" s="36"/>
      <c r="CO675" s="36"/>
      <c r="CP675" s="36"/>
      <c r="CQ675" s="36"/>
      <c r="CR675" s="36"/>
      <c r="CS675" s="36"/>
      <c r="CT675" s="36"/>
      <c r="CU675" s="36"/>
      <c r="CV675"/>
    </row>
    <row r="676" spans="1:100" ht="12.75" x14ac:dyDescent="0.2">
      <c r="A676"/>
      <c r="B676"/>
      <c r="C676"/>
      <c r="D676"/>
      <c r="E676"/>
      <c r="F676"/>
      <c r="G676"/>
      <c r="H676"/>
      <c r="I676"/>
      <c r="J676"/>
      <c r="K676"/>
      <c r="L676"/>
      <c r="M676"/>
      <c r="N676"/>
      <c r="O676"/>
      <c r="P676"/>
      <c r="Q676"/>
      <c r="R676"/>
      <c r="S676"/>
      <c r="T676"/>
      <c r="U676"/>
      <c r="V676"/>
      <c r="W676"/>
      <c r="Y676"/>
      <c r="Z676"/>
      <c r="AA676"/>
      <c r="AB676"/>
      <c r="AC676"/>
      <c r="AD676"/>
      <c r="AE676"/>
      <c r="AF676"/>
      <c r="AG676"/>
      <c r="AH676"/>
      <c r="AI676"/>
      <c r="AK676"/>
      <c r="AL676"/>
      <c r="AM676"/>
      <c r="AN676"/>
      <c r="AO676"/>
      <c r="AP676"/>
      <c r="AQ676"/>
      <c r="AR676"/>
      <c r="AS676"/>
      <c r="AT676"/>
      <c r="AU676"/>
      <c r="AV676"/>
      <c r="AW676"/>
      <c r="AX676"/>
      <c r="AY676"/>
      <c r="AZ676"/>
      <c r="BB676"/>
      <c r="BC676"/>
      <c r="BD676"/>
      <c r="BE676"/>
      <c r="BF676"/>
      <c r="BG676"/>
      <c r="BH676"/>
      <c r="BI676"/>
      <c r="BJ676"/>
      <c r="BK676"/>
      <c r="BL676"/>
      <c r="BN676"/>
      <c r="BO676"/>
      <c r="BP676"/>
      <c r="BQ676"/>
      <c r="BR676"/>
      <c r="BS676"/>
      <c r="BT676"/>
      <c r="BU676"/>
      <c r="BV676"/>
      <c r="BW676"/>
      <c r="BX676"/>
      <c r="BZ676"/>
      <c r="CA676"/>
      <c r="CB676"/>
      <c r="CC676"/>
      <c r="CD676"/>
      <c r="CE676"/>
      <c r="CF676"/>
      <c r="CG676"/>
      <c r="CH676"/>
      <c r="CI676"/>
      <c r="CJ676"/>
      <c r="CL676" s="36"/>
      <c r="CM676" s="36"/>
      <c r="CN676" s="36"/>
      <c r="CO676" s="36"/>
      <c r="CP676" s="36"/>
      <c r="CQ676" s="36"/>
      <c r="CR676" s="36"/>
      <c r="CS676" s="36"/>
      <c r="CT676" s="36"/>
      <c r="CU676" s="36"/>
      <c r="CV676"/>
    </row>
    <row r="677" spans="1:100" ht="12.75" x14ac:dyDescent="0.2">
      <c r="A677" s="35" t="s">
        <v>31</v>
      </c>
      <c r="B677">
        <f>1-SUMPRODUCT(H633:H654,H633:H654)/SUM(E633:E654)</f>
        <v>0.97690091608411245</v>
      </c>
      <c r="C677"/>
      <c r="D677"/>
      <c r="E677"/>
      <c r="F677"/>
      <c r="G677"/>
      <c r="H677"/>
      <c r="I677"/>
      <c r="J677"/>
      <c r="K677"/>
      <c r="L677"/>
      <c r="M677" s="35" t="s">
        <v>31</v>
      </c>
      <c r="N677">
        <f>1-SUMPRODUCT(T633:T654,T633:T654)/SUM(Q633:Q654)</f>
        <v>0.96021341575747043</v>
      </c>
      <c r="O677"/>
      <c r="P677"/>
      <c r="Q677"/>
      <c r="R677"/>
      <c r="S677"/>
      <c r="T677"/>
      <c r="U677"/>
      <c r="V677"/>
      <c r="W677"/>
      <c r="Y677" s="35" t="s">
        <v>31</v>
      </c>
      <c r="Z677">
        <f>1-SUMPRODUCT(AF633:AF654,AF633:AF654)/SUM(AC633:AC654)</f>
        <v>0.92131020286530863</v>
      </c>
      <c r="AA677"/>
      <c r="AB677"/>
      <c r="AC677"/>
      <c r="AD677"/>
      <c r="AE677"/>
      <c r="AF677"/>
      <c r="AG677"/>
      <c r="AH677"/>
      <c r="AI677"/>
      <c r="AK677" s="35" t="s">
        <v>31</v>
      </c>
      <c r="AL677">
        <f>1-SUMPRODUCT(AR633:AR654,AR633:AR654)/SUM(AO633:AO654)</f>
        <v>0.82882053836701097</v>
      </c>
      <c r="AM677"/>
      <c r="AN677"/>
      <c r="AO677"/>
      <c r="AP677"/>
      <c r="AQ677"/>
      <c r="AR677"/>
      <c r="AS677"/>
      <c r="AT677"/>
      <c r="AU677"/>
      <c r="AV677"/>
      <c r="AW677"/>
      <c r="AX677"/>
      <c r="AY677"/>
      <c r="AZ677"/>
      <c r="BB677" s="35" t="s">
        <v>31</v>
      </c>
      <c r="BC677">
        <f>1-SUMPRODUCT(BI633:BI654,BI633:BI654)/SUM(BF633:BF654)</f>
        <v>0.63673062504160538</v>
      </c>
      <c r="BD677"/>
      <c r="BE677"/>
      <c r="BF677"/>
      <c r="BG677"/>
      <c r="BH677"/>
      <c r="BI677"/>
      <c r="BJ677"/>
      <c r="BK677"/>
      <c r="BL677"/>
      <c r="BN677" s="35" t="s">
        <v>31</v>
      </c>
      <c r="BO677">
        <f>1-SUMPRODUCT(BU633:BU654,BU633:BU654)/SUM(BR633:BR654)</f>
        <v>0.38688059203743175</v>
      </c>
      <c r="BP677"/>
      <c r="BQ677"/>
      <c r="BR677"/>
      <c r="BS677"/>
      <c r="BT677"/>
      <c r="BU677"/>
      <c r="BV677"/>
      <c r="BW677"/>
      <c r="BX677"/>
      <c r="BZ677" s="35" t="s">
        <v>31</v>
      </c>
      <c r="CA677">
        <f>1-SUMPRODUCT(CG633:CG654,CG633:CG654)/SUM(CD633:CD654)</f>
        <v>0.27144388204548486</v>
      </c>
      <c r="CB677"/>
      <c r="CC677"/>
      <c r="CD677"/>
      <c r="CE677"/>
      <c r="CF677"/>
      <c r="CG677"/>
      <c r="CH677"/>
      <c r="CI677"/>
      <c r="CJ677"/>
      <c r="CL677" s="56"/>
      <c r="CM677" s="36"/>
      <c r="CN677" s="36"/>
      <c r="CO677" s="36"/>
      <c r="CP677" s="36"/>
      <c r="CQ677" s="36"/>
      <c r="CR677" s="36"/>
      <c r="CS677" s="36"/>
      <c r="CT677" s="36"/>
      <c r="CU677" s="36"/>
      <c r="CV677"/>
    </row>
    <row r="678" spans="1:100" ht="12.75" x14ac:dyDescent="0.2">
      <c r="A678"/>
      <c r="B678"/>
      <c r="C678"/>
      <c r="D678"/>
      <c r="E678"/>
      <c r="F678"/>
      <c r="G678"/>
      <c r="H678"/>
      <c r="I678"/>
      <c r="J678"/>
      <c r="K678"/>
      <c r="L678"/>
      <c r="M678"/>
      <c r="N678"/>
      <c r="O678"/>
      <c r="P678"/>
      <c r="Q678"/>
      <c r="R678"/>
      <c r="S678"/>
      <c r="T678"/>
      <c r="U678"/>
      <c r="V678"/>
      <c r="W678"/>
      <c r="Y678"/>
      <c r="Z678"/>
      <c r="AA678"/>
      <c r="AB678"/>
      <c r="AC678"/>
      <c r="AD678"/>
      <c r="AE678"/>
      <c r="AF678"/>
      <c r="AG678"/>
      <c r="AH678"/>
      <c r="AI678"/>
      <c r="AK678"/>
      <c r="AL678"/>
      <c r="AM678"/>
      <c r="AN678"/>
      <c r="AO678"/>
      <c r="AP678"/>
      <c r="AQ678"/>
      <c r="AR678"/>
      <c r="AS678"/>
      <c r="AT678"/>
      <c r="AU678"/>
      <c r="AV678"/>
      <c r="AW678"/>
      <c r="AX678"/>
      <c r="AY678"/>
      <c r="AZ678"/>
      <c r="BB678"/>
      <c r="BC678"/>
      <c r="BD678"/>
      <c r="BE678"/>
      <c r="BF678"/>
      <c r="BG678"/>
      <c r="BH678"/>
      <c r="BI678"/>
      <c r="BJ678"/>
      <c r="BK678"/>
      <c r="BL678"/>
      <c r="BN678"/>
      <c r="BO678"/>
      <c r="BP678"/>
      <c r="BQ678"/>
      <c r="BR678"/>
      <c r="BS678"/>
      <c r="BT678"/>
      <c r="BU678"/>
      <c r="BV678"/>
      <c r="BW678"/>
      <c r="BX678"/>
      <c r="BZ678"/>
      <c r="CA678"/>
      <c r="CB678"/>
      <c r="CC678"/>
      <c r="CD678"/>
      <c r="CE678"/>
      <c r="CF678"/>
      <c r="CG678"/>
      <c r="CH678"/>
      <c r="CI678"/>
      <c r="CJ678"/>
      <c r="CL678" s="36"/>
      <c r="CM678" s="36"/>
      <c r="CN678" s="36"/>
      <c r="CO678" s="36"/>
      <c r="CP678" s="36"/>
      <c r="CQ678" s="36"/>
      <c r="CR678" s="36"/>
      <c r="CS678" s="36"/>
      <c r="CT678" s="36"/>
      <c r="CU678" s="36"/>
      <c r="CV678"/>
    </row>
    <row r="679" spans="1:100" ht="12.75" x14ac:dyDescent="0.2">
      <c r="A679"/>
      <c r="B679">
        <f>B630+$B$127*G669</f>
        <v>5.8144554283126499</v>
      </c>
      <c r="C679">
        <f>C630+$B$127*G674</f>
        <v>110.38807105268303</v>
      </c>
      <c r="D679" t="s">
        <v>6</v>
      </c>
      <c r="E679"/>
      <c r="F679"/>
      <c r="G679"/>
      <c r="H679"/>
      <c r="I679"/>
      <c r="J679"/>
      <c r="K679"/>
      <c r="L679"/>
      <c r="M679"/>
      <c r="N679">
        <f>N630+$B$127*S669</f>
        <v>6.2139381537282405</v>
      </c>
      <c r="O679">
        <f>O630+$B$127*S674</f>
        <v>108.71875815797775</v>
      </c>
      <c r="P679" t="s">
        <v>6</v>
      </c>
      <c r="Q679"/>
      <c r="R679"/>
      <c r="S679"/>
      <c r="T679"/>
      <c r="U679"/>
      <c r="V679"/>
      <c r="W679"/>
      <c r="Y679"/>
      <c r="Z679">
        <f>Z630+$B$127*AE669</f>
        <v>6.5579516791739225</v>
      </c>
      <c r="AA679">
        <f>AA630+$B$127*AE674</f>
        <v>107.25166094809659</v>
      </c>
      <c r="AB679" t="s">
        <v>6</v>
      </c>
      <c r="AC679"/>
      <c r="AD679"/>
      <c r="AE679"/>
      <c r="AF679"/>
      <c r="AG679"/>
      <c r="AH679"/>
      <c r="AI679"/>
      <c r="AK679"/>
      <c r="AL679">
        <f>AL630+$B$127*AQ669</f>
        <v>6.6525765441598974</v>
      </c>
      <c r="AM679">
        <f>AM630+$B$127*AQ674</f>
        <v>106.80549109577784</v>
      </c>
      <c r="AN679" t="s">
        <v>6</v>
      </c>
      <c r="AO679"/>
      <c r="AP679"/>
      <c r="AQ679"/>
      <c r="AR679"/>
      <c r="AS679"/>
      <c r="AT679"/>
      <c r="AU679"/>
      <c r="AV679"/>
      <c r="AW679"/>
      <c r="AX679"/>
      <c r="AY679"/>
      <c r="AZ679"/>
      <c r="BB679"/>
      <c r="BC679">
        <f>BC630+$B$127*BH669</f>
        <v>6.3349494775257202</v>
      </c>
      <c r="BD679">
        <f>BD630+$B$127*BH674</f>
        <v>108.65469371723867</v>
      </c>
      <c r="BE679" t="s">
        <v>6</v>
      </c>
      <c r="BF679"/>
      <c r="BG679"/>
      <c r="BH679"/>
      <c r="BI679"/>
      <c r="BJ679"/>
      <c r="BK679"/>
      <c r="BL679"/>
      <c r="BN679"/>
      <c r="BO679">
        <f>BO630+$B$127*BT669</f>
        <v>5.212170099722405</v>
      </c>
      <c r="BP679">
        <f>BP630+$B$127*BT674</f>
        <v>119.12784555497937</v>
      </c>
      <c r="BQ679" t="s">
        <v>6</v>
      </c>
      <c r="BR679"/>
      <c r="BS679"/>
      <c r="BT679"/>
      <c r="BU679"/>
      <c r="BV679"/>
      <c r="BW679"/>
      <c r="BX679"/>
      <c r="BZ679"/>
      <c r="CA679">
        <f>CA630+$B$127*CF669</f>
        <v>4.1818521374193889</v>
      </c>
      <c r="CB679">
        <f>CB630+$B$127*CF674</f>
        <v>138.13318625295292</v>
      </c>
      <c r="CC679" t="s">
        <v>6</v>
      </c>
      <c r="CD679"/>
      <c r="CE679"/>
      <c r="CF679"/>
      <c r="CG679"/>
      <c r="CH679"/>
      <c r="CI679"/>
      <c r="CJ679"/>
      <c r="CL679" s="36"/>
      <c r="CM679" s="36"/>
      <c r="CN679" s="36"/>
      <c r="CO679" s="36"/>
      <c r="CP679" s="36"/>
      <c r="CQ679" s="36"/>
      <c r="CR679" s="36"/>
      <c r="CS679" s="36"/>
      <c r="CT679" s="36"/>
      <c r="CU679" s="36"/>
      <c r="CV679"/>
    </row>
    <row r="680" spans="1:100" ht="12.75" x14ac:dyDescent="0.2">
      <c r="A680"/>
      <c r="B680"/>
      <c r="C680"/>
      <c r="D680"/>
      <c r="E680"/>
      <c r="F680"/>
      <c r="G680"/>
      <c r="H680"/>
      <c r="I680"/>
      <c r="J680"/>
      <c r="K680"/>
      <c r="L680"/>
      <c r="M680"/>
      <c r="N680"/>
      <c r="O680"/>
      <c r="P680"/>
      <c r="Q680"/>
      <c r="R680"/>
      <c r="S680"/>
      <c r="T680"/>
      <c r="U680"/>
      <c r="V680"/>
      <c r="W680"/>
      <c r="Y680"/>
      <c r="Z680"/>
      <c r="AA680"/>
      <c r="AB680"/>
      <c r="AC680"/>
      <c r="AD680"/>
      <c r="AE680"/>
      <c r="AF680"/>
      <c r="AG680"/>
      <c r="AH680"/>
      <c r="AI680"/>
      <c r="AK680"/>
      <c r="AL680"/>
      <c r="AM680"/>
      <c r="AN680"/>
      <c r="AO680"/>
      <c r="AP680"/>
      <c r="AQ680"/>
      <c r="AR680"/>
      <c r="AS680"/>
      <c r="AT680"/>
      <c r="AU680"/>
      <c r="AV680"/>
      <c r="AW680"/>
      <c r="AX680"/>
      <c r="AY680"/>
      <c r="AZ680"/>
      <c r="BB680"/>
      <c r="BC680"/>
      <c r="BD680"/>
      <c r="BE680"/>
      <c r="BF680"/>
      <c r="BG680"/>
      <c r="BH680"/>
      <c r="BI680"/>
      <c r="BJ680"/>
      <c r="BK680"/>
      <c r="BL680"/>
      <c r="BN680"/>
      <c r="BO680"/>
      <c r="BP680"/>
      <c r="BQ680"/>
      <c r="BR680"/>
      <c r="BS680"/>
      <c r="BT680"/>
      <c r="BU680"/>
      <c r="BV680"/>
      <c r="BW680"/>
      <c r="BX680"/>
      <c r="BZ680"/>
      <c r="CA680"/>
      <c r="CB680"/>
      <c r="CC680"/>
      <c r="CD680"/>
      <c r="CE680"/>
      <c r="CF680"/>
      <c r="CG680"/>
      <c r="CH680"/>
      <c r="CI680"/>
      <c r="CJ680"/>
      <c r="CL680" s="36"/>
      <c r="CM680" s="36"/>
      <c r="CN680" s="36"/>
      <c r="CO680" s="36"/>
      <c r="CP680" s="36"/>
      <c r="CQ680" s="36"/>
      <c r="CR680" s="36"/>
      <c r="CS680" s="36"/>
      <c r="CT680" s="36"/>
      <c r="CU680" s="36"/>
      <c r="CV680"/>
    </row>
    <row r="681" spans="1:100" ht="38.25" x14ac:dyDescent="0.2">
      <c r="A681" s="63" t="s">
        <v>34</v>
      </c>
      <c r="B681" s="64"/>
      <c r="C681" s="65" t="s">
        <v>36</v>
      </c>
      <c r="D681" s="66" t="s">
        <v>37</v>
      </c>
      <c r="E681" s="66"/>
      <c r="F681" s="66" t="s">
        <v>38</v>
      </c>
      <c r="G681" s="66" t="s">
        <v>39</v>
      </c>
      <c r="H681" s="66" t="s">
        <v>40</v>
      </c>
      <c r="I681" s="66" t="s">
        <v>41</v>
      </c>
      <c r="J681" s="66" t="s">
        <v>58</v>
      </c>
      <c r="K681"/>
      <c r="L681"/>
      <c r="M681" s="63" t="s">
        <v>34</v>
      </c>
      <c r="N681" s="64"/>
      <c r="O681" s="65" t="s">
        <v>36</v>
      </c>
      <c r="P681" s="66" t="s">
        <v>37</v>
      </c>
      <c r="Q681" s="66"/>
      <c r="R681" s="66" t="s">
        <v>38</v>
      </c>
      <c r="S681" s="66" t="s">
        <v>39</v>
      </c>
      <c r="T681" s="66" t="s">
        <v>40</v>
      </c>
      <c r="U681" s="66" t="s">
        <v>41</v>
      </c>
      <c r="V681" s="66" t="s">
        <v>58</v>
      </c>
      <c r="W681"/>
      <c r="Y681" s="63" t="s">
        <v>34</v>
      </c>
      <c r="Z681" s="64"/>
      <c r="AA681" s="65" t="s">
        <v>36</v>
      </c>
      <c r="AB681" s="66" t="s">
        <v>37</v>
      </c>
      <c r="AC681" s="66"/>
      <c r="AD681" s="66" t="s">
        <v>38</v>
      </c>
      <c r="AE681" s="66" t="s">
        <v>39</v>
      </c>
      <c r="AF681" s="66" t="s">
        <v>40</v>
      </c>
      <c r="AG681" s="66" t="s">
        <v>41</v>
      </c>
      <c r="AH681" s="66" t="s">
        <v>58</v>
      </c>
      <c r="AI681"/>
      <c r="AK681" s="63" t="s">
        <v>34</v>
      </c>
      <c r="AL681" s="64"/>
      <c r="AM681" s="65" t="s">
        <v>36</v>
      </c>
      <c r="AN681" s="66" t="s">
        <v>37</v>
      </c>
      <c r="AO681" s="66"/>
      <c r="AP681" s="66" t="s">
        <v>38</v>
      </c>
      <c r="AQ681" s="66" t="s">
        <v>39</v>
      </c>
      <c r="AR681" s="66" t="s">
        <v>40</v>
      </c>
      <c r="AS681" s="66" t="s">
        <v>41</v>
      </c>
      <c r="AT681" s="66" t="s">
        <v>58</v>
      </c>
      <c r="AU681"/>
      <c r="AV681"/>
      <c r="AW681"/>
      <c r="AX681"/>
      <c r="AY681"/>
      <c r="AZ681"/>
      <c r="BB681" s="63" t="s">
        <v>34</v>
      </c>
      <c r="BC681" s="64"/>
      <c r="BD681" s="65" t="s">
        <v>36</v>
      </c>
      <c r="BE681" s="66" t="s">
        <v>37</v>
      </c>
      <c r="BF681" s="66"/>
      <c r="BG681" s="66" t="s">
        <v>38</v>
      </c>
      <c r="BH681" s="66" t="s">
        <v>39</v>
      </c>
      <c r="BI681" s="66" t="s">
        <v>40</v>
      </c>
      <c r="BJ681" s="66" t="s">
        <v>41</v>
      </c>
      <c r="BK681" s="66" t="s">
        <v>58</v>
      </c>
      <c r="BL681"/>
      <c r="BN681" s="63" t="s">
        <v>34</v>
      </c>
      <c r="BO681" s="64"/>
      <c r="BP681" s="65" t="s">
        <v>36</v>
      </c>
      <c r="BQ681" s="66" t="s">
        <v>37</v>
      </c>
      <c r="BR681" s="66"/>
      <c r="BS681" s="66" t="s">
        <v>38</v>
      </c>
      <c r="BT681" s="66" t="s">
        <v>39</v>
      </c>
      <c r="BU681" s="66" t="s">
        <v>40</v>
      </c>
      <c r="BV681" s="66" t="s">
        <v>41</v>
      </c>
      <c r="BW681" s="66" t="s">
        <v>58</v>
      </c>
      <c r="BX681"/>
      <c r="BZ681" s="63" t="s">
        <v>34</v>
      </c>
      <c r="CA681" s="64"/>
      <c r="CB681" s="65" t="s">
        <v>36</v>
      </c>
      <c r="CC681" s="66" t="s">
        <v>37</v>
      </c>
      <c r="CD681" s="66"/>
      <c r="CE681" s="66" t="s">
        <v>38</v>
      </c>
      <c r="CF681" s="66" t="s">
        <v>39</v>
      </c>
      <c r="CG681" s="66" t="s">
        <v>40</v>
      </c>
      <c r="CH681" s="66" t="s">
        <v>41</v>
      </c>
      <c r="CI681" s="66" t="s">
        <v>58</v>
      </c>
      <c r="CJ681"/>
      <c r="CL681" s="137"/>
      <c r="CM681" s="138"/>
      <c r="CN681" s="138"/>
      <c r="CO681" s="137"/>
      <c r="CP681" s="137"/>
      <c r="CQ681" s="137"/>
      <c r="CR681" s="137"/>
      <c r="CS681" s="137"/>
      <c r="CT681" s="137"/>
      <c r="CU681" s="137"/>
      <c r="CV681"/>
    </row>
    <row r="682" spans="1:100" ht="12.75" x14ac:dyDescent="0.2">
      <c r="A682" s="67">
        <v>0.5</v>
      </c>
      <c r="B682" s="68"/>
      <c r="C682" s="69">
        <f>$C$143</f>
        <v>0.1222</v>
      </c>
      <c r="D682">
        <f>IF($K$143&lt;=$K$141,(A682/C679)^B679,0)</f>
        <v>2.3506867276824855E-14</v>
      </c>
      <c r="E682">
        <f>IF($K$143&lt;=$K$141,((1/$F$128-C633)^2),0)</f>
        <v>5.8898647933884303E-3</v>
      </c>
      <c r="F682">
        <v>0</v>
      </c>
      <c r="G682">
        <f>-D682*B679/C679</f>
        <v>-1.2381739325359579E-15</v>
      </c>
      <c r="H682">
        <f t="shared" ref="H682:H703" si="355">C682-D682</f>
        <v>0.12219999999997649</v>
      </c>
      <c r="I682">
        <f t="shared" ref="I682:J703" si="356">F682*F682</f>
        <v>0</v>
      </c>
      <c r="J682">
        <f t="shared" si="356"/>
        <v>1.5330746872115588E-30</v>
      </c>
      <c r="K682"/>
      <c r="L682"/>
      <c r="M682" s="67">
        <v>0.5</v>
      </c>
      <c r="N682" s="68"/>
      <c r="O682" s="69">
        <f>O633</f>
        <v>0.1222</v>
      </c>
      <c r="P682">
        <f>IF($W$143&lt;=$W$141,(M682/O679)^N679,0)</f>
        <v>2.9919071036794992E-15</v>
      </c>
      <c r="Q682">
        <f>IF($W$143&lt;=$W$141,((1/$F$128-O633)^2),0)</f>
        <v>5.8898647933884303E-3</v>
      </c>
      <c r="R682">
        <v>0</v>
      </c>
      <c r="S682">
        <f>-P682*N679/O679</f>
        <v>-1.7100568493386854E-16</v>
      </c>
      <c r="T682">
        <f t="shared" ref="T682:T703" si="357">O682-P682</f>
        <v>0.12219999999999701</v>
      </c>
      <c r="U682">
        <f t="shared" ref="U682:V703" si="358">R682*R682</f>
        <v>0</v>
      </c>
      <c r="V682">
        <f t="shared" si="358"/>
        <v>2.9242944279701511E-32</v>
      </c>
      <c r="W682"/>
      <c r="Y682" s="67">
        <v>0.5</v>
      </c>
      <c r="Z682" s="68"/>
      <c r="AA682" s="69">
        <f>AA633</f>
        <v>0.1222</v>
      </c>
      <c r="AB682">
        <f>IF($AI$143&lt;=$AI$141,(Y682/AA679)^Z679,0)</f>
        <v>5.135329786723636E-16</v>
      </c>
      <c r="AC682">
        <f>IF($AI$143&lt;=$AI$141,((1/$F$128-AA633)^2),0)</f>
        <v>5.8898647933884303E-3</v>
      </c>
      <c r="AD682">
        <v>0</v>
      </c>
      <c r="AE682">
        <f>-AB682*Z679/AA679</f>
        <v>-3.1400207978367732E-17</v>
      </c>
      <c r="AF682">
        <f t="shared" ref="AF682:AF703" si="359">AA682-AB682</f>
        <v>0.12219999999999949</v>
      </c>
      <c r="AG682">
        <f t="shared" ref="AG682:AH703" si="360">AD682*AD682</f>
        <v>0</v>
      </c>
      <c r="AH682">
        <f t="shared" si="360"/>
        <v>9.8597306108474864E-34</v>
      </c>
      <c r="AI682"/>
      <c r="AK682" s="67">
        <v>0.5</v>
      </c>
      <c r="AL682" s="68"/>
      <c r="AM682" s="69">
        <f>AM633</f>
        <v>0.1222</v>
      </c>
      <c r="AN682">
        <f>IF($AU$143&lt;=$AU$141,(AK682/AM679)^AL679,0)</f>
        <v>3.1768801817409585E-16</v>
      </c>
      <c r="AO682">
        <f>IF($AU$143&lt;=$AU$141,((1/$F$128-AM633)^2),0)</f>
        <v>5.8898647933884303E-3</v>
      </c>
      <c r="AP682">
        <v>0</v>
      </c>
      <c r="AQ682">
        <f>-AN682*AL679/AM679</f>
        <v>-1.9787782785160385E-17</v>
      </c>
      <c r="AR682">
        <f t="shared" ref="AR682:AR703" si="361">AM682-AN682</f>
        <v>0.12219999999999968</v>
      </c>
      <c r="AS682">
        <f t="shared" ref="AS682:AT703" si="362">AP682*AP682</f>
        <v>0</v>
      </c>
      <c r="AT682">
        <f t="shared" si="362"/>
        <v>3.9155634755268965E-34</v>
      </c>
      <c r="AU682"/>
      <c r="AV682"/>
      <c r="AW682"/>
      <c r="AX682"/>
      <c r="AY682"/>
      <c r="AZ682"/>
      <c r="BB682" s="67">
        <v>0.5</v>
      </c>
      <c r="BC682" s="68"/>
      <c r="BD682" s="69">
        <f>BD633</f>
        <v>0.1222</v>
      </c>
      <c r="BE682">
        <f>IF($BL$143&lt;=$BL$141,(BB682/BD679)^BC679,0)</f>
        <v>1.5657623868957708E-15</v>
      </c>
      <c r="BF682">
        <f>IF($BL$143&lt;=$BL$141,((1/$F$128-BD633)^2),0)</f>
        <v>5.8898647933884303E-3</v>
      </c>
      <c r="BG682">
        <v>0</v>
      </c>
      <c r="BH682">
        <f>-BE682*BC679/BD679</f>
        <v>-9.1289435140353063E-17</v>
      </c>
      <c r="BI682">
        <f t="shared" ref="BI682:BI703" si="363">BD682-BE682</f>
        <v>0.12219999999999843</v>
      </c>
      <c r="BJ682">
        <f t="shared" ref="BJ682:BK703" si="364">BG682*BG682</f>
        <v>0</v>
      </c>
      <c r="BK682">
        <f t="shared" si="364"/>
        <v>8.3337609682447288E-33</v>
      </c>
      <c r="BL682"/>
      <c r="BN682" s="67">
        <v>0.5</v>
      </c>
      <c r="BO682" s="68"/>
      <c r="BP682" s="69">
        <f>BP633</f>
        <v>0.1222</v>
      </c>
      <c r="BQ682">
        <f>IF($BX$143&lt;=$BX$141,(BN682/BP679)^BO679,0)</f>
        <v>4.0779892196246019E-13</v>
      </c>
      <c r="BR682">
        <f>IF($BX$143&lt;=$BX$141,((1/$F$128-BP633)^2),0)</f>
        <v>5.8898647933884303E-3</v>
      </c>
      <c r="BS682">
        <v>0</v>
      </c>
      <c r="BT682">
        <f>-BQ682*BO679/BP679</f>
        <v>-1.7842321733005787E-14</v>
      </c>
      <c r="BU682">
        <f t="shared" ref="BU682:BU703" si="365">BP682-BQ682</f>
        <v>0.1221999999995922</v>
      </c>
      <c r="BV682">
        <f t="shared" ref="BV682:BW703" si="366">BS682*BS682</f>
        <v>0</v>
      </c>
      <c r="BW682">
        <f t="shared" si="366"/>
        <v>3.1834844482409062E-28</v>
      </c>
      <c r="BX682"/>
      <c r="BZ682" s="67">
        <v>0.5</v>
      </c>
      <c r="CA682" s="68"/>
      <c r="CB682" s="69">
        <f>CB633</f>
        <v>0.1222</v>
      </c>
      <c r="CC682">
        <f>IF($CJ$143&lt;=$CJ$141,(BZ682/CB679)^CA679,0)</f>
        <v>6.1762828875011174E-11</v>
      </c>
      <c r="CD682">
        <f>IF($CJ$143&lt;=$CJ$141,((1/$F$128-CB633)^2),0)</f>
        <v>5.8898647933884303E-3</v>
      </c>
      <c r="CE682">
        <v>0</v>
      </c>
      <c r="CF682">
        <f>-CC682*CA679/CB679</f>
        <v>-1.8698114837592984E-12</v>
      </c>
      <c r="CG682">
        <f t="shared" ref="CG682:CG703" si="367">CB682-CC682</f>
        <v>0.12219999993823717</v>
      </c>
      <c r="CH682">
        <f t="shared" ref="CH682:CI703" si="368">CE682*CE682</f>
        <v>0</v>
      </c>
      <c r="CI682">
        <f t="shared" si="368"/>
        <v>3.4961949847981487E-24</v>
      </c>
      <c r="CJ682"/>
      <c r="CL682" s="36"/>
      <c r="CM682" s="140"/>
      <c r="CN682" s="141"/>
      <c r="CO682" s="36"/>
      <c r="CP682" s="36"/>
      <c r="CQ682" s="36"/>
      <c r="CR682" s="36"/>
      <c r="CS682" s="36"/>
      <c r="CT682" s="36"/>
      <c r="CU682" s="36"/>
      <c r="CV682"/>
    </row>
    <row r="683" spans="1:100" ht="12.75" x14ac:dyDescent="0.2">
      <c r="A683" s="67">
        <v>3</v>
      </c>
      <c r="B683" s="68"/>
      <c r="C683" s="69">
        <f>$C$144</f>
        <v>2.0514000000000001E-2</v>
      </c>
      <c r="D683">
        <f>IF($K$144&lt;=$K$141,(A683/C679)^B679,0)</f>
        <v>7.8653946253405688E-10</v>
      </c>
      <c r="E683">
        <f>IF($K$144&lt;=$K$141,((1/$F$128-C634)^2),0)</f>
        <v>6.2203080757024796E-4</v>
      </c>
      <c r="F683">
        <f>D683*LN(A683/C679)</f>
        <v>-2.8357813455112667E-9</v>
      </c>
      <c r="G683">
        <f>-D683*B679/C679</f>
        <v>-4.1429283109138132E-11</v>
      </c>
      <c r="H683">
        <f t="shared" si="355"/>
        <v>2.0513999213460539E-2</v>
      </c>
      <c r="I683">
        <f t="shared" si="356"/>
        <v>8.0416558395496894E-18</v>
      </c>
      <c r="J683">
        <f t="shared" si="356"/>
        <v>1.7163854989371182E-21</v>
      </c>
      <c r="K683"/>
      <c r="L683"/>
      <c r="M683" s="67">
        <v>3</v>
      </c>
      <c r="N683" s="68"/>
      <c r="O683" s="69">
        <f t="shared" ref="O683:O703" si="369">O634</f>
        <v>2.0514000000000001E-2</v>
      </c>
      <c r="P683">
        <f>IF($W$144&lt;=$W$141,(M683/O679)^N679,0)</f>
        <v>2.0480089444288182E-10</v>
      </c>
      <c r="Q683">
        <f>IF($W$144&lt;=$W$141,((1/$F$128-O634)^2),0)</f>
        <v>6.2203080757024796E-4</v>
      </c>
      <c r="R683">
        <f>P683*LN(M683/O679)</f>
        <v>-7.3526635281212763E-10</v>
      </c>
      <c r="S683">
        <f>-P683*N679/O679</f>
        <v>-1.1705616523388416E-11</v>
      </c>
      <c r="T683">
        <f t="shared" si="357"/>
        <v>2.0513999795199106E-2</v>
      </c>
      <c r="U683">
        <f t="shared" si="358"/>
        <v>5.4061660957764817E-19</v>
      </c>
      <c r="V683">
        <f t="shared" si="358"/>
        <v>1.3702145819262391E-22</v>
      </c>
      <c r="W683"/>
      <c r="Y683" s="67">
        <v>3</v>
      </c>
      <c r="Z683" s="68"/>
      <c r="AA683" s="69">
        <f t="shared" ref="AA683:AA703" si="370">AA634</f>
        <v>2.0514000000000001E-2</v>
      </c>
      <c r="AB683">
        <f>IF($AI$144&lt;=$AI$141,(Y683/AA679)^Z679,0)</f>
        <v>6.5109841477426717E-11</v>
      </c>
      <c r="AC683">
        <f>IF($AI$144&lt;=$AI$141,((1/$F$128-AA634)^2),0)</f>
        <v>6.2203080757024796E-4</v>
      </c>
      <c r="AD683">
        <f>AB683*LN(Y683/AA679)</f>
        <v>-2.328696293882381E-10</v>
      </c>
      <c r="AE683">
        <f>-AB683*Z679/AA679</f>
        <v>-3.9811709252155527E-12</v>
      </c>
      <c r="AF683">
        <f t="shared" si="359"/>
        <v>2.051399993489016E-2</v>
      </c>
      <c r="AG683">
        <f t="shared" si="360"/>
        <v>5.4228264291415366E-20</v>
      </c>
      <c r="AH683">
        <f t="shared" si="360"/>
        <v>1.584972193578166E-23</v>
      </c>
      <c r="AI683"/>
      <c r="AK683" s="67">
        <v>3</v>
      </c>
      <c r="AL683" s="68"/>
      <c r="AM683" s="69">
        <f t="shared" ref="AM683:AM703" si="371">AM634</f>
        <v>2.0514000000000001E-2</v>
      </c>
      <c r="AN683">
        <f>IF($AU$144&lt;=$AU$141,(AK683/AM679)^AL679,0)</f>
        <v>4.772122588794943E-11</v>
      </c>
      <c r="AO683">
        <f>IF($AU$144&lt;=$AU$141,((1/$F$128-AM634)^2),0)</f>
        <v>6.2203080757024796E-4</v>
      </c>
      <c r="AP683">
        <f>AN683*LN(AK683/AM679)</f>
        <v>-1.7047916664609112E-10</v>
      </c>
      <c r="AQ683">
        <f>-AN683*AL679/AM679</f>
        <v>-2.9724043655774025E-12</v>
      </c>
      <c r="AR683">
        <f t="shared" si="361"/>
        <v>2.0513999952278775E-2</v>
      </c>
      <c r="AS683">
        <f t="shared" si="362"/>
        <v>2.9063146260345703E-20</v>
      </c>
      <c r="AT683">
        <f t="shared" si="362"/>
        <v>8.8351877125036E-24</v>
      </c>
      <c r="AU683"/>
      <c r="AV683"/>
      <c r="AW683"/>
      <c r="AX683"/>
      <c r="AY683"/>
      <c r="AZ683"/>
      <c r="BB683" s="67">
        <v>3</v>
      </c>
      <c r="BC683" s="68"/>
      <c r="BD683" s="69">
        <f t="shared" ref="BD683:BD703" si="372">BD634</f>
        <v>2.0514000000000001E-2</v>
      </c>
      <c r="BE683">
        <f>IF($BL$144&lt;=$BL$141,(BB683/BD679)^BC679,0)</f>
        <v>1.3312962637946602E-10</v>
      </c>
      <c r="BF683">
        <f>IF($BL$144&lt;=$BL$141,((1/$F$128-BD634)^2),0)</f>
        <v>6.2203080757024796E-4</v>
      </c>
      <c r="BG683">
        <f>BE683*LN(BB683/BD679)</f>
        <v>-4.7787713012601264E-10</v>
      </c>
      <c r="BH683">
        <f>-BE683*BC679/BD679</f>
        <v>-7.7619238361719053E-12</v>
      </c>
      <c r="BI683">
        <f t="shared" si="363"/>
        <v>2.0513999866870376E-2</v>
      </c>
      <c r="BJ683">
        <f t="shared" si="364"/>
        <v>2.2836655149747401E-19</v>
      </c>
      <c r="BK683">
        <f t="shared" si="364"/>
        <v>6.0247461638533591E-23</v>
      </c>
      <c r="BL683"/>
      <c r="BN683" s="67">
        <v>3</v>
      </c>
      <c r="BO683" s="68"/>
      <c r="BP683" s="69">
        <f t="shared" ref="BP683:BP703" si="373">BP634</f>
        <v>2.0514000000000001E-2</v>
      </c>
      <c r="BQ683">
        <f>IF($BX$144&lt;=$BX$141,(BN683/BP679)^BO679,0)</f>
        <v>4.637701086819861E-9</v>
      </c>
      <c r="BR683">
        <f>IF($BX$144&lt;=$BX$141,((1/$F$128-BP634)^2),0)</f>
        <v>6.2203080757024796E-4</v>
      </c>
      <c r="BS683">
        <f>BQ683*LN(BN683/BP679)</f>
        <v>-1.7074090570935842E-8</v>
      </c>
      <c r="BT683">
        <f>-BQ683*BO679/BP679</f>
        <v>-2.0291214722771593E-10</v>
      </c>
      <c r="BU683">
        <f t="shared" si="365"/>
        <v>2.0513995362298913E-2</v>
      </c>
      <c r="BV683">
        <f t="shared" si="366"/>
        <v>2.9152456882452021E-16</v>
      </c>
      <c r="BW683">
        <f t="shared" si="366"/>
        <v>4.1173339492562265E-20</v>
      </c>
      <c r="BX683"/>
      <c r="BZ683" s="67">
        <v>3</v>
      </c>
      <c r="CA683" s="68"/>
      <c r="CB683" s="69">
        <f t="shared" ref="CB683:CB703" si="374">CB634</f>
        <v>2.0514000000000001E-2</v>
      </c>
      <c r="CC683">
        <f>IF($CJ$144&lt;=$CJ$141,(BZ683/CB679)^CA679,0)</f>
        <v>1.1087679125683929E-7</v>
      </c>
      <c r="CD683">
        <f>IF($CJ$144&lt;=$CJ$141,((1/$F$128-CB634)^2),0)</f>
        <v>6.2203080757024796E-4</v>
      </c>
      <c r="CE683">
        <f>CC683*LN(BZ683/CB679)</f>
        <v>-4.2461443047287278E-7</v>
      </c>
      <c r="CF683">
        <f>-CC683*CA679/CB679</f>
        <v>-3.3566904455424065E-9</v>
      </c>
      <c r="CG683">
        <f t="shared" si="367"/>
        <v>2.0513889123208746E-2</v>
      </c>
      <c r="CH683">
        <f t="shared" si="368"/>
        <v>1.8029741456580211E-13</v>
      </c>
      <c r="CI683">
        <f t="shared" si="368"/>
        <v>1.1267370747195679E-17</v>
      </c>
      <c r="CJ683"/>
      <c r="CL683" s="36"/>
      <c r="CM683" s="140"/>
      <c r="CN683" s="141"/>
      <c r="CO683" s="36"/>
      <c r="CP683" s="36"/>
      <c r="CQ683" s="36"/>
      <c r="CR683" s="36"/>
      <c r="CS683" s="36"/>
      <c r="CT683" s="36"/>
      <c r="CU683" s="36"/>
      <c r="CV683"/>
    </row>
    <row r="684" spans="1:100" ht="12.75" x14ac:dyDescent="0.2">
      <c r="A684" s="67">
        <v>7.5</v>
      </c>
      <c r="B684" s="68"/>
      <c r="C684" s="69">
        <f>$C$145</f>
        <v>6.7749999999999998E-3</v>
      </c>
      <c r="D684">
        <f>IF($K$145&lt;=$K$141,(A684/C679)^B679,0)</f>
        <v>1.6200371012627938E-7</v>
      </c>
      <c r="E684">
        <f>IF($K$145&lt;=$K$141,((1/$F$128-C635)^2),0)</f>
        <v>1.4961072365702478E-3</v>
      </c>
      <c r="F684">
        <f>D684*LN(A684/C679)</f>
        <v>-4.3564402387246552E-7</v>
      </c>
      <c r="G684">
        <f>-D684*B679/C679</f>
        <v>-8.5331987665676243E-9</v>
      </c>
      <c r="H684">
        <f t="shared" si="355"/>
        <v>6.7748379962898732E-3</v>
      </c>
      <c r="I684">
        <f t="shared" si="356"/>
        <v>1.897857155357933E-13</v>
      </c>
      <c r="J684">
        <f t="shared" si="356"/>
        <v>7.2815481189751222E-17</v>
      </c>
      <c r="K684"/>
      <c r="L684"/>
      <c r="M684" s="67">
        <v>7.5</v>
      </c>
      <c r="N684" s="68"/>
      <c r="O684" s="69">
        <f t="shared" si="369"/>
        <v>6.7749999999999998E-3</v>
      </c>
      <c r="P684">
        <f>IF($W$145&lt;=$W$141,(M684/O679)^N679,0)</f>
        <v>6.0828408217636068E-8</v>
      </c>
      <c r="Q684">
        <f>IF($W$145&lt;=$W$141,((1/$F$128-O635)^2),0)</f>
        <v>1.4961072365702478E-3</v>
      </c>
      <c r="R684">
        <f>P684*LN(M684/O679)</f>
        <v>-1.6264672830682353E-7</v>
      </c>
      <c r="S684">
        <f>-P684*N679/O679</f>
        <v>-3.4767134306747861E-9</v>
      </c>
      <c r="T684">
        <f t="shared" si="357"/>
        <v>6.7749391715917822E-3</v>
      </c>
      <c r="U684">
        <f t="shared" si="358"/>
        <v>2.6453958228913671E-14</v>
      </c>
      <c r="V684">
        <f t="shared" si="358"/>
        <v>1.2087536279034441E-17</v>
      </c>
      <c r="W684"/>
      <c r="Y684" s="67">
        <v>7.5</v>
      </c>
      <c r="Z684" s="68"/>
      <c r="AA684" s="69">
        <f t="shared" si="370"/>
        <v>6.7749999999999998E-3</v>
      </c>
      <c r="AB684">
        <f>IF($AI$145&lt;=$AI$141,(Y684/AA679)^Z679,0)</f>
        <v>2.650440053897825E-8</v>
      </c>
      <c r="AC684">
        <f>IF($AI$145&lt;=$AI$141,((1/$F$128-AA635)^2),0)</f>
        <v>1.4961072365702478E-3</v>
      </c>
      <c r="AD684">
        <f>AB684*LN(Y684/AA679)</f>
        <v>-7.0508994775734575E-8</v>
      </c>
      <c r="AE684">
        <f>-AB684*Z679/AA679</f>
        <v>-1.6206236480030506E-9</v>
      </c>
      <c r="AF684">
        <f t="shared" si="359"/>
        <v>6.7749734955994609E-3</v>
      </c>
      <c r="AG684">
        <f t="shared" si="360"/>
        <v>4.9715183442845658E-15</v>
      </c>
      <c r="AH684">
        <f t="shared" si="360"/>
        <v>2.6264210084667157E-18</v>
      </c>
      <c r="AI684"/>
      <c r="AK684" s="67">
        <v>7.5</v>
      </c>
      <c r="AL684" s="68"/>
      <c r="AM684" s="69">
        <f t="shared" si="371"/>
        <v>6.7749999999999998E-3</v>
      </c>
      <c r="AN684">
        <f>IF($AU$145&lt;=$AU$141,(AK684/AM679)^AL679,0)</f>
        <v>2.1185462971923766E-8</v>
      </c>
      <c r="AO684">
        <f>IF($AU$145&lt;=$AU$141,((1/$F$128-AM635)^2),0)</f>
        <v>1.4961072365702478E-3</v>
      </c>
      <c r="AP684">
        <f>AN684*LN(AK684/AM679)</f>
        <v>-5.6270842079493325E-8</v>
      </c>
      <c r="AQ684">
        <f>-AN684*AL679/AM679</f>
        <v>-1.3195755442742355E-9</v>
      </c>
      <c r="AR684">
        <f t="shared" si="361"/>
        <v>6.7749788145370282E-3</v>
      </c>
      <c r="AS684">
        <f t="shared" si="362"/>
        <v>3.1664076683352768E-15</v>
      </c>
      <c r="AT684">
        <f t="shared" si="362"/>
        <v>1.7412796170466449E-18</v>
      </c>
      <c r="AU684"/>
      <c r="AV684"/>
      <c r="AW684"/>
      <c r="AX684"/>
      <c r="AY684"/>
      <c r="AZ684"/>
      <c r="BB684" s="67">
        <v>7.5</v>
      </c>
      <c r="BC684" s="68"/>
      <c r="BD684" s="69">
        <f t="shared" si="372"/>
        <v>6.7749999999999998E-3</v>
      </c>
      <c r="BE684">
        <f>IF($BL$145&lt;=$BL$141,(BB684/BD679)^BC679,0)</f>
        <v>4.4177848671044546E-8</v>
      </c>
      <c r="BF684">
        <f>IF($BL$145&lt;=$BL$141,((1/$F$128-BD635)^2),0)</f>
        <v>1.4961072365702478E-3</v>
      </c>
      <c r="BG684">
        <f>BE684*LN(BB684/BD679)</f>
        <v>-1.1809940081726078E-7</v>
      </c>
      <c r="BH684">
        <f>-BE684*BC679/BD679</f>
        <v>-2.5757234205193104E-9</v>
      </c>
      <c r="BI684">
        <f t="shared" si="363"/>
        <v>6.7749558221513288E-3</v>
      </c>
      <c r="BJ684">
        <f t="shared" si="364"/>
        <v>1.3947468473396017E-14</v>
      </c>
      <c r="BK684">
        <f t="shared" si="364"/>
        <v>6.6343511390116966E-18</v>
      </c>
      <c r="BL684"/>
      <c r="BN684" s="67">
        <v>7.5</v>
      </c>
      <c r="BO684" s="68"/>
      <c r="BP684" s="69">
        <f t="shared" si="373"/>
        <v>6.7749999999999998E-3</v>
      </c>
      <c r="BQ684">
        <f>IF($BX$145&lt;=$BX$141,(BN684/BP679)^BO679,0)</f>
        <v>5.5009002319006758E-7</v>
      </c>
      <c r="BR684">
        <f>IF($BX$145&lt;=$BX$141,((1/$F$128-BP635)^2),0)</f>
        <v>1.4961072365702478E-3</v>
      </c>
      <c r="BS684">
        <f>BQ684*LN(BN684/BP679)</f>
        <v>-1.5211607661630038E-6</v>
      </c>
      <c r="BT684">
        <f>-BQ684*BO679/BP679</f>
        <v>-2.4067947822523441E-8</v>
      </c>
      <c r="BU684">
        <f t="shared" si="365"/>
        <v>6.7744499099768093E-3</v>
      </c>
      <c r="BV684">
        <f t="shared" si="366"/>
        <v>2.3139300765136166E-12</v>
      </c>
      <c r="BW684">
        <f t="shared" si="366"/>
        <v>5.7926611238771083E-16</v>
      </c>
      <c r="BX684"/>
      <c r="BZ684" s="67">
        <v>7.5</v>
      </c>
      <c r="CA684" s="68"/>
      <c r="CB684" s="69">
        <f t="shared" si="374"/>
        <v>6.7749999999999998E-3</v>
      </c>
      <c r="CC684">
        <f>IF($CJ$145&lt;=$CJ$141,(BZ684/CB679)^CA679,0)</f>
        <v>5.1164286826280634E-6</v>
      </c>
      <c r="CD684">
        <f>IF($CJ$145&lt;=$CJ$141,((1/$F$128-CB635)^2),0)</f>
        <v>1.4961072365702478E-3</v>
      </c>
      <c r="CE684">
        <f>CC684*LN(BZ684/CB679)</f>
        <v>-1.490577004925038E-5</v>
      </c>
      <c r="CF684">
        <f>-CC684*CA679/CB679</f>
        <v>-1.5489506036022997E-7</v>
      </c>
      <c r="CG684">
        <f t="shared" si="367"/>
        <v>6.7698835713173719E-3</v>
      </c>
      <c r="CH684">
        <f t="shared" si="368"/>
        <v>2.2218198076112968E-10</v>
      </c>
      <c r="CI684">
        <f t="shared" si="368"/>
        <v>2.3992479723999287E-14</v>
      </c>
      <c r="CJ684"/>
      <c r="CL684" s="36"/>
      <c r="CM684" s="140"/>
      <c r="CN684" s="141"/>
      <c r="CO684" s="36"/>
      <c r="CP684" s="36"/>
      <c r="CQ684" s="36"/>
      <c r="CR684" s="36"/>
      <c r="CS684" s="36"/>
      <c r="CT684" s="36"/>
      <c r="CU684" s="36"/>
      <c r="CV684"/>
    </row>
    <row r="685" spans="1:100" ht="12.75" x14ac:dyDescent="0.2">
      <c r="A685" s="67">
        <v>12.5</v>
      </c>
      <c r="B685" s="68"/>
      <c r="C685" s="69">
        <f>$C$146</f>
        <v>3.4659999999999999E-3</v>
      </c>
      <c r="D685">
        <f>IF($K$146&lt;=$K$141,(A685/C679)^B679,0)</f>
        <v>3.1583090670958095E-6</v>
      </c>
      <c r="E685">
        <f>IF($K$146&lt;=$K$141,((1/$F$128-C636)^2),0)</f>
        <v>1.7630379493884301E-3</v>
      </c>
      <c r="F685">
        <f>D685*LN(A685/C679)</f>
        <v>-6.8796607297551397E-6</v>
      </c>
      <c r="G685">
        <f>-D685*B679/C679</f>
        <v>-1.6635717178806476E-7</v>
      </c>
      <c r="H685">
        <f t="shared" si="355"/>
        <v>3.4628416909329041E-3</v>
      </c>
      <c r="I685">
        <f t="shared" si="356"/>
        <v>4.7329731756535019E-11</v>
      </c>
      <c r="J685">
        <f t="shared" si="356"/>
        <v>2.7674708605323689E-14</v>
      </c>
      <c r="K685"/>
      <c r="L685"/>
      <c r="M685" s="67">
        <v>12.5</v>
      </c>
      <c r="N685" s="68"/>
      <c r="O685" s="69">
        <f t="shared" si="369"/>
        <v>3.4659999999999999E-3</v>
      </c>
      <c r="P685">
        <f>IF($W$146&lt;=$W$141,(M685/O679)^N679,0)</f>
        <v>1.4543229628639345E-6</v>
      </c>
      <c r="Q685">
        <f>IF($W$146&lt;=$W$141,((1/$F$128-O636)^2),0)</f>
        <v>1.7630379493884301E-3</v>
      </c>
      <c r="R685">
        <f>P685*LN(M685/O679)</f>
        <v>-3.1457524924858255E-6</v>
      </c>
      <c r="S685">
        <f>-P685*N679/O679</f>
        <v>-8.3123401148968738E-8</v>
      </c>
      <c r="T685">
        <f t="shared" si="357"/>
        <v>3.4645456770371359E-3</v>
      </c>
      <c r="U685">
        <f t="shared" si="358"/>
        <v>9.8957587439807831E-12</v>
      </c>
      <c r="V685">
        <f t="shared" si="358"/>
        <v>6.9094998185723771E-15</v>
      </c>
      <c r="W685"/>
      <c r="Y685" s="67">
        <v>12.5</v>
      </c>
      <c r="Z685" s="68"/>
      <c r="AA685" s="69">
        <f t="shared" si="370"/>
        <v>3.4659999999999999E-3</v>
      </c>
      <c r="AB685">
        <f>IF($AI$146&lt;=$AI$141,(Y685/AA679)^Z679,0)</f>
        <v>7.5542502239249487E-7</v>
      </c>
      <c r="AC685">
        <f>IF($AI$146&lt;=$AI$141,((1/$F$128-AA636)^2),0)</f>
        <v>1.7630379493884301E-3</v>
      </c>
      <c r="AD685">
        <f>AB685*LN(Y685/AA679)</f>
        <v>-1.6237478611835636E-6</v>
      </c>
      <c r="AE685">
        <f>-AB685*Z679/AA679</f>
        <v>-4.6190807212639066E-8</v>
      </c>
      <c r="AF685">
        <f t="shared" si="359"/>
        <v>3.4652445749776073E-3</v>
      </c>
      <c r="AG685">
        <f t="shared" si="360"/>
        <v>2.636557116698197E-12</v>
      </c>
      <c r="AH685">
        <f t="shared" si="360"/>
        <v>2.1335906709551894E-15</v>
      </c>
      <c r="AI685"/>
      <c r="AK685" s="67">
        <v>12.5</v>
      </c>
      <c r="AL685" s="68"/>
      <c r="AM685" s="69">
        <f t="shared" si="371"/>
        <v>3.4659999999999999E-3</v>
      </c>
      <c r="AN685">
        <f>IF($AU$146&lt;=$AU$141,(AK685/AM679)^AL679,0)</f>
        <v>6.3372924218615174E-7</v>
      </c>
      <c r="AO685">
        <f>IF($AU$146&lt;=$AU$141,((1/$F$128-AM636)^2),0)</f>
        <v>1.7630379493884301E-3</v>
      </c>
      <c r="AP685">
        <f>AN685*LN(AK685/AM679)</f>
        <v>-1.3595271095312477E-6</v>
      </c>
      <c r="AQ685">
        <f>-AN685*AL679/AM679</f>
        <v>-3.9472991965695678E-8</v>
      </c>
      <c r="AR685">
        <f t="shared" si="361"/>
        <v>3.4653662707578138E-3</v>
      </c>
      <c r="AS685">
        <f t="shared" si="362"/>
        <v>1.8483139615503891E-12</v>
      </c>
      <c r="AT685">
        <f t="shared" si="362"/>
        <v>1.5581170947238755E-15</v>
      </c>
      <c r="AU685"/>
      <c r="AV685"/>
      <c r="AW685"/>
      <c r="AX685"/>
      <c r="AY685"/>
      <c r="AZ685"/>
      <c r="BB685" s="67">
        <v>12.5</v>
      </c>
      <c r="BC685" s="68"/>
      <c r="BD685" s="69">
        <f t="shared" si="372"/>
        <v>3.4659999999999999E-3</v>
      </c>
      <c r="BE685">
        <f>IF($BL$146&lt;=$BL$141,(BB685/BD679)^BC679,0)</f>
        <v>1.1235830622226078E-6</v>
      </c>
      <c r="BF685">
        <f>IF($BL$146&lt;=$BL$141,((1/$F$128-BD636)^2),0)</f>
        <v>1.7630379493884301E-3</v>
      </c>
      <c r="BG685">
        <f>BE685*LN(BB685/BD679)</f>
        <v>-2.4296879927293617E-6</v>
      </c>
      <c r="BH685">
        <f>-BE685*BC679/BD679</f>
        <v>-6.5508830676999765E-8</v>
      </c>
      <c r="BI685">
        <f t="shared" si="363"/>
        <v>3.4648764169377773E-3</v>
      </c>
      <c r="BJ685">
        <f t="shared" si="364"/>
        <v>5.9033837420132347E-12</v>
      </c>
      <c r="BK685">
        <f t="shared" si="364"/>
        <v>4.2914068966678253E-15</v>
      </c>
      <c r="BL685"/>
      <c r="BN685" s="67">
        <v>12.5</v>
      </c>
      <c r="BO685" s="68"/>
      <c r="BP685" s="69">
        <f t="shared" si="373"/>
        <v>3.4659999999999999E-3</v>
      </c>
      <c r="BQ685">
        <f>IF($BX$146&lt;=$BX$141,(BN685/BP679)^BO679,0)</f>
        <v>7.8840103868029385E-6</v>
      </c>
      <c r="BR685">
        <f>IF($BX$146&lt;=$BX$141,((1/$F$128-BP636)^2),0)</f>
        <v>1.7630379493884301E-3</v>
      </c>
      <c r="BS685">
        <f>BQ685*LN(BN685/BP679)</f>
        <v>-1.7774253894725322E-5</v>
      </c>
      <c r="BT685">
        <f>-BQ685*BO679/BP679</f>
        <v>-3.449470861540107E-7</v>
      </c>
      <c r="BU685">
        <f t="shared" si="365"/>
        <v>3.4581159896131968E-3</v>
      </c>
      <c r="BV685">
        <f t="shared" si="366"/>
        <v>3.1592410151415829E-10</v>
      </c>
      <c r="BW685">
        <f t="shared" si="366"/>
        <v>1.1898849224614247E-13</v>
      </c>
      <c r="BX685"/>
      <c r="BZ685" s="67">
        <v>12.5</v>
      </c>
      <c r="CA685" s="68"/>
      <c r="CB685" s="69">
        <f t="shared" si="374"/>
        <v>3.4659999999999999E-3</v>
      </c>
      <c r="CC685">
        <f>IF($CJ$146&lt;=$CJ$141,(BZ685/CB679)^CA679,0)</f>
        <v>4.3321710186342989E-5</v>
      </c>
      <c r="CD685">
        <f>IF($CJ$146&lt;=$CJ$141,((1/$F$128-CB636)^2),0)</f>
        <v>1.7630379493884301E-3</v>
      </c>
      <c r="CE685">
        <f>CC685*LN(BZ685/CB679)</f>
        <v>-1.0407996221436724E-4</v>
      </c>
      <c r="CF685">
        <f>-CC685*CA679/CB679</f>
        <v>-1.3115239809763594E-6</v>
      </c>
      <c r="CG685">
        <f t="shared" si="367"/>
        <v>3.4226782898136568E-3</v>
      </c>
      <c r="CH685">
        <f t="shared" si="368"/>
        <v>1.0832638534544114E-8</v>
      </c>
      <c r="CI685">
        <f t="shared" si="368"/>
        <v>1.7200951526760781E-12</v>
      </c>
      <c r="CJ685"/>
      <c r="CL685" s="36"/>
      <c r="CM685" s="140"/>
      <c r="CN685" s="141"/>
      <c r="CO685" s="36"/>
      <c r="CP685" s="36"/>
      <c r="CQ685" s="36"/>
      <c r="CR685" s="36"/>
      <c r="CS685" s="36"/>
      <c r="CT685" s="36"/>
      <c r="CU685" s="36"/>
      <c r="CV685"/>
    </row>
    <row r="686" spans="1:100" ht="12.75" x14ac:dyDescent="0.2">
      <c r="A686" s="67">
        <v>17.5</v>
      </c>
      <c r="B686" s="68"/>
      <c r="C686" s="69">
        <f>$C$147</f>
        <v>4.352E-3</v>
      </c>
      <c r="D686">
        <f>IF($K$147&lt;=$K$141,(A686/C679)^B679,0)</f>
        <v>2.2341358493968813E-5</v>
      </c>
      <c r="E686">
        <f>IF($K$147&lt;=$K$141,((1/$F$128-C637)^2),0)</f>
        <v>1.6894192428429753E-3</v>
      </c>
      <c r="F686">
        <f>D686*LN(A686/C679)</f>
        <v>-4.1148340772482714E-5</v>
      </c>
      <c r="G686">
        <f>-D686*B679/C679</f>
        <v>-1.1767832514179849E-6</v>
      </c>
      <c r="H686">
        <f t="shared" si="355"/>
        <v>4.3296586415060316E-3</v>
      </c>
      <c r="I686">
        <f t="shared" si="356"/>
        <v>1.6931859483283633E-9</v>
      </c>
      <c r="J686">
        <f t="shared" si="356"/>
        <v>1.3848188208178844E-12</v>
      </c>
      <c r="K686"/>
      <c r="L686"/>
      <c r="M686" s="67">
        <v>17.5</v>
      </c>
      <c r="N686" s="68"/>
      <c r="O686" s="69">
        <f t="shared" si="369"/>
        <v>4.352E-3</v>
      </c>
      <c r="P686">
        <f>IF($W$147&lt;=$W$141,(M686/O679)^N679,0)</f>
        <v>1.1767695921421453E-5</v>
      </c>
      <c r="Q686">
        <f>IF($W$147&lt;=$W$141,((1/$F$128-O637)^2),0)</f>
        <v>1.6894192428429753E-3</v>
      </c>
      <c r="R686">
        <f>P686*LN(M686/O679)</f>
        <v>-2.1494443454481057E-5</v>
      </c>
      <c r="S686">
        <f>-P686*N679/O679</f>
        <v>-6.7259538194262549E-7</v>
      </c>
      <c r="T686">
        <f t="shared" si="357"/>
        <v>4.3402323040785786E-3</v>
      </c>
      <c r="U686">
        <f t="shared" si="358"/>
        <v>4.6201109941788356E-10</v>
      </c>
      <c r="V686">
        <f t="shared" si="358"/>
        <v>4.5238454781054626E-13</v>
      </c>
      <c r="W686"/>
      <c r="Y686" s="67">
        <v>17.5</v>
      </c>
      <c r="Z686" s="68"/>
      <c r="AA686" s="69">
        <f t="shared" si="370"/>
        <v>4.352E-3</v>
      </c>
      <c r="AB686">
        <f>IF($AI$147&lt;=$AI$141,(Y686/AA679)^Z679,0)</f>
        <v>6.8626517847355735E-6</v>
      </c>
      <c r="AC686">
        <f>IF($AI$147&lt;=$AI$141,((1/$F$128-AA637)^2),0)</f>
        <v>1.6894192428429753E-3</v>
      </c>
      <c r="AD686">
        <f>AB686*LN(Y686/AA679)</f>
        <v>-1.2441830966464351E-5</v>
      </c>
      <c r="AE686">
        <f>-AB686*Z679/AA679</f>
        <v>-4.1961997042705272E-7</v>
      </c>
      <c r="AF686">
        <f t="shared" si="359"/>
        <v>4.3451373482152646E-3</v>
      </c>
      <c r="AG686">
        <f t="shared" si="360"/>
        <v>1.5479915779807124E-10</v>
      </c>
      <c r="AH686">
        <f t="shared" si="360"/>
        <v>1.7608091958120059E-13</v>
      </c>
      <c r="AI686"/>
      <c r="AK686" s="67">
        <v>17.5</v>
      </c>
      <c r="AL686" s="68"/>
      <c r="AM686" s="69">
        <f t="shared" si="371"/>
        <v>4.352E-3</v>
      </c>
      <c r="AN686">
        <f>IF($AU$147&lt;=$AU$141,(AK686/AM679)^AL679,0)</f>
        <v>5.9433552484662069E-6</v>
      </c>
      <c r="AO686">
        <f>IF($AU$147&lt;=$AU$141,((1/$F$128-AM637)^2),0)</f>
        <v>1.6894192428429753E-3</v>
      </c>
      <c r="AP686">
        <f>AN686*LN(AK686/AM679)</f>
        <v>-1.0750391248442499E-5</v>
      </c>
      <c r="AQ686">
        <f>-AN686*AL679/AM679</f>
        <v>-3.7019281793386109E-7</v>
      </c>
      <c r="AR686">
        <f t="shared" si="361"/>
        <v>4.3460566447515335E-3</v>
      </c>
      <c r="AS686">
        <f t="shared" si="362"/>
        <v>1.1557091199458907E-10</v>
      </c>
      <c r="AT686">
        <f t="shared" si="362"/>
        <v>1.3704272244981282E-13</v>
      </c>
      <c r="AU686"/>
      <c r="AV686"/>
      <c r="AW686"/>
      <c r="AX686"/>
      <c r="AY686"/>
      <c r="AZ686"/>
      <c r="BB686" s="67">
        <v>17.5</v>
      </c>
      <c r="BC686" s="68"/>
      <c r="BD686" s="69">
        <f t="shared" si="372"/>
        <v>4.352E-3</v>
      </c>
      <c r="BE686">
        <f>IF($BL$147&lt;=$BL$141,(BB686/BD679)^BC679,0)</f>
        <v>9.469322483240446E-6</v>
      </c>
      <c r="BF686">
        <f>IF($BL$147&lt;=$BL$141,((1/$F$128-BD637)^2),0)</f>
        <v>1.6894192428429753E-3</v>
      </c>
      <c r="BG686">
        <f>BE686*LN(BB686/BD679)</f>
        <v>-1.7290736890474671E-5</v>
      </c>
      <c r="BH686">
        <f>-BE686*BC679/BD679</f>
        <v>-5.5209469067059035E-7</v>
      </c>
      <c r="BI686">
        <f t="shared" si="363"/>
        <v>4.3425306775167595E-3</v>
      </c>
      <c r="BJ686">
        <f t="shared" si="364"/>
        <v>2.9896958221562167E-10</v>
      </c>
      <c r="BK686">
        <f t="shared" si="364"/>
        <v>3.0480854746665483E-13</v>
      </c>
      <c r="BL686"/>
      <c r="BN686" s="67">
        <v>17.5</v>
      </c>
      <c r="BO686" s="68"/>
      <c r="BP686" s="69">
        <f t="shared" si="373"/>
        <v>4.352E-3</v>
      </c>
      <c r="BQ686">
        <f>IF($BX$147&lt;=$BX$141,(BN686/BP679)^BO679,0)</f>
        <v>4.5539825910533743E-5</v>
      </c>
      <c r="BR686">
        <f>IF($BX$147&lt;=$BX$141,((1/$F$128-BP637)^2),0)</f>
        <v>1.6894192428429753E-3</v>
      </c>
      <c r="BS686">
        <f>BQ686*LN(BN686/BP679)</f>
        <v>-8.7345220690964931E-5</v>
      </c>
      <c r="BT686">
        <f>-BQ686*BO679/BP679</f>
        <v>-1.9924923333554426E-6</v>
      </c>
      <c r="BU686">
        <f t="shared" si="365"/>
        <v>4.3064601740894666E-3</v>
      </c>
      <c r="BV686">
        <f t="shared" si="366"/>
        <v>7.6291875775533691E-9</v>
      </c>
      <c r="BW686">
        <f t="shared" si="366"/>
        <v>3.9700256984802161E-12</v>
      </c>
      <c r="BX686"/>
      <c r="BZ686" s="67">
        <v>17.5</v>
      </c>
      <c r="CA686" s="68"/>
      <c r="CB686" s="69">
        <f t="shared" si="374"/>
        <v>4.352E-3</v>
      </c>
      <c r="CC686">
        <f>IF($CJ$147&lt;=$CJ$141,(BZ686/CB679)^CA679,0)</f>
        <v>1.769259071453072E-4</v>
      </c>
      <c r="CD686">
        <f>IF($CJ$147&lt;=$CJ$141,((1/$F$128-CB637)^2),0)</f>
        <v>1.6894192428429753E-3</v>
      </c>
      <c r="CE686">
        <f>CC686*LN(BZ686/CB679)</f>
        <v>-3.655320126827553E-4</v>
      </c>
      <c r="CF686">
        <f>-CC686*CA679/CB679</f>
        <v>-5.3562652323503514E-6</v>
      </c>
      <c r="CG686">
        <f t="shared" si="367"/>
        <v>4.1750740928546927E-3</v>
      </c>
      <c r="CH686">
        <f t="shared" si="368"/>
        <v>1.3361365229590599E-7</v>
      </c>
      <c r="CI686">
        <f t="shared" si="368"/>
        <v>2.8689577239285164E-11</v>
      </c>
      <c r="CJ686"/>
      <c r="CL686" s="36"/>
      <c r="CM686" s="140"/>
      <c r="CN686" s="141"/>
      <c r="CO686" s="36"/>
      <c r="CP686" s="36"/>
      <c r="CQ686" s="36"/>
      <c r="CR686" s="36"/>
      <c r="CS686" s="36"/>
      <c r="CT686" s="36"/>
      <c r="CU686" s="36"/>
      <c r="CV686"/>
    </row>
    <row r="687" spans="1:100" ht="12.75" x14ac:dyDescent="0.2">
      <c r="A687" s="67">
        <v>22.5</v>
      </c>
      <c r="B687" s="68"/>
      <c r="C687" s="69">
        <f>$C$148</f>
        <v>6.4250000000000002E-3</v>
      </c>
      <c r="D687">
        <f>IF($K$148&lt;=$K$141,(A687/C679)^B679,0)</f>
        <v>9.6321942013672892E-5</v>
      </c>
      <c r="E687">
        <f>IF($K$148&lt;=$K$141,((1/$F$128-C638)^2),0)</f>
        <v>1.5233054183884298E-3</v>
      </c>
      <c r="F687">
        <f>D687*LN(A687/C679)</f>
        <v>-1.5319877411901532E-4</v>
      </c>
      <c r="G687">
        <f>-D687*B679/C679</f>
        <v>-5.0735521806493615E-6</v>
      </c>
      <c r="H687">
        <f t="shared" si="355"/>
        <v>6.3286780579863275E-3</v>
      </c>
      <c r="I687">
        <f t="shared" si="356"/>
        <v>2.3469864391569078E-8</v>
      </c>
      <c r="J687">
        <f t="shared" si="356"/>
        <v>2.5740931729771892E-11</v>
      </c>
      <c r="K687"/>
      <c r="L687"/>
      <c r="M687" s="67">
        <v>22.5</v>
      </c>
      <c r="N687" s="68"/>
      <c r="O687" s="69">
        <f t="shared" si="369"/>
        <v>6.4250000000000002E-3</v>
      </c>
      <c r="P687">
        <f>IF($W$148&lt;=$W$141,(M687/O679)^N679,0)</f>
        <v>5.6092968051598834E-5</v>
      </c>
      <c r="Q687">
        <f>IF($W$148&lt;=$W$141,((1/$F$128-O638)^2),0)</f>
        <v>1.5233054183884298E-3</v>
      </c>
      <c r="R687">
        <f>P687*LN(M687/O679)</f>
        <v>-8.8360393971902601E-5</v>
      </c>
      <c r="S687">
        <f>-P687*N679/O679</f>
        <v>-3.2060542287026868E-6</v>
      </c>
      <c r="T687">
        <f t="shared" si="357"/>
        <v>6.3689070319484014E-3</v>
      </c>
      <c r="U687">
        <f t="shared" si="358"/>
        <v>7.8075592228698412E-9</v>
      </c>
      <c r="V687">
        <f t="shared" si="358"/>
        <v>1.027878371738238E-11</v>
      </c>
      <c r="W687"/>
      <c r="Y687" s="67">
        <v>22.5</v>
      </c>
      <c r="Z687" s="68"/>
      <c r="AA687" s="69">
        <f t="shared" si="370"/>
        <v>6.4250000000000002E-3</v>
      </c>
      <c r="AB687">
        <f>IF($AI$148&lt;=$AI$141,(Y687/AA679)^Z679,0)</f>
        <v>3.5666140791826657E-5</v>
      </c>
      <c r="AC687">
        <f>IF($AI$148&lt;=$AI$141,((1/$F$128-AA638)^2),0)</f>
        <v>1.5233054183884298E-3</v>
      </c>
      <c r="AD687">
        <f>AB687*LN(Y687/AA679)</f>
        <v>-5.5698482982042653E-5</v>
      </c>
      <c r="AE687">
        <f>-AB687*Z679/AA679</f>
        <v>-2.1808224304200311E-6</v>
      </c>
      <c r="AF687">
        <f t="shared" si="359"/>
        <v>6.3893338592081739E-3</v>
      </c>
      <c r="AG687">
        <f t="shared" si="360"/>
        <v>3.1023210065008952E-9</v>
      </c>
      <c r="AH687">
        <f t="shared" si="360"/>
        <v>4.7559864730231318E-12</v>
      </c>
      <c r="AI687"/>
      <c r="AK687" s="67">
        <v>22.5</v>
      </c>
      <c r="AL687" s="68"/>
      <c r="AM687" s="69">
        <f t="shared" si="371"/>
        <v>6.4250000000000002E-3</v>
      </c>
      <c r="AN687">
        <f>IF($AU$148&lt;=$AU$141,(AK687/AM679)^AL679,0)</f>
        <v>3.1631779681024004E-5</v>
      </c>
      <c r="AO687">
        <f>IF($AU$148&lt;=$AU$141,((1/$F$128-AM638)^2),0)</f>
        <v>1.5233054183884298E-3</v>
      </c>
      <c r="AP687">
        <f>AN687*LN(AK687/AM679)</f>
        <v>-4.926630803514661E-5</v>
      </c>
      <c r="AQ687">
        <f>-AN687*AL679/AM679</f>
        <v>-1.9702436026187853E-6</v>
      </c>
      <c r="AR687">
        <f t="shared" si="361"/>
        <v>6.3933682203189766E-3</v>
      </c>
      <c r="AS687">
        <f t="shared" si="362"/>
        <v>2.4271691074139513E-9</v>
      </c>
      <c r="AT687">
        <f t="shared" si="362"/>
        <v>3.8818598536602497E-12</v>
      </c>
      <c r="AU687"/>
      <c r="AV687"/>
      <c r="AW687"/>
      <c r="AX687"/>
      <c r="AY687"/>
      <c r="AZ687"/>
      <c r="BB687" s="67">
        <v>22.5</v>
      </c>
      <c r="BC687" s="68"/>
      <c r="BD687" s="69">
        <f t="shared" si="372"/>
        <v>6.4250000000000002E-3</v>
      </c>
      <c r="BE687">
        <f>IF($BL$148&lt;=$BL$141,(BB687/BD679)^BC679,0)</f>
        <v>4.6531130759484789E-5</v>
      </c>
      <c r="BF687">
        <f>IF($BL$148&lt;=$BL$141,((1/$F$128-BD638)^2),0)</f>
        <v>1.5233054183884298E-3</v>
      </c>
      <c r="BG687">
        <f>BE687*LN(BB687/BD679)</f>
        <v>-7.3270691605110415E-5</v>
      </c>
      <c r="BH687">
        <f>-BE687*BC679/BD679</f>
        <v>-2.7129280145098034E-6</v>
      </c>
      <c r="BI687">
        <f t="shared" si="363"/>
        <v>6.3784688692405155E-3</v>
      </c>
      <c r="BJ687">
        <f t="shared" si="364"/>
        <v>5.3685942482911975E-9</v>
      </c>
      <c r="BK687">
        <f t="shared" si="364"/>
        <v>7.3599784119121034E-12</v>
      </c>
      <c r="BL687"/>
      <c r="BN687" s="67">
        <v>22.5</v>
      </c>
      <c r="BO687" s="68"/>
      <c r="BP687" s="69">
        <f t="shared" si="373"/>
        <v>6.4250000000000002E-3</v>
      </c>
      <c r="BQ687">
        <f>IF($BX$148&lt;=$BX$141,(BN687/BP679)^BO679,0)</f>
        <v>1.6876053991562409E-4</v>
      </c>
      <c r="BR687">
        <f>IF($BX$148&lt;=$BX$141,((1/$F$128-BP638)^2),0)</f>
        <v>1.5233054183884298E-3</v>
      </c>
      <c r="BS687">
        <f>BQ687*LN(BN687/BP679)</f>
        <v>-2.8127014399685927E-4</v>
      </c>
      <c r="BT687">
        <f>-BQ687*BO679/BP679</f>
        <v>-7.3837366575665317E-6</v>
      </c>
      <c r="BU687">
        <f t="shared" si="365"/>
        <v>6.2562394600843762E-3</v>
      </c>
      <c r="BV687">
        <f t="shared" si="366"/>
        <v>7.911289390401395E-8</v>
      </c>
      <c r="BW687">
        <f t="shared" si="366"/>
        <v>5.4519567028291779E-11</v>
      </c>
      <c r="BX687"/>
      <c r="BZ687" s="67">
        <v>22.5</v>
      </c>
      <c r="CA687" s="68"/>
      <c r="CB687" s="69">
        <f t="shared" si="374"/>
        <v>6.4250000000000002E-3</v>
      </c>
      <c r="CC687">
        <f>IF($CJ$148&lt;=$CJ$141,(BZ687/CB679)^CA679,0)</f>
        <v>5.0607800642804069E-4</v>
      </c>
      <c r="CD687">
        <f>IF($CJ$148&lt;=$CJ$141,((1/$F$128-CB638)^2),0)</f>
        <v>1.5233054183884298E-3</v>
      </c>
      <c r="CE687">
        <f>CC687*LN(BZ687/CB679)</f>
        <v>-9.1838129081852704E-4</v>
      </c>
      <c r="CF687">
        <f>-CC687*CA679/CB679</f>
        <v>-1.5321035084259511E-5</v>
      </c>
      <c r="CG687">
        <f t="shared" si="367"/>
        <v>5.9189219935719597E-3</v>
      </c>
      <c r="CH687">
        <f t="shared" si="368"/>
        <v>8.434241953255039E-7</v>
      </c>
      <c r="CI687">
        <f t="shared" si="368"/>
        <v>2.3473411605311084E-10</v>
      </c>
      <c r="CJ687"/>
      <c r="CL687" s="36"/>
      <c r="CM687" s="140"/>
      <c r="CN687" s="141"/>
      <c r="CO687" s="36"/>
      <c r="CP687" s="36"/>
      <c r="CQ687" s="36"/>
      <c r="CR687" s="36"/>
      <c r="CS687" s="36"/>
      <c r="CT687" s="36"/>
      <c r="CU687" s="36"/>
      <c r="CV687"/>
    </row>
    <row r="688" spans="1:100" ht="12.75" x14ac:dyDescent="0.2">
      <c r="A688" s="67">
        <v>27.5</v>
      </c>
      <c r="B688" s="68"/>
      <c r="C688" s="69">
        <f>$C$149</f>
        <v>7.4770000000000001E-3</v>
      </c>
      <c r="D688">
        <f>IF($K$149&lt;=$K$141,(A688/C679)^B679,0)</f>
        <v>3.0935421833016397E-4</v>
      </c>
      <c r="E688">
        <f>IF($K$149&lt;=$K$141,((1/$F$128-C639)^2),0)</f>
        <v>1.4422939587520663E-3</v>
      </c>
      <c r="F688">
        <f>D688*LN(A688/C679)</f>
        <v>-4.2994546435148038E-4</v>
      </c>
      <c r="G688">
        <f>-D688*B679/C679</f>
        <v>-1.6294571477590104E-5</v>
      </c>
      <c r="H688">
        <f t="shared" si="355"/>
        <v>7.1676457816698359E-3</v>
      </c>
      <c r="I688">
        <f t="shared" si="356"/>
        <v>1.8485310231641008E-7</v>
      </c>
      <c r="J688">
        <f t="shared" si="356"/>
        <v>2.6551305963829292E-10</v>
      </c>
      <c r="K688"/>
      <c r="L688"/>
      <c r="M688" s="67">
        <v>27.5</v>
      </c>
      <c r="N688" s="68"/>
      <c r="O688" s="69">
        <f t="shared" si="369"/>
        <v>7.4770000000000001E-3</v>
      </c>
      <c r="P688">
        <f>IF($W$149&lt;=$W$141,(M688/O679)^N679,0)</f>
        <v>1.9518849815676714E-4</v>
      </c>
      <c r="Q688">
        <f>IF($W$149&lt;=$W$141,((1/$F$128-O639)^2),0)</f>
        <v>1.4422939587520663E-3</v>
      </c>
      <c r="R688">
        <f>P688*LN(M688/O679)</f>
        <v>-2.6830188231377589E-4</v>
      </c>
      <c r="S688">
        <f>-P688*N679/O679</f>
        <v>-1.115620962210419E-5</v>
      </c>
      <c r="T688">
        <f t="shared" si="357"/>
        <v>7.2818115018432328E-3</v>
      </c>
      <c r="U688">
        <f t="shared" si="358"/>
        <v>7.1985900053115254E-8</v>
      </c>
      <c r="V688">
        <f t="shared" si="358"/>
        <v>1.2446101313233012E-10</v>
      </c>
      <c r="W688"/>
      <c r="Y688" s="67">
        <v>27.5</v>
      </c>
      <c r="Z688" s="68"/>
      <c r="AA688" s="69">
        <f t="shared" si="370"/>
        <v>7.4770000000000001E-3</v>
      </c>
      <c r="AB688">
        <f>IF($AI$149&lt;=$AI$141,(Y688/AA679)^Z679,0)</f>
        <v>1.3297890755030491E-4</v>
      </c>
      <c r="AC688">
        <f>IF($AI$149&lt;=$AI$141,((1/$F$128-AA639)^2),0)</f>
        <v>1.4422939587520663E-3</v>
      </c>
      <c r="AD688">
        <f>AB688*LN(Y688/AA679)</f>
        <v>-1.8098323462545954E-4</v>
      </c>
      <c r="AE688">
        <f>-AB688*Z679/AA679</f>
        <v>-8.131055895593686E-6</v>
      </c>
      <c r="AF688">
        <f t="shared" si="359"/>
        <v>7.3440210924496955E-3</v>
      </c>
      <c r="AG688">
        <f t="shared" si="360"/>
        <v>3.2754931215494134E-8</v>
      </c>
      <c r="AH688">
        <f t="shared" si="360"/>
        <v>6.6114069977268833E-11</v>
      </c>
      <c r="AI688"/>
      <c r="AK688" s="67">
        <v>27.5</v>
      </c>
      <c r="AL688" s="68"/>
      <c r="AM688" s="69">
        <f t="shared" si="371"/>
        <v>7.4770000000000001E-3</v>
      </c>
      <c r="AN688">
        <f>IF($AU$149&lt;=$AU$141,(AK688/AM679)^AL679,0)</f>
        <v>1.2019788942293095E-4</v>
      </c>
      <c r="AO688">
        <f>IF($AU$149&lt;=$AU$141,((1/$F$128-AM639)^2),0)</f>
        <v>1.4422939587520663E-3</v>
      </c>
      <c r="AP688">
        <f>AN688*LN(AK688/AM679)</f>
        <v>-1.6308730122120105E-4</v>
      </c>
      <c r="AQ688">
        <f>-AN688*AL679/AM679</f>
        <v>-7.486746717127596E-6</v>
      </c>
      <c r="AR688">
        <f t="shared" si="361"/>
        <v>7.3568021105770692E-3</v>
      </c>
      <c r="AS688">
        <f t="shared" si="362"/>
        <v>2.6597467819614765E-8</v>
      </c>
      <c r="AT688">
        <f t="shared" si="362"/>
        <v>5.6051376406420837E-11</v>
      </c>
      <c r="AU688"/>
      <c r="AV688"/>
      <c r="AW688"/>
      <c r="AX688"/>
      <c r="AY688"/>
      <c r="AZ688"/>
      <c r="BB688" s="67">
        <v>27.5</v>
      </c>
      <c r="BC688" s="68"/>
      <c r="BD688" s="69">
        <f t="shared" si="372"/>
        <v>7.4770000000000001E-3</v>
      </c>
      <c r="BE688">
        <f>IF($BL$149&lt;=$BL$141,(BB688/BD679)^BC679,0)</f>
        <v>1.6589586706230476E-4</v>
      </c>
      <c r="BF688">
        <f>IF($BL$149&lt;=$BL$141,((1/$F$128-BD639)^2),0)</f>
        <v>1.4422939587520663E-3</v>
      </c>
      <c r="BG688">
        <f>BE688*LN(BB688/BD679)</f>
        <v>-2.2793908013829693E-4</v>
      </c>
      <c r="BH688">
        <f>-BE688*BC679/BD679</f>
        <v>-9.6723105133863741E-6</v>
      </c>
      <c r="BI688">
        <f t="shared" si="363"/>
        <v>7.3111041329376953E-3</v>
      </c>
      <c r="BJ688">
        <f t="shared" si="364"/>
        <v>5.1956224254292953E-8</v>
      </c>
      <c r="BK688">
        <f t="shared" si="364"/>
        <v>9.3553590667364582E-11</v>
      </c>
      <c r="BL688"/>
      <c r="BN688" s="67">
        <v>27.5</v>
      </c>
      <c r="BO688" s="68"/>
      <c r="BP688" s="69">
        <f t="shared" si="373"/>
        <v>7.4770000000000001E-3</v>
      </c>
      <c r="BQ688">
        <f>IF($BX$149&lt;=$BX$141,(BN688/BP679)^BO679,0)</f>
        <v>4.8029984470413265E-4</v>
      </c>
      <c r="BR688">
        <f>IF($BX$149&lt;=$BX$141,((1/$F$128-BP639)^2),0)</f>
        <v>1.4422939587520663E-3</v>
      </c>
      <c r="BS688">
        <f>BQ688*LN(BN688/BP679)</f>
        <v>-7.0412497290059124E-4</v>
      </c>
      <c r="BT688">
        <f>-BQ688*BO679/BP679</f>
        <v>-2.1014436027157345E-5</v>
      </c>
      <c r="BU688">
        <f t="shared" si="365"/>
        <v>6.9967001552958671E-3</v>
      </c>
      <c r="BV688">
        <f t="shared" si="366"/>
        <v>4.9579197746225838E-7</v>
      </c>
      <c r="BW688">
        <f t="shared" si="366"/>
        <v>4.4160652153948858E-10</v>
      </c>
      <c r="BX688"/>
      <c r="BZ688" s="67">
        <v>27.5</v>
      </c>
      <c r="CA688" s="68"/>
      <c r="CB688" s="69">
        <f t="shared" si="374"/>
        <v>7.4770000000000001E-3</v>
      </c>
      <c r="CC688">
        <f>IF($CJ$149&lt;=$CJ$141,(BZ688/CB679)^CA679,0)</f>
        <v>1.1712958711359567E-3</v>
      </c>
      <c r="CD688">
        <f>IF($CJ$149&lt;=$CJ$141,((1/$F$128-CB639)^2),0)</f>
        <v>1.4422939587520663E-3</v>
      </c>
      <c r="CE688">
        <f>CC688*LN(BZ688/CB679)</f>
        <v>-1.8905094073272026E-3</v>
      </c>
      <c r="CF688">
        <f>-CC688*CA679/CB679</f>
        <v>-3.5459879520122883E-5</v>
      </c>
      <c r="CG688">
        <f t="shared" si="367"/>
        <v>6.3057041288640432E-3</v>
      </c>
      <c r="CH688">
        <f t="shared" si="368"/>
        <v>3.574025819192651E-6</v>
      </c>
      <c r="CI688">
        <f t="shared" si="368"/>
        <v>1.2574030555816303E-9</v>
      </c>
      <c r="CJ688"/>
      <c r="CL688" s="36"/>
      <c r="CM688" s="140"/>
      <c r="CN688" s="141"/>
      <c r="CO688" s="36"/>
      <c r="CP688" s="36"/>
      <c r="CQ688" s="36"/>
      <c r="CR688" s="36"/>
      <c r="CS688" s="36"/>
      <c r="CT688" s="36"/>
      <c r="CU688" s="36"/>
      <c r="CV688"/>
    </row>
    <row r="689" spans="1:100" ht="12.75" x14ac:dyDescent="0.2">
      <c r="A689" s="67">
        <v>32.5</v>
      </c>
      <c r="B689" s="68"/>
      <c r="C689" s="69">
        <f>$C$150</f>
        <v>8.2810000000000002E-3</v>
      </c>
      <c r="D689">
        <f>IF($K$150&lt;=$K$141,(A689/C679)^B679,0)</f>
        <v>8.1714412540311227E-4</v>
      </c>
      <c r="E689">
        <f>IF($K$150&lt;=$K$141,((1/$F$128-C640)^2),0)</f>
        <v>1.3818724816611573E-3</v>
      </c>
      <c r="F689">
        <f>D689*LN(A689/C679)</f>
        <v>-9.9917277412478705E-4</v>
      </c>
      <c r="G689">
        <f>-D689*B679/C679</f>
        <v>-4.3041318236246488E-5</v>
      </c>
      <c r="H689">
        <f t="shared" si="355"/>
        <v>7.4638558745968881E-3</v>
      </c>
      <c r="I689">
        <f t="shared" si="356"/>
        <v>9.9834623255222274E-7</v>
      </c>
      <c r="J689">
        <f t="shared" si="356"/>
        <v>1.8525550755138445E-9</v>
      </c>
      <c r="K689"/>
      <c r="L689"/>
      <c r="M689" s="67">
        <v>32.5</v>
      </c>
      <c r="N689" s="68"/>
      <c r="O689" s="69">
        <f t="shared" si="369"/>
        <v>8.2810000000000002E-3</v>
      </c>
      <c r="P689">
        <f>IF($W$150&lt;=$W$141,(M689/O679)^N679,0)</f>
        <v>5.5116239819310794E-4</v>
      </c>
      <c r="Q689">
        <f>IF($W$150&lt;=$W$141,((1/$F$128-O640)^2),0)</f>
        <v>1.3818724816611573E-3</v>
      </c>
      <c r="R689">
        <f>P689*LN(M689/O679)</f>
        <v>-6.6554196594537985E-4</v>
      </c>
      <c r="S689">
        <f>-P689*N679/O679</f>
        <v>-3.1502282706870613E-5</v>
      </c>
      <c r="T689">
        <f t="shared" si="357"/>
        <v>7.7298376018068923E-3</v>
      </c>
      <c r="U689">
        <f t="shared" si="358"/>
        <v>4.4294610843444113E-7</v>
      </c>
      <c r="V689">
        <f t="shared" si="358"/>
        <v>9.9239381574359924E-10</v>
      </c>
      <c r="W689"/>
      <c r="Y689" s="67">
        <v>32.5</v>
      </c>
      <c r="Z689" s="68"/>
      <c r="AA689" s="69">
        <f t="shared" si="370"/>
        <v>8.2810000000000002E-3</v>
      </c>
      <c r="AB689">
        <f>IF($AI$150&lt;=$AI$141,(Y689/AA679)^Z679,0)</f>
        <v>3.97710017637853E-4</v>
      </c>
      <c r="AC689">
        <f>IF($AI$150&lt;=$AI$141,((1/$F$128-AA640)^2),0)</f>
        <v>1.3818724816611573E-3</v>
      </c>
      <c r="AD689">
        <f>AB689*LN(Y689/AA679)</f>
        <v>-4.7484108516066459E-4</v>
      </c>
      <c r="AE689">
        <f>-AB689*Z679/AA679</f>
        <v>-2.4318160249794584E-5</v>
      </c>
      <c r="AF689">
        <f t="shared" si="359"/>
        <v>7.8832899823621464E-3</v>
      </c>
      <c r="AG689">
        <f t="shared" si="360"/>
        <v>2.2547405615655751E-7</v>
      </c>
      <c r="AH689">
        <f t="shared" si="360"/>
        <v>5.9137291793468942E-10</v>
      </c>
      <c r="AI689"/>
      <c r="AK689" s="67">
        <v>32.5</v>
      </c>
      <c r="AL689" s="68"/>
      <c r="AM689" s="69">
        <f t="shared" si="371"/>
        <v>8.2810000000000002E-3</v>
      </c>
      <c r="AN689">
        <f>IF($AU$150&lt;=$AU$141,(AK689/AM679)^AL679,0)</f>
        <v>3.6521256294451014E-4</v>
      </c>
      <c r="AO689">
        <f>IF($AU$150&lt;=$AU$141,((1/$F$128-AM640)^2),0)</f>
        <v>1.3818724816611573E-3</v>
      </c>
      <c r="AP689">
        <f>AN689*LN(AK689/AM679)</f>
        <v>-4.3451867733266213E-4</v>
      </c>
      <c r="AQ689">
        <f>-AN689*AL679/AM679</f>
        <v>-2.2747936505421993E-5</v>
      </c>
      <c r="AR689">
        <f t="shared" si="361"/>
        <v>7.9157874370554895E-3</v>
      </c>
      <c r="AS689">
        <f t="shared" si="362"/>
        <v>1.8880648095092614E-7</v>
      </c>
      <c r="AT689">
        <f t="shared" si="362"/>
        <v>5.1746861525471053E-10</v>
      </c>
      <c r="AU689"/>
      <c r="AV689"/>
      <c r="AW689"/>
      <c r="AX689"/>
      <c r="AY689"/>
      <c r="AZ689"/>
      <c r="BB689" s="67">
        <v>32.5</v>
      </c>
      <c r="BC689" s="68"/>
      <c r="BD689" s="69">
        <f t="shared" si="372"/>
        <v>8.2810000000000002E-3</v>
      </c>
      <c r="BE689">
        <f>IF($BL$150&lt;=$BL$141,(BB689/BD679)^BC679,0)</f>
        <v>4.7801373721363194E-4</v>
      </c>
      <c r="BF689">
        <f>IF($BL$150&lt;=$BL$141,((1/$F$128-BD640)^2),0)</f>
        <v>1.3818724816611573E-3</v>
      </c>
      <c r="BG689">
        <f>BE689*LN(BB689/BD679)</f>
        <v>-5.7693142234052695E-4</v>
      </c>
      <c r="BH689">
        <f>-BE689*BC679/BD679</f>
        <v>-2.7869876313784822E-5</v>
      </c>
      <c r="BI689">
        <f t="shared" si="363"/>
        <v>7.8029862627863687E-3</v>
      </c>
      <c r="BJ689">
        <f t="shared" si="364"/>
        <v>3.3284986608386347E-7</v>
      </c>
      <c r="BK689">
        <f t="shared" si="364"/>
        <v>7.7673000574566422E-10</v>
      </c>
      <c r="BL689"/>
      <c r="BN689" s="67">
        <v>32.5</v>
      </c>
      <c r="BO689" s="68"/>
      <c r="BP689" s="69">
        <f t="shared" si="373"/>
        <v>8.2810000000000002E-3</v>
      </c>
      <c r="BQ689">
        <f>IF($BX$150&lt;=$BX$141,(BN689/BP679)^BO679,0)</f>
        <v>1.1472521077097405E-3</v>
      </c>
      <c r="BR689">
        <f>IF($BX$150&lt;=$BX$141,((1/$F$128-BP640)^2),0)</f>
        <v>1.3818724816611573E-3</v>
      </c>
      <c r="BS689">
        <f>BQ689*LN(BN689/BP679)</f>
        <v>-1.4902313390479198E-3</v>
      </c>
      <c r="BT689">
        <f>-BQ689*BO679/BP679</f>
        <v>-5.0195427482053339E-5</v>
      </c>
      <c r="BU689">
        <f t="shared" si="365"/>
        <v>7.1337478922902601E-3</v>
      </c>
      <c r="BV689">
        <f t="shared" si="366"/>
        <v>2.2207894438805559E-6</v>
      </c>
      <c r="BW689">
        <f t="shared" si="366"/>
        <v>2.5195809401060757E-9</v>
      </c>
      <c r="BX689"/>
      <c r="BZ689" s="67">
        <v>32.5</v>
      </c>
      <c r="CA689" s="68"/>
      <c r="CB689" s="69">
        <f t="shared" si="374"/>
        <v>8.2810000000000002E-3</v>
      </c>
      <c r="CC689">
        <f>IF($CJ$150&lt;=$CJ$141,(BZ689/CB679)^CA679,0)</f>
        <v>2.3553897178736093E-3</v>
      </c>
      <c r="CD689">
        <f>IF($CJ$150&lt;=$CJ$141,((1/$F$128-CB640)^2),0)</f>
        <v>1.3818724816611573E-3</v>
      </c>
      <c r="CE689">
        <f>CC689*LN(BZ689/CB679)</f>
        <v>-3.4081976877259413E-3</v>
      </c>
      <c r="CF689">
        <f>-CC689*CA679/CB679</f>
        <v>-7.1307205700070069E-5</v>
      </c>
      <c r="CG689">
        <f t="shared" si="367"/>
        <v>5.9256102821263913E-3</v>
      </c>
      <c r="CH689">
        <f t="shared" si="368"/>
        <v>1.1615811478620453E-5</v>
      </c>
      <c r="CI689">
        <f t="shared" si="368"/>
        <v>5.0847175847521056E-9</v>
      </c>
      <c r="CJ689"/>
      <c r="CL689" s="36"/>
      <c r="CM689" s="140"/>
      <c r="CN689" s="141"/>
      <c r="CO689" s="36"/>
      <c r="CP689" s="36"/>
      <c r="CQ689" s="36"/>
      <c r="CR689" s="36"/>
      <c r="CS689" s="36"/>
      <c r="CT689" s="36"/>
      <c r="CU689" s="36"/>
      <c r="CV689"/>
    </row>
    <row r="690" spans="1:100" ht="12.75" x14ac:dyDescent="0.2">
      <c r="A690" s="67">
        <v>37.5</v>
      </c>
      <c r="B690" s="68"/>
      <c r="C690" s="69">
        <f>$C$151</f>
        <v>9.5639999999999996E-3</v>
      </c>
      <c r="D690">
        <f>IF($K$151&lt;=$K$141,(A690/C679)^B679,0)</f>
        <v>1.8778240485043778E-3</v>
      </c>
      <c r="E690">
        <f>IF($K$151&lt;=$K$141,((1/$F$128-C641)^2),0)</f>
        <v>1.2881312530247933E-3</v>
      </c>
      <c r="F690">
        <f>D690*LN(A690/C679)</f>
        <v>-2.0274136585039537E-3</v>
      </c>
      <c r="G690">
        <f>-D690*B679/C679</f>
        <v>-9.8910363485121667E-5</v>
      </c>
      <c r="H690">
        <f t="shared" si="355"/>
        <v>7.6861759514956218E-3</v>
      </c>
      <c r="I690">
        <f t="shared" si="356"/>
        <v>4.1104061426883863E-6</v>
      </c>
      <c r="J690">
        <f t="shared" si="356"/>
        <v>9.78326000475889E-9</v>
      </c>
      <c r="K690"/>
      <c r="L690"/>
      <c r="M690" s="67">
        <v>37.5</v>
      </c>
      <c r="N690" s="68"/>
      <c r="O690" s="69">
        <f t="shared" si="369"/>
        <v>9.5639999999999996E-3</v>
      </c>
      <c r="P690">
        <f>IF($W$151&lt;=$W$141,(M690/O679)^N679,0)</f>
        <v>1.3411051494354523E-3</v>
      </c>
      <c r="Q690">
        <f>IF($W$151&lt;=$W$141,((1/$F$128-O641)^2),0)</f>
        <v>1.2881312530247933E-3</v>
      </c>
      <c r="R690">
        <f>P690*LN(M690/O679)</f>
        <v>-1.4275037222493394E-3</v>
      </c>
      <c r="S690">
        <f>-P690*N679/O679</f>
        <v>-7.6652314627518196E-5</v>
      </c>
      <c r="T690">
        <f t="shared" si="357"/>
        <v>8.2228948505645473E-3</v>
      </c>
      <c r="U690">
        <f t="shared" si="358"/>
        <v>2.0377668770357192E-6</v>
      </c>
      <c r="V690">
        <f t="shared" si="358"/>
        <v>5.8755773377560396E-9</v>
      </c>
      <c r="W690"/>
      <c r="Y690" s="67">
        <v>37.5</v>
      </c>
      <c r="Z690" s="68"/>
      <c r="AA690" s="69">
        <f t="shared" si="370"/>
        <v>9.5639999999999996E-3</v>
      </c>
      <c r="AB690">
        <f>IF($AI$151&lt;=$AI$141,(Y690/AA679)^Z679,0)</f>
        <v>1.0165517671941369E-3</v>
      </c>
      <c r="AC690">
        <f>IF($AI$151&lt;=$AI$141,((1/$F$128-AA641)^2),0)</f>
        <v>1.2881312530247933E-3</v>
      </c>
      <c r="AD690">
        <f>AB690*LN(Y690/AA679)</f>
        <v>-1.0682303226343573E-3</v>
      </c>
      <c r="AE690">
        <f>-AB690*Z679/AA679</f>
        <v>-6.215752100906107E-5</v>
      </c>
      <c r="AF690">
        <f t="shared" si="359"/>
        <v>8.5474482328058623E-3</v>
      </c>
      <c r="AG690">
        <f t="shared" si="360"/>
        <v>1.1411160221955029E-6</v>
      </c>
      <c r="AH690">
        <f t="shared" si="360"/>
        <v>3.8635574179918684E-9</v>
      </c>
      <c r="AI690"/>
      <c r="AK690" s="67">
        <v>37.5</v>
      </c>
      <c r="AL690" s="68"/>
      <c r="AM690" s="69">
        <f t="shared" si="371"/>
        <v>9.5639999999999996E-3</v>
      </c>
      <c r="AN690">
        <f>IF($AU$151&lt;=$AU$141,(AK690/AM679)^AL679,0)</f>
        <v>9.4621409939545553E-4</v>
      </c>
      <c r="AO690">
        <f>IF($AU$151&lt;=$AU$141,((1/$F$128-AM641)^2),0)</f>
        <v>1.2881312530247933E-3</v>
      </c>
      <c r="AP690">
        <f>AN690*LN(AK690/AM679)</f>
        <v>-9.903724040786321E-4</v>
      </c>
      <c r="AQ690">
        <f>-AN690*AL679/AM679</f>
        <v>-5.8936686295901774E-5</v>
      </c>
      <c r="AR690">
        <f t="shared" si="361"/>
        <v>8.6177859006045434E-3</v>
      </c>
      <c r="AS690">
        <f t="shared" si="362"/>
        <v>9.8083749876048933E-7</v>
      </c>
      <c r="AT690">
        <f t="shared" si="362"/>
        <v>3.4735329915415358E-9</v>
      </c>
      <c r="AU690"/>
      <c r="AV690"/>
      <c r="AW690"/>
      <c r="AX690"/>
      <c r="AY690"/>
      <c r="AZ690"/>
      <c r="BB690" s="67">
        <v>37.5</v>
      </c>
      <c r="BC690" s="68"/>
      <c r="BD690" s="69">
        <f t="shared" si="372"/>
        <v>9.5639999999999996E-3</v>
      </c>
      <c r="BE690">
        <f>IF($BL$151&lt;=$BL$141,(BB690/BD679)^BC679,0)</f>
        <v>1.1834345030406499E-3</v>
      </c>
      <c r="BF690">
        <f>IF($BL$151&lt;=$BL$141,((1/$F$128-BD641)^2),0)</f>
        <v>1.2881312530247933E-3</v>
      </c>
      <c r="BG690">
        <f>BE690*LN(BB690/BD679)</f>
        <v>-1.2589778293156132E-3</v>
      </c>
      <c r="BH690">
        <f>-BE690*BC679/BD679</f>
        <v>-6.8998379455501003E-5</v>
      </c>
      <c r="BI690">
        <f t="shared" si="363"/>
        <v>8.3805654969593499E-3</v>
      </c>
      <c r="BJ690">
        <f t="shared" si="364"/>
        <v>1.5850251747082535E-6</v>
      </c>
      <c r="BK690">
        <f t="shared" si="364"/>
        <v>4.760776367485303E-9</v>
      </c>
      <c r="BL690"/>
      <c r="BN690" s="67">
        <v>37.5</v>
      </c>
      <c r="BO690" s="68"/>
      <c r="BP690" s="69">
        <f t="shared" si="373"/>
        <v>9.5639999999999996E-3</v>
      </c>
      <c r="BQ690">
        <f>IF($BX$151&lt;=$BX$141,(BN690/BP679)^BO679,0)</f>
        <v>2.4187129260432629E-3</v>
      </c>
      <c r="BR690">
        <f>IF($BX$151&lt;=$BX$141,((1/$F$128-BP641)^2),0)</f>
        <v>1.2881312530247933E-3</v>
      </c>
      <c r="BS690">
        <f>BQ690*LN(BN690/BP679)</f>
        <v>-2.7956846117900527E-3</v>
      </c>
      <c r="BT690">
        <f>-BQ690*BO679/BP679</f>
        <v>-1.0582532685119847E-4</v>
      </c>
      <c r="BU690">
        <f t="shared" si="365"/>
        <v>7.1452870739567367E-3</v>
      </c>
      <c r="BV690">
        <f t="shared" si="366"/>
        <v>7.8158524485996988E-6</v>
      </c>
      <c r="BW690">
        <f t="shared" si="366"/>
        <v>1.119899980316299E-8</v>
      </c>
      <c r="BX690"/>
      <c r="BZ690" s="67">
        <v>37.5</v>
      </c>
      <c r="CA690" s="68"/>
      <c r="CB690" s="69">
        <f t="shared" si="374"/>
        <v>9.5639999999999996E-3</v>
      </c>
      <c r="CC690">
        <f>IF($CJ$151&lt;=$CJ$141,(BZ690/CB679)^CA679,0)</f>
        <v>4.285052345319988E-3</v>
      </c>
      <c r="CD690">
        <f>IF($CJ$151&lt;=$CJ$141,((1/$F$128-CB641)^2),0)</f>
        <v>1.2881312530247933E-3</v>
      </c>
      <c r="CE690">
        <f>CC690*LN(BZ690/CB679)</f>
        <v>-5.5871829302873216E-3</v>
      </c>
      <c r="CF690">
        <f>-CC690*CA679/CB679</f>
        <v>-1.2972592463346067E-4</v>
      </c>
      <c r="CG690">
        <f t="shared" si="367"/>
        <v>5.2789476546800116E-3</v>
      </c>
      <c r="CH690">
        <f t="shared" si="368"/>
        <v>3.1216613096494018E-5</v>
      </c>
      <c r="CI690">
        <f t="shared" si="368"/>
        <v>1.6828815522006317E-8</v>
      </c>
      <c r="CJ690"/>
      <c r="CL690" s="36"/>
      <c r="CM690" s="140"/>
      <c r="CN690" s="141"/>
      <c r="CO690" s="36"/>
      <c r="CP690" s="36"/>
      <c r="CQ690" s="36"/>
      <c r="CR690" s="36"/>
      <c r="CS690" s="36"/>
      <c r="CT690" s="36"/>
      <c r="CU690" s="36"/>
      <c r="CV690"/>
    </row>
    <row r="691" spans="1:100" ht="12.75" x14ac:dyDescent="0.2">
      <c r="A691" s="67">
        <v>42.5</v>
      </c>
      <c r="B691" s="68"/>
      <c r="C691" s="69">
        <f>$C$152</f>
        <v>1.1351E-2</v>
      </c>
      <c r="D691">
        <f>IF($K$152&lt;=$K$141,(A691/C679)^B679,0)</f>
        <v>3.8879001375358106E-3</v>
      </c>
      <c r="E691">
        <f>IF($K$152&lt;=$K$141,((1/$F$128-C642)^2),0)</f>
        <v>1.1630518125702481E-3</v>
      </c>
      <c r="F691">
        <f>D691*LN(A691/C679)</f>
        <v>-3.7109929055381091E-3</v>
      </c>
      <c r="G691">
        <f>-D691*B679/C679</f>
        <v>-2.0478682020490965E-4</v>
      </c>
      <c r="H691">
        <f t="shared" si="355"/>
        <v>7.4630998624641894E-3</v>
      </c>
      <c r="I691">
        <f t="shared" si="356"/>
        <v>1.3771468344954177E-5</v>
      </c>
      <c r="J691">
        <f t="shared" si="356"/>
        <v>4.1937641729637989E-8</v>
      </c>
      <c r="K691"/>
      <c r="L691"/>
      <c r="M691" s="67">
        <v>42.5</v>
      </c>
      <c r="N691" s="68"/>
      <c r="O691" s="69">
        <f t="shared" si="369"/>
        <v>1.1351E-2</v>
      </c>
      <c r="P691">
        <f>IF($W$152&lt;=$W$141,(M691/O679)^N679,0)</f>
        <v>2.919026125190626E-3</v>
      </c>
      <c r="Q691">
        <f>IF($W$152&lt;=$W$141,((1/$F$128-O642)^2),0)</f>
        <v>1.1630518125702481E-3</v>
      </c>
      <c r="R691">
        <f>P691*LN(M691/O679)</f>
        <v>-2.7417252707433106E-3</v>
      </c>
      <c r="S691">
        <f>-P691*N679/O679</f>
        <v>-1.6684009381982194E-4</v>
      </c>
      <c r="T691">
        <f t="shared" si="357"/>
        <v>8.4319738748093731E-3</v>
      </c>
      <c r="U691">
        <f t="shared" si="358"/>
        <v>7.5170574602324799E-6</v>
      </c>
      <c r="V691">
        <f t="shared" si="358"/>
        <v>2.7835616905806987E-8</v>
      </c>
      <c r="W691"/>
      <c r="Y691" s="67">
        <v>42.5</v>
      </c>
      <c r="Z691" s="68"/>
      <c r="AA691" s="69">
        <f t="shared" si="370"/>
        <v>1.1351E-2</v>
      </c>
      <c r="AB691">
        <f>IF($AI$152&lt;=$AI$141,(Y691/AA679)^Z679,0)</f>
        <v>2.3099598032590139E-3</v>
      </c>
      <c r="AC691">
        <f>IF($AI$152&lt;=$AI$141,((1/$F$128-AA642)^2),0)</f>
        <v>1.1630518125702481E-3</v>
      </c>
      <c r="AD691">
        <f>AB691*LN(Y691/AA679)</f>
        <v>-2.1382696580505528E-3</v>
      </c>
      <c r="AE691">
        <f>-AB691*Z679/AA679</f>
        <v>-1.4124354473109499E-4</v>
      </c>
      <c r="AF691">
        <f t="shared" si="359"/>
        <v>9.0410401967409865E-3</v>
      </c>
      <c r="AG691">
        <f t="shared" si="360"/>
        <v>4.5721971305396282E-6</v>
      </c>
      <c r="AH691">
        <f t="shared" si="360"/>
        <v>1.9949738928204832E-8</v>
      </c>
      <c r="AI691"/>
      <c r="AK691" s="67">
        <v>42.5</v>
      </c>
      <c r="AL691" s="68"/>
      <c r="AM691" s="69">
        <f t="shared" si="371"/>
        <v>1.1351E-2</v>
      </c>
      <c r="AN691">
        <f>IF($AU$152&lt;=$AU$141,(AK691/AM679)^AL679,0)</f>
        <v>2.1757446509224811E-3</v>
      </c>
      <c r="AO691">
        <f>IF($AU$152&lt;=$AU$141,((1/$F$128-AM642)^2),0)</f>
        <v>1.1630518125702481E-3</v>
      </c>
      <c r="AP691">
        <f>AN691*LN(AK691/AM679)</f>
        <v>-2.0049601490069271E-3</v>
      </c>
      <c r="AQ691">
        <f>-AN691*AL679/AM679</f>
        <v>-1.3552025913937725E-4</v>
      </c>
      <c r="AR691">
        <f t="shared" si="361"/>
        <v>9.1752553490775188E-3</v>
      </c>
      <c r="AS691">
        <f t="shared" si="362"/>
        <v>4.019865199105879E-6</v>
      </c>
      <c r="AT691">
        <f t="shared" si="362"/>
        <v>1.8365740637203964E-8</v>
      </c>
      <c r="AU691"/>
      <c r="AV691"/>
      <c r="AW691"/>
      <c r="AX691"/>
      <c r="AY691"/>
      <c r="AZ691"/>
      <c r="BB691" s="67">
        <v>42.5</v>
      </c>
      <c r="BC691" s="68"/>
      <c r="BD691" s="69">
        <f t="shared" si="372"/>
        <v>1.1351E-2</v>
      </c>
      <c r="BE691">
        <f>IF($BL$152&lt;=$BL$141,(BB691/BD679)^BC679,0)</f>
        <v>2.6151540181954154E-3</v>
      </c>
      <c r="BF691">
        <f>IF($BL$152&lt;=$BL$141,((1/$F$128-BD642)^2),0)</f>
        <v>1.1630518125702481E-3</v>
      </c>
      <c r="BG691">
        <f>BE691*LN(BB691/BD679)</f>
        <v>-2.4547687933124973E-3</v>
      </c>
      <c r="BH691">
        <f>-BE691*BC679/BD679</f>
        <v>-1.5247264535418693E-4</v>
      </c>
      <c r="BI691">
        <f t="shared" si="363"/>
        <v>8.7358459818045846E-3</v>
      </c>
      <c r="BJ691">
        <f t="shared" si="364"/>
        <v>6.0258898286208939E-6</v>
      </c>
      <c r="BK691">
        <f t="shared" si="364"/>
        <v>2.3247907581303661E-8</v>
      </c>
      <c r="BL691"/>
      <c r="BN691" s="67">
        <v>42.5</v>
      </c>
      <c r="BO691" s="68"/>
      <c r="BP691" s="69">
        <f t="shared" si="373"/>
        <v>1.1351E-2</v>
      </c>
      <c r="BQ691">
        <f>IF($BX$152&lt;=$BX$141,(BN691/BP679)^BO679,0)</f>
        <v>4.6441443256925834E-3</v>
      </c>
      <c r="BR691">
        <f>IF($BX$152&lt;=$BX$141,((1/$F$128-BP642)^2),0)</f>
        <v>1.1630518125702481E-3</v>
      </c>
      <c r="BS691">
        <f>BQ691*LN(BN691/BP679)</f>
        <v>-4.786687850425248E-3</v>
      </c>
      <c r="BT691">
        <f>-BQ691*BO679/BP679</f>
        <v>-2.0319405660701613E-4</v>
      </c>
      <c r="BU691">
        <f t="shared" si="365"/>
        <v>6.7068556743074166E-3</v>
      </c>
      <c r="BV691">
        <f t="shared" si="366"/>
        <v>2.2912380577408682E-5</v>
      </c>
      <c r="BW691">
        <f t="shared" si="366"/>
        <v>4.1287824640415276E-8</v>
      </c>
      <c r="BX691"/>
      <c r="BZ691" s="67">
        <v>42.5</v>
      </c>
      <c r="CA691" s="68"/>
      <c r="CB691" s="69">
        <f t="shared" si="374"/>
        <v>1.1351E-2</v>
      </c>
      <c r="CC691">
        <f>IF($CJ$152&lt;=$CJ$141,(BZ691/CB679)^CA679,0)</f>
        <v>7.232223484674543E-3</v>
      </c>
      <c r="CD691">
        <f>IF($CJ$152&lt;=$CJ$141,((1/$F$128-CB642)^2),0)</f>
        <v>1.1630518125702481E-3</v>
      </c>
      <c r="CE691">
        <f>CC691*LN(BZ691/CB679)</f>
        <v>-8.524724964284483E-3</v>
      </c>
      <c r="CF691">
        <f>-CC691*CA679/CB679</f>
        <v>-2.1894875560386488E-4</v>
      </c>
      <c r="CG691">
        <f t="shared" si="367"/>
        <v>4.118776515325457E-3</v>
      </c>
      <c r="CH691">
        <f t="shared" si="368"/>
        <v>7.267093571669508E-5</v>
      </c>
      <c r="CI691">
        <f t="shared" si="368"/>
        <v>4.7938557580480954E-8</v>
      </c>
      <c r="CJ691"/>
      <c r="CL691" s="36"/>
      <c r="CM691" s="140"/>
      <c r="CN691" s="141"/>
      <c r="CO691" s="36"/>
      <c r="CP691" s="36"/>
      <c r="CQ691" s="36"/>
      <c r="CR691" s="36"/>
      <c r="CS691" s="36"/>
      <c r="CT691" s="36"/>
      <c r="CU691" s="36"/>
      <c r="CV691"/>
    </row>
    <row r="692" spans="1:100" ht="12.75" x14ac:dyDescent="0.2">
      <c r="A692" s="67">
        <v>47.5</v>
      </c>
      <c r="B692" s="68"/>
      <c r="C692" s="69">
        <f>$C$153</f>
        <v>1.3513000000000001E-2</v>
      </c>
      <c r="D692">
        <f>IF($K$153&lt;=$K$141,(A692/C679)^B679,0)</f>
        <v>7.4230178981878267E-3</v>
      </c>
      <c r="E692">
        <f>IF($K$153&lt;=$K$141,((1/$F$128-C643)^2),0)</f>
        <v>1.0202623260247936E-3</v>
      </c>
      <c r="F692">
        <f>D692*LN(A692/C679)</f>
        <v>-6.2596258577394008E-3</v>
      </c>
      <c r="G692">
        <f>-D692*B679/C679</f>
        <v>-3.9099158361034813E-4</v>
      </c>
      <c r="H692">
        <f t="shared" si="355"/>
        <v>6.089982101812174E-3</v>
      </c>
      <c r="I692">
        <f t="shared" si="356"/>
        <v>3.9182915878879727E-5</v>
      </c>
      <c r="J692">
        <f t="shared" si="356"/>
        <v>1.5287441845412785E-7</v>
      </c>
      <c r="K692"/>
      <c r="L692"/>
      <c r="M692" s="67">
        <v>47.5</v>
      </c>
      <c r="N692" s="68"/>
      <c r="O692" s="69">
        <f t="shared" si="369"/>
        <v>1.3513000000000001E-2</v>
      </c>
      <c r="P692">
        <f>IF($W$153&lt;=$W$141,(M692/O679)^N679,0)</f>
        <v>5.8263996832921237E-3</v>
      </c>
      <c r="Q692">
        <f>IF($W$153&lt;=$W$141,((1/$F$128-O643)^2),0)</f>
        <v>1.0202623260247936E-3</v>
      </c>
      <c r="R692">
        <f>P692*LN(M692/O679)</f>
        <v>-4.8244607429791132E-3</v>
      </c>
      <c r="S692">
        <f>-P692*N679/O679</f>
        <v>-3.3301417257057179E-4</v>
      </c>
      <c r="T692">
        <f t="shared" si="357"/>
        <v>7.686600316707877E-3</v>
      </c>
      <c r="U692">
        <f t="shared" si="358"/>
        <v>2.3275421460546577E-5</v>
      </c>
      <c r="V692">
        <f t="shared" si="358"/>
        <v>1.1089843913286257E-7</v>
      </c>
      <c r="W692"/>
      <c r="Y692" s="67">
        <v>47.5</v>
      </c>
      <c r="Z692" s="68"/>
      <c r="AA692" s="69">
        <f t="shared" si="370"/>
        <v>1.3513000000000001E-2</v>
      </c>
      <c r="AB692">
        <f>IF($AI$153&lt;=$AI$141,(Y692/AA679)^Z679,0)</f>
        <v>4.7905367606426441E-3</v>
      </c>
      <c r="AC692">
        <f>IF($AI$153&lt;=$AI$141,((1/$F$128-AA643)^2),0)</f>
        <v>1.0202623260247936E-3</v>
      </c>
      <c r="AD692">
        <f>AB692*LN(Y692/AA679)</f>
        <v>-3.9016446805245062E-3</v>
      </c>
      <c r="AE692">
        <f>-AB692*Z679/AA679</f>
        <v>-2.9291955309488732E-4</v>
      </c>
      <c r="AF692">
        <f t="shared" si="359"/>
        <v>8.7224632393573566E-3</v>
      </c>
      <c r="AG692">
        <f t="shared" si="360"/>
        <v>1.5222831213065176E-5</v>
      </c>
      <c r="AH692">
        <f t="shared" si="360"/>
        <v>8.5801864585308514E-8</v>
      </c>
      <c r="AI692"/>
      <c r="AK692" s="67">
        <v>47.5</v>
      </c>
      <c r="AL692" s="68"/>
      <c r="AM692" s="69">
        <f t="shared" si="371"/>
        <v>1.3513000000000001E-2</v>
      </c>
      <c r="AN692">
        <f>IF($AU$153&lt;=$AU$141,(AK692/AM679)^AL679,0)</f>
        <v>4.5599334331658707E-3</v>
      </c>
      <c r="AO692">
        <f>IF($AU$153&lt;=$AU$141,((1/$F$128-AM643)^2),0)</f>
        <v>1.0202623260247936E-3</v>
      </c>
      <c r="AP692">
        <f>AN692*LN(AK692/AM679)</f>
        <v>-3.6948211701176995E-3</v>
      </c>
      <c r="AQ692">
        <f>-AN692*AL679/AM679</f>
        <v>-2.8402384455314752E-4</v>
      </c>
      <c r="AR692">
        <f t="shared" si="361"/>
        <v>8.9530665668341308E-3</v>
      </c>
      <c r="AS692">
        <f t="shared" si="362"/>
        <v>1.3651703479149926E-5</v>
      </c>
      <c r="AT692">
        <f t="shared" si="362"/>
        <v>8.0669544274750509E-8</v>
      </c>
      <c r="AU692"/>
      <c r="AV692"/>
      <c r="AW692"/>
      <c r="AX692"/>
      <c r="AY692"/>
      <c r="AZ692"/>
      <c r="BB692" s="67">
        <v>47.5</v>
      </c>
      <c r="BC692" s="68"/>
      <c r="BD692" s="69">
        <f t="shared" si="372"/>
        <v>1.3513000000000001E-2</v>
      </c>
      <c r="BE692">
        <f>IF($BL$153&lt;=$BL$141,(BB692/BD679)^BC679,0)</f>
        <v>5.2906005914593011E-3</v>
      </c>
      <c r="BF692">
        <f>IF($BL$153&lt;=$BL$141,((1/$F$128-BD643)^2),0)</f>
        <v>1.0202623260247936E-3</v>
      </c>
      <c r="BG692">
        <f>BE692*LN(BB692/BD679)</f>
        <v>-4.3776820384453016E-3</v>
      </c>
      <c r="BH692">
        <f>-BE692*BC679/BD679</f>
        <v>-3.0846055799377693E-4</v>
      </c>
      <c r="BI692">
        <f t="shared" si="363"/>
        <v>8.2223994085406996E-3</v>
      </c>
      <c r="BJ692">
        <f t="shared" si="364"/>
        <v>1.9164100029726609E-5</v>
      </c>
      <c r="BK692">
        <f t="shared" si="364"/>
        <v>9.5147915837832219E-8</v>
      </c>
      <c r="BL692"/>
      <c r="BN692" s="67">
        <v>47.5</v>
      </c>
      <c r="BO692" s="68"/>
      <c r="BP692" s="69">
        <f t="shared" si="373"/>
        <v>1.3513000000000001E-2</v>
      </c>
      <c r="BQ692">
        <f>IF($BX$153&lt;=$BX$141,(BN692/BP679)^BO679,0)</f>
        <v>8.2923555379613052E-3</v>
      </c>
      <c r="BR692">
        <f>IF($BX$153&lt;=$BX$141,((1/$F$128-BP643)^2),0)</f>
        <v>1.0202623260247936E-3</v>
      </c>
      <c r="BS692">
        <f>BQ692*LN(BN692/BP679)</f>
        <v>-7.6245517289160319E-3</v>
      </c>
      <c r="BT692">
        <f>-BQ692*BO679/BP679</f>
        <v>-3.6281330691305218E-4</v>
      </c>
      <c r="BU692">
        <f t="shared" si="365"/>
        <v>5.2206444620386955E-3</v>
      </c>
      <c r="BV692">
        <f t="shared" si="366"/>
        <v>5.8133789066916449E-5</v>
      </c>
      <c r="BW692">
        <f t="shared" si="366"/>
        <v>1.3163349567318459E-7</v>
      </c>
      <c r="BX692"/>
      <c r="BZ692" s="67">
        <v>47.5</v>
      </c>
      <c r="CA692" s="68"/>
      <c r="CB692" s="69">
        <f t="shared" si="374"/>
        <v>1.3513000000000001E-2</v>
      </c>
      <c r="CC692">
        <f>IF($CJ$153&lt;=$CJ$141,(BZ692/CB679)^CA679,0)</f>
        <v>1.1515289622661809E-2</v>
      </c>
      <c r="CD692">
        <f>IF($CJ$153&lt;=$CJ$141,((1/$F$128-CB643)^2),0)</f>
        <v>1.0202623260247936E-3</v>
      </c>
      <c r="CE692">
        <f>CC692*LN(BZ692/CB679)</f>
        <v>-1.2292440702640857E-2</v>
      </c>
      <c r="CF692">
        <f>-CC692*CA679/CB679</f>
        <v>-3.4861454968068657E-4</v>
      </c>
      <c r="CG692">
        <f t="shared" si="367"/>
        <v>1.9977103773381917E-3</v>
      </c>
      <c r="CH692">
        <f t="shared" si="368"/>
        <v>1.5110409842794166E-4</v>
      </c>
      <c r="CI692">
        <f t="shared" si="368"/>
        <v>1.2153210424906788E-7</v>
      </c>
      <c r="CJ692"/>
      <c r="CL692" s="36"/>
      <c r="CM692" s="140"/>
      <c r="CN692" s="141"/>
      <c r="CO692" s="36"/>
      <c r="CP692" s="36"/>
      <c r="CQ692" s="36"/>
      <c r="CR692" s="36"/>
      <c r="CS692" s="36"/>
      <c r="CT692" s="36"/>
      <c r="CU692" s="36"/>
      <c r="CV692"/>
    </row>
    <row r="693" spans="1:100" ht="12.75" x14ac:dyDescent="0.2">
      <c r="A693" s="67">
        <v>52.5</v>
      </c>
      <c r="B693" s="68"/>
      <c r="C693" s="69">
        <f>$C$154</f>
        <v>1.7195999999999999E-2</v>
      </c>
      <c r="D693">
        <f>IF($K$154&lt;=$K$141,(A693/C679)^B679,0)</f>
        <v>1.3283418235825083E-2</v>
      </c>
      <c r="E693">
        <f>IF($K$154&lt;=$K$141,((1/$F$128-C644)^2),0)</f>
        <v>7.9854539120661171E-4</v>
      </c>
      <c r="F693">
        <f>D693*LN(A693/C679)</f>
        <v>-9.8720890712504679E-3</v>
      </c>
      <c r="G693">
        <f>-D693*B679/C679</f>
        <v>-6.9967563099258584E-4</v>
      </c>
      <c r="H693">
        <f t="shared" si="355"/>
        <v>3.9125817641749161E-3</v>
      </c>
      <c r="I693">
        <f t="shared" si="356"/>
        <v>9.7458142630702931E-5</v>
      </c>
      <c r="J693">
        <f t="shared" si="356"/>
        <v>4.895459886048731E-7</v>
      </c>
      <c r="K693"/>
      <c r="L693"/>
      <c r="M693" s="67">
        <v>52.5</v>
      </c>
      <c r="N693" s="68"/>
      <c r="O693" s="69">
        <f t="shared" si="369"/>
        <v>1.7195999999999999E-2</v>
      </c>
      <c r="P693">
        <f>IF($W$154&lt;=$W$141,(M693/O679)^N679,0)</f>
        <v>1.0851590740292391E-2</v>
      </c>
      <c r="Q693">
        <f>IF($W$154&lt;=$W$141,((1/$F$128-O644)^2),0)</f>
        <v>7.9854539120661171E-4</v>
      </c>
      <c r="R693">
        <f>P693*LN(M693/O679)</f>
        <v>-7.8994282603135225E-3</v>
      </c>
      <c r="S693">
        <f>-P693*N679/O679</f>
        <v>-6.2023439995298457E-4</v>
      </c>
      <c r="T693">
        <f t="shared" si="357"/>
        <v>6.3444092597076084E-3</v>
      </c>
      <c r="U693">
        <f t="shared" si="358"/>
        <v>6.2400966839839918E-5</v>
      </c>
      <c r="V693">
        <f t="shared" si="358"/>
        <v>3.8469071088503881E-7</v>
      </c>
      <c r="W693"/>
      <c r="Y693" s="67">
        <v>52.5</v>
      </c>
      <c r="Z693" s="68"/>
      <c r="AA693" s="69">
        <f t="shared" si="370"/>
        <v>1.7195999999999999E-2</v>
      </c>
      <c r="AB693">
        <f>IF($AI$154&lt;=$AI$141,(Y693/AA679)^Z679,0)</f>
        <v>9.2348553365582467E-3</v>
      </c>
      <c r="AC693">
        <f>IF($AI$154&lt;=$AI$141,((1/$F$128-AA644)^2),0)</f>
        <v>7.9854539120661171E-4</v>
      </c>
      <c r="AD693">
        <f>AB693*LN(Y693/AA679)</f>
        <v>-6.5970562761688252E-3</v>
      </c>
      <c r="AE693">
        <f>-AB693*Z679/AA679</f>
        <v>-5.6466943752618137E-4</v>
      </c>
      <c r="AF693">
        <f t="shared" si="359"/>
        <v>7.9611446634417528E-3</v>
      </c>
      <c r="AG693">
        <f t="shared" si="360"/>
        <v>4.3521151510938485E-5</v>
      </c>
      <c r="AH693">
        <f t="shared" si="360"/>
        <v>3.1885157367613406E-7</v>
      </c>
      <c r="AI693"/>
      <c r="AK693" s="67">
        <v>52.5</v>
      </c>
      <c r="AL693" s="68"/>
      <c r="AM693" s="69">
        <f t="shared" si="371"/>
        <v>1.7195999999999999E-2</v>
      </c>
      <c r="AN693">
        <f>IF($AU$154&lt;=$AU$141,(AK693/AM679)^AL679,0)</f>
        <v>8.8739577716421807E-3</v>
      </c>
      <c r="AO693">
        <f>IF($AU$154&lt;=$AU$141,((1/$F$128-AM644)^2),0)</f>
        <v>7.9854539120661171E-4</v>
      </c>
      <c r="AP693">
        <f>AN693*LN(AK693/AM679)</f>
        <v>-6.3022508253681485E-3</v>
      </c>
      <c r="AQ693">
        <f>-AN693*AL679/AM679</f>
        <v>-5.5273078864974119E-4</v>
      </c>
      <c r="AR693">
        <f t="shared" si="361"/>
        <v>8.3220422283578187E-3</v>
      </c>
      <c r="AS693">
        <f t="shared" si="362"/>
        <v>3.9718365465853511E-5</v>
      </c>
      <c r="AT693">
        <f t="shared" si="362"/>
        <v>3.0551132472136489E-7</v>
      </c>
      <c r="AU693"/>
      <c r="AV693"/>
      <c r="AW693"/>
      <c r="AX693"/>
      <c r="AY693"/>
      <c r="AZ693"/>
      <c r="BB693" s="67">
        <v>52.5</v>
      </c>
      <c r="BC693" s="68"/>
      <c r="BD693" s="69">
        <f t="shared" si="372"/>
        <v>1.7195999999999999E-2</v>
      </c>
      <c r="BE693">
        <f>IF($BL$154&lt;=$BL$141,(BB693/BD679)^BC679,0)</f>
        <v>9.9737378782816383E-3</v>
      </c>
      <c r="BF693">
        <f>IF($BL$154&lt;=$BL$141,((1/$F$128-BD644)^2),0)</f>
        <v>7.9854539120661171E-4</v>
      </c>
      <c r="BG693">
        <f>BE693*LN(BB693/BD679)</f>
        <v>-7.254515302687301E-3</v>
      </c>
      <c r="BH693">
        <f>-BE693*BC679/BD679</f>
        <v>-5.8150387617331622E-4</v>
      </c>
      <c r="BI693">
        <f t="shared" si="363"/>
        <v>7.2222621217183612E-3</v>
      </c>
      <c r="BJ693">
        <f t="shared" si="364"/>
        <v>5.2627992276924225E-5</v>
      </c>
      <c r="BK693">
        <f t="shared" si="364"/>
        <v>3.3814675800459149E-7</v>
      </c>
      <c r="BL693"/>
      <c r="BN693" s="67">
        <v>52.5</v>
      </c>
      <c r="BO693" s="68"/>
      <c r="BP693" s="69">
        <f t="shared" si="373"/>
        <v>1.7195999999999999E-2</v>
      </c>
      <c r="BQ693">
        <f>IF($BX$154&lt;=$BX$141,(BN693/BP679)^BO679,0)</f>
        <v>1.3971032529833324E-2</v>
      </c>
      <c r="BR693">
        <f>IF($BX$154&lt;=$BX$141,((1/$F$128-BP644)^2),0)</f>
        <v>7.9854539120661171E-4</v>
      </c>
      <c r="BS693">
        <f>BQ693*LN(BN693/BP679)</f>
        <v>-1.1447641625303527E-2</v>
      </c>
      <c r="BT693">
        <f>-BQ693*BO679/BP679</f>
        <v>-6.1127100616151936E-4</v>
      </c>
      <c r="BU693">
        <f t="shared" si="365"/>
        <v>3.2249674701666751E-3</v>
      </c>
      <c r="BV693">
        <f t="shared" si="366"/>
        <v>1.3104849878138198E-4</v>
      </c>
      <c r="BW693">
        <f t="shared" si="366"/>
        <v>3.7365224297371625E-7</v>
      </c>
      <c r="BX693"/>
      <c r="BZ693" s="67">
        <v>52.5</v>
      </c>
      <c r="CA693" s="68"/>
      <c r="CB693" s="69">
        <f t="shared" si="374"/>
        <v>1.7195999999999999E-2</v>
      </c>
      <c r="CC693">
        <f>IF($CJ$154&lt;=$CJ$141,(BZ693/CB679)^CA679,0)</f>
        <v>1.7500158006224436E-2</v>
      </c>
      <c r="CD693">
        <f>IF($CJ$154&lt;=$CJ$141,((1/$F$128-CB644)^2),0)</f>
        <v>7.9854539120661171E-4</v>
      </c>
      <c r="CE693">
        <f>CC693*LN(BZ693/CB679)</f>
        <v>-1.6929743294426768E-2</v>
      </c>
      <c r="CF693">
        <f>-CC693*CA679/CB679</f>
        <v>-5.2980080419988299E-4</v>
      </c>
      <c r="CG693">
        <f t="shared" si="367"/>
        <v>-3.0415800622443645E-4</v>
      </c>
      <c r="CH693">
        <f t="shared" si="368"/>
        <v>2.8661620801518814E-4</v>
      </c>
      <c r="CI693">
        <f t="shared" si="368"/>
        <v>2.8068889213084273E-7</v>
      </c>
      <c r="CJ693"/>
      <c r="CL693" s="36"/>
      <c r="CM693" s="140"/>
      <c r="CN693" s="141"/>
      <c r="CO693" s="36"/>
      <c r="CP693" s="36"/>
      <c r="CQ693" s="36"/>
      <c r="CR693" s="36"/>
      <c r="CS693" s="36"/>
      <c r="CT693" s="36"/>
      <c r="CU693" s="36"/>
      <c r="CV693"/>
    </row>
    <row r="694" spans="1:100" ht="12.75" x14ac:dyDescent="0.2">
      <c r="A694" s="67">
        <v>57.5</v>
      </c>
      <c r="B694" s="68"/>
      <c r="C694" s="69">
        <f>$C$155</f>
        <v>2.2317E-2</v>
      </c>
      <c r="D694">
        <f>IF($K$155&lt;=$K$141,(A694/C679)^B679,0)</f>
        <v>2.2543975261546688E-2</v>
      </c>
      <c r="E694">
        <f>IF($K$155&lt;=$K$141,((1/$F$128-C645)^2),0)</f>
        <v>5.3534600966115709E-4</v>
      </c>
      <c r="F694">
        <f>D694*LN(A694/C679)</f>
        <v>-1.4703566802004148E-2</v>
      </c>
      <c r="G694">
        <f>-D694*B679/C679</f>
        <v>-1.1874556560797901E-3</v>
      </c>
      <c r="H694">
        <f t="shared" si="355"/>
        <v>-2.2697526154668787E-4</v>
      </c>
      <c r="I694">
        <f t="shared" si="356"/>
        <v>2.1619487670099851E-4</v>
      </c>
      <c r="J694">
        <f t="shared" si="356"/>
        <v>1.4100509351558848E-6</v>
      </c>
      <c r="K694"/>
      <c r="L694"/>
      <c r="M694" s="67">
        <v>57.5</v>
      </c>
      <c r="N694" s="68"/>
      <c r="O694" s="69">
        <f t="shared" si="369"/>
        <v>2.2317E-2</v>
      </c>
      <c r="P694">
        <f>IF($W$155&lt;=$W$141,(M694/O679)^N679,0)</f>
        <v>1.909840234611172E-2</v>
      </c>
      <c r="Q694">
        <f>IF($W$155&lt;=$W$141,((1/$F$128-O645)^2),0)</f>
        <v>5.3534600966115709E-4</v>
      </c>
      <c r="R694">
        <f>P694*LN(M694/O679)</f>
        <v>-1.2165288859484929E-2</v>
      </c>
      <c r="S694">
        <f>-P694*N679/O679</f>
        <v>-1.0915898325596183E-3</v>
      </c>
      <c r="T694">
        <f t="shared" si="357"/>
        <v>3.2185976538882805E-3</v>
      </c>
      <c r="U694">
        <f t="shared" si="358"/>
        <v>1.4799425303470813E-4</v>
      </c>
      <c r="V694">
        <f t="shared" si="358"/>
        <v>1.1915683625475354E-6</v>
      </c>
      <c r="W694"/>
      <c r="Y694" s="67">
        <v>57.5</v>
      </c>
      <c r="Z694" s="68"/>
      <c r="AA694" s="69">
        <f t="shared" si="370"/>
        <v>2.2317E-2</v>
      </c>
      <c r="AB694">
        <f>IF($AI$155&lt;=$AI$141,(Y694/AA679)^Z679,0)</f>
        <v>1.676969644297157E-2</v>
      </c>
      <c r="AC694">
        <f>IF($AI$155&lt;=$AI$141,((1/$F$128-AA645)^2),0)</f>
        <v>5.3534600966115709E-4</v>
      </c>
      <c r="AD694">
        <f>AB694*LN(Y694/AA679)</f>
        <v>-1.0454112994298092E-2</v>
      </c>
      <c r="AE694">
        <f>-AB694*Z679/AA679</f>
        <v>-1.025390730318327E-3</v>
      </c>
      <c r="AF694">
        <f t="shared" si="359"/>
        <v>5.5473035570284303E-3</v>
      </c>
      <c r="AG694">
        <f t="shared" si="360"/>
        <v>1.0928847849755221E-4</v>
      </c>
      <c r="AH694">
        <f t="shared" si="360"/>
        <v>1.051426149822752E-6</v>
      </c>
      <c r="AI694"/>
      <c r="AK694" s="67">
        <v>57.5</v>
      </c>
      <c r="AL694" s="68"/>
      <c r="AM694" s="69">
        <f t="shared" si="371"/>
        <v>2.2317E-2</v>
      </c>
      <c r="AN694">
        <f>IF($AU$155&lt;=$AU$141,(AK694/AM679)^AL679,0)</f>
        <v>1.6253651840209327E-2</v>
      </c>
      <c r="AO694">
        <f>IF($AU$155&lt;=$AU$141,((1/$F$128-AM645)^2),0)</f>
        <v>5.3534600966115709E-4</v>
      </c>
      <c r="AP694">
        <f>AN694*LN(AK694/AM679)</f>
        <v>-1.0064657681061894E-2</v>
      </c>
      <c r="AQ694">
        <f>-AN694*AL679/AM679</f>
        <v>-1.0123886129801466E-3</v>
      </c>
      <c r="AR694">
        <f t="shared" si="361"/>
        <v>6.0633481597906734E-3</v>
      </c>
      <c r="AS694">
        <f t="shared" si="362"/>
        <v>1.0129733423695818E-4</v>
      </c>
      <c r="AT694">
        <f t="shared" si="362"/>
        <v>1.024930703691865E-6</v>
      </c>
      <c r="AU694"/>
      <c r="AV694"/>
      <c r="AW694"/>
      <c r="AX694"/>
      <c r="AY694"/>
      <c r="AZ694"/>
      <c r="BB694" s="67">
        <v>57.5</v>
      </c>
      <c r="BC694" s="68"/>
      <c r="BD694" s="69">
        <f t="shared" si="372"/>
        <v>2.2317E-2</v>
      </c>
      <c r="BE694">
        <f>IF($BL$155&lt;=$BL$141,(BB694/BD679)^BC679,0)</f>
        <v>1.7747719789240592E-2</v>
      </c>
      <c r="BF694">
        <f>IF($BL$155&lt;=$BL$141,((1/$F$128-BD645)^2),0)</f>
        <v>5.3534600966115709E-4</v>
      </c>
      <c r="BG694">
        <f>BE694*LN(BB694/BD679)</f>
        <v>-1.1294470656750478E-2</v>
      </c>
      <c r="BH694">
        <f>-BE694*BC679/BD679</f>
        <v>-1.0347542693250884E-3</v>
      </c>
      <c r="BI694">
        <f t="shared" si="363"/>
        <v>4.5692802107594084E-3</v>
      </c>
      <c r="BJ694">
        <f t="shared" si="364"/>
        <v>1.2756506741619757E-4</v>
      </c>
      <c r="BK694">
        <f t="shared" si="364"/>
        <v>1.0707163978864975E-6</v>
      </c>
      <c r="BL694"/>
      <c r="BN694" s="67">
        <v>57.5</v>
      </c>
      <c r="BO694" s="68"/>
      <c r="BP694" s="69">
        <f t="shared" si="373"/>
        <v>2.2317E-2</v>
      </c>
      <c r="BQ694">
        <f>IF($BX$155&lt;=$BX$141,(BN694/BP679)^BO679,0)</f>
        <v>2.2446764046486226E-2</v>
      </c>
      <c r="BR694">
        <f>IF($BX$155&lt;=$BX$141,((1/$F$128-BP645)^2),0)</f>
        <v>5.3534600966115709E-4</v>
      </c>
      <c r="BS694">
        <f>BQ694*LN(BN694/BP679)</f>
        <v>-1.6350499049575525E-2</v>
      </c>
      <c r="BT694">
        <f>-BQ694*BO679/BP679</f>
        <v>-9.8210751527965604E-4</v>
      </c>
      <c r="BU694">
        <f t="shared" si="365"/>
        <v>-1.2976404648622555E-4</v>
      </c>
      <c r="BV694">
        <f t="shared" si="366"/>
        <v>2.6733881917017017E-4</v>
      </c>
      <c r="BW694">
        <f t="shared" si="366"/>
        <v>9.6453517156877991E-7</v>
      </c>
      <c r="BX694"/>
      <c r="BZ694" s="67">
        <v>57.5</v>
      </c>
      <c r="CA694" s="68"/>
      <c r="CB694" s="69">
        <f t="shared" si="374"/>
        <v>2.2317E-2</v>
      </c>
      <c r="CC694">
        <f>IF($CJ$155&lt;=$CJ$141,(BZ694/CB679)^CA679,0)</f>
        <v>2.5601230966292236E-2</v>
      </c>
      <c r="CD694">
        <f>IF($CJ$155&lt;=$CJ$141,((1/$F$128-CB645)^2),0)</f>
        <v>5.3534600966115709E-4</v>
      </c>
      <c r="CE694">
        <f>CC694*LN(BZ694/CB679)</f>
        <v>-2.2437773636336391E-2</v>
      </c>
      <c r="CF694">
        <f>-CC694*CA679/CB679</f>
        <v>-7.7505315949857748E-4</v>
      </c>
      <c r="CG694">
        <f t="shared" si="367"/>
        <v>-3.2842309662922363E-3</v>
      </c>
      <c r="CH694">
        <f t="shared" si="368"/>
        <v>5.0345368575547243E-4</v>
      </c>
      <c r="CI694">
        <f t="shared" si="368"/>
        <v>6.0070740004872735E-7</v>
      </c>
      <c r="CJ694"/>
      <c r="CL694" s="36"/>
      <c r="CM694" s="140"/>
      <c r="CN694" s="141"/>
      <c r="CO694" s="36"/>
      <c r="CP694" s="36"/>
      <c r="CQ694" s="36"/>
      <c r="CR694" s="36"/>
      <c r="CS694" s="36"/>
      <c r="CT694" s="36"/>
      <c r="CU694" s="36"/>
      <c r="CV694"/>
    </row>
    <row r="695" spans="1:100" ht="12.75" x14ac:dyDescent="0.2">
      <c r="A695" s="67">
        <v>62.5</v>
      </c>
      <c r="B695" s="68"/>
      <c r="C695" s="69">
        <f>$C$156</f>
        <v>3.1669999999999997E-2</v>
      </c>
      <c r="D695">
        <f>IF($K$156&lt;=$K$141,(A695/C679)^B679,0)</f>
        <v>3.6608721579147768E-2</v>
      </c>
      <c r="E695">
        <f>IF($K$156&lt;=$K$141,((1/$F$128-C646)^2),0)</f>
        <v>1.9001369338842987E-4</v>
      </c>
      <c r="F695">
        <f>D695*LN(A695/C679)</f>
        <v>-2.0824341146853255E-2</v>
      </c>
      <c r="G695">
        <f>-D695*B679/C679</f>
        <v>-1.9282860718516791E-3</v>
      </c>
      <c r="H695">
        <f t="shared" si="355"/>
        <v>-4.9387215791477715E-3</v>
      </c>
      <c r="I695">
        <f t="shared" si="356"/>
        <v>4.3365318420052554E-4</v>
      </c>
      <c r="J695">
        <f t="shared" si="356"/>
        <v>3.7182871748971789E-6</v>
      </c>
      <c r="K695"/>
      <c r="L695"/>
      <c r="M695" s="67">
        <v>62.5</v>
      </c>
      <c r="N695" s="68"/>
      <c r="O695" s="69">
        <f t="shared" si="369"/>
        <v>3.1669999999999997E-2</v>
      </c>
      <c r="P695">
        <f>IF($W$156&lt;=$W$141,(M695/O679)^N679,0)</f>
        <v>3.2063966024900352E-2</v>
      </c>
      <c r="Q695">
        <f>IF($W$156&lt;=$W$141,((1/$F$128-O646)^2),0)</f>
        <v>1.9001369338842987E-4</v>
      </c>
      <c r="R695">
        <f>P695*LN(M695/O679)</f>
        <v>-1.7750540750775139E-2</v>
      </c>
      <c r="S695">
        <f>-P695*N679/O679</f>
        <v>-1.8326506411382689E-3</v>
      </c>
      <c r="T695">
        <f t="shared" si="357"/>
        <v>-3.9396602490035515E-4</v>
      </c>
      <c r="U695">
        <f t="shared" si="358"/>
        <v>3.1508169694492884E-4</v>
      </c>
      <c r="V695">
        <f t="shared" si="358"/>
        <v>3.358608372464508E-6</v>
      </c>
      <c r="W695"/>
      <c r="Y695" s="67">
        <v>62.5</v>
      </c>
      <c r="Z695" s="68"/>
      <c r="AA695" s="69">
        <f t="shared" si="370"/>
        <v>3.1669999999999997E-2</v>
      </c>
      <c r="AB695">
        <f>IF($AI$156&lt;=$AI$141,(Y695/AA679)^Z679,0)</f>
        <v>2.8973627996846076E-2</v>
      </c>
      <c r="AC695">
        <f>IF($AI$156&lt;=$AI$141,((1/$F$128-AA646)^2),0)</f>
        <v>1.9001369338842987E-4</v>
      </c>
      <c r="AD695">
        <f>AB695*LN(Y695/AA679)</f>
        <v>-1.5646091956945139E-2</v>
      </c>
      <c r="AE695">
        <f>-AB695*Z679/AA679</f>
        <v>-1.7716056860474141E-3</v>
      </c>
      <c r="AF695">
        <f t="shared" si="359"/>
        <v>2.6963720031539205E-3</v>
      </c>
      <c r="AG695">
        <f t="shared" si="360"/>
        <v>2.4480019352518333E-4</v>
      </c>
      <c r="AH695">
        <f t="shared" si="360"/>
        <v>3.1385867068355287E-6</v>
      </c>
      <c r="AI695"/>
      <c r="AK695" s="67">
        <v>62.5</v>
      </c>
      <c r="AL695" s="68"/>
      <c r="AM695" s="69">
        <f t="shared" si="371"/>
        <v>3.1669999999999997E-2</v>
      </c>
      <c r="AN695">
        <f>IF($AU$156&lt;=$AU$141,(AK695/AM679)^AL679,0)</f>
        <v>2.8304481471583424E-2</v>
      </c>
      <c r="AO695">
        <f>IF($AU$156&lt;=$AU$141,((1/$F$128-AM646)^2),0)</f>
        <v>1.9001369338842987E-4</v>
      </c>
      <c r="AP695">
        <f>AN695*LN(AK695/AM679)</f>
        <v>-1.5166752129233671E-2</v>
      </c>
      <c r="AQ695">
        <f>-AN695*AL679/AM679</f>
        <v>-1.7629967111298451E-3</v>
      </c>
      <c r="AR695">
        <f t="shared" si="361"/>
        <v>3.3655185284165723E-3</v>
      </c>
      <c r="AS695">
        <f t="shared" si="362"/>
        <v>2.300303701496141E-4</v>
      </c>
      <c r="AT695">
        <f t="shared" si="362"/>
        <v>3.1081574034546503E-6</v>
      </c>
      <c r="AU695"/>
      <c r="AV695"/>
      <c r="AW695"/>
      <c r="AX695"/>
      <c r="AY695"/>
      <c r="AZ695"/>
      <c r="BB695" s="67">
        <v>62.5</v>
      </c>
      <c r="BC695" s="68"/>
      <c r="BD695" s="69">
        <f t="shared" si="372"/>
        <v>3.1669999999999997E-2</v>
      </c>
      <c r="BE695">
        <f>IF($BL$156&lt;=$BL$141,(BB695/BD679)^BC679,0)</f>
        <v>3.0098499652334181E-2</v>
      </c>
      <c r="BF695">
        <f>IF($BL$156&lt;=$BL$141,((1/$F$128-BD646)^2),0)</f>
        <v>1.9001369338842987E-4</v>
      </c>
      <c r="BG695">
        <f>BE695*LN(BB695/BD679)</f>
        <v>-1.6644721611242256E-2</v>
      </c>
      <c r="BH695">
        <f>-BE695*BC679/BD679</f>
        <v>-1.7548480247256105E-3</v>
      </c>
      <c r="BI695">
        <f t="shared" si="363"/>
        <v>1.5715003476658163E-3</v>
      </c>
      <c r="BJ695">
        <f t="shared" si="364"/>
        <v>2.7704675751575501E-4</v>
      </c>
      <c r="BK695">
        <f t="shared" si="364"/>
        <v>3.0794915898833768E-6</v>
      </c>
      <c r="BL695"/>
      <c r="BN695" s="67">
        <v>62.5</v>
      </c>
      <c r="BO695" s="68"/>
      <c r="BP695" s="69">
        <f t="shared" si="373"/>
        <v>3.1669999999999997E-2</v>
      </c>
      <c r="BQ695">
        <f>IF($BX$156&lt;=$BX$141,(BN695/BP679)^BO679,0)</f>
        <v>3.4665522055888777E-2</v>
      </c>
      <c r="BR695">
        <f>IF($BX$156&lt;=$BX$141,((1/$F$128-BP646)^2),0)</f>
        <v>1.9001369338842987E-4</v>
      </c>
      <c r="BS695">
        <f>BQ695*LN(BN695/BP679)</f>
        <v>-2.2360325683090519E-2</v>
      </c>
      <c r="BT695">
        <f>-BQ695*BO679/BP679</f>
        <v>-1.5167117033740292E-3</v>
      </c>
      <c r="BU695">
        <f t="shared" si="365"/>
        <v>-2.9955220558887802E-3</v>
      </c>
      <c r="BV695">
        <f t="shared" si="366"/>
        <v>4.9998416465387742E-4</v>
      </c>
      <c r="BW695">
        <f t="shared" si="366"/>
        <v>2.3004143911517492E-6</v>
      </c>
      <c r="BX695"/>
      <c r="BZ695" s="67">
        <v>62.5</v>
      </c>
      <c r="CA695" s="68"/>
      <c r="CB695" s="69">
        <f t="shared" si="374"/>
        <v>3.1669999999999997E-2</v>
      </c>
      <c r="CC695">
        <f>IF($CJ$156&lt;=$CJ$141,(BZ695/CB679)^CA679,0)</f>
        <v>3.6282299109837268E-2</v>
      </c>
      <c r="CD695">
        <f>IF($CJ$156&lt;=$CJ$141,((1/$F$128-CB646)^2),0)</f>
        <v>1.9001369338842987E-4</v>
      </c>
      <c r="CE695">
        <f>CC695*LN(BZ695/CB679)</f>
        <v>-2.8773741919237594E-2</v>
      </c>
      <c r="CF695">
        <f>-CC695*CA679/CB679</f>
        <v>-1.0984124394634316E-3</v>
      </c>
      <c r="CG695">
        <f t="shared" si="367"/>
        <v>-4.6122991098372715E-3</v>
      </c>
      <c r="CH695">
        <f t="shared" si="368"/>
        <v>8.279282240348907E-4</v>
      </c>
      <c r="CI695">
        <f t="shared" si="368"/>
        <v>1.2065098871680066E-6</v>
      </c>
      <c r="CJ695"/>
      <c r="CL695" s="36"/>
      <c r="CM695" s="140"/>
      <c r="CN695" s="141"/>
      <c r="CO695" s="36"/>
      <c r="CP695" s="36"/>
      <c r="CQ695" s="36"/>
      <c r="CR695" s="36"/>
      <c r="CS695" s="36"/>
      <c r="CT695" s="36"/>
      <c r="CU695" s="36"/>
      <c r="CV695"/>
    </row>
    <row r="696" spans="1:100" ht="12.75" x14ac:dyDescent="0.2">
      <c r="A696" s="67">
        <v>67.5</v>
      </c>
      <c r="B696" s="68"/>
      <c r="C696" s="69">
        <f>$C$157</f>
        <v>4.6382E-2</v>
      </c>
      <c r="D696">
        <f>IF($K$157&lt;=$K$141,(A696/C679)^B679,0)</f>
        <v>5.7269777994919842E-2</v>
      </c>
      <c r="E696">
        <f>IF($K$157&lt;=$K$141,((1/$F$128-C647)^2),0)</f>
        <v>8.6017193388429443E-7</v>
      </c>
      <c r="F696">
        <f>D696*LN(A696/C679)</f>
        <v>-2.8169542160289135E-2</v>
      </c>
      <c r="G696">
        <f>-D696*B679/C679</f>
        <v>-3.0165630069022616E-3</v>
      </c>
      <c r="H696">
        <f t="shared" si="355"/>
        <v>-1.0887777994919842E-2</v>
      </c>
      <c r="I696">
        <f t="shared" si="356"/>
        <v>7.9352310552030709E-4</v>
      </c>
      <c r="J696">
        <f t="shared" si="356"/>
        <v>9.0996523746112144E-6</v>
      </c>
      <c r="K696"/>
      <c r="L696"/>
      <c r="M696" s="67">
        <v>67.5</v>
      </c>
      <c r="N696" s="68"/>
      <c r="O696" s="69">
        <f t="shared" si="369"/>
        <v>4.6382E-2</v>
      </c>
      <c r="P696">
        <f>IF($W$157&lt;=$W$141,(M696/O679)^N679,0)</f>
        <v>5.1726177899974198E-2</v>
      </c>
      <c r="Q696">
        <f>IF($W$157&lt;=$W$141,((1/$F$128-O647)^2),0)</f>
        <v>8.6017193388429443E-7</v>
      </c>
      <c r="R696">
        <f>P696*LN(M696/O679)</f>
        <v>-2.465459729888065E-2</v>
      </c>
      <c r="S696">
        <f>-P696*N679/O679</f>
        <v>-2.956465616836134E-3</v>
      </c>
      <c r="T696">
        <f t="shared" si="357"/>
        <v>-5.3441778999741979E-3</v>
      </c>
      <c r="U696">
        <f t="shared" si="358"/>
        <v>6.0784916796997304E-4</v>
      </c>
      <c r="V696">
        <f t="shared" si="358"/>
        <v>8.740688943534262E-6</v>
      </c>
      <c r="W696"/>
      <c r="Y696" s="67">
        <v>67.5</v>
      </c>
      <c r="Z696" s="68"/>
      <c r="AA696" s="69">
        <f t="shared" si="370"/>
        <v>4.6382E-2</v>
      </c>
      <c r="AB696">
        <f>IF($AI$157&lt;=$AI$141,(Y696/AA679)^Z679,0)</f>
        <v>4.7994807394781611E-2</v>
      </c>
      <c r="AC696">
        <f>IF($AI$157&lt;=$AI$141,((1/$F$128-AA647)^2),0)</f>
        <v>8.6017193388429443E-7</v>
      </c>
      <c r="AD696">
        <f>AB696*LN(Y696/AA679)</f>
        <v>-2.2224016994087759E-2</v>
      </c>
      <c r="AE696">
        <f>-AB696*Z679/AA679</f>
        <v>-2.9346643675621596E-3</v>
      </c>
      <c r="AF696">
        <f t="shared" si="359"/>
        <v>-1.612807394781611E-3</v>
      </c>
      <c r="AG696">
        <f t="shared" si="360"/>
        <v>4.9390693135350149E-4</v>
      </c>
      <c r="AH696">
        <f t="shared" si="360"/>
        <v>8.6122549502390106E-6</v>
      </c>
      <c r="AI696"/>
      <c r="AK696" s="67">
        <v>67.5</v>
      </c>
      <c r="AL696" s="68"/>
      <c r="AM696" s="69">
        <f t="shared" si="371"/>
        <v>4.6382E-2</v>
      </c>
      <c r="AN696">
        <f>IF($AU$157&lt;=$AU$141,(AK696/AM679)^AL679,0)</f>
        <v>4.7229059242880608E-2</v>
      </c>
      <c r="AO696">
        <f>IF($AU$157&lt;=$AU$141,((1/$F$128-AM647)^2),0)</f>
        <v>8.6017193388429443E-7</v>
      </c>
      <c r="AP696">
        <f>AN696*LN(AK696/AM679)</f>
        <v>-2.1672552982191059E-2</v>
      </c>
      <c r="AQ696">
        <f>-AN696*AL679/AM679</f>
        <v>-2.9417488604604738E-3</v>
      </c>
      <c r="AR696">
        <f t="shared" si="361"/>
        <v>-8.4705924288060869E-4</v>
      </c>
      <c r="AS696">
        <f t="shared" si="362"/>
        <v>4.6969955276587855E-4</v>
      </c>
      <c r="AT696">
        <f t="shared" si="362"/>
        <v>8.6538863580204966E-6</v>
      </c>
      <c r="AU696"/>
      <c r="AV696"/>
      <c r="AW696"/>
      <c r="AX696"/>
      <c r="AY696"/>
      <c r="AZ696"/>
      <c r="BB696" s="67">
        <v>67.5</v>
      </c>
      <c r="BC696" s="68"/>
      <c r="BD696" s="69">
        <f t="shared" si="372"/>
        <v>4.6382E-2</v>
      </c>
      <c r="BE696">
        <f>IF($BL$157&lt;=$BL$141,(BB696/BD679)^BC679,0)</f>
        <v>4.9009768354233402E-2</v>
      </c>
      <c r="BF696">
        <f>IF($BL$157&lt;=$BL$141,((1/$F$128-BD647)^2),0)</f>
        <v>8.6017193388429443E-7</v>
      </c>
      <c r="BG696">
        <f>BE696*LN(BB696/BD679)</f>
        <v>-2.3330968302184417E-2</v>
      </c>
      <c r="BH696">
        <f>-BE696*BC679/BD679</f>
        <v>-2.8574412738880967E-3</v>
      </c>
      <c r="BI696">
        <f t="shared" si="363"/>
        <v>-2.6277683542334021E-3</v>
      </c>
      <c r="BJ696">
        <f t="shared" si="364"/>
        <v>5.44334081917534E-4</v>
      </c>
      <c r="BK696">
        <f t="shared" si="364"/>
        <v>8.1649706337192295E-6</v>
      </c>
      <c r="BL696"/>
      <c r="BN696" s="67">
        <v>67.5</v>
      </c>
      <c r="BO696" s="68"/>
      <c r="BP696" s="69">
        <f t="shared" si="373"/>
        <v>4.6382E-2</v>
      </c>
      <c r="BQ696">
        <f>IF($BX$157&lt;=$BX$141,(BN696/BP679)^BO679,0)</f>
        <v>5.1773561838936569E-2</v>
      </c>
      <c r="BR696">
        <f>IF($BX$157&lt;=$BX$141,((1/$F$128-BP647)^2),0)</f>
        <v>8.6017193388429443E-7</v>
      </c>
      <c r="BS696">
        <f>BQ696*LN(BN696/BP679)</f>
        <v>-2.9410989202064336E-2</v>
      </c>
      <c r="BT696">
        <f>-BQ696*BO679/BP679</f>
        <v>-2.2652353840185322E-3</v>
      </c>
      <c r="BU696">
        <f t="shared" si="365"/>
        <v>-5.3915618389365691E-3</v>
      </c>
      <c r="BV696">
        <f t="shared" si="366"/>
        <v>8.6500628584394495E-4</v>
      </c>
      <c r="BW696">
        <f t="shared" si="366"/>
        <v>5.1312913450095873E-6</v>
      </c>
      <c r="BX696"/>
      <c r="BZ696" s="67">
        <v>67.5</v>
      </c>
      <c r="CA696" s="68"/>
      <c r="CB696" s="69">
        <f t="shared" si="374"/>
        <v>4.6382E-2</v>
      </c>
      <c r="CC696">
        <f>IF($CJ$157&lt;=$CJ$141,(BZ696/CB679)^CA679,0)</f>
        <v>5.0057367057567609E-2</v>
      </c>
      <c r="CD696">
        <f>IF($CJ$157&lt;=$CJ$141,((1/$F$128-CB647)^2),0)</f>
        <v>8.6017193388429443E-7</v>
      </c>
      <c r="CE696">
        <f>CC696*LN(BZ696/CB679)</f>
        <v>-3.584561700003476E-2</v>
      </c>
      <c r="CF696">
        <f>-CC696*CA679/CB679</f>
        <v>-1.5154396499617486E-3</v>
      </c>
      <c r="CG696">
        <f t="shared" si="367"/>
        <v>-3.6753670575676092E-3</v>
      </c>
      <c r="CH696">
        <f t="shared" si="368"/>
        <v>1.284908258113181E-3</v>
      </c>
      <c r="CI696">
        <f t="shared" si="368"/>
        <v>2.2965573326761872E-6</v>
      </c>
      <c r="CJ696"/>
      <c r="CL696" s="36"/>
      <c r="CM696" s="140"/>
      <c r="CN696" s="141"/>
      <c r="CO696" s="36"/>
      <c r="CP696" s="36"/>
      <c r="CQ696" s="36"/>
      <c r="CR696" s="36"/>
      <c r="CS696" s="36"/>
      <c r="CT696" s="36"/>
      <c r="CU696" s="36"/>
      <c r="CV696"/>
    </row>
    <row r="697" spans="1:100" ht="12.75" x14ac:dyDescent="0.2">
      <c r="A697" s="67">
        <v>72.5</v>
      </c>
      <c r="B697" s="68"/>
      <c r="C697" s="69">
        <f>$C$158</f>
        <v>7.1471999999999994E-2</v>
      </c>
      <c r="D697">
        <f>IF($K$158&lt;=$K$141,(A697/C679)^B679,0)</f>
        <v>8.677061356643305E-2</v>
      </c>
      <c r="E697">
        <f>IF($K$158&lt;=$K$141,((1/$F$128-C648)^2),0)</f>
        <v>6.7690794102479306E-4</v>
      </c>
      <c r="F697">
        <f>D697*LN(A697/C679)</f>
        <v>-3.6479712110028088E-2</v>
      </c>
      <c r="G697">
        <f>-D697*B679/C679</f>
        <v>-4.5704563931421574E-3</v>
      </c>
      <c r="H697">
        <f t="shared" si="355"/>
        <v>-1.5298613566433056E-2</v>
      </c>
      <c r="I697">
        <f t="shared" si="356"/>
        <v>1.3307693956305299E-3</v>
      </c>
      <c r="J697">
        <f t="shared" si="356"/>
        <v>2.0889071641614017E-5</v>
      </c>
      <c r="K697"/>
      <c r="L697"/>
      <c r="M697" s="67">
        <v>72.5</v>
      </c>
      <c r="N697" s="68"/>
      <c r="O697" s="69">
        <f t="shared" si="369"/>
        <v>7.1471999999999994E-2</v>
      </c>
      <c r="P697">
        <f>IF($W$158&lt;=$W$141,(M697/O679)^N679,0)</f>
        <v>8.0640868829483375E-2</v>
      </c>
      <c r="Q697">
        <f>IF($W$158&lt;=$W$141,((1/$F$128-O648)^2),0)</f>
        <v>6.7690794102479306E-4</v>
      </c>
      <c r="R697">
        <f>P697*LN(M697/O679)</f>
        <v>-3.2673888655467324E-2</v>
      </c>
      <c r="S697">
        <f>-P697*N679/O679</f>
        <v>-4.6091160353504343E-3</v>
      </c>
      <c r="T697">
        <f t="shared" si="357"/>
        <v>-9.1688688294833814E-3</v>
      </c>
      <c r="U697">
        <f t="shared" si="358"/>
        <v>1.0675829998698764E-3</v>
      </c>
      <c r="V697">
        <f t="shared" si="358"/>
        <v>2.1243950627324505E-5</v>
      </c>
      <c r="W697"/>
      <c r="Y697" s="67">
        <v>72.5</v>
      </c>
      <c r="Z697" s="68"/>
      <c r="AA697" s="69">
        <f t="shared" si="370"/>
        <v>7.1471999999999994E-2</v>
      </c>
      <c r="AB697">
        <f>IF($AI$158&lt;=$AI$141,(Y697/AA679)^Z679,0)</f>
        <v>7.6685854008538543E-2</v>
      </c>
      <c r="AC697">
        <f>IF($AI$158&lt;=$AI$141,((1/$F$128-AA648)^2),0)</f>
        <v>6.7690794102479306E-4</v>
      </c>
      <c r="AD697">
        <f>AB697*LN(Y697/AA679)</f>
        <v>-3.0029527259755062E-2</v>
      </c>
      <c r="AE697">
        <f>-AB697*Z679/AA679</f>
        <v>-4.6889914861789998E-3</v>
      </c>
      <c r="AF697">
        <f t="shared" si="359"/>
        <v>-5.2138540085385487E-3</v>
      </c>
      <c r="AG697">
        <f t="shared" si="360"/>
        <v>9.0177250744437234E-4</v>
      </c>
      <c r="AH697">
        <f t="shared" si="360"/>
        <v>2.1986641157459145E-5</v>
      </c>
      <c r="AI697"/>
      <c r="AK697" s="67">
        <v>72.5</v>
      </c>
      <c r="AL697" s="68"/>
      <c r="AM697" s="69">
        <f t="shared" si="371"/>
        <v>7.1471999999999994E-2</v>
      </c>
      <c r="AN697">
        <f>IF($AU$158&lt;=$AU$141,(AK697/AM679)^AL679,0)</f>
        <v>7.5974335520208783E-2</v>
      </c>
      <c r="AO697">
        <f>IF($AU$158&lt;=$AU$141,((1/$F$128-AM648)^2),0)</f>
        <v>6.7690794102479306E-4</v>
      </c>
      <c r="AP697">
        <f>AN697*LN(AK697/AM679)</f>
        <v>-2.9434188131407565E-2</v>
      </c>
      <c r="AQ697">
        <f>-AN697*AL679/AM679</f>
        <v>-4.7322012871663594E-3</v>
      </c>
      <c r="AR697">
        <f t="shared" si="361"/>
        <v>-4.5023355202087889E-3</v>
      </c>
      <c r="AS697">
        <f t="shared" si="362"/>
        <v>8.6637143095509399E-4</v>
      </c>
      <c r="AT697">
        <f t="shared" si="362"/>
        <v>2.239372902225895E-5</v>
      </c>
      <c r="AU697"/>
      <c r="AV697"/>
      <c r="AW697"/>
      <c r="AX697"/>
      <c r="AY697"/>
      <c r="AZ697"/>
      <c r="BB697" s="67">
        <v>72.5</v>
      </c>
      <c r="BC697" s="68"/>
      <c r="BD697" s="69">
        <f t="shared" si="372"/>
        <v>7.1471999999999994E-2</v>
      </c>
      <c r="BE697">
        <f>IF($BL$158&lt;=$BL$141,(BB697/BD679)^BC679,0)</f>
        <v>7.7069572968919406E-2</v>
      </c>
      <c r="BF697">
        <f>IF($BL$158&lt;=$BL$141,((1/$F$128-BD648)^2),0)</f>
        <v>6.7690794102479306E-4</v>
      </c>
      <c r="BG697">
        <f>BE697*LN(BB697/BD679)</f>
        <v>-3.118145091966075E-2</v>
      </c>
      <c r="BH697">
        <f>-BE697*BC679/BD679</f>
        <v>-4.4934262323094252E-3</v>
      </c>
      <c r="BI697">
        <f t="shared" si="363"/>
        <v>-5.597572968919412E-3</v>
      </c>
      <c r="BJ697">
        <f t="shared" si="364"/>
        <v>9.7228288145521219E-4</v>
      </c>
      <c r="BK697">
        <f t="shared" si="364"/>
        <v>2.0190879305206475E-5</v>
      </c>
      <c r="BL697"/>
      <c r="BN697" s="67">
        <v>72.5</v>
      </c>
      <c r="BO697" s="68"/>
      <c r="BP697" s="69">
        <f t="shared" si="373"/>
        <v>7.1471999999999994E-2</v>
      </c>
      <c r="BQ697">
        <f>IF($BX$158&lt;=$BX$141,(BN697/BP679)^BO679,0)</f>
        <v>7.5138712490276385E-2</v>
      </c>
      <c r="BR697">
        <f>IF($BX$158&lt;=$BX$141,((1/$F$128-BP648)^2),0)</f>
        <v>6.7690794102479306E-4</v>
      </c>
      <c r="BS697">
        <f>BQ697*LN(BN697/BP679)</f>
        <v>-3.731468762735906E-2</v>
      </c>
      <c r="BT697">
        <f>-BQ697*BO679/BP679</f>
        <v>-3.2875248330812038E-3</v>
      </c>
      <c r="BU697">
        <f t="shared" si="365"/>
        <v>-3.6667124902763915E-3</v>
      </c>
      <c r="BV697">
        <f t="shared" si="366"/>
        <v>1.3923859127273834E-3</v>
      </c>
      <c r="BW697">
        <f t="shared" si="366"/>
        <v>1.0807819528125597E-5</v>
      </c>
      <c r="BX697"/>
      <c r="BZ697" s="67">
        <v>72.5</v>
      </c>
      <c r="CA697" s="68"/>
      <c r="CB697" s="69">
        <f t="shared" si="374"/>
        <v>7.1471999999999994E-2</v>
      </c>
      <c r="CC697">
        <f>IF($CJ$158&lt;=$CJ$141,(BZ697/CB679)^CA679,0)</f>
        <v>6.7491422123623898E-2</v>
      </c>
      <c r="CD697">
        <f>IF($CJ$158&lt;=$CJ$141,((1/$F$128-CB648)^2),0)</f>
        <v>6.7690794102479306E-4</v>
      </c>
      <c r="CE697">
        <f>CC697*LN(BZ697/CB679)</f>
        <v>-4.3507115284349404E-2</v>
      </c>
      <c r="CF697">
        <f>-CC697*CA679/CB679</f>
        <v>-2.0432392498954412E-3</v>
      </c>
      <c r="CG697">
        <f t="shared" si="367"/>
        <v>3.9805778763760957E-3</v>
      </c>
      <c r="CH697">
        <f t="shared" si="368"/>
        <v>1.8928690803656696E-3</v>
      </c>
      <c r="CI697">
        <f t="shared" si="368"/>
        <v>4.1748266323132856E-6</v>
      </c>
      <c r="CJ697"/>
      <c r="CL697" s="36"/>
      <c r="CM697" s="140"/>
      <c r="CN697" s="141"/>
      <c r="CO697" s="36"/>
      <c r="CP697" s="36"/>
      <c r="CQ697" s="36"/>
      <c r="CR697" s="36"/>
      <c r="CS697" s="36"/>
      <c r="CT697" s="36"/>
      <c r="CU697" s="36"/>
      <c r="CV697"/>
    </row>
    <row r="698" spans="1:100" ht="12.75" x14ac:dyDescent="0.2">
      <c r="A698" s="67">
        <v>77.5</v>
      </c>
      <c r="B698" s="68"/>
      <c r="C698" s="69">
        <f>$C$159</f>
        <v>0.1106</v>
      </c>
      <c r="D698">
        <f>IF($K$159&lt;=$K$141,(A698/C679)^B679,0)</f>
        <v>0.12787356923581927</v>
      </c>
      <c r="E698">
        <f>IF($K$159&lt;=$K$141,((1/$F$128-C649)^2),0)</f>
        <v>4.2439302479338843E-3</v>
      </c>
      <c r="F698">
        <f>D698*LN(A698/C679)</f>
        <v>-4.5231968253810116E-2</v>
      </c>
      <c r="G698">
        <f>-D698*B679/C679</f>
        <v>-6.7354666286910479E-3</v>
      </c>
      <c r="H698">
        <f t="shared" si="355"/>
        <v>-1.7273569235819269E-2</v>
      </c>
      <c r="I698">
        <f t="shared" si="356"/>
        <v>2.0459309521136861E-3</v>
      </c>
      <c r="J698">
        <f t="shared" si="356"/>
        <v>4.5366510706210753E-5</v>
      </c>
      <c r="K698"/>
      <c r="L698"/>
      <c r="M698" s="67">
        <v>77.5</v>
      </c>
      <c r="N698" s="68"/>
      <c r="O698" s="69">
        <f t="shared" si="369"/>
        <v>0.1106</v>
      </c>
      <c r="P698">
        <f>IF($W$159&lt;=$W$141,(M698/O679)^N679,0)</f>
        <v>0.1220488842390204</v>
      </c>
      <c r="Q698">
        <f>IF($W$159&lt;=$W$141,((1/$F$128-O649)^2),0)</f>
        <v>4.2439302479338843E-3</v>
      </c>
      <c r="R698">
        <f>P698*LN(M698/O679)</f>
        <v>-4.1311888796326031E-2</v>
      </c>
      <c r="S698">
        <f>-P698*N679/O679</f>
        <v>-6.9758359205205718E-3</v>
      </c>
      <c r="T698">
        <f t="shared" si="357"/>
        <v>-1.1448884239020393E-2</v>
      </c>
      <c r="U698">
        <f t="shared" si="358"/>
        <v>1.7066721559200082E-3</v>
      </c>
      <c r="V698">
        <f t="shared" si="358"/>
        <v>4.8662286790025094E-5</v>
      </c>
      <c r="W698"/>
      <c r="Y698" s="67">
        <v>77.5</v>
      </c>
      <c r="Z698" s="68"/>
      <c r="AA698" s="69">
        <f t="shared" si="370"/>
        <v>0.1106</v>
      </c>
      <c r="AB698">
        <f>IF($AI$159&lt;=$AI$141,(Y698/AA679)^Z679,0)</f>
        <v>0.11875660590003721</v>
      </c>
      <c r="AC698">
        <f>IF($AI$159&lt;=$AI$141,((1/$F$128-AA649)^2),0)</f>
        <v>4.2439302479338843E-3</v>
      </c>
      <c r="AD698">
        <f>AB698*LN(Y698/AA679)</f>
        <v>-3.8584034085538739E-2</v>
      </c>
      <c r="AE698">
        <f>-AB698*Z679/AA679</f>
        <v>-7.2614267806261545E-3</v>
      </c>
      <c r="AF698">
        <f t="shared" si="359"/>
        <v>-8.1566059000372088E-3</v>
      </c>
      <c r="AG698">
        <f t="shared" si="360"/>
        <v>1.4887276863140152E-3</v>
      </c>
      <c r="AH698">
        <f t="shared" si="360"/>
        <v>5.2728318890394716E-5</v>
      </c>
      <c r="AI698"/>
      <c r="AK698" s="67">
        <v>77.5</v>
      </c>
      <c r="AL698" s="68"/>
      <c r="AM698" s="69">
        <f t="shared" si="371"/>
        <v>0.1106</v>
      </c>
      <c r="AN698">
        <f>IF($AU$159&lt;=$AU$141,(AK698/AM679)^AL679,0)</f>
        <v>0.11839956712686583</v>
      </c>
      <c r="AO698">
        <f>IF($AU$159&lt;=$AU$141,((1/$F$128-AM649)^2),0)</f>
        <v>4.2439302479338843E-3</v>
      </c>
      <c r="AP698">
        <f>AN698*LN(AK698/AM679)</f>
        <v>-3.797445935018167E-2</v>
      </c>
      <c r="AQ698">
        <f>-AN698*AL679/AM679</f>
        <v>-7.3747349038499966E-3</v>
      </c>
      <c r="AR698">
        <f t="shared" si="361"/>
        <v>-7.7995671268658306E-3</v>
      </c>
      <c r="AS698">
        <f t="shared" si="362"/>
        <v>1.4420595629386001E-3</v>
      </c>
      <c r="AT698">
        <f t="shared" si="362"/>
        <v>5.4386714902063421E-5</v>
      </c>
      <c r="AU698"/>
      <c r="AV698"/>
      <c r="AW698"/>
      <c r="AX698"/>
      <c r="AY698"/>
      <c r="AZ698"/>
      <c r="BB698" s="67">
        <v>77.5</v>
      </c>
      <c r="BC698" s="68"/>
      <c r="BD698" s="69">
        <f t="shared" si="372"/>
        <v>0.1106</v>
      </c>
      <c r="BE698">
        <f>IF($BL$159&lt;=$BL$141,(BB698/BD679)^BC679,0)</f>
        <v>0.11758894747472752</v>
      </c>
      <c r="BF698">
        <f>IF($BL$159&lt;=$BL$141,((1/$F$128-BD649)^2),0)</f>
        <v>4.2439302479338843E-3</v>
      </c>
      <c r="BG698">
        <f>BE698*LN(BB698/BD679)</f>
        <v>-3.9732949028127955E-2</v>
      </c>
      <c r="BH698">
        <f>-BE698*BC679/BD679</f>
        <v>-6.8558477860734945E-3</v>
      </c>
      <c r="BI698">
        <f t="shared" si="363"/>
        <v>-6.9889474747275165E-3</v>
      </c>
      <c r="BJ698">
        <f t="shared" si="364"/>
        <v>1.5787072384718143E-3</v>
      </c>
      <c r="BK698">
        <f t="shared" si="364"/>
        <v>4.7002648865808836E-5</v>
      </c>
      <c r="BL698"/>
      <c r="BN698" s="67">
        <v>77.5</v>
      </c>
      <c r="BO698" s="68"/>
      <c r="BP698" s="69">
        <f t="shared" si="373"/>
        <v>0.1106</v>
      </c>
      <c r="BQ698">
        <f>IF($BX$159&lt;=$BX$141,(BN698/BP679)^BO679,0)</f>
        <v>0.10637203285601431</v>
      </c>
      <c r="BR698">
        <f>IF($BX$159&lt;=$BX$141,((1/$F$128-BP649)^2),0)</f>
        <v>4.2439302479338843E-3</v>
      </c>
      <c r="BS698">
        <f>BQ698*LN(BN698/BP679)</f>
        <v>-4.5731391230957874E-2</v>
      </c>
      <c r="BT698">
        <f>-BQ698*BO679/BP679</f>
        <v>-4.6540682954173736E-3</v>
      </c>
      <c r="BU698">
        <f t="shared" si="365"/>
        <v>4.2279671439856975E-3</v>
      </c>
      <c r="BV698">
        <f t="shared" si="366"/>
        <v>2.0913601439189306E-3</v>
      </c>
      <c r="BW698">
        <f t="shared" si="366"/>
        <v>2.1660351698409178E-5</v>
      </c>
      <c r="BX698"/>
      <c r="BZ698" s="67">
        <v>77.5</v>
      </c>
      <c r="CA698" s="68"/>
      <c r="CB698" s="69">
        <f t="shared" si="374"/>
        <v>0</v>
      </c>
      <c r="CC698">
        <f>IF($CJ$159&lt;=$CJ$141,(BZ698/CB679)^CA679,0)</f>
        <v>0</v>
      </c>
      <c r="CD698">
        <f>IF($CJ$159&lt;=$CJ$141,((1/$F$128-CB649)^2),0)</f>
        <v>0</v>
      </c>
      <c r="CE698">
        <f>CC698*LN(BZ698/CB679)</f>
        <v>0</v>
      </c>
      <c r="CF698">
        <f>-CC698*CA679/CB679</f>
        <v>0</v>
      </c>
      <c r="CG698">
        <f t="shared" si="367"/>
        <v>0</v>
      </c>
      <c r="CH698">
        <f t="shared" si="368"/>
        <v>0</v>
      </c>
      <c r="CI698">
        <f t="shared" si="368"/>
        <v>0</v>
      </c>
      <c r="CJ698"/>
      <c r="CL698" s="36"/>
      <c r="CM698" s="140"/>
      <c r="CN698" s="141"/>
      <c r="CO698" s="36"/>
      <c r="CP698" s="36"/>
      <c r="CQ698" s="36"/>
      <c r="CR698" s="36"/>
      <c r="CS698" s="36"/>
      <c r="CT698" s="36"/>
      <c r="CU698" s="36"/>
      <c r="CV698"/>
    </row>
    <row r="699" spans="1:100" ht="12.75" x14ac:dyDescent="0.2">
      <c r="A699" s="67">
        <v>82.5</v>
      </c>
      <c r="B699" s="68"/>
      <c r="C699" s="69">
        <f>$C$160</f>
        <v>0.18079400000000001</v>
      </c>
      <c r="D699">
        <f>IF($K$160&lt;=$K$141,(A699/C679)^B679,0)</f>
        <v>0.18393158438443397</v>
      </c>
      <c r="E699">
        <f>IF($K$160&lt;=$K$141,((1/$F$128-C650)^2),0)</f>
        <v>1.8316767956661154E-2</v>
      </c>
      <c r="F699">
        <f>D699*LN(A699/C679)</f>
        <v>-5.3561573113330326E-2</v>
      </c>
      <c r="G699">
        <f>-D699*B679/C679</f>
        <v>-9.6882026206601118E-3</v>
      </c>
      <c r="H699">
        <f t="shared" si="355"/>
        <v>-3.1375843844339557E-3</v>
      </c>
      <c r="I699">
        <f t="shared" si="356"/>
        <v>2.8688421143746299E-3</v>
      </c>
      <c r="J699">
        <f t="shared" si="356"/>
        <v>9.3861270018965454E-5</v>
      </c>
      <c r="K699"/>
      <c r="L699"/>
      <c r="M699" s="67">
        <v>82.5</v>
      </c>
      <c r="N699" s="68"/>
      <c r="O699" s="69">
        <f t="shared" si="369"/>
        <v>0.18079400000000001</v>
      </c>
      <c r="P699">
        <f>IF($W$160&lt;=$W$141,(M699/O679)^N679,0)</f>
        <v>0.17999323855350771</v>
      </c>
      <c r="Q699">
        <f>IF($W$160&lt;=$W$141,((1/$F$128-O650)^2),0)</f>
        <v>1.8316767956661154E-2</v>
      </c>
      <c r="R699">
        <f>P699*LN(M699/O679)</f>
        <v>-4.9672023799116755E-2</v>
      </c>
      <c r="S699">
        <f>-P699*N679/O679</f>
        <v>-1.0287708132533315E-2</v>
      </c>
      <c r="T699">
        <f t="shared" si="357"/>
        <v>8.0076144649229852E-4</v>
      </c>
      <c r="U699">
        <f t="shared" si="358"/>
        <v>2.4673099483000214E-3</v>
      </c>
      <c r="V699">
        <f t="shared" si="358"/>
        <v>1.0583693862019212E-4</v>
      </c>
      <c r="W699"/>
      <c r="Y699" s="67">
        <v>82.5</v>
      </c>
      <c r="Z699" s="68"/>
      <c r="AA699" s="69">
        <f t="shared" si="370"/>
        <v>0.18079400000000001</v>
      </c>
      <c r="AB699">
        <f>IF($AI$160&lt;=$AI$141,(Y699/AA679)^Z679,0)</f>
        <v>0.17894554649736363</v>
      </c>
      <c r="AC699">
        <f>IF($AI$160&lt;=$AI$141,((1/$F$128-AA650)^2),0)</f>
        <v>1.8316767956661154E-2</v>
      </c>
      <c r="AD699">
        <f>AB699*LN(Y699/AA679)</f>
        <v>-4.6951687940252021E-2</v>
      </c>
      <c r="AE699">
        <f>-AB699*Z679/AA679</f>
        <v>-1.0941706979260611E-2</v>
      </c>
      <c r="AF699">
        <f t="shared" si="359"/>
        <v>1.8484535026363769E-3</v>
      </c>
      <c r="AG699">
        <f t="shared" si="360"/>
        <v>2.204461000438807E-3</v>
      </c>
      <c r="AH699">
        <f t="shared" si="360"/>
        <v>1.1972095162000036E-4</v>
      </c>
      <c r="AI699"/>
      <c r="AK699" s="67">
        <v>82.5</v>
      </c>
      <c r="AL699" s="68"/>
      <c r="AM699" s="69">
        <f t="shared" si="371"/>
        <v>0.18079400000000001</v>
      </c>
      <c r="AN699">
        <f>IF($AU$160&lt;=$AU$141,(AK699/AM679)^AL679,0)</f>
        <v>0.17946613493360852</v>
      </c>
      <c r="AO699">
        <f>IF($AU$160&lt;=$AU$141,((1/$F$128-AM650)^2),0)</f>
        <v>1.8316767956661154E-2</v>
      </c>
      <c r="AP699">
        <f>AN699*LN(AK699/AM679)</f>
        <v>-4.6340138533737363E-2</v>
      </c>
      <c r="AQ699">
        <f>-AN699*AL679/AM679</f>
        <v>-1.117837844741258E-2</v>
      </c>
      <c r="AR699">
        <f t="shared" si="361"/>
        <v>1.327865066391487E-3</v>
      </c>
      <c r="AS699">
        <f t="shared" si="362"/>
        <v>2.1474084393259705E-3</v>
      </c>
      <c r="AT699">
        <f t="shared" si="362"/>
        <v>1.2495614471357808E-4</v>
      </c>
      <c r="AU699"/>
      <c r="AV699"/>
      <c r="AW699"/>
      <c r="AX699"/>
      <c r="AY699"/>
      <c r="AZ699"/>
      <c r="BB699" s="67">
        <v>82.5</v>
      </c>
      <c r="BC699" s="68"/>
      <c r="BD699" s="69">
        <f t="shared" si="372"/>
        <v>0.18079400000000001</v>
      </c>
      <c r="BE699">
        <f>IF($BL$160&lt;=$BL$141,(BB699/BD679)^BC679,0)</f>
        <v>0.17473286986456857</v>
      </c>
      <c r="BF699">
        <f>IF($BL$160&lt;=$BL$141,((1/$F$128-BD650)^2),0)</f>
        <v>1.8316767956661154E-2</v>
      </c>
      <c r="BG699">
        <f>BE699*LN(BB699/BD679)</f>
        <v>-4.8117345843136858E-2</v>
      </c>
      <c r="BH699">
        <f>-BE699*BC679/BD679</f>
        <v>-1.0187538750380727E-2</v>
      </c>
      <c r="BI699">
        <f t="shared" si="363"/>
        <v>6.0611301354314417E-3</v>
      </c>
      <c r="BJ699">
        <f t="shared" si="364"/>
        <v>2.31527897098804E-3</v>
      </c>
      <c r="BK699">
        <f t="shared" si="364"/>
        <v>1.0378594579050891E-4</v>
      </c>
      <c r="BL699"/>
      <c r="BN699" s="67">
        <v>82.5</v>
      </c>
      <c r="BO699" s="68"/>
      <c r="BP699" s="69">
        <f t="shared" si="373"/>
        <v>0</v>
      </c>
      <c r="BQ699">
        <f>IF($BX$160&lt;=$BX$141,(BN699/BP679)^BO679,0)</f>
        <v>0</v>
      </c>
      <c r="BR699">
        <f>IF($BX$160&lt;=$BX$141,((1/$F$128-BP650)^2),0)</f>
        <v>0</v>
      </c>
      <c r="BS699">
        <f>BQ699*LN(BN699/BP679)</f>
        <v>0</v>
      </c>
      <c r="BT699">
        <f>-BQ699*BO679/BP679</f>
        <v>0</v>
      </c>
      <c r="BU699">
        <f t="shared" si="365"/>
        <v>0</v>
      </c>
      <c r="BV699">
        <f t="shared" si="366"/>
        <v>0</v>
      </c>
      <c r="BW699">
        <f t="shared" si="366"/>
        <v>0</v>
      </c>
      <c r="BX699"/>
      <c r="BZ699" s="67">
        <v>82.5</v>
      </c>
      <c r="CA699" s="68"/>
      <c r="CB699" s="69">
        <f t="shared" si="374"/>
        <v>0</v>
      </c>
      <c r="CC699">
        <f>IF($CJ$160&lt;=$CJ$141,(BZ699/CB679)^CA679,0)</f>
        <v>0</v>
      </c>
      <c r="CD699">
        <f>IF($CJ$160&lt;=$CJ$141,((1/$F$128-CB650)^2),0)</f>
        <v>0</v>
      </c>
      <c r="CE699">
        <f>CC699*LN(BZ699/CB679)</f>
        <v>0</v>
      </c>
      <c r="CF699">
        <f>-CC699*CA679/CB679</f>
        <v>0</v>
      </c>
      <c r="CG699">
        <f t="shared" si="367"/>
        <v>0</v>
      </c>
      <c r="CH699">
        <f t="shared" si="368"/>
        <v>0</v>
      </c>
      <c r="CI699">
        <f t="shared" si="368"/>
        <v>0</v>
      </c>
      <c r="CJ699"/>
      <c r="CL699" s="36"/>
      <c r="CM699" s="140"/>
      <c r="CN699" s="141"/>
      <c r="CO699" s="36"/>
      <c r="CP699" s="36"/>
      <c r="CQ699" s="36"/>
      <c r="CR699" s="36"/>
      <c r="CS699" s="36"/>
      <c r="CT699" s="36"/>
      <c r="CU699" s="36"/>
      <c r="CV699"/>
    </row>
    <row r="700" spans="1:100" ht="12.75" x14ac:dyDescent="0.2">
      <c r="A700" s="67">
        <v>87.5</v>
      </c>
      <c r="B700" s="68"/>
      <c r="C700" s="69">
        <f>$C$161</f>
        <v>0.26824599999999998</v>
      </c>
      <c r="D700">
        <f>IF($K$161&lt;=$K$141,(A700/C679)^B679,0)</f>
        <v>0.25896407078288686</v>
      </c>
      <c r="E700">
        <f>IF($K$161&lt;=$K$141,((1/$F$128-C651)^2),0)</f>
        <v>4.9636032218479328E-2</v>
      </c>
      <c r="F700">
        <f>D700*LN(A700/C679)</f>
        <v>-6.017374155800001E-2</v>
      </c>
      <c r="G700">
        <f>-D700*B679/C679</f>
        <v>-1.3640378283110694E-2</v>
      </c>
      <c r="H700">
        <f t="shared" si="355"/>
        <v>9.2819292171131274E-3</v>
      </c>
      <c r="I700">
        <f t="shared" si="356"/>
        <v>3.6208791730889776E-3</v>
      </c>
      <c r="J700">
        <f t="shared" si="356"/>
        <v>1.8605991970635787E-4</v>
      </c>
      <c r="K700"/>
      <c r="L700"/>
      <c r="M700" s="67">
        <v>87.5</v>
      </c>
      <c r="N700" s="68"/>
      <c r="O700" s="69">
        <f t="shared" si="369"/>
        <v>0.26824599999999998</v>
      </c>
      <c r="P700">
        <f>IF($W$161&lt;=$W$141,(M700/O679)^N679,0)</f>
        <v>0.25944649974636846</v>
      </c>
      <c r="Q700">
        <f>IF($W$161&lt;=$W$141,((1/$F$128-O651)^2),0)</f>
        <v>4.9636032218479328E-2</v>
      </c>
      <c r="R700">
        <f>P700*LN(M700/O679)</f>
        <v>-5.6332464997561039E-2</v>
      </c>
      <c r="S700">
        <f>-P700*N679/O679</f>
        <v>-1.4828945169540661E-2</v>
      </c>
      <c r="T700">
        <f t="shared" si="357"/>
        <v>8.7995002536315203E-3</v>
      </c>
      <c r="U700">
        <f t="shared" si="358"/>
        <v>3.1733466127014396E-3</v>
      </c>
      <c r="V700">
        <f t="shared" si="358"/>
        <v>2.1989761484124331E-4</v>
      </c>
      <c r="W700"/>
      <c r="Y700" s="67">
        <v>87.5</v>
      </c>
      <c r="Z700" s="68"/>
      <c r="AA700" s="69">
        <f t="shared" si="370"/>
        <v>0.26824599999999998</v>
      </c>
      <c r="AB700">
        <f>IF($AI$161&lt;=$AI$141,(Y700/AA679)^Z679,0)</f>
        <v>0.26321066153341149</v>
      </c>
      <c r="AC700">
        <f>IF($AI$161&lt;=$AI$141,((1/$F$128-AA651)^2),0)</f>
        <v>4.9636032218479328E-2</v>
      </c>
      <c r="AD700">
        <f>AB700*LN(Y700/AA679)</f>
        <v>-5.3573700909036473E-2</v>
      </c>
      <c r="AE700">
        <f>-AB700*Z679/AA679</f>
        <v>-1.6094135834547642E-2</v>
      </c>
      <c r="AF700">
        <f t="shared" si="359"/>
        <v>5.0353384665884904E-3</v>
      </c>
      <c r="AG700">
        <f t="shared" si="360"/>
        <v>2.8701414290908953E-3</v>
      </c>
      <c r="AH700">
        <f t="shared" si="360"/>
        <v>2.5902120826087053E-4</v>
      </c>
      <c r="AI700"/>
      <c r="AK700" s="67">
        <v>87.5</v>
      </c>
      <c r="AL700" s="68"/>
      <c r="AM700" s="69">
        <f t="shared" si="371"/>
        <v>0.26824599999999998</v>
      </c>
      <c r="AN700">
        <f>IF($AU$161&lt;=$AU$141,(AK700/AM679)^AL679,0)</f>
        <v>0.26545025432144409</v>
      </c>
      <c r="AO700">
        <f>IF($AU$161&lt;=$AU$141,((1/$F$128-AM651)^2),0)</f>
        <v>4.9636032218479328E-2</v>
      </c>
      <c r="AP700">
        <f>AN700*LN(AK700/AM679)</f>
        <v>-5.2922962297929491E-2</v>
      </c>
      <c r="AQ700">
        <f>-AN700*AL679/AM679</f>
        <v>-1.6534057541634468E-2</v>
      </c>
      <c r="AR700">
        <f t="shared" si="361"/>
        <v>2.7957456785558943E-3</v>
      </c>
      <c r="AS700">
        <f t="shared" si="362"/>
        <v>2.8008399383880663E-3</v>
      </c>
      <c r="AT700">
        <f t="shared" si="362"/>
        <v>2.7337505879007959E-4</v>
      </c>
      <c r="AU700"/>
      <c r="AV700"/>
      <c r="AW700"/>
      <c r="AX700"/>
      <c r="AY700"/>
      <c r="AZ700"/>
      <c r="BB700" s="67">
        <v>87.5</v>
      </c>
      <c r="BC700" s="68"/>
      <c r="BD700" s="69">
        <f t="shared" si="372"/>
        <v>0</v>
      </c>
      <c r="BE700">
        <f>IF($BL$161&lt;=$BL$141,(BB700/BD679)^BC679,0)</f>
        <v>0</v>
      </c>
      <c r="BF700">
        <f>IF($BL$161&lt;=$BL$141,((1/$F$128-BD651)^2),0)</f>
        <v>0</v>
      </c>
      <c r="BG700">
        <f>BE700*LN(BB700/BD679)</f>
        <v>0</v>
      </c>
      <c r="BH700">
        <f>-BE700*BC679/BD679</f>
        <v>0</v>
      </c>
      <c r="BI700">
        <f t="shared" si="363"/>
        <v>0</v>
      </c>
      <c r="BJ700">
        <f t="shared" si="364"/>
        <v>0</v>
      </c>
      <c r="BK700">
        <f t="shared" si="364"/>
        <v>0</v>
      </c>
      <c r="BL700"/>
      <c r="BN700" s="67">
        <v>87.5</v>
      </c>
      <c r="BO700" s="68"/>
      <c r="BP700" s="69">
        <f t="shared" si="373"/>
        <v>0</v>
      </c>
      <c r="BQ700">
        <f>IF($BX$161&lt;=$BX$141,(BN700/BP679)^BO679,0)</f>
        <v>0</v>
      </c>
      <c r="BR700">
        <f>IF($BX$161&lt;=$BX$141,((1/$F$128-BP651)^2),0)</f>
        <v>0</v>
      </c>
      <c r="BS700">
        <f>BQ700*LN(BN700/BP679)</f>
        <v>0</v>
      </c>
      <c r="BT700">
        <f>-BQ700*BO679/BP679</f>
        <v>0</v>
      </c>
      <c r="BU700">
        <f t="shared" si="365"/>
        <v>0</v>
      </c>
      <c r="BV700">
        <f t="shared" si="366"/>
        <v>0</v>
      </c>
      <c r="BW700">
        <f t="shared" si="366"/>
        <v>0</v>
      </c>
      <c r="BX700"/>
      <c r="BZ700" s="67">
        <v>87.5</v>
      </c>
      <c r="CA700" s="68"/>
      <c r="CB700" s="69">
        <f t="shared" si="374"/>
        <v>0</v>
      </c>
      <c r="CC700">
        <f>IF($CJ$161&lt;=$CJ$141,(BZ700/CB679)^CA679,0)</f>
        <v>0</v>
      </c>
      <c r="CD700">
        <f>IF($CJ$161&lt;=$CJ$141,((1/$F$128-CB651)^2),0)</f>
        <v>0</v>
      </c>
      <c r="CE700">
        <f>CC700*LN(BZ700/CB679)</f>
        <v>0</v>
      </c>
      <c r="CF700">
        <f>-CC700*CA679/CB679</f>
        <v>0</v>
      </c>
      <c r="CG700">
        <f t="shared" si="367"/>
        <v>0</v>
      </c>
      <c r="CH700">
        <f t="shared" si="368"/>
        <v>0</v>
      </c>
      <c r="CI700">
        <f t="shared" si="368"/>
        <v>0</v>
      </c>
      <c r="CJ700"/>
      <c r="CL700" s="36"/>
      <c r="CM700" s="140"/>
      <c r="CN700" s="141"/>
      <c r="CO700" s="36"/>
      <c r="CP700" s="36"/>
      <c r="CQ700" s="36"/>
      <c r="CR700" s="36"/>
      <c r="CS700" s="36"/>
      <c r="CT700" s="36"/>
      <c r="CU700" s="36"/>
      <c r="CV700"/>
    </row>
    <row r="701" spans="1:100" ht="12.75" x14ac:dyDescent="0.2">
      <c r="A701" s="67">
        <v>92.5</v>
      </c>
      <c r="B701" s="68"/>
      <c r="C701" s="69">
        <f>$C$162</f>
        <v>0.37749100000000002</v>
      </c>
      <c r="D701">
        <f>IF($K$162&lt;=$K$141,(A701/C679)^B679,0)</f>
        <v>0.35773688279713545</v>
      </c>
      <c r="E701">
        <f>IF($K$162&lt;=$K$141,((1/$F$128-C652)^2),0)</f>
        <v>0.11024820714711571</v>
      </c>
      <c r="F701">
        <f>D701*LN(A701/C679)</f>
        <v>-6.3245531057897528E-2</v>
      </c>
      <c r="G701">
        <f>-D701*B679/C679</f>
        <v>-1.8843024796535695E-2</v>
      </c>
      <c r="H701">
        <f t="shared" si="355"/>
        <v>1.9754117202864574E-2</v>
      </c>
      <c r="I701">
        <f t="shared" si="356"/>
        <v>3.9999971987954809E-3</v>
      </c>
      <c r="J701">
        <f t="shared" si="356"/>
        <v>3.5505958348285905E-4</v>
      </c>
      <c r="K701"/>
      <c r="L701"/>
      <c r="M701" s="67">
        <v>92.5</v>
      </c>
      <c r="N701" s="68"/>
      <c r="O701" s="69">
        <f t="shared" si="369"/>
        <v>0.37749100000000002</v>
      </c>
      <c r="P701">
        <f>IF($W$162&lt;=$W$141,(M701/O679)^N679,0)</f>
        <v>0.36644855127431425</v>
      </c>
      <c r="Q701">
        <f>IF($W$162&lt;=$W$141,((1/$F$128-O652)^2),0)</f>
        <v>0.11024820714711571</v>
      </c>
      <c r="R701">
        <f>P701*LN(M701/O679)</f>
        <v>-5.9201853267285214E-2</v>
      </c>
      <c r="S701">
        <f>-P701*N679/O679</f>
        <v>-2.0944763099971158E-2</v>
      </c>
      <c r="T701">
        <f t="shared" si="357"/>
        <v>1.1042448725685772E-2</v>
      </c>
      <c r="U701">
        <f t="shared" si="358"/>
        <v>3.5048594302811691E-3</v>
      </c>
      <c r="V701">
        <f t="shared" si="358"/>
        <v>4.3868310131391341E-4</v>
      </c>
      <c r="W701"/>
      <c r="Y701" s="67">
        <v>92.5</v>
      </c>
      <c r="Z701" s="68"/>
      <c r="AA701" s="69">
        <f t="shared" si="370"/>
        <v>0.37749100000000002</v>
      </c>
      <c r="AB701">
        <f>IF($AI$162&lt;=$AI$141,(Y701/AA679)^Z679,0)</f>
        <v>0.37894046361991002</v>
      </c>
      <c r="AC701">
        <f>IF($AI$162&lt;=$AI$141,((1/$F$128-AA652)^2),0)</f>
        <v>0.11024820714711571</v>
      </c>
      <c r="AD701">
        <f>AB701*LN(Y701/AA679)</f>
        <v>-5.6071592986542566E-2</v>
      </c>
      <c r="AE701">
        <f>-AB701*Z679/AA679</f>
        <v>-2.3170487316795597E-2</v>
      </c>
      <c r="AF701">
        <f t="shared" si="359"/>
        <v>-1.4494636199099964E-3</v>
      </c>
      <c r="AG701">
        <f t="shared" si="360"/>
        <v>3.1440235400484896E-3</v>
      </c>
      <c r="AH701">
        <f t="shared" si="360"/>
        <v>5.3687148249778561E-4</v>
      </c>
      <c r="AI701"/>
      <c r="AK701" s="67">
        <v>92.5</v>
      </c>
      <c r="AL701" s="68"/>
      <c r="AM701" s="69">
        <f t="shared" si="371"/>
        <v>0</v>
      </c>
      <c r="AN701">
        <f>IF($AU$162&lt;=$AU$141,(AK701/AM679)^AL679,0)</f>
        <v>0</v>
      </c>
      <c r="AO701">
        <f>IF($AU$162&lt;=$AU$141,((1/$F$128-AM652)^2),0)</f>
        <v>0</v>
      </c>
      <c r="AP701">
        <f>AN701*LN(AK701/AM679)</f>
        <v>0</v>
      </c>
      <c r="AQ701">
        <f>-AN701*AL679/AM679</f>
        <v>0</v>
      </c>
      <c r="AR701">
        <f t="shared" si="361"/>
        <v>0</v>
      </c>
      <c r="AS701">
        <f t="shared" si="362"/>
        <v>0</v>
      </c>
      <c r="AT701">
        <f t="shared" si="362"/>
        <v>0</v>
      </c>
      <c r="AU701"/>
      <c r="AV701"/>
      <c r="AW701"/>
      <c r="AX701"/>
      <c r="AY701"/>
      <c r="AZ701"/>
      <c r="BB701" s="67">
        <v>92.5</v>
      </c>
      <c r="BC701" s="68"/>
      <c r="BD701" s="69">
        <f t="shared" si="372"/>
        <v>0</v>
      </c>
      <c r="BE701">
        <f>IF($BL$162&lt;=$BL$141,(BB701/BD679)^BC679,0)</f>
        <v>0</v>
      </c>
      <c r="BF701">
        <f>IF($BL$162&lt;=$BL$141,((1/$F$128-BD652)^2),0)</f>
        <v>0</v>
      </c>
      <c r="BG701">
        <f>BE701*LN(BB701/BD679)</f>
        <v>0</v>
      </c>
      <c r="BH701">
        <f>-BE701*BC679/BD679</f>
        <v>0</v>
      </c>
      <c r="BI701">
        <f t="shared" si="363"/>
        <v>0</v>
      </c>
      <c r="BJ701">
        <f t="shared" si="364"/>
        <v>0</v>
      </c>
      <c r="BK701">
        <f t="shared" si="364"/>
        <v>0</v>
      </c>
      <c r="BL701"/>
      <c r="BN701" s="67">
        <v>92.5</v>
      </c>
      <c r="BO701" s="68"/>
      <c r="BP701" s="69">
        <f t="shared" si="373"/>
        <v>0</v>
      </c>
      <c r="BQ701">
        <f>IF($BX$162&lt;=$BX$141,(BN701/BP679)^BO679,0)</f>
        <v>0</v>
      </c>
      <c r="BR701">
        <f>IF($BX$162&lt;=$BX$141,((1/$F$128-BP652)^2),0)</f>
        <v>0</v>
      </c>
      <c r="BS701">
        <f>BQ701*LN(BN701/BP679)</f>
        <v>0</v>
      </c>
      <c r="BT701">
        <f>-BQ701*BO679/BP679</f>
        <v>0</v>
      </c>
      <c r="BU701">
        <f t="shared" si="365"/>
        <v>0</v>
      </c>
      <c r="BV701">
        <f t="shared" si="366"/>
        <v>0</v>
      </c>
      <c r="BW701">
        <f t="shared" si="366"/>
        <v>0</v>
      </c>
      <c r="BX701"/>
      <c r="BZ701" s="67">
        <v>92.5</v>
      </c>
      <c r="CA701" s="68"/>
      <c r="CB701" s="69">
        <f t="shared" si="374"/>
        <v>0</v>
      </c>
      <c r="CC701">
        <f>IF($CJ$162&lt;=$CJ$141,(BZ701/CB679)^CA679,0)</f>
        <v>0</v>
      </c>
      <c r="CD701">
        <f>IF($CJ$162&lt;=$CJ$141,((1/$F$128-CB652)^2),0)</f>
        <v>0</v>
      </c>
      <c r="CE701">
        <f>CC701*LN(BZ701/CB679)</f>
        <v>0</v>
      </c>
      <c r="CF701">
        <f>-CC701*CA679/CB679</f>
        <v>0</v>
      </c>
      <c r="CG701">
        <f t="shared" si="367"/>
        <v>0</v>
      </c>
      <c r="CH701">
        <f t="shared" si="368"/>
        <v>0</v>
      </c>
      <c r="CI701">
        <f t="shared" si="368"/>
        <v>0</v>
      </c>
      <c r="CJ701"/>
      <c r="CL701" s="36"/>
      <c r="CM701" s="140"/>
      <c r="CN701" s="141"/>
      <c r="CO701" s="36"/>
      <c r="CP701" s="36"/>
      <c r="CQ701" s="36"/>
      <c r="CR701" s="36"/>
      <c r="CS701" s="36"/>
      <c r="CT701" s="36"/>
      <c r="CU701" s="36"/>
      <c r="CV701"/>
    </row>
    <row r="702" spans="1:100" ht="12.75" x14ac:dyDescent="0.2">
      <c r="A702" s="67">
        <v>97.5</v>
      </c>
      <c r="B702" s="68"/>
      <c r="C702" s="69">
        <f>$C$163</f>
        <v>0.50020200000000004</v>
      </c>
      <c r="D702">
        <f>IF($K$163&lt;=$K$141,(A702/C679)^B679,0)</f>
        <v>0.48584633649772402</v>
      </c>
      <c r="E702">
        <f>IF($K$163&lt;=$K$141,((1/$F$128-C653)^2),0)</f>
        <v>0.20679524741557026</v>
      </c>
      <c r="F702">
        <f>D702*LN(A702/C679)</f>
        <v>-6.0317675922477401E-2</v>
      </c>
      <c r="G702">
        <f>-D702*B679/C679</f>
        <v>-2.5590916134650081E-2</v>
      </c>
      <c r="H702">
        <f t="shared" si="355"/>
        <v>1.4355663502276017E-2</v>
      </c>
      <c r="I702">
        <f t="shared" si="356"/>
        <v>3.6382220286890099E-3</v>
      </c>
      <c r="J702">
        <f t="shared" si="356"/>
        <v>6.5489498861069379E-4</v>
      </c>
      <c r="K702"/>
      <c r="L702"/>
      <c r="M702" s="67">
        <v>97.5</v>
      </c>
      <c r="N702" s="68"/>
      <c r="O702" s="69">
        <f t="shared" si="369"/>
        <v>0.50020200000000004</v>
      </c>
      <c r="P702">
        <f>IF($W$163&lt;=$W$141,(M702/O679)^N679,0)</f>
        <v>0.50825487135014435</v>
      </c>
      <c r="Q702">
        <f>IF($W$163&lt;=$W$141,((1/$F$128-O653)^2),0)</f>
        <v>0.20679524741557026</v>
      </c>
      <c r="R702">
        <f>P702*LN(M702/O679)</f>
        <v>-5.5355038988701623E-2</v>
      </c>
      <c r="S702">
        <f>-P702*N679/O679</f>
        <v>-2.9049856624665173E-2</v>
      </c>
      <c r="T702">
        <f t="shared" si="357"/>
        <v>-8.0528713501443194E-3</v>
      </c>
      <c r="U702">
        <f t="shared" si="358"/>
        <v>3.0641803414406766E-3</v>
      </c>
      <c r="V702">
        <f t="shared" si="358"/>
        <v>8.4389416991360303E-4</v>
      </c>
      <c r="W702"/>
      <c r="Y702" s="67">
        <v>97.5</v>
      </c>
      <c r="Z702" s="68"/>
      <c r="AA702" s="69">
        <f t="shared" si="370"/>
        <v>0</v>
      </c>
      <c r="AB702">
        <f>IF($AI$163&lt;=$AI$141,(Y702/AA679)^Z679,0)</f>
        <v>0</v>
      </c>
      <c r="AC702">
        <f>IF($AI$163&lt;=$AI$141,((1/$F$128-AA653)^2),0)</f>
        <v>0</v>
      </c>
      <c r="AD702">
        <f>AB702*LN(Y702/AA679)</f>
        <v>0</v>
      </c>
      <c r="AE702">
        <f>-AB702*Z679/AA679</f>
        <v>0</v>
      </c>
      <c r="AF702">
        <f t="shared" si="359"/>
        <v>0</v>
      </c>
      <c r="AG702">
        <f t="shared" si="360"/>
        <v>0</v>
      </c>
      <c r="AH702">
        <f t="shared" si="360"/>
        <v>0</v>
      </c>
      <c r="AI702"/>
      <c r="AK702" s="67">
        <v>97.5</v>
      </c>
      <c r="AL702" s="68"/>
      <c r="AM702" s="69">
        <f t="shared" si="371"/>
        <v>0</v>
      </c>
      <c r="AN702">
        <f>IF($AU$163&lt;=$AU$141,(AK702/AM679)^AL679,0)</f>
        <v>0</v>
      </c>
      <c r="AO702">
        <f>IF($AU$163&lt;=$AU$141,((1/$F$128-AM653)^2),0)</f>
        <v>0</v>
      </c>
      <c r="AP702">
        <f>AN702*LN(AK702/AM679)</f>
        <v>0</v>
      </c>
      <c r="AQ702">
        <f>-AN702*AL679/AM679</f>
        <v>0</v>
      </c>
      <c r="AR702">
        <f t="shared" si="361"/>
        <v>0</v>
      </c>
      <c r="AS702">
        <f t="shared" si="362"/>
        <v>0</v>
      </c>
      <c r="AT702">
        <f t="shared" si="362"/>
        <v>0</v>
      </c>
      <c r="AU702"/>
      <c r="AV702"/>
      <c r="AW702"/>
      <c r="AX702"/>
      <c r="AY702"/>
      <c r="AZ702"/>
      <c r="BB702" s="67">
        <v>97.5</v>
      </c>
      <c r="BC702" s="68"/>
      <c r="BD702" s="69">
        <f t="shared" si="372"/>
        <v>0</v>
      </c>
      <c r="BE702">
        <f>IF($BL$163&lt;=$BL$141,(BB702/BD679)^BC679,0)</f>
        <v>0</v>
      </c>
      <c r="BF702">
        <f>IF($BL$163&lt;=$BL$141,((1/$F$128-BD653)^2),0)</f>
        <v>0</v>
      </c>
      <c r="BG702">
        <f>BE702*LN(BB702/BD679)</f>
        <v>0</v>
      </c>
      <c r="BH702">
        <f>-BE702*BC679/BD679</f>
        <v>0</v>
      </c>
      <c r="BI702">
        <f t="shared" si="363"/>
        <v>0</v>
      </c>
      <c r="BJ702">
        <f t="shared" si="364"/>
        <v>0</v>
      </c>
      <c r="BK702">
        <f t="shared" si="364"/>
        <v>0</v>
      </c>
      <c r="BL702"/>
      <c r="BN702" s="67">
        <v>97.5</v>
      </c>
      <c r="BO702" s="68"/>
      <c r="BP702" s="69">
        <f t="shared" si="373"/>
        <v>0</v>
      </c>
      <c r="BQ702">
        <f>IF($BX$163&lt;=$BX$141,(BN702/BP679)^BO679,0)</f>
        <v>0</v>
      </c>
      <c r="BR702">
        <f>IF($BX$163&lt;=$BX$141,((1/$F$128-BP653)^2),0)</f>
        <v>0</v>
      </c>
      <c r="BS702">
        <f>BQ702*LN(BN702/BP679)</f>
        <v>0</v>
      </c>
      <c r="BT702">
        <f>-BQ702*BO679/BP679</f>
        <v>0</v>
      </c>
      <c r="BU702">
        <f t="shared" si="365"/>
        <v>0</v>
      </c>
      <c r="BV702">
        <f t="shared" si="366"/>
        <v>0</v>
      </c>
      <c r="BW702">
        <f t="shared" si="366"/>
        <v>0</v>
      </c>
      <c r="BX702"/>
      <c r="BZ702" s="67">
        <v>97.5</v>
      </c>
      <c r="CA702" s="68"/>
      <c r="CB702" s="69">
        <f t="shared" si="374"/>
        <v>0</v>
      </c>
      <c r="CC702">
        <f>IF($CJ$163&lt;=$CJ$141,(BZ702/CB679)^CA679,0)</f>
        <v>0</v>
      </c>
      <c r="CD702">
        <f>IF($CJ$163&lt;=$CJ$141,((1/$F$128-CB653)^2),0)</f>
        <v>0</v>
      </c>
      <c r="CE702">
        <f>CC702*LN(BZ702/CB679)</f>
        <v>0</v>
      </c>
      <c r="CF702">
        <f>-CC702*CA679/CB679</f>
        <v>0</v>
      </c>
      <c r="CG702">
        <f t="shared" si="367"/>
        <v>0</v>
      </c>
      <c r="CH702">
        <f t="shared" si="368"/>
        <v>0</v>
      </c>
      <c r="CI702">
        <f t="shared" si="368"/>
        <v>0</v>
      </c>
      <c r="CJ702"/>
      <c r="CL702" s="36"/>
      <c r="CM702" s="140"/>
      <c r="CN702" s="141"/>
      <c r="CO702" s="36"/>
      <c r="CP702" s="36"/>
      <c r="CQ702" s="36"/>
      <c r="CR702" s="36"/>
      <c r="CS702" s="36"/>
      <c r="CT702" s="36"/>
      <c r="CU702" s="36"/>
      <c r="CV702"/>
    </row>
    <row r="703" spans="1:100" ht="12.75" x14ac:dyDescent="0.2">
      <c r="A703" s="67">
        <v>102.5</v>
      </c>
      <c r="B703" s="68"/>
      <c r="C703" s="69">
        <f>$C$164</f>
        <v>0.63192499999999996</v>
      </c>
      <c r="D703">
        <f>IF($K$164&lt;=$K$141,(A703/C679)^B679,0)</f>
        <v>0.64980723361824688</v>
      </c>
      <c r="E703">
        <f>IF($K$164&lt;=$K$141,((1/$F$128-C654)^2),0)</f>
        <v>0.34394759405475206</v>
      </c>
      <c r="F703">
        <f>D703*LN(A703/C679)</f>
        <v>-4.8176238728603347E-2</v>
      </c>
      <c r="G703">
        <f>-D703*B679/C679</f>
        <v>-3.4227205538044495E-2</v>
      </c>
      <c r="H703">
        <f t="shared" si="355"/>
        <v>-1.7882233618246923E-2</v>
      </c>
      <c r="I703">
        <f t="shared" si="356"/>
        <v>2.3209499780353811E-3</v>
      </c>
      <c r="J703">
        <f t="shared" si="356"/>
        <v>1.1715015989435438E-3</v>
      </c>
      <c r="K703"/>
      <c r="L703"/>
      <c r="M703" s="67">
        <v>102.5</v>
      </c>
      <c r="N703" s="68"/>
      <c r="O703" s="69">
        <f t="shared" si="369"/>
        <v>0</v>
      </c>
      <c r="P703">
        <f>IF($W$164&lt;=$W$141,(M703/O679)^N679,0)</f>
        <v>0</v>
      </c>
      <c r="Q703">
        <f>IF($W$164&lt;=$W$141,((1/$F$128-O654)^2),0)</f>
        <v>0</v>
      </c>
      <c r="R703">
        <f>P703*LN(M703/O679)</f>
        <v>0</v>
      </c>
      <c r="S703">
        <f>-P703*N679/O679</f>
        <v>0</v>
      </c>
      <c r="T703">
        <f t="shared" si="357"/>
        <v>0</v>
      </c>
      <c r="U703">
        <f t="shared" si="358"/>
        <v>0</v>
      </c>
      <c r="V703">
        <f t="shared" si="358"/>
        <v>0</v>
      </c>
      <c r="W703"/>
      <c r="Y703" s="67">
        <v>102.5</v>
      </c>
      <c r="Z703" s="68"/>
      <c r="AA703" s="69">
        <f t="shared" si="370"/>
        <v>0</v>
      </c>
      <c r="AB703">
        <f>IF($AI$164&lt;=$AI$141,(Y703/AA679)^Z679,0)</f>
        <v>0</v>
      </c>
      <c r="AC703">
        <f>IF($AI$164&lt;=$AI$141,((1/$F$128-AA654)^2),0)</f>
        <v>0</v>
      </c>
      <c r="AD703">
        <f>AB703*LN(Y703/AA679)</f>
        <v>0</v>
      </c>
      <c r="AE703">
        <f>-AB703*Z679/AA679</f>
        <v>0</v>
      </c>
      <c r="AF703">
        <f t="shared" si="359"/>
        <v>0</v>
      </c>
      <c r="AG703">
        <f t="shared" si="360"/>
        <v>0</v>
      </c>
      <c r="AH703">
        <f t="shared" si="360"/>
        <v>0</v>
      </c>
      <c r="AI703"/>
      <c r="AK703" s="67">
        <v>102.5</v>
      </c>
      <c r="AL703" s="68"/>
      <c r="AM703" s="69">
        <f t="shared" si="371"/>
        <v>0</v>
      </c>
      <c r="AN703">
        <f>IF($AU$164&lt;=$AU$141,(AK703/AM679)^AL679,0)</f>
        <v>0</v>
      </c>
      <c r="AO703">
        <f>IF($AU$164&lt;=$AU$141,((1/$F$128-AM654)^2),0)</f>
        <v>0</v>
      </c>
      <c r="AP703">
        <f>AN703*LN(AK703/AM679)</f>
        <v>0</v>
      </c>
      <c r="AQ703">
        <f>-AN703*AL679/AM679</f>
        <v>0</v>
      </c>
      <c r="AR703">
        <f t="shared" si="361"/>
        <v>0</v>
      </c>
      <c r="AS703">
        <f t="shared" si="362"/>
        <v>0</v>
      </c>
      <c r="AT703">
        <f t="shared" si="362"/>
        <v>0</v>
      </c>
      <c r="AU703"/>
      <c r="AV703"/>
      <c r="AW703"/>
      <c r="AX703"/>
      <c r="AY703"/>
      <c r="AZ703"/>
      <c r="BB703" s="67">
        <v>102.5</v>
      </c>
      <c r="BC703" s="68"/>
      <c r="BD703" s="69">
        <f t="shared" si="372"/>
        <v>0</v>
      </c>
      <c r="BE703">
        <f>IF($BL$164&lt;=$BL$141,(BB703/BD679)^BC679,0)</f>
        <v>0</v>
      </c>
      <c r="BF703">
        <f>IF($BL$164&lt;=$BL$141,((1/$F$128-BD654)^2),0)</f>
        <v>0</v>
      </c>
      <c r="BG703">
        <f>BE703*LN(BB703/BD679)</f>
        <v>0</v>
      </c>
      <c r="BH703">
        <f>-BE703*BC679/BD679</f>
        <v>0</v>
      </c>
      <c r="BI703">
        <f t="shared" si="363"/>
        <v>0</v>
      </c>
      <c r="BJ703">
        <f t="shared" si="364"/>
        <v>0</v>
      </c>
      <c r="BK703">
        <f t="shared" si="364"/>
        <v>0</v>
      </c>
      <c r="BL703"/>
      <c r="BN703" s="67">
        <v>102.5</v>
      </c>
      <c r="BO703" s="68"/>
      <c r="BP703" s="69">
        <f t="shared" si="373"/>
        <v>0</v>
      </c>
      <c r="BQ703">
        <f>IF($BX$164&lt;=$BX$141,(BN703/BP679)^BO679,0)</f>
        <v>0</v>
      </c>
      <c r="BR703">
        <f>IF($BX$164&lt;=$BX$141,((1/$F$128-BP654)^2),0)</f>
        <v>0</v>
      </c>
      <c r="BS703">
        <f>BQ703*LN(BN703/BP679)</f>
        <v>0</v>
      </c>
      <c r="BT703">
        <f>-BQ703*BO679/BP679</f>
        <v>0</v>
      </c>
      <c r="BU703">
        <f t="shared" si="365"/>
        <v>0</v>
      </c>
      <c r="BV703">
        <f t="shared" si="366"/>
        <v>0</v>
      </c>
      <c r="BW703">
        <f t="shared" si="366"/>
        <v>0</v>
      </c>
      <c r="BX703"/>
      <c r="BZ703" s="67">
        <v>102.5</v>
      </c>
      <c r="CA703" s="68"/>
      <c r="CB703" s="69">
        <f t="shared" si="374"/>
        <v>0</v>
      </c>
      <c r="CC703">
        <f>IF($CJ$164&lt;=$CJ$141,(BZ703/CB679)^CA679,0)</f>
        <v>0</v>
      </c>
      <c r="CD703">
        <f>IF($CJ$164&lt;=$CJ$141,((1/$F$128-CB654)^2),0)</f>
        <v>0</v>
      </c>
      <c r="CE703">
        <f>CC703*LN(BZ703/CB679)</f>
        <v>0</v>
      </c>
      <c r="CF703">
        <f>-CC703*CA679/CB679</f>
        <v>0</v>
      </c>
      <c r="CG703">
        <f t="shared" si="367"/>
        <v>0</v>
      </c>
      <c r="CH703">
        <f t="shared" si="368"/>
        <v>0</v>
      </c>
      <c r="CI703">
        <f t="shared" si="368"/>
        <v>0</v>
      </c>
      <c r="CJ703"/>
      <c r="CL703" s="36"/>
      <c r="CM703" s="140"/>
      <c r="CN703" s="141"/>
      <c r="CO703" s="36"/>
      <c r="CP703" s="36"/>
      <c r="CQ703" s="36"/>
      <c r="CR703" s="36"/>
      <c r="CS703" s="36"/>
      <c r="CT703" s="36"/>
      <c r="CU703" s="36"/>
      <c r="CV703"/>
    </row>
    <row r="704" spans="1:100" ht="12.75" x14ac:dyDescent="0.2">
      <c r="A704" t="s">
        <v>6</v>
      </c>
      <c r="B704" s="70" t="s">
        <v>6</v>
      </c>
      <c r="C704" s="70" t="s">
        <v>6</v>
      </c>
      <c r="D704" t="s">
        <v>6</v>
      </c>
      <c r="E704"/>
      <c r="F704"/>
      <c r="G704"/>
      <c r="H704"/>
      <c r="I704"/>
      <c r="J704"/>
      <c r="K704"/>
      <c r="L704"/>
      <c r="M704" t="s">
        <v>6</v>
      </c>
      <c r="N704" s="70" t="s">
        <v>6</v>
      </c>
      <c r="O704" s="70" t="s">
        <v>6</v>
      </c>
      <c r="P704" t="s">
        <v>6</v>
      </c>
      <c r="Q704"/>
      <c r="R704"/>
      <c r="S704"/>
      <c r="T704"/>
      <c r="U704"/>
      <c r="V704"/>
      <c r="W704"/>
      <c r="Y704" t="s">
        <v>6</v>
      </c>
      <c r="Z704" s="70" t="s">
        <v>6</v>
      </c>
      <c r="AA704" s="70" t="s">
        <v>6</v>
      </c>
      <c r="AB704" t="s">
        <v>6</v>
      </c>
      <c r="AC704"/>
      <c r="AD704"/>
      <c r="AE704"/>
      <c r="AF704"/>
      <c r="AG704"/>
      <c r="AH704"/>
      <c r="AI704"/>
      <c r="AK704" t="s">
        <v>6</v>
      </c>
      <c r="AL704" s="70" t="s">
        <v>6</v>
      </c>
      <c r="AM704" s="70" t="s">
        <v>6</v>
      </c>
      <c r="AN704" t="s">
        <v>6</v>
      </c>
      <c r="AO704"/>
      <c r="AP704"/>
      <c r="AQ704"/>
      <c r="AR704"/>
      <c r="AS704"/>
      <c r="AT704"/>
      <c r="AU704"/>
      <c r="AV704"/>
      <c r="AW704"/>
      <c r="AX704"/>
      <c r="AY704"/>
      <c r="AZ704"/>
      <c r="BB704" t="s">
        <v>6</v>
      </c>
      <c r="BC704" s="70" t="s">
        <v>6</v>
      </c>
      <c r="BD704" s="70" t="s">
        <v>6</v>
      </c>
      <c r="BE704" t="s">
        <v>6</v>
      </c>
      <c r="BF704"/>
      <c r="BG704"/>
      <c r="BH704"/>
      <c r="BI704"/>
      <c r="BJ704"/>
      <c r="BK704"/>
      <c r="BL704"/>
      <c r="BN704" t="s">
        <v>6</v>
      </c>
      <c r="BO704" s="70" t="s">
        <v>6</v>
      </c>
      <c r="BP704" s="70" t="s">
        <v>6</v>
      </c>
      <c r="BQ704" t="s">
        <v>6</v>
      </c>
      <c r="BR704"/>
      <c r="BS704"/>
      <c r="BT704"/>
      <c r="BU704"/>
      <c r="BV704"/>
      <c r="BW704"/>
      <c r="BX704"/>
      <c r="BZ704" t="s">
        <v>6</v>
      </c>
      <c r="CA704" s="70" t="s">
        <v>6</v>
      </c>
      <c r="CB704" s="70" t="s">
        <v>6</v>
      </c>
      <c r="CC704" t="s">
        <v>6</v>
      </c>
      <c r="CD704"/>
      <c r="CE704"/>
      <c r="CF704"/>
      <c r="CG704"/>
      <c r="CH704"/>
      <c r="CI704"/>
      <c r="CJ704"/>
      <c r="CL704" s="36"/>
      <c r="CM704" s="142"/>
      <c r="CN704" s="142"/>
      <c r="CO704" s="36"/>
      <c r="CP704" s="36"/>
      <c r="CQ704" s="36"/>
      <c r="CR704" s="36"/>
      <c r="CS704" s="36"/>
      <c r="CT704" s="36"/>
      <c r="CU704" s="36"/>
      <c r="CV704"/>
    </row>
    <row r="705" spans="1:100" ht="12.75" x14ac:dyDescent="0.2">
      <c r="A705"/>
      <c r="B705"/>
      <c r="C705" s="70" t="s">
        <v>6</v>
      </c>
      <c r="D705" t="s">
        <v>6</v>
      </c>
      <c r="E705"/>
      <c r="F705"/>
      <c r="G705"/>
      <c r="H705"/>
      <c r="I705"/>
      <c r="J705"/>
      <c r="K705"/>
      <c r="L705"/>
      <c r="M705"/>
      <c r="N705"/>
      <c r="O705" s="70" t="s">
        <v>6</v>
      </c>
      <c r="P705" t="s">
        <v>6</v>
      </c>
      <c r="Q705"/>
      <c r="R705"/>
      <c r="S705"/>
      <c r="T705"/>
      <c r="U705"/>
      <c r="V705"/>
      <c r="W705"/>
      <c r="Y705"/>
      <c r="Z705"/>
      <c r="AA705" s="70" t="s">
        <v>6</v>
      </c>
      <c r="AB705" t="s">
        <v>6</v>
      </c>
      <c r="AC705"/>
      <c r="AD705"/>
      <c r="AE705"/>
      <c r="AF705"/>
      <c r="AG705"/>
      <c r="AH705"/>
      <c r="AI705"/>
      <c r="AK705"/>
      <c r="AL705"/>
      <c r="AM705" s="70" t="s">
        <v>6</v>
      </c>
      <c r="AN705" t="s">
        <v>6</v>
      </c>
      <c r="AO705"/>
      <c r="AP705"/>
      <c r="AQ705"/>
      <c r="AR705"/>
      <c r="AS705"/>
      <c r="AT705"/>
      <c r="AU705"/>
      <c r="AV705"/>
      <c r="AW705"/>
      <c r="AX705"/>
      <c r="AY705"/>
      <c r="AZ705"/>
      <c r="BB705"/>
      <c r="BC705"/>
      <c r="BD705" s="70" t="s">
        <v>6</v>
      </c>
      <c r="BE705" t="s">
        <v>6</v>
      </c>
      <c r="BF705"/>
      <c r="BG705"/>
      <c r="BH705"/>
      <c r="BI705"/>
      <c r="BJ705"/>
      <c r="BK705"/>
      <c r="BL705"/>
      <c r="BN705"/>
      <c r="BO705"/>
      <c r="BP705" s="70" t="s">
        <v>6</v>
      </c>
      <c r="BQ705" t="s">
        <v>6</v>
      </c>
      <c r="BR705"/>
      <c r="BS705"/>
      <c r="BT705"/>
      <c r="BU705"/>
      <c r="BV705"/>
      <c r="BW705"/>
      <c r="BX705"/>
      <c r="BZ705"/>
      <c r="CA705"/>
      <c r="CB705" s="70" t="s">
        <v>6</v>
      </c>
      <c r="CC705" t="s">
        <v>6</v>
      </c>
      <c r="CD705"/>
      <c r="CE705"/>
      <c r="CF705"/>
      <c r="CG705"/>
      <c r="CH705"/>
      <c r="CI705"/>
      <c r="CJ705"/>
      <c r="CL705" s="36"/>
      <c r="CM705" s="36"/>
      <c r="CN705" s="142"/>
      <c r="CO705" s="36"/>
      <c r="CP705" s="36"/>
      <c r="CQ705" s="36"/>
      <c r="CR705" s="36"/>
      <c r="CS705" s="36"/>
      <c r="CT705" s="36"/>
      <c r="CU705" s="36"/>
      <c r="CV705"/>
    </row>
    <row r="706" spans="1:100" ht="12.75" x14ac:dyDescent="0.2">
      <c r="A706"/>
      <c r="B706"/>
      <c r="C706" s="70" t="s">
        <v>6</v>
      </c>
      <c r="D706" t="s">
        <v>6</v>
      </c>
      <c r="E706"/>
      <c r="F706"/>
      <c r="G706"/>
      <c r="H706"/>
      <c r="I706"/>
      <c r="J706"/>
      <c r="K706"/>
      <c r="L706"/>
      <c r="M706"/>
      <c r="N706"/>
      <c r="O706" s="70" t="s">
        <v>6</v>
      </c>
      <c r="P706" t="s">
        <v>6</v>
      </c>
      <c r="Q706"/>
      <c r="R706"/>
      <c r="S706"/>
      <c r="T706"/>
      <c r="U706"/>
      <c r="V706"/>
      <c r="W706"/>
      <c r="Y706"/>
      <c r="Z706"/>
      <c r="AA706" s="70" t="s">
        <v>6</v>
      </c>
      <c r="AB706" t="s">
        <v>6</v>
      </c>
      <c r="AC706"/>
      <c r="AD706"/>
      <c r="AE706"/>
      <c r="AF706"/>
      <c r="AG706"/>
      <c r="AH706"/>
      <c r="AI706"/>
      <c r="AK706"/>
      <c r="AL706"/>
      <c r="AM706" s="70" t="s">
        <v>6</v>
      </c>
      <c r="AN706" t="s">
        <v>6</v>
      </c>
      <c r="AO706"/>
      <c r="AP706"/>
      <c r="AQ706"/>
      <c r="AR706"/>
      <c r="AS706"/>
      <c r="AT706"/>
      <c r="AU706"/>
      <c r="AV706"/>
      <c r="AW706"/>
      <c r="AX706"/>
      <c r="AY706"/>
      <c r="AZ706"/>
      <c r="BB706"/>
      <c r="BC706"/>
      <c r="BD706" s="70" t="s">
        <v>6</v>
      </c>
      <c r="BE706" t="s">
        <v>6</v>
      </c>
      <c r="BF706"/>
      <c r="BG706"/>
      <c r="BH706"/>
      <c r="BI706"/>
      <c r="BJ706"/>
      <c r="BK706"/>
      <c r="BL706"/>
      <c r="BN706"/>
      <c r="BO706"/>
      <c r="BP706" s="70" t="s">
        <v>6</v>
      </c>
      <c r="BQ706" t="s">
        <v>6</v>
      </c>
      <c r="BR706"/>
      <c r="BS706"/>
      <c r="BT706"/>
      <c r="BU706"/>
      <c r="BV706"/>
      <c r="BW706"/>
      <c r="BX706"/>
      <c r="BZ706"/>
      <c r="CA706"/>
      <c r="CB706" s="70" t="s">
        <v>6</v>
      </c>
      <c r="CC706" t="s">
        <v>6</v>
      </c>
      <c r="CD706"/>
      <c r="CE706"/>
      <c r="CF706"/>
      <c r="CG706"/>
      <c r="CH706"/>
      <c r="CI706"/>
      <c r="CJ706"/>
      <c r="CL706" s="36"/>
      <c r="CM706" s="36"/>
      <c r="CN706" s="142"/>
      <c r="CO706" s="36"/>
      <c r="CP706" s="36"/>
      <c r="CQ706" s="36"/>
      <c r="CR706" s="36"/>
      <c r="CS706" s="36"/>
      <c r="CT706" s="36"/>
      <c r="CU706" s="36"/>
      <c r="CV706"/>
    </row>
    <row r="707" spans="1:100" ht="12.75" x14ac:dyDescent="0.2">
      <c r="A707"/>
      <c r="B707">
        <f>SUM(B682:B706)</f>
        <v>0</v>
      </c>
      <c r="C707">
        <f>SUM(C682:C706)</f>
        <v>2.472213</v>
      </c>
      <c r="D707" s="71">
        <f>SUM(D681:D706)</f>
        <v>2.2950734087819282</v>
      </c>
      <c r="E707">
        <f t="shared" ref="E707:J707" si="375">SUM(E682:E706)</f>
        <v>0.75466882952790915</v>
      </c>
      <c r="F707">
        <f t="shared" si="375"/>
        <v>-0.45438479584022801</v>
      </c>
      <c r="G707">
        <f t="shared" si="375"/>
        <v>-0.12088808068490796</v>
      </c>
      <c r="H707">
        <f t="shared" si="375"/>
        <v>0.17713959121807199</v>
      </c>
      <c r="I707">
        <f t="shared" si="375"/>
        <v>2.1424693350051486E-2</v>
      </c>
      <c r="J707">
        <f t="shared" si="375"/>
        <v>2.5425572201253355E-3</v>
      </c>
      <c r="K707"/>
      <c r="L707"/>
      <c r="M707"/>
      <c r="N707">
        <f>SUM(N682:N706)</f>
        <v>0</v>
      </c>
      <c r="O707">
        <f>SUM(O682:O706)</f>
        <v>1.8402879999999999</v>
      </c>
      <c r="P707" s="71">
        <f>SUM(P681:P706)</f>
        <v>1.6414753088785332</v>
      </c>
      <c r="Q707">
        <f t="shared" ref="Q707:V707" si="376">SUM(Q682:Q706)</f>
        <v>0.41072123547315703</v>
      </c>
      <c r="R707">
        <f t="shared" si="376"/>
        <v>-0.3670577112300567</v>
      </c>
      <c r="S707">
        <f t="shared" si="376"/>
        <v>-9.3820295807846232E-2</v>
      </c>
      <c r="T707">
        <f t="shared" si="376"/>
        <v>0.19881269112146674</v>
      </c>
      <c r="U707">
        <f t="shared" si="376"/>
        <v>1.6150631030601478E-2</v>
      </c>
      <c r="V707">
        <f t="shared" si="376"/>
        <v>1.692039355722028E-3</v>
      </c>
      <c r="W707"/>
      <c r="Y707"/>
      <c r="Z707">
        <f>SUM(Z682:Z706)</f>
        <v>0</v>
      </c>
      <c r="AA707">
        <f>SUM(AA682:AA706)</f>
        <v>1.3400859999999999</v>
      </c>
      <c r="AB707" s="71">
        <f>SUM(AB681:AB706)</f>
        <v>1.1282031667738122</v>
      </c>
      <c r="AC707">
        <f t="shared" ref="AC707:AH707" si="377">SUM(AC682:AC706)</f>
        <v>0.20392598805758677</v>
      </c>
      <c r="AD707">
        <f t="shared" si="377"/>
        <v>-0.28796562518729429</v>
      </c>
      <c r="AE707">
        <f t="shared" si="377"/>
        <v>-6.8984496711656434E-2</v>
      </c>
      <c r="AF707">
        <f t="shared" si="377"/>
        <v>0.21188283322618781</v>
      </c>
      <c r="AG707">
        <f t="shared" si="377"/>
        <v>1.1521840551338621E-2</v>
      </c>
      <c r="AH707">
        <f t="shared" si="377"/>
        <v>1.0035599993892068E-3</v>
      </c>
      <c r="AI707"/>
      <c r="AK707"/>
      <c r="AL707">
        <f>SUM(AL682:AL706)</f>
        <v>0</v>
      </c>
      <c r="AM707">
        <f>SUM(AM682:AM706)</f>
        <v>0.96259499999999987</v>
      </c>
      <c r="AN707" s="71">
        <f>SUM(AN681:AN706)</f>
        <v>0.74815697496165023</v>
      </c>
      <c r="AO707">
        <f t="shared" ref="AO707:AT707" si="378">SUM(AO682:AO706)</f>
        <v>9.3677780910471076E-2</v>
      </c>
      <c r="AP707">
        <f t="shared" si="378"/>
        <v>-0.22722715430058232</v>
      </c>
      <c r="AQ707">
        <f t="shared" si="378"/>
        <v>-4.6600333858455079E-2</v>
      </c>
      <c r="AR707">
        <f t="shared" si="378"/>
        <v>0.21443802503834974</v>
      </c>
      <c r="AS707">
        <f t="shared" si="378"/>
        <v>8.1162953489433212E-3</v>
      </c>
      <c r="AT707">
        <f t="shared" si="378"/>
        <v>4.8830721957622602E-4</v>
      </c>
      <c r="AU707"/>
      <c r="AV707"/>
      <c r="AW707"/>
      <c r="AX707"/>
      <c r="AY707"/>
      <c r="AZ707"/>
      <c r="BB707"/>
      <c r="BC707">
        <f>SUM(BC682:BC706)</f>
        <v>0</v>
      </c>
      <c r="BD707">
        <f>SUM(BD682:BD706)</f>
        <v>0.69434899999999988</v>
      </c>
      <c r="BE707" s="71">
        <f>SUM(BE681:BE706)</f>
        <v>0.48601138304656144</v>
      </c>
      <c r="BF707">
        <f t="shared" ref="BF707:BK707" si="379">SUM(BF682:BF706)</f>
        <v>4.404174869199174E-2</v>
      </c>
      <c r="BG707">
        <f t="shared" si="379"/>
        <v>-0.18654583052110851</v>
      </c>
      <c r="BH707">
        <f t="shared" si="379"/>
        <v>-2.833616709752769E-2</v>
      </c>
      <c r="BI707">
        <f t="shared" si="379"/>
        <v>0.20833761695343853</v>
      </c>
      <c r="BJ707">
        <f t="shared" si="379"/>
        <v>5.8950084846460336E-3</v>
      </c>
      <c r="BK707">
        <f t="shared" si="379"/>
        <v>1.8375683389348595E-4</v>
      </c>
      <c r="BL707"/>
      <c r="BN707"/>
      <c r="BO707">
        <f>SUM(BO682:BO706)</f>
        <v>0</v>
      </c>
      <c r="BP707">
        <f>SUM(BP682:BP706)</f>
        <v>0.51355499999999987</v>
      </c>
      <c r="BQ707" s="71">
        <f>SUM(BQ681:BQ706)</f>
        <v>0.32157312966389168</v>
      </c>
      <c r="BR707">
        <f t="shared" ref="BR707:BW707" si="380">SUM(BR682:BR706)</f>
        <v>2.5724980735330586E-2</v>
      </c>
      <c r="BS707">
        <f t="shared" si="380"/>
        <v>-0.18040474277486995</v>
      </c>
      <c r="BT707">
        <f t="shared" si="380"/>
        <v>-1.4069706738167679E-2</v>
      </c>
      <c r="BU707">
        <f t="shared" si="380"/>
        <v>0.19198187033610836</v>
      </c>
      <c r="BV707">
        <f t="shared" si="380"/>
        <v>5.3387894889297613E-3</v>
      </c>
      <c r="BW707">
        <f t="shared" si="380"/>
        <v>4.1425204493977542E-5</v>
      </c>
      <c r="BX707"/>
      <c r="BZ707"/>
      <c r="CA707">
        <f>SUM(CA682:CA706)</f>
        <v>0</v>
      </c>
      <c r="CB707">
        <f>SUM(CB682:CB706)</f>
        <v>0.4029549999999999</v>
      </c>
      <c r="CC707" s="71">
        <f>SUM(CC681:CC706)</f>
        <v>0.22422328129620778</v>
      </c>
      <c r="CD707">
        <f t="shared" ref="CD707:CI707" si="381">SUM(CD682:CD706)</f>
        <v>2.1481050487396701E-2</v>
      </c>
      <c r="CE707">
        <f t="shared" si="381"/>
        <v>-0.18060037047684613</v>
      </c>
      <c r="CF707">
        <f t="shared" si="381"/>
        <v>-6.7881486960754914E-3</v>
      </c>
      <c r="CG707">
        <f t="shared" si="381"/>
        <v>0.17873171870379229</v>
      </c>
      <c r="CH707">
        <f t="shared" si="381"/>
        <v>5.0669450336717804E-3</v>
      </c>
      <c r="CI707">
        <f t="shared" si="381"/>
        <v>8.7521969101211298E-6</v>
      </c>
      <c r="CJ707"/>
      <c r="CL707" s="36"/>
      <c r="CM707" s="36"/>
      <c r="CN707" s="36"/>
      <c r="CO707" s="143"/>
      <c r="CP707" s="36"/>
      <c r="CQ707" s="36"/>
      <c r="CR707" s="36"/>
      <c r="CS707" s="36"/>
      <c r="CT707" s="36"/>
      <c r="CU707" s="36"/>
      <c r="CV707"/>
    </row>
    <row r="708" spans="1:100" ht="12.75" x14ac:dyDescent="0.2">
      <c r="A708"/>
      <c r="B708"/>
      <c r="C708" t="s">
        <v>6</v>
      </c>
      <c r="D708" t="s">
        <v>6</v>
      </c>
      <c r="E708"/>
      <c r="F708"/>
      <c r="G708"/>
      <c r="H708"/>
      <c r="I708"/>
      <c r="J708"/>
      <c r="K708"/>
      <c r="L708"/>
      <c r="M708"/>
      <c r="N708"/>
      <c r="O708" t="s">
        <v>6</v>
      </c>
      <c r="P708" t="s">
        <v>6</v>
      </c>
      <c r="Q708"/>
      <c r="R708"/>
      <c r="S708"/>
      <c r="T708"/>
      <c r="U708"/>
      <c r="V708"/>
      <c r="W708"/>
      <c r="Y708"/>
      <c r="Z708"/>
      <c r="AA708" t="s">
        <v>6</v>
      </c>
      <c r="AB708" t="s">
        <v>6</v>
      </c>
      <c r="AC708"/>
      <c r="AD708"/>
      <c r="AE708"/>
      <c r="AF708"/>
      <c r="AG708"/>
      <c r="AH708"/>
      <c r="AI708"/>
      <c r="AK708"/>
      <c r="AL708"/>
      <c r="AM708" t="s">
        <v>6</v>
      </c>
      <c r="AN708" t="s">
        <v>6</v>
      </c>
      <c r="AO708"/>
      <c r="AP708"/>
      <c r="AQ708"/>
      <c r="AR708"/>
      <c r="AS708"/>
      <c r="AT708"/>
      <c r="AU708"/>
      <c r="AV708"/>
      <c r="AW708"/>
      <c r="AX708"/>
      <c r="AY708"/>
      <c r="AZ708"/>
      <c r="BB708"/>
      <c r="BC708"/>
      <c r="BD708" t="s">
        <v>6</v>
      </c>
      <c r="BE708" t="s">
        <v>6</v>
      </c>
      <c r="BF708"/>
      <c r="BG708"/>
      <c r="BH708"/>
      <c r="BI708"/>
      <c r="BJ708"/>
      <c r="BK708"/>
      <c r="BL708"/>
      <c r="BN708"/>
      <c r="BO708"/>
      <c r="BP708" t="s">
        <v>6</v>
      </c>
      <c r="BQ708" t="s">
        <v>6</v>
      </c>
      <c r="BR708"/>
      <c r="BS708"/>
      <c r="BT708"/>
      <c r="BU708"/>
      <c r="BV708"/>
      <c r="BW708"/>
      <c r="BX708"/>
      <c r="BZ708"/>
      <c r="CA708"/>
      <c r="CB708" t="s">
        <v>6</v>
      </c>
      <c r="CC708" t="s">
        <v>6</v>
      </c>
      <c r="CD708"/>
      <c r="CE708"/>
      <c r="CF708"/>
      <c r="CG708"/>
      <c r="CH708"/>
      <c r="CI708"/>
      <c r="CJ708"/>
      <c r="CL708" s="36"/>
      <c r="CM708" s="36"/>
      <c r="CN708" s="36"/>
      <c r="CO708" s="36"/>
      <c r="CP708" s="36"/>
      <c r="CQ708" s="36"/>
      <c r="CR708" s="36"/>
      <c r="CS708" s="36"/>
      <c r="CT708" s="36"/>
      <c r="CU708" s="36"/>
      <c r="CV708"/>
    </row>
    <row r="709" spans="1:100" ht="12.75" x14ac:dyDescent="0.2">
      <c r="A709" s="73" t="s">
        <v>42</v>
      </c>
      <c r="B709" s="74">
        <f>SUMPRODUCT(H682:H703,H682:H703)</f>
        <v>1.7432100720500245E-2</v>
      </c>
      <c r="C709"/>
      <c r="D709"/>
      <c r="E709"/>
      <c r="F709" t="s">
        <v>38</v>
      </c>
      <c r="G709" t="s">
        <v>39</v>
      </c>
      <c r="H709" t="s">
        <v>40</v>
      </c>
      <c r="I709" t="s">
        <v>41</v>
      </c>
      <c r="J709" t="s">
        <v>58</v>
      </c>
      <c r="K709"/>
      <c r="L709"/>
      <c r="M709" s="73" t="s">
        <v>42</v>
      </c>
      <c r="N709" s="74">
        <f>SUMPRODUCT(T682:T703,T682:T703)</f>
        <v>1.6340869120782728E-2</v>
      </c>
      <c r="O709"/>
      <c r="P709"/>
      <c r="Q709"/>
      <c r="R709" t="s">
        <v>38</v>
      </c>
      <c r="S709" t="s">
        <v>39</v>
      </c>
      <c r="T709" t="s">
        <v>40</v>
      </c>
      <c r="U709" t="s">
        <v>41</v>
      </c>
      <c r="V709" t="s">
        <v>58</v>
      </c>
      <c r="W709"/>
      <c r="Y709" s="73" t="s">
        <v>42</v>
      </c>
      <c r="Z709" s="74">
        <f>SUMPRODUCT(AF682:AF703,AF682:AF703)</f>
        <v>1.6046848558563146E-2</v>
      </c>
      <c r="AA709"/>
      <c r="AB709"/>
      <c r="AC709"/>
      <c r="AD709" t="s">
        <v>38</v>
      </c>
      <c r="AE709" t="s">
        <v>39</v>
      </c>
      <c r="AF709" t="s">
        <v>40</v>
      </c>
      <c r="AG709" t="s">
        <v>41</v>
      </c>
      <c r="AH709" t="s">
        <v>58</v>
      </c>
      <c r="AI709"/>
      <c r="AK709" s="73" t="s">
        <v>42</v>
      </c>
      <c r="AL709" s="74">
        <f>SUMPRODUCT(AR682:AR703,AR682:AR703)</f>
        <v>1.6035476328592556E-2</v>
      </c>
      <c r="AM709"/>
      <c r="AN709"/>
      <c r="AO709"/>
      <c r="AP709" t="s">
        <v>38</v>
      </c>
      <c r="AQ709" t="s">
        <v>39</v>
      </c>
      <c r="AR709" t="s">
        <v>40</v>
      </c>
      <c r="AS709" t="s">
        <v>41</v>
      </c>
      <c r="AT709" t="s">
        <v>58</v>
      </c>
      <c r="AU709"/>
      <c r="AV709"/>
      <c r="AW709"/>
      <c r="AX709"/>
      <c r="AY709"/>
      <c r="AZ709"/>
      <c r="BB709" s="73" t="s">
        <v>42</v>
      </c>
      <c r="BC709" s="74">
        <f>SUMPRODUCT(BI682:BI703,BI682:BI703)</f>
        <v>1.5998937276806457E-2</v>
      </c>
      <c r="BD709"/>
      <c r="BE709"/>
      <c r="BF709"/>
      <c r="BG709" t="s">
        <v>38</v>
      </c>
      <c r="BH709" t="s">
        <v>39</v>
      </c>
      <c r="BI709" t="s">
        <v>40</v>
      </c>
      <c r="BJ709" t="s">
        <v>41</v>
      </c>
      <c r="BK709" t="s">
        <v>58</v>
      </c>
      <c r="BL709"/>
      <c r="BN709" s="73" t="s">
        <v>42</v>
      </c>
      <c r="BO709" s="74">
        <f>SUMPRODUCT(BU682:BU703,BU682:BU703)</f>
        <v>1.5772118047874987E-2</v>
      </c>
      <c r="BP709"/>
      <c r="BQ709"/>
      <c r="BR709"/>
      <c r="BS709" t="s">
        <v>38</v>
      </c>
      <c r="BT709" t="s">
        <v>39</v>
      </c>
      <c r="BU709" t="s">
        <v>40</v>
      </c>
      <c r="BV709" t="s">
        <v>41</v>
      </c>
      <c r="BW709" t="s">
        <v>58</v>
      </c>
      <c r="BX709"/>
      <c r="BZ709" s="73" t="s">
        <v>42</v>
      </c>
      <c r="CA709" s="74">
        <f>SUMPRODUCT(CG682:CG703,CG682:CG703)</f>
        <v>1.5648873091657283E-2</v>
      </c>
      <c r="CB709"/>
      <c r="CC709"/>
      <c r="CD709"/>
      <c r="CE709" t="s">
        <v>38</v>
      </c>
      <c r="CF709" t="s">
        <v>39</v>
      </c>
      <c r="CG709" t="s">
        <v>40</v>
      </c>
      <c r="CH709" t="s">
        <v>41</v>
      </c>
      <c r="CI709" t="s">
        <v>58</v>
      </c>
      <c r="CJ709"/>
      <c r="CL709" s="144"/>
      <c r="CM709" s="36"/>
      <c r="CN709" s="36"/>
      <c r="CO709" s="36"/>
      <c r="CP709" s="36"/>
      <c r="CQ709" s="36"/>
      <c r="CR709" s="36"/>
      <c r="CS709" s="36"/>
      <c r="CT709" s="36"/>
      <c r="CU709" s="36"/>
      <c r="CV709"/>
    </row>
    <row r="710" spans="1:100" ht="12.75" x14ac:dyDescent="0.2">
      <c r="A710" s="73" t="s">
        <v>43</v>
      </c>
      <c r="B710" s="74">
        <f>(B709/(A703-2-3))^0.5</f>
        <v>1.3371266829306613E-2</v>
      </c>
      <c r="C710"/>
      <c r="D710"/>
      <c r="E710"/>
      <c r="F710"/>
      <c r="G710"/>
      <c r="H710"/>
      <c r="I710"/>
      <c r="J710"/>
      <c r="K710"/>
      <c r="L710"/>
      <c r="M710" s="73" t="s">
        <v>43</v>
      </c>
      <c r="N710" s="74">
        <f>(N709/(M703-2-3))^0.5</f>
        <v>1.2945990021974127E-2</v>
      </c>
      <c r="O710"/>
      <c r="P710"/>
      <c r="Q710"/>
      <c r="R710"/>
      <c r="S710"/>
      <c r="T710"/>
      <c r="U710"/>
      <c r="V710"/>
      <c r="W710"/>
      <c r="Y710" s="73" t="s">
        <v>43</v>
      </c>
      <c r="Z710" s="74">
        <f>(Z709/(Y703-2-3))^0.5</f>
        <v>1.282899302903814E-2</v>
      </c>
      <c r="AA710"/>
      <c r="AB710"/>
      <c r="AC710"/>
      <c r="AD710"/>
      <c r="AE710"/>
      <c r="AF710"/>
      <c r="AG710"/>
      <c r="AH710"/>
      <c r="AI710"/>
      <c r="AK710" s="73" t="s">
        <v>43</v>
      </c>
      <c r="AL710" s="74">
        <f>(AL709/(AK703-2-3))^0.5</f>
        <v>1.2824446338263519E-2</v>
      </c>
      <c r="AM710"/>
      <c r="AN710"/>
      <c r="AO710"/>
      <c r="AP710"/>
      <c r="AQ710"/>
      <c r="AR710"/>
      <c r="AS710"/>
      <c r="AT710"/>
      <c r="AU710"/>
      <c r="AV710"/>
      <c r="AW710"/>
      <c r="AX710"/>
      <c r="AY710"/>
      <c r="AZ710"/>
      <c r="BB710" s="73" t="s">
        <v>43</v>
      </c>
      <c r="BC710" s="74">
        <f>(BC709/(BB703-2-3))^0.5</f>
        <v>1.2809826867584985E-2</v>
      </c>
      <c r="BD710"/>
      <c r="BE710"/>
      <c r="BF710"/>
      <c r="BG710"/>
      <c r="BH710"/>
      <c r="BI710"/>
      <c r="BJ710"/>
      <c r="BK710"/>
      <c r="BL710"/>
      <c r="BN710" s="73" t="s">
        <v>43</v>
      </c>
      <c r="BO710" s="74">
        <f>(BO709/(BN703-2-3))^0.5</f>
        <v>1.2718699356126724E-2</v>
      </c>
      <c r="BP710"/>
      <c r="BQ710"/>
      <c r="BR710"/>
      <c r="BS710"/>
      <c r="BT710"/>
      <c r="BU710"/>
      <c r="BV710"/>
      <c r="BW710"/>
      <c r="BX710"/>
      <c r="BZ710" s="73" t="s">
        <v>43</v>
      </c>
      <c r="CA710" s="74">
        <f>(CA709/(BZ703-2-3))^0.5</f>
        <v>1.266890928527536E-2</v>
      </c>
      <c r="CB710"/>
      <c r="CC710"/>
      <c r="CD710"/>
      <c r="CE710"/>
      <c r="CF710"/>
      <c r="CG710"/>
      <c r="CH710"/>
      <c r="CI710"/>
      <c r="CJ710"/>
      <c r="CL710" s="144"/>
      <c r="CM710" s="36"/>
      <c r="CN710" s="36"/>
      <c r="CO710" s="36"/>
      <c r="CP710" s="36"/>
      <c r="CQ710" s="36"/>
      <c r="CR710" s="36"/>
      <c r="CS710" s="36"/>
      <c r="CT710" s="36"/>
      <c r="CU710" s="36"/>
      <c r="CV710"/>
    </row>
    <row r="711" spans="1:100" ht="12.75" x14ac:dyDescent="0.2">
      <c r="A711"/>
      <c r="B711"/>
      <c r="C711"/>
      <c r="D711"/>
      <c r="E711"/>
      <c r="F711"/>
      <c r="G711"/>
      <c r="H711"/>
      <c r="I711"/>
      <c r="J711"/>
      <c r="K711"/>
      <c r="L711"/>
      <c r="M711"/>
      <c r="N711"/>
      <c r="O711"/>
      <c r="P711"/>
      <c r="Q711"/>
      <c r="R711"/>
      <c r="S711"/>
      <c r="T711"/>
      <c r="U711"/>
      <c r="V711"/>
      <c r="W711"/>
      <c r="Y711"/>
      <c r="Z711"/>
      <c r="AA711"/>
      <c r="AB711"/>
      <c r="AC711"/>
      <c r="AD711"/>
      <c r="AE711"/>
      <c r="AF711"/>
      <c r="AG711"/>
      <c r="AH711"/>
      <c r="AI711"/>
      <c r="AK711"/>
      <c r="AL711"/>
      <c r="AM711"/>
      <c r="AN711"/>
      <c r="AO711"/>
      <c r="AP711"/>
      <c r="AQ711"/>
      <c r="AR711"/>
      <c r="AS711"/>
      <c r="AT711"/>
      <c r="AU711"/>
      <c r="AV711"/>
      <c r="AW711"/>
      <c r="AX711"/>
      <c r="AY711"/>
      <c r="AZ711"/>
      <c r="BB711"/>
      <c r="BC711"/>
      <c r="BD711"/>
      <c r="BE711"/>
      <c r="BF711"/>
      <c r="BG711"/>
      <c r="BH711"/>
      <c r="BI711"/>
      <c r="BJ711"/>
      <c r="BK711"/>
      <c r="BL711"/>
      <c r="BN711"/>
      <c r="BO711"/>
      <c r="BP711"/>
      <c r="BQ711"/>
      <c r="BR711"/>
      <c r="BS711"/>
      <c r="BT711"/>
      <c r="BU711"/>
      <c r="BV711"/>
      <c r="BW711"/>
      <c r="BX711"/>
      <c r="BZ711"/>
      <c r="CA711"/>
      <c r="CB711"/>
      <c r="CC711"/>
      <c r="CD711"/>
      <c r="CE711"/>
      <c r="CF711"/>
      <c r="CG711"/>
      <c r="CH711"/>
      <c r="CI711"/>
      <c r="CJ711"/>
      <c r="CL711" s="36"/>
      <c r="CM711" s="36"/>
      <c r="CN711" s="36"/>
      <c r="CO711" s="36"/>
      <c r="CP711" s="36"/>
      <c r="CQ711" s="36"/>
      <c r="CR711" s="36"/>
      <c r="CS711" s="36"/>
      <c r="CT711" s="36"/>
      <c r="CU711" s="36"/>
      <c r="CV711"/>
    </row>
    <row r="712" spans="1:100" ht="12.75" x14ac:dyDescent="0.2">
      <c r="A712"/>
      <c r="B712">
        <f>SUMPRODUCT(F682:F703,F682:F703)</f>
        <v>2.1424693350051486E-2</v>
      </c>
      <c r="C712">
        <f>SUMPRODUCT(F682:F703,G682:G703)</f>
        <v>6.3483114112121205E-3</v>
      </c>
      <c r="D712">
        <f>SUMPRODUCT(F682:F703,H682:H703)</f>
        <v>-2.3681195454891752E-5</v>
      </c>
      <c r="E712"/>
      <c r="F712"/>
      <c r="G712"/>
      <c r="H712"/>
      <c r="I712"/>
      <c r="J712"/>
      <c r="K712"/>
      <c r="L712"/>
      <c r="M712"/>
      <c r="N712">
        <f>SUMPRODUCT(R682:R703,R682:R703)</f>
        <v>1.6150631030601478E-2</v>
      </c>
      <c r="O712">
        <f>SUMPRODUCT(R682:R703,S682:S703)</f>
        <v>4.7589674918711881E-3</v>
      </c>
      <c r="P712">
        <f>SUMPRODUCT(R682:R703,T682:T703)</f>
        <v>-1.1088745070051581E-6</v>
      </c>
      <c r="Q712"/>
      <c r="R712"/>
      <c r="S712"/>
      <c r="T712"/>
      <c r="U712"/>
      <c r="V712"/>
      <c r="W712"/>
      <c r="Y712"/>
      <c r="Z712">
        <f>SUMPRODUCT(AD682:AD703,AD682:AD703)</f>
        <v>1.1521840551338621E-2</v>
      </c>
      <c r="AA712">
        <f>SUMPRODUCT(AD682:AD703,AE682:AE703)</f>
        <v>3.2050513732375515E-3</v>
      </c>
      <c r="AB712">
        <f>SUMPRODUCT(AD682:AD703,AF682:AF703)</f>
        <v>1.1168174251607012E-5</v>
      </c>
      <c r="AC712"/>
      <c r="AD712"/>
      <c r="AE712"/>
      <c r="AF712"/>
      <c r="AG712"/>
      <c r="AH712"/>
      <c r="AI712"/>
      <c r="AK712"/>
      <c r="AL712">
        <f>SUMPRODUCT(AP682:AP703,AP682:AP703)</f>
        <v>8.1162953489433212E-3</v>
      </c>
      <c r="AM712">
        <f>SUMPRODUCT(AP682:AP703,AQ682:AQ703)</f>
        <v>1.917936624386947E-3</v>
      </c>
      <c r="AN712">
        <f>SUMPRODUCT(AP682:AP703,AR682:AR703)</f>
        <v>8.0381986534348545E-6</v>
      </c>
      <c r="AO712"/>
      <c r="AP712"/>
      <c r="AQ712"/>
      <c r="AR712"/>
      <c r="AS712"/>
      <c r="AT712"/>
      <c r="AU712"/>
      <c r="AV712"/>
      <c r="AW712"/>
      <c r="AX712"/>
      <c r="AY712"/>
      <c r="AZ712"/>
      <c r="BB712"/>
      <c r="BC712">
        <f>SUMPRODUCT(BG682:BG703,BG682:BG703)</f>
        <v>5.8950084846460336E-3</v>
      </c>
      <c r="BD712">
        <f>SUMPRODUCT(BG682:BG703,BH682:BH703)</f>
        <v>1.0163232715776961E-3</v>
      </c>
      <c r="BE712">
        <f>SUMPRODUCT(BG682:BG703,BI682:BI703)</f>
        <v>1.7025606035100949E-5</v>
      </c>
      <c r="BF712"/>
      <c r="BG712"/>
      <c r="BH712"/>
      <c r="BI712"/>
      <c r="BJ712"/>
      <c r="BK712"/>
      <c r="BL712"/>
      <c r="BN712"/>
      <c r="BO712">
        <f>SUMPRODUCT(BS682:BS703,BS682:BS703)</f>
        <v>5.3387894889297613E-3</v>
      </c>
      <c r="BP712">
        <f>SUMPRODUCT(BS682:BS703,BT682:BT703)</f>
        <v>4.6322914693268684E-4</v>
      </c>
      <c r="BQ712">
        <f>SUMPRODUCT(BS682:BS703,BU682:BU703)</f>
        <v>2.4576746240060796E-5</v>
      </c>
      <c r="BR712"/>
      <c r="BS712"/>
      <c r="BT712"/>
      <c r="BU712"/>
      <c r="BV712"/>
      <c r="BW712"/>
      <c r="BX712"/>
      <c r="BZ712"/>
      <c r="CA712">
        <f>SUMPRODUCT(CE682:CE703,CE682:CE703)</f>
        <v>5.0669450336717804E-3</v>
      </c>
      <c r="CB712">
        <f>SUMPRODUCT(CE682:CE703,CF682:CF703)</f>
        <v>2.0838544750910787E-4</v>
      </c>
      <c r="CC712">
        <f>SUMPRODUCT(CE682:CE703,CG682:CG703)</f>
        <v>4.1408524206902435E-5</v>
      </c>
      <c r="CD712"/>
      <c r="CE712"/>
      <c r="CF712"/>
      <c r="CG712"/>
      <c r="CH712"/>
      <c r="CI712"/>
      <c r="CJ712"/>
      <c r="CL712" s="36"/>
      <c r="CM712" s="36"/>
      <c r="CN712" s="36"/>
      <c r="CO712" s="36"/>
      <c r="CP712" s="36"/>
      <c r="CQ712" s="36"/>
      <c r="CR712" s="36"/>
      <c r="CS712" s="36"/>
      <c r="CT712" s="36"/>
      <c r="CU712" s="36"/>
      <c r="CV712"/>
    </row>
    <row r="713" spans="1:100" ht="12.75" x14ac:dyDescent="0.2">
      <c r="A713"/>
      <c r="B713">
        <f>SUMPRODUCT(F682:F703,G682:G703)</f>
        <v>6.3483114112121205E-3</v>
      </c>
      <c r="C713">
        <f>SUMPRODUCT(G682:G703,G682:G703)</f>
        <v>2.5425572201253355E-3</v>
      </c>
      <c r="D713">
        <f>SUMPRODUCT(H682:H703,G682:G703)</f>
        <v>-2.7339766148370579E-6</v>
      </c>
      <c r="E713"/>
      <c r="F713" s="35" t="s">
        <v>44</v>
      </c>
      <c r="G713">
        <f>MDETERM(B712:C713)</f>
        <v>1.4172450992418641E-5</v>
      </c>
      <c r="H713"/>
      <c r="I713"/>
      <c r="J713" s="68"/>
      <c r="K713"/>
      <c r="L713"/>
      <c r="M713"/>
      <c r="N713">
        <f>SUMPRODUCT(R682:R703,S682:S703)</f>
        <v>4.7589674918711881E-3</v>
      </c>
      <c r="O713">
        <f>SUMPRODUCT(S682:S703,S682:S703)</f>
        <v>1.692039355722028E-3</v>
      </c>
      <c r="P713">
        <f>SUMPRODUCT(T682:T703,S682:S703)</f>
        <v>-9.817869148423552E-6</v>
      </c>
      <c r="Q713"/>
      <c r="R713" s="35" t="s">
        <v>44</v>
      </c>
      <c r="S713">
        <f>MDETERM(N712:O713)</f>
        <v>4.6797317348363726E-6</v>
      </c>
      <c r="T713"/>
      <c r="U713"/>
      <c r="V713" s="68"/>
      <c r="W713"/>
      <c r="Y713"/>
      <c r="Z713">
        <f>SUMPRODUCT(AD682:AD703,AE682:AE703)</f>
        <v>3.2050513732375515E-3</v>
      </c>
      <c r="AA713">
        <f>SUMPRODUCT(AE682:AE703,AE682:AE703)</f>
        <v>1.0035599993892068E-3</v>
      </c>
      <c r="AB713">
        <f>SUMPRODUCT(AF682:AF703,AE682:AE703)</f>
        <v>1.1383988697232357E-6</v>
      </c>
      <c r="AC713"/>
      <c r="AD713" s="35" t="s">
        <v>44</v>
      </c>
      <c r="AE713">
        <f>MDETERM(Z712:AA713)</f>
        <v>1.2905039915720087E-6</v>
      </c>
      <c r="AF713"/>
      <c r="AG713"/>
      <c r="AH713" s="68"/>
      <c r="AI713"/>
      <c r="AK713"/>
      <c r="AL713">
        <f>SUMPRODUCT(AP682:AP703,AQ682:AQ703)</f>
        <v>1.917936624386947E-3</v>
      </c>
      <c r="AM713">
        <f>SUMPRODUCT(AQ682:AQ703,AQ682:AQ703)</f>
        <v>4.8830721957622602E-4</v>
      </c>
      <c r="AN713">
        <f>SUMPRODUCT(AR682:AR703,AQ682:AQ703)</f>
        <v>-9.6629504167590908E-7</v>
      </c>
      <c r="AO713"/>
      <c r="AP713" s="35" t="s">
        <v>44</v>
      </c>
      <c r="AQ713">
        <f>MDETERM(AL712:AM713)</f>
        <v>2.8476471993717121E-7</v>
      </c>
      <c r="AR713"/>
      <c r="AS713"/>
      <c r="AT713" s="68"/>
      <c r="AU713"/>
      <c r="AV713"/>
      <c r="AW713"/>
      <c r="AX713"/>
      <c r="AY713"/>
      <c r="AZ713"/>
      <c r="BB713"/>
      <c r="BC713">
        <f>SUMPRODUCT(BG682:BG703,BH682:BH703)</f>
        <v>1.0163232715776961E-3</v>
      </c>
      <c r="BD713">
        <f>SUMPRODUCT(BH682:BH703,BH682:BH703)</f>
        <v>1.8375683389348595E-4</v>
      </c>
      <c r="BE713">
        <f>SUMPRODUCT(BI682:BI703,BH682:BH703)</f>
        <v>2.3878981797653204E-6</v>
      </c>
      <c r="BF713"/>
      <c r="BG713" s="35" t="s">
        <v>44</v>
      </c>
      <c r="BH713">
        <f>MDETERM(BC712:BD713)</f>
        <v>5.0335102563400206E-8</v>
      </c>
      <c r="BI713"/>
      <c r="BJ713"/>
      <c r="BK713" s="68"/>
      <c r="BL713"/>
      <c r="BN713"/>
      <c r="BO713">
        <f>SUMPRODUCT(BS682:BS703,BT682:BT703)</f>
        <v>4.6322914693268684E-4</v>
      </c>
      <c r="BP713">
        <f>SUMPRODUCT(BT682:BT703,BT682:BT703)</f>
        <v>4.1425204493977542E-5</v>
      </c>
      <c r="BQ713">
        <f>SUMPRODUCT(BU682:BU703,BT682:BT703)</f>
        <v>2.7154605178920192E-6</v>
      </c>
      <c r="BR713"/>
      <c r="BS713" s="35" t="s">
        <v>44</v>
      </c>
      <c r="BT713">
        <f>MDETERM(BO712:BP713)</f>
        <v>6.5792037612284294E-9</v>
      </c>
      <c r="BU713"/>
      <c r="BV713"/>
      <c r="BW713" s="68"/>
      <c r="BX713"/>
      <c r="BZ713"/>
      <c r="CA713">
        <f>SUMPRODUCT(CE682:CE703,CF682:CF703)</f>
        <v>2.0838544750910787E-4</v>
      </c>
      <c r="CB713">
        <f>SUMPRODUCT(CF682:CF703,CF682:CF703)</f>
        <v>8.7521969101211298E-6</v>
      </c>
      <c r="CC713">
        <f>SUMPRODUCT(CG682:CG703,CF682:CF703)</f>
        <v>2.1614875419578638E-6</v>
      </c>
      <c r="CD713"/>
      <c r="CE713" s="35" t="s">
        <v>44</v>
      </c>
      <c r="CF713">
        <f>MDETERM(CA712:CB713)</f>
        <v>9.2240593388460558E-10</v>
      </c>
      <c r="CG713"/>
      <c r="CH713"/>
      <c r="CI713" s="68"/>
      <c r="CJ713"/>
      <c r="CL713" s="36"/>
      <c r="CM713" s="36"/>
      <c r="CN713" s="36"/>
      <c r="CO713" s="36"/>
      <c r="CP713" s="36"/>
      <c r="CQ713" s="56"/>
      <c r="CR713" s="36"/>
      <c r="CS713" s="36"/>
      <c r="CT713" s="36"/>
      <c r="CU713" s="140"/>
      <c r="CV713"/>
    </row>
    <row r="714" spans="1:100" ht="12.75" x14ac:dyDescent="0.2">
      <c r="A714"/>
      <c r="B714"/>
      <c r="C714"/>
      <c r="D714"/>
      <c r="E714"/>
      <c r="F714"/>
      <c r="G714"/>
      <c r="H714"/>
      <c r="I714"/>
      <c r="J714"/>
      <c r="K714"/>
      <c r="L714"/>
      <c r="M714"/>
      <c r="N714"/>
      <c r="O714"/>
      <c r="P714"/>
      <c r="Q714"/>
      <c r="R714"/>
      <c r="S714"/>
      <c r="T714"/>
      <c r="U714"/>
      <c r="V714"/>
      <c r="W714"/>
      <c r="Y714"/>
      <c r="Z714"/>
      <c r="AA714"/>
      <c r="AB714"/>
      <c r="AC714"/>
      <c r="AD714"/>
      <c r="AE714"/>
      <c r="AF714"/>
      <c r="AG714"/>
      <c r="AH714"/>
      <c r="AI714"/>
      <c r="AK714"/>
      <c r="AL714"/>
      <c r="AM714"/>
      <c r="AN714"/>
      <c r="AO714"/>
      <c r="AP714"/>
      <c r="AQ714"/>
      <c r="AR714"/>
      <c r="AS714"/>
      <c r="AT714"/>
      <c r="AU714"/>
      <c r="AV714"/>
      <c r="AW714"/>
      <c r="AX714"/>
      <c r="AY714"/>
      <c r="AZ714"/>
      <c r="BB714"/>
      <c r="BC714"/>
      <c r="BD714"/>
      <c r="BE714"/>
      <c r="BF714"/>
      <c r="BG714"/>
      <c r="BH714"/>
      <c r="BI714"/>
      <c r="BJ714"/>
      <c r="BK714"/>
      <c r="BL714"/>
      <c r="BN714"/>
      <c r="BO714"/>
      <c r="BP714"/>
      <c r="BQ714"/>
      <c r="BR714"/>
      <c r="BS714"/>
      <c r="BT714"/>
      <c r="BU714"/>
      <c r="BV714"/>
      <c r="BW714"/>
      <c r="BX714"/>
      <c r="BZ714"/>
      <c r="CA714"/>
      <c r="CB714"/>
      <c r="CC714"/>
      <c r="CD714"/>
      <c r="CE714"/>
      <c r="CF714"/>
      <c r="CG714"/>
      <c r="CH714"/>
      <c r="CI714"/>
      <c r="CJ714"/>
      <c r="CL714" s="36"/>
      <c r="CM714" s="36"/>
      <c r="CN714" s="36"/>
      <c r="CO714" s="36"/>
      <c r="CP714" s="36"/>
      <c r="CQ714" s="36"/>
      <c r="CR714" s="36"/>
      <c r="CS714" s="36"/>
      <c r="CT714" s="36"/>
      <c r="CU714" s="36"/>
      <c r="CV714"/>
    </row>
    <row r="715" spans="1:100" ht="12.75" x14ac:dyDescent="0.2">
      <c r="A715"/>
      <c r="B715"/>
      <c r="C715"/>
      <c r="D715"/>
      <c r="E715"/>
      <c r="F715"/>
      <c r="G715" t="s">
        <v>6</v>
      </c>
      <c r="H715"/>
      <c r="I715"/>
      <c r="J715"/>
      <c r="K715"/>
      <c r="L715"/>
      <c r="M715"/>
      <c r="N715"/>
      <c r="O715"/>
      <c r="P715"/>
      <c r="Q715"/>
      <c r="R715"/>
      <c r="S715" t="s">
        <v>6</v>
      </c>
      <c r="T715"/>
      <c r="U715"/>
      <c r="V715"/>
      <c r="W715"/>
      <c r="Y715"/>
      <c r="Z715"/>
      <c r="AA715"/>
      <c r="AB715"/>
      <c r="AC715"/>
      <c r="AD715"/>
      <c r="AE715" t="s">
        <v>6</v>
      </c>
      <c r="AF715"/>
      <c r="AG715"/>
      <c r="AH715"/>
      <c r="AI715"/>
      <c r="AK715"/>
      <c r="AL715"/>
      <c r="AM715"/>
      <c r="AN715"/>
      <c r="AO715"/>
      <c r="AP715"/>
      <c r="AQ715" t="s">
        <v>6</v>
      </c>
      <c r="AR715"/>
      <c r="AS715"/>
      <c r="AT715"/>
      <c r="AU715"/>
      <c r="AV715"/>
      <c r="AW715"/>
      <c r="AX715"/>
      <c r="AY715"/>
      <c r="AZ715"/>
      <c r="BB715"/>
      <c r="BC715"/>
      <c r="BD715"/>
      <c r="BE715"/>
      <c r="BF715"/>
      <c r="BG715"/>
      <c r="BH715" t="s">
        <v>6</v>
      </c>
      <c r="BI715"/>
      <c r="BJ715"/>
      <c r="BK715"/>
      <c r="BL715"/>
      <c r="BN715"/>
      <c r="BO715"/>
      <c r="BP715"/>
      <c r="BQ715"/>
      <c r="BR715"/>
      <c r="BS715"/>
      <c r="BT715" t="s">
        <v>6</v>
      </c>
      <c r="BU715"/>
      <c r="BV715"/>
      <c r="BW715"/>
      <c r="BX715"/>
      <c r="BZ715"/>
      <c r="CA715"/>
      <c r="CB715"/>
      <c r="CC715"/>
      <c r="CD715"/>
      <c r="CE715"/>
      <c r="CF715" t="s">
        <v>6</v>
      </c>
      <c r="CG715"/>
      <c r="CH715"/>
      <c r="CI715"/>
      <c r="CJ715"/>
      <c r="CL715" s="36"/>
      <c r="CM715" s="36"/>
      <c r="CN715" s="36"/>
      <c r="CO715" s="36"/>
      <c r="CP715" s="36"/>
      <c r="CQ715" s="36"/>
      <c r="CR715" s="36"/>
      <c r="CS715" s="36"/>
      <c r="CT715" s="36"/>
      <c r="CU715" s="36"/>
      <c r="CV715"/>
    </row>
    <row r="716" spans="1:100" ht="12.75" x14ac:dyDescent="0.2">
      <c r="A716"/>
      <c r="B716"/>
      <c r="C716"/>
      <c r="D716"/>
      <c r="E716"/>
      <c r="F716"/>
      <c r="G716"/>
      <c r="H716"/>
      <c r="I716"/>
      <c r="J716"/>
      <c r="K716"/>
      <c r="L716"/>
      <c r="M716"/>
      <c r="N716"/>
      <c r="O716"/>
      <c r="P716"/>
      <c r="Q716"/>
      <c r="R716"/>
      <c r="S716"/>
      <c r="T716"/>
      <c r="U716"/>
      <c r="V716"/>
      <c r="W716"/>
      <c r="Y716"/>
      <c r="Z716"/>
      <c r="AA716"/>
      <c r="AB716"/>
      <c r="AC716"/>
      <c r="AD716"/>
      <c r="AE716"/>
      <c r="AF716"/>
      <c r="AG716"/>
      <c r="AH716"/>
      <c r="AI716"/>
      <c r="AK716"/>
      <c r="AL716"/>
      <c r="AM716"/>
      <c r="AN716"/>
      <c r="AO716"/>
      <c r="AP716"/>
      <c r="AQ716"/>
      <c r="AR716"/>
      <c r="AS716"/>
      <c r="AT716"/>
      <c r="AU716"/>
      <c r="AV716"/>
      <c r="AW716"/>
      <c r="AX716"/>
      <c r="AY716"/>
      <c r="AZ716"/>
      <c r="BB716"/>
      <c r="BC716"/>
      <c r="BD716"/>
      <c r="BE716"/>
      <c r="BF716"/>
      <c r="BG716"/>
      <c r="BH716"/>
      <c r="BI716"/>
      <c r="BJ716"/>
      <c r="BK716"/>
      <c r="BL716"/>
      <c r="BN716"/>
      <c r="BO716"/>
      <c r="BP716"/>
      <c r="BQ716"/>
      <c r="BR716"/>
      <c r="BS716"/>
      <c r="BT716"/>
      <c r="BU716"/>
      <c r="BV716"/>
      <c r="BW716"/>
      <c r="BX716"/>
      <c r="BZ716"/>
      <c r="CA716"/>
      <c r="CB716"/>
      <c r="CC716"/>
      <c r="CD716"/>
      <c r="CE716"/>
      <c r="CF716"/>
      <c r="CG716"/>
      <c r="CH716"/>
      <c r="CI716"/>
      <c r="CJ716"/>
      <c r="CL716" s="36"/>
      <c r="CM716" s="36"/>
      <c r="CN716" s="36"/>
      <c r="CO716" s="36"/>
      <c r="CP716" s="36"/>
      <c r="CQ716" s="36"/>
      <c r="CR716" s="36"/>
      <c r="CS716" s="36"/>
      <c r="CT716" s="36"/>
      <c r="CU716" s="36"/>
      <c r="CV716"/>
    </row>
    <row r="717" spans="1:100" ht="12.75" x14ac:dyDescent="0.2">
      <c r="A717"/>
      <c r="B717">
        <f>SUMPRODUCT(F682:F703,H682:H703)</f>
        <v>-2.3681195454891752E-5</v>
      </c>
      <c r="C717">
        <f>SUMPRODUCT(F682:F703,G682:G703)</f>
        <v>6.3483114112121205E-3</v>
      </c>
      <c r="D717"/>
      <c r="E717"/>
      <c r="F717"/>
      <c r="G717"/>
      <c r="H717"/>
      <c r="I717"/>
      <c r="J717"/>
      <c r="K717"/>
      <c r="L717"/>
      <c r="M717"/>
      <c r="N717">
        <f>SUMPRODUCT(R682:R703,T682:T703)</f>
        <v>-1.1088745070051581E-6</v>
      </c>
      <c r="O717">
        <f>SUMPRODUCT(R682:R703,S682:S703)</f>
        <v>4.7589674918711881E-3</v>
      </c>
      <c r="P717"/>
      <c r="Q717"/>
      <c r="R717"/>
      <c r="S717"/>
      <c r="T717"/>
      <c r="U717"/>
      <c r="V717"/>
      <c r="W717"/>
      <c r="Y717"/>
      <c r="Z717">
        <f>SUMPRODUCT(AD682:AD703,AF682:AF703)</f>
        <v>1.1168174251607012E-5</v>
      </c>
      <c r="AA717">
        <f>SUMPRODUCT(AD682:AD703,AE682:AE703)</f>
        <v>3.2050513732375515E-3</v>
      </c>
      <c r="AB717"/>
      <c r="AC717"/>
      <c r="AD717"/>
      <c r="AE717"/>
      <c r="AF717"/>
      <c r="AG717"/>
      <c r="AH717"/>
      <c r="AI717"/>
      <c r="AK717"/>
      <c r="AL717">
        <f>SUMPRODUCT(AP682:AP703,AR682:AR703)</f>
        <v>8.0381986534348545E-6</v>
      </c>
      <c r="AM717">
        <f>SUMPRODUCT(AP682:AP703,AQ682:AQ703)</f>
        <v>1.917936624386947E-3</v>
      </c>
      <c r="AN717"/>
      <c r="AO717"/>
      <c r="AP717"/>
      <c r="AQ717"/>
      <c r="AR717"/>
      <c r="AS717"/>
      <c r="AT717"/>
      <c r="AU717"/>
      <c r="AV717"/>
      <c r="AW717"/>
      <c r="AX717"/>
      <c r="AY717"/>
      <c r="AZ717"/>
      <c r="BB717"/>
      <c r="BC717">
        <f>SUMPRODUCT(BG682:BG703,BI682:BI703)</f>
        <v>1.7025606035100949E-5</v>
      </c>
      <c r="BD717">
        <f>SUMPRODUCT(BG682:BG703,BH682:BH703)</f>
        <v>1.0163232715776961E-3</v>
      </c>
      <c r="BE717"/>
      <c r="BF717"/>
      <c r="BG717"/>
      <c r="BH717"/>
      <c r="BI717"/>
      <c r="BJ717"/>
      <c r="BK717"/>
      <c r="BL717"/>
      <c r="BN717"/>
      <c r="BO717">
        <f>SUMPRODUCT(BS682:BS703,BU682:BU703)</f>
        <v>2.4576746240060796E-5</v>
      </c>
      <c r="BP717">
        <f>SUMPRODUCT(BS682:BS703,BT682:BT703)</f>
        <v>4.6322914693268684E-4</v>
      </c>
      <c r="BQ717"/>
      <c r="BR717"/>
      <c r="BS717"/>
      <c r="BT717"/>
      <c r="BU717"/>
      <c r="BV717"/>
      <c r="BW717"/>
      <c r="BX717"/>
      <c r="BZ717"/>
      <c r="CA717">
        <f>SUMPRODUCT(CE682:CE703,CG682:CG703)</f>
        <v>4.1408524206902435E-5</v>
      </c>
      <c r="CB717">
        <f>SUMPRODUCT(CE682:CE703,CF682:CF703)</f>
        <v>2.0838544750910787E-4</v>
      </c>
      <c r="CC717"/>
      <c r="CD717"/>
      <c r="CE717"/>
      <c r="CF717"/>
      <c r="CG717"/>
      <c r="CH717"/>
      <c r="CI717"/>
      <c r="CJ717"/>
      <c r="CL717" s="36"/>
      <c r="CM717" s="36"/>
      <c r="CN717" s="36"/>
      <c r="CO717" s="36"/>
      <c r="CP717" s="36"/>
      <c r="CQ717" s="36"/>
      <c r="CR717" s="36"/>
      <c r="CS717" s="36"/>
      <c r="CT717" s="36"/>
      <c r="CU717" s="36"/>
      <c r="CV717"/>
    </row>
    <row r="718" spans="1:100" ht="12.75" x14ac:dyDescent="0.2">
      <c r="A718"/>
      <c r="B718">
        <f>SUMPRODUCT(H682:H703,G682:G703)</f>
        <v>-2.7339766148370579E-6</v>
      </c>
      <c r="C718">
        <f>SUMPRODUCT(G682:G703,G682:G703)</f>
        <v>2.5425572201253355E-3</v>
      </c>
      <c r="D718"/>
      <c r="E718"/>
      <c r="F718" s="35" t="s">
        <v>45</v>
      </c>
      <c r="G718">
        <f>MDETERM(B717:C718)/MDETERM(B712:C713)</f>
        <v>-3.023800157502865E-3</v>
      </c>
      <c r="H718"/>
      <c r="I718"/>
      <c r="J718"/>
      <c r="K718"/>
      <c r="L718"/>
      <c r="M718"/>
      <c r="N718">
        <f>SUMPRODUCT(T682:T703,S682:S703)</f>
        <v>-9.817869148423552E-6</v>
      </c>
      <c r="O718">
        <f>SUMPRODUCT(S682:S703,S682:S703)</f>
        <v>1.692039355722028E-3</v>
      </c>
      <c r="P718"/>
      <c r="Q718"/>
      <c r="R718" s="35" t="s">
        <v>45</v>
      </c>
      <c r="S718">
        <f>MDETERM(N717:O718)/MDETERM(N712:O713)</f>
        <v>9.5831691540222922E-3</v>
      </c>
      <c r="T718"/>
      <c r="U718"/>
      <c r="V718"/>
      <c r="W718"/>
      <c r="Y718"/>
      <c r="Z718">
        <f>SUMPRODUCT(AF682:AF703,AE682:AE703)</f>
        <v>1.1383988697232357E-6</v>
      </c>
      <c r="AA718">
        <f>SUMPRODUCT(AE682:AE703,AE682:AE703)</f>
        <v>1.0035599993892068E-3</v>
      </c>
      <c r="AB718"/>
      <c r="AC718"/>
      <c r="AD718" s="35" t="s">
        <v>45</v>
      </c>
      <c r="AE718">
        <f>MDETERM(Z717:AA718)/MDETERM(Z712:AA713)</f>
        <v>5.8576386696909755E-3</v>
      </c>
      <c r="AF718"/>
      <c r="AG718"/>
      <c r="AH718"/>
      <c r="AI718"/>
      <c r="AK718"/>
      <c r="AL718">
        <f>SUMPRODUCT(AR682:AR703,AQ682:AQ703)</f>
        <v>-9.6629504167590908E-7</v>
      </c>
      <c r="AM718">
        <f>SUMPRODUCT(AQ682:AQ703,AQ682:AQ703)</f>
        <v>4.8830721957622602E-4</v>
      </c>
      <c r="AN718"/>
      <c r="AO718"/>
      <c r="AP718" s="35" t="s">
        <v>45</v>
      </c>
      <c r="AQ718">
        <f>MDETERM(AL717:AM718)/MDETERM(AL712:AM713)</f>
        <v>2.029185036169083E-2</v>
      </c>
      <c r="AR718"/>
      <c r="AS718"/>
      <c r="AT718"/>
      <c r="AU718"/>
      <c r="AV718"/>
      <c r="AW718"/>
      <c r="AX718"/>
      <c r="AY718"/>
      <c r="AZ718"/>
      <c r="BB718"/>
      <c r="BC718">
        <f>SUMPRODUCT(BI682:BI703,BH682:BH703)</f>
        <v>2.3878981797653204E-6</v>
      </c>
      <c r="BD718">
        <f>SUMPRODUCT(BH682:BH703,BH682:BH703)</f>
        <v>1.8375683389348595E-4</v>
      </c>
      <c r="BE718"/>
      <c r="BF718"/>
      <c r="BG718" s="35" t="s">
        <v>45</v>
      </c>
      <c r="BH718">
        <f>MDETERM(BC717:BD718)/MDETERM(BC712:BD713)</f>
        <v>1.3940469655160279E-2</v>
      </c>
      <c r="BI718"/>
      <c r="BJ718"/>
      <c r="BK718"/>
      <c r="BL718"/>
      <c r="BN718"/>
      <c r="BO718">
        <f>SUMPRODUCT(BU682:BU703,BT682:BT703)</f>
        <v>2.7154605178920192E-6</v>
      </c>
      <c r="BP718">
        <f>SUMPRODUCT(BT682:BT703,BT682:BT703)</f>
        <v>4.1425204493977542E-5</v>
      </c>
      <c r="BQ718"/>
      <c r="BR718"/>
      <c r="BS718" s="35" t="s">
        <v>45</v>
      </c>
      <c r="BT718">
        <f>MDETERM(BO717:BP718)/MDETERM(BO712:BP713)</f>
        <v>-3.6445705155760198E-2</v>
      </c>
      <c r="BU718"/>
      <c r="BV718"/>
      <c r="BW718"/>
      <c r="BX718"/>
      <c r="BZ718"/>
      <c r="CA718">
        <f>SUMPRODUCT(CG682:CG703,CF682:CF703)</f>
        <v>2.1614875419578638E-6</v>
      </c>
      <c r="CB718">
        <f>SUMPRODUCT(CF682:CF703,CF682:CF703)</f>
        <v>8.7521969101211298E-6</v>
      </c>
      <c r="CC718"/>
      <c r="CD718"/>
      <c r="CE718" s="35" t="s">
        <v>45</v>
      </c>
      <c r="CF718">
        <f>MDETERM(CA717:CB718)/MDETERM(CA712:CB713)</f>
        <v>-9.5410261216872655E-2</v>
      </c>
      <c r="CG718"/>
      <c r="CH718"/>
      <c r="CI718"/>
      <c r="CJ718"/>
      <c r="CL718" s="36"/>
      <c r="CM718" s="36"/>
      <c r="CN718" s="36"/>
      <c r="CO718" s="36"/>
      <c r="CP718" s="36"/>
      <c r="CQ718" s="56"/>
      <c r="CR718" s="36"/>
      <c r="CS718" s="36"/>
      <c r="CT718" s="36"/>
      <c r="CU718" s="36"/>
      <c r="CV718"/>
    </row>
    <row r="719" spans="1:100" ht="12.75" x14ac:dyDescent="0.2">
      <c r="A719"/>
      <c r="B719"/>
      <c r="C719"/>
      <c r="D719"/>
      <c r="E719"/>
      <c r="F719"/>
      <c r="G719"/>
      <c r="H719"/>
      <c r="I719"/>
      <c r="J719"/>
      <c r="K719"/>
      <c r="L719"/>
      <c r="M719"/>
      <c r="N719"/>
      <c r="O719"/>
      <c r="P719"/>
      <c r="Q719"/>
      <c r="R719"/>
      <c r="S719"/>
      <c r="T719"/>
      <c r="U719"/>
      <c r="V719"/>
      <c r="W719"/>
      <c r="Y719"/>
      <c r="Z719"/>
      <c r="AA719"/>
      <c r="AB719"/>
      <c r="AC719"/>
      <c r="AD719"/>
      <c r="AE719"/>
      <c r="AF719"/>
      <c r="AG719"/>
      <c r="AH719"/>
      <c r="AI719"/>
      <c r="AK719"/>
      <c r="AL719"/>
      <c r="AM719"/>
      <c r="AN719"/>
      <c r="AO719"/>
      <c r="AP719"/>
      <c r="AQ719"/>
      <c r="AR719"/>
      <c r="AS719"/>
      <c r="AT719"/>
      <c r="AU719"/>
      <c r="AV719"/>
      <c r="AW719"/>
      <c r="AX719"/>
      <c r="AY719"/>
      <c r="AZ719"/>
      <c r="BB719"/>
      <c r="BC719"/>
      <c r="BD719"/>
      <c r="BE719"/>
      <c r="BF719"/>
      <c r="BG719"/>
      <c r="BH719"/>
      <c r="BI719"/>
      <c r="BJ719"/>
      <c r="BK719"/>
      <c r="BL719"/>
      <c r="BN719"/>
      <c r="BO719"/>
      <c r="BP719"/>
      <c r="BQ719"/>
      <c r="BR719"/>
      <c r="BS719"/>
      <c r="BT719"/>
      <c r="BU719"/>
      <c r="BV719"/>
      <c r="BW719"/>
      <c r="BX719"/>
      <c r="BZ719"/>
      <c r="CA719"/>
      <c r="CB719"/>
      <c r="CC719"/>
      <c r="CD719"/>
      <c r="CE719"/>
      <c r="CF719"/>
      <c r="CG719"/>
      <c r="CH719"/>
      <c r="CI719"/>
      <c r="CJ719"/>
      <c r="CL719" s="36"/>
      <c r="CM719" s="36"/>
      <c r="CN719" s="36"/>
      <c r="CO719" s="36"/>
      <c r="CP719" s="36"/>
      <c r="CQ719" s="36"/>
      <c r="CR719" s="36"/>
      <c r="CS719" s="36"/>
      <c r="CT719" s="36"/>
      <c r="CU719" s="36"/>
      <c r="CV719"/>
    </row>
    <row r="720" spans="1:100" ht="12.75" x14ac:dyDescent="0.2">
      <c r="A720"/>
      <c r="B720"/>
      <c r="C720"/>
      <c r="D720"/>
      <c r="E720"/>
      <c r="F720"/>
      <c r="G720"/>
      <c r="H720"/>
      <c r="I720"/>
      <c r="J720"/>
      <c r="K720"/>
      <c r="L720"/>
      <c r="M720"/>
      <c r="N720"/>
      <c r="O720"/>
      <c r="P720"/>
      <c r="Q720"/>
      <c r="R720"/>
      <c r="S720"/>
      <c r="T720"/>
      <c r="U720"/>
      <c r="V720"/>
      <c r="W720"/>
      <c r="Y720"/>
      <c r="Z720"/>
      <c r="AA720"/>
      <c r="AB720"/>
      <c r="AC720"/>
      <c r="AD720"/>
      <c r="AE720"/>
      <c r="AF720"/>
      <c r="AG720"/>
      <c r="AH720"/>
      <c r="AI720"/>
      <c r="AK720"/>
      <c r="AL720"/>
      <c r="AM720"/>
      <c r="AN720"/>
      <c r="AO720"/>
      <c r="AP720"/>
      <c r="AQ720"/>
      <c r="AR720"/>
      <c r="AS720"/>
      <c r="AT720"/>
      <c r="AU720"/>
      <c r="AV720"/>
      <c r="AW720"/>
      <c r="AX720"/>
      <c r="AY720"/>
      <c r="AZ720"/>
      <c r="BB720"/>
      <c r="BC720"/>
      <c r="BD720"/>
      <c r="BE720"/>
      <c r="BF720"/>
      <c r="BG720"/>
      <c r="BH720"/>
      <c r="BI720"/>
      <c r="BJ720"/>
      <c r="BK720"/>
      <c r="BL720"/>
      <c r="BN720"/>
      <c r="BO720"/>
      <c r="BP720"/>
      <c r="BQ720"/>
      <c r="BR720"/>
      <c r="BS720"/>
      <c r="BT720"/>
      <c r="BU720"/>
      <c r="BV720"/>
      <c r="BW720"/>
      <c r="BX720"/>
      <c r="BZ720"/>
      <c r="CA720"/>
      <c r="CB720"/>
      <c r="CC720"/>
      <c r="CD720"/>
      <c r="CE720"/>
      <c r="CF720"/>
      <c r="CG720"/>
      <c r="CH720"/>
      <c r="CI720"/>
      <c r="CJ720"/>
      <c r="CL720" s="36"/>
      <c r="CM720" s="36"/>
      <c r="CN720" s="36"/>
      <c r="CO720" s="36"/>
      <c r="CP720" s="36"/>
      <c r="CQ720" s="36"/>
      <c r="CR720" s="36"/>
      <c r="CS720" s="36"/>
      <c r="CT720" s="36"/>
      <c r="CU720" s="36"/>
      <c r="CV720"/>
    </row>
    <row r="721" spans="1:100" ht="12.75" x14ac:dyDescent="0.2">
      <c r="A721"/>
      <c r="B721"/>
      <c r="C721"/>
      <c r="D721"/>
      <c r="E721"/>
      <c r="F721"/>
      <c r="G721"/>
      <c r="H721"/>
      <c r="I721"/>
      <c r="J721"/>
      <c r="K721"/>
      <c r="L721"/>
      <c r="M721"/>
      <c r="N721"/>
      <c r="O721"/>
      <c r="P721"/>
      <c r="Q721"/>
      <c r="R721"/>
      <c r="S721"/>
      <c r="T721"/>
      <c r="U721"/>
      <c r="V721"/>
      <c r="W721"/>
      <c r="Y721"/>
      <c r="Z721"/>
      <c r="AA721"/>
      <c r="AB721"/>
      <c r="AC721"/>
      <c r="AD721"/>
      <c r="AE721"/>
      <c r="AF721"/>
      <c r="AG721"/>
      <c r="AH721"/>
      <c r="AI721"/>
      <c r="AK721"/>
      <c r="AL721"/>
      <c r="AM721"/>
      <c r="AN721"/>
      <c r="AO721"/>
      <c r="AP721"/>
      <c r="AQ721"/>
      <c r="AR721"/>
      <c r="AS721"/>
      <c r="AT721"/>
      <c r="AU721"/>
      <c r="AV721"/>
      <c r="AW721"/>
      <c r="AX721"/>
      <c r="AY721"/>
      <c r="AZ721"/>
      <c r="BB721"/>
      <c r="BC721"/>
      <c r="BD721"/>
      <c r="BE721"/>
      <c r="BF721"/>
      <c r="BG721"/>
      <c r="BH721"/>
      <c r="BI721"/>
      <c r="BJ721"/>
      <c r="BK721"/>
      <c r="BL721"/>
      <c r="BN721"/>
      <c r="BO721"/>
      <c r="BP721"/>
      <c r="BQ721"/>
      <c r="BR721"/>
      <c r="BS721"/>
      <c r="BT721"/>
      <c r="BU721"/>
      <c r="BV721"/>
      <c r="BW721"/>
      <c r="BX721"/>
      <c r="BZ721"/>
      <c r="CA721"/>
      <c r="CB721"/>
      <c r="CC721"/>
      <c r="CD721"/>
      <c r="CE721"/>
      <c r="CF721"/>
      <c r="CG721"/>
      <c r="CH721"/>
      <c r="CI721"/>
      <c r="CJ721"/>
      <c r="CL721" s="36"/>
      <c r="CM721" s="36"/>
      <c r="CN721" s="36"/>
      <c r="CO721" s="36"/>
      <c r="CP721" s="36"/>
      <c r="CQ721" s="36"/>
      <c r="CR721" s="36"/>
      <c r="CS721" s="36"/>
      <c r="CT721" s="36"/>
      <c r="CU721" s="36"/>
      <c r="CV721"/>
    </row>
    <row r="722" spans="1:100" ht="12.75" x14ac:dyDescent="0.2">
      <c r="A722"/>
      <c r="B722">
        <f>SUMPRODUCT(F682:F703,F682:F703)</f>
        <v>2.1424693350051486E-2</v>
      </c>
      <c r="C722">
        <f>SUMPRODUCT(F682:F703,H682:H703)</f>
        <v>-2.3681195454891752E-5</v>
      </c>
      <c r="D722"/>
      <c r="E722"/>
      <c r="F722"/>
      <c r="G722"/>
      <c r="H722"/>
      <c r="I722"/>
      <c r="J722"/>
      <c r="K722"/>
      <c r="L722"/>
      <c r="M722"/>
      <c r="N722">
        <f>SUMPRODUCT(R682:R703,R682:R703)</f>
        <v>1.6150631030601478E-2</v>
      </c>
      <c r="O722">
        <f>SUMPRODUCT(R682:R703,T682:T703)</f>
        <v>-1.1088745070051581E-6</v>
      </c>
      <c r="P722"/>
      <c r="Q722"/>
      <c r="R722"/>
      <c r="S722"/>
      <c r="T722"/>
      <c r="U722"/>
      <c r="V722"/>
      <c r="W722"/>
      <c r="Y722"/>
      <c r="Z722">
        <f>SUMPRODUCT(AD682:AD703,AD682:AD703)</f>
        <v>1.1521840551338621E-2</v>
      </c>
      <c r="AA722">
        <f>SUMPRODUCT(AD682:AD703,AF682:AF703)</f>
        <v>1.1168174251607012E-5</v>
      </c>
      <c r="AB722"/>
      <c r="AC722"/>
      <c r="AD722"/>
      <c r="AE722"/>
      <c r="AF722"/>
      <c r="AG722"/>
      <c r="AH722"/>
      <c r="AI722"/>
      <c r="AK722"/>
      <c r="AL722">
        <f>SUMPRODUCT(AP682:AP703,AP682:AP703)</f>
        <v>8.1162953489433212E-3</v>
      </c>
      <c r="AM722">
        <f>SUMPRODUCT(AP682:AP703,AR682:AR703)</f>
        <v>8.0381986534348545E-6</v>
      </c>
      <c r="AN722"/>
      <c r="AO722"/>
      <c r="AP722"/>
      <c r="AQ722"/>
      <c r="AR722"/>
      <c r="AS722"/>
      <c r="AT722"/>
      <c r="AU722"/>
      <c r="AV722"/>
      <c r="AW722"/>
      <c r="AX722"/>
      <c r="AY722"/>
      <c r="AZ722"/>
      <c r="BB722"/>
      <c r="BC722">
        <f>SUMPRODUCT(BG682:BG703,BG682:BG703)</f>
        <v>5.8950084846460336E-3</v>
      </c>
      <c r="BD722">
        <f>SUMPRODUCT(BG682:BG703,BI682:BI703)</f>
        <v>1.7025606035100949E-5</v>
      </c>
      <c r="BE722"/>
      <c r="BF722"/>
      <c r="BG722"/>
      <c r="BH722"/>
      <c r="BI722"/>
      <c r="BJ722"/>
      <c r="BK722"/>
      <c r="BL722"/>
      <c r="BN722"/>
      <c r="BO722">
        <f>SUMPRODUCT(BS682:BS703,BS682:BS703)</f>
        <v>5.3387894889297613E-3</v>
      </c>
      <c r="BP722">
        <f>SUMPRODUCT(BS682:BS703,BU682:BU703)</f>
        <v>2.4576746240060796E-5</v>
      </c>
      <c r="BQ722"/>
      <c r="BR722"/>
      <c r="BS722"/>
      <c r="BT722"/>
      <c r="BU722"/>
      <c r="BV722"/>
      <c r="BW722"/>
      <c r="BX722"/>
      <c r="BZ722"/>
      <c r="CA722">
        <f>SUMPRODUCT(CE682:CE703,CE682:CE703)</f>
        <v>5.0669450336717804E-3</v>
      </c>
      <c r="CB722">
        <f>SUMPRODUCT(CE682:CE703,CG682:CG703)</f>
        <v>4.1408524206902435E-5</v>
      </c>
      <c r="CC722"/>
      <c r="CD722"/>
      <c r="CE722"/>
      <c r="CF722"/>
      <c r="CG722"/>
      <c r="CH722"/>
      <c r="CI722"/>
      <c r="CJ722"/>
      <c r="CL722" s="36"/>
      <c r="CM722" s="36"/>
      <c r="CN722" s="36"/>
      <c r="CO722" s="36"/>
      <c r="CP722" s="36"/>
      <c r="CQ722" s="36"/>
      <c r="CR722" s="36"/>
      <c r="CS722" s="36"/>
      <c r="CT722" s="36"/>
      <c r="CU722" s="36"/>
      <c r="CV722"/>
    </row>
    <row r="723" spans="1:100" ht="12.75" x14ac:dyDescent="0.2">
      <c r="A723"/>
      <c r="B723">
        <f>SUMPRODUCT(F682:F703,G682:G703)</f>
        <v>6.3483114112121205E-3</v>
      </c>
      <c r="C723">
        <f>SUMPRODUCT(H682:H703,G682:G703)</f>
        <v>-2.7339766148370579E-6</v>
      </c>
      <c r="D723"/>
      <c r="E723"/>
      <c r="F723" s="35" t="s">
        <v>46</v>
      </c>
      <c r="G723">
        <f>MDETERM(B722:C723)/MDETERM(B712:C713)</f>
        <v>6.4746029312378241E-3</v>
      </c>
      <c r="H723"/>
      <c r="I723"/>
      <c r="J723" t="s">
        <v>6</v>
      </c>
      <c r="K723"/>
      <c r="L723"/>
      <c r="M723"/>
      <c r="N723">
        <f>SUMPRODUCT(R682:R703,S682:S703)</f>
        <v>4.7589674918711881E-3</v>
      </c>
      <c r="O723">
        <f>SUMPRODUCT(T682:T703,S682:S703)</f>
        <v>-9.817869148423552E-6</v>
      </c>
      <c r="P723"/>
      <c r="Q723"/>
      <c r="R723" s="35" t="s">
        <v>46</v>
      </c>
      <c r="S723">
        <f>MDETERM(N722:O723)/MDETERM(N712:O713)</f>
        <v>-3.2755656323293886E-2</v>
      </c>
      <c r="T723"/>
      <c r="U723"/>
      <c r="V723" t="s">
        <v>6</v>
      </c>
      <c r="W723"/>
      <c r="Y723"/>
      <c r="Z723">
        <f>SUMPRODUCT(AD682:AD703,AE682:AE703)</f>
        <v>3.2050513732375515E-3</v>
      </c>
      <c r="AA723">
        <f>SUMPRODUCT(AF682:AF703,AE682:AE703)</f>
        <v>1.1383988697232357E-6</v>
      </c>
      <c r="AB723"/>
      <c r="AC723"/>
      <c r="AD723" s="35" t="s">
        <v>46</v>
      </c>
      <c r="AE723">
        <f>MDETERM(Z722:AA723)/MDETERM(Z712:AA713)</f>
        <v>-1.7573073860290091E-2</v>
      </c>
      <c r="AF723"/>
      <c r="AG723"/>
      <c r="AH723" t="s">
        <v>6</v>
      </c>
      <c r="AI723"/>
      <c r="AK723"/>
      <c r="AL723">
        <f>SUMPRODUCT(AP682:AP703,AQ682:AQ703)</f>
        <v>1.917936624386947E-3</v>
      </c>
      <c r="AM723">
        <f>SUMPRODUCT(AR682:AR703,AQ682:AQ703)</f>
        <v>-9.6629504167590908E-7</v>
      </c>
      <c r="AN723"/>
      <c r="AO723"/>
      <c r="AP723" s="35" t="s">
        <v>46</v>
      </c>
      <c r="AQ723">
        <f>MDETERM(AL722:AM723)/MDETERM(AL712:AM713)</f>
        <v>-8.1679681208801272E-2</v>
      </c>
      <c r="AR723"/>
      <c r="AS723"/>
      <c r="AT723" t="s">
        <v>6</v>
      </c>
      <c r="AU723"/>
      <c r="AV723"/>
      <c r="AW723"/>
      <c r="AX723"/>
      <c r="AY723"/>
      <c r="AZ723"/>
      <c r="BB723"/>
      <c r="BC723">
        <f>SUMPRODUCT(BG682:BG703,BH682:BH703)</f>
        <v>1.0163232715776961E-3</v>
      </c>
      <c r="BD723">
        <f>SUMPRODUCT(BI682:BI703,BH682:BH703)</f>
        <v>2.3878981797653204E-6</v>
      </c>
      <c r="BE723"/>
      <c r="BF723"/>
      <c r="BG723" s="35" t="s">
        <v>46</v>
      </c>
      <c r="BH723">
        <f>MDETERM(BC722:BD723)/MDETERM(BC712:BD713)</f>
        <v>-6.4107142563879199E-2</v>
      </c>
      <c r="BI723"/>
      <c r="BJ723"/>
      <c r="BK723" t="s">
        <v>6</v>
      </c>
      <c r="BL723"/>
      <c r="BN723"/>
      <c r="BO723">
        <f>SUMPRODUCT(BS682:BS703,BT682:BT703)</f>
        <v>4.6322914693268684E-4</v>
      </c>
      <c r="BP723">
        <f>SUMPRODUCT(BU682:BU703,BT682:BT703)</f>
        <v>2.7154605178920192E-6</v>
      </c>
      <c r="BQ723"/>
      <c r="BR723"/>
      <c r="BS723" s="35" t="s">
        <v>46</v>
      </c>
      <c r="BT723">
        <f>MDETERM(BO722:BP723)/MDETERM(BO712:BP713)</f>
        <v>0.47309780762589243</v>
      </c>
      <c r="BU723"/>
      <c r="BV723"/>
      <c r="BW723" t="s">
        <v>6</v>
      </c>
      <c r="BX723"/>
      <c r="BZ723"/>
      <c r="CA723">
        <f>SUMPRODUCT(CE682:CE703,CF682:CF703)</f>
        <v>2.0838544750910787E-4</v>
      </c>
      <c r="CB723">
        <f>SUMPRODUCT(CG682:CG703,CF682:CF703)</f>
        <v>2.1614875419578638E-6</v>
      </c>
      <c r="CC723"/>
      <c r="CD723"/>
      <c r="CE723" s="35" t="s">
        <v>46</v>
      </c>
      <c r="CF723">
        <f>MDETERM(CA722:CB723)/MDETERM(CA712:CB713)</f>
        <v>2.5186359206687063</v>
      </c>
      <c r="CG723"/>
      <c r="CH723"/>
      <c r="CI723" t="s">
        <v>6</v>
      </c>
      <c r="CJ723"/>
      <c r="CL723" s="36"/>
      <c r="CM723" s="36"/>
      <c r="CN723" s="36"/>
      <c r="CO723" s="36"/>
      <c r="CP723" s="36"/>
      <c r="CQ723" s="56"/>
      <c r="CR723" s="36"/>
      <c r="CS723" s="36"/>
      <c r="CT723" s="36"/>
      <c r="CU723" s="36"/>
      <c r="CV723"/>
    </row>
    <row r="724" spans="1:100" ht="12.75" x14ac:dyDescent="0.2">
      <c r="A724"/>
      <c r="B724"/>
      <c r="C724"/>
      <c r="D724"/>
      <c r="E724"/>
      <c r="F724"/>
      <c r="G724"/>
      <c r="H724"/>
      <c r="I724"/>
      <c r="J724"/>
      <c r="K724"/>
      <c r="L724"/>
      <c r="M724"/>
      <c r="N724"/>
      <c r="O724"/>
      <c r="P724"/>
      <c r="Q724"/>
      <c r="R724"/>
      <c r="S724"/>
      <c r="T724"/>
      <c r="U724"/>
      <c r="V724"/>
      <c r="W724"/>
      <c r="Y724"/>
      <c r="Z724"/>
      <c r="AA724"/>
      <c r="AB724"/>
      <c r="AC724"/>
      <c r="AD724"/>
      <c r="AE724"/>
      <c r="AF724"/>
      <c r="AG724"/>
      <c r="AH724"/>
      <c r="AI724"/>
      <c r="AK724"/>
      <c r="AL724"/>
      <c r="AM724"/>
      <c r="AN724"/>
      <c r="AO724"/>
      <c r="AP724"/>
      <c r="AQ724"/>
      <c r="AR724"/>
      <c r="AS724"/>
      <c r="AT724"/>
      <c r="AU724"/>
      <c r="AV724"/>
      <c r="AW724"/>
      <c r="AX724"/>
      <c r="AY724"/>
      <c r="AZ724"/>
      <c r="BB724"/>
      <c r="BC724"/>
      <c r="BD724"/>
      <c r="BE724"/>
      <c r="BF724"/>
      <c r="BG724"/>
      <c r="BH724"/>
      <c r="BI724"/>
      <c r="BJ724"/>
      <c r="BK724"/>
      <c r="BL724"/>
      <c r="BN724"/>
      <c r="BO724"/>
      <c r="BP724"/>
      <c r="BQ724"/>
      <c r="BR724"/>
      <c r="BS724"/>
      <c r="BT724"/>
      <c r="BU724"/>
      <c r="BV724"/>
      <c r="BW724"/>
      <c r="BX724"/>
      <c r="BZ724"/>
      <c r="CA724"/>
      <c r="CB724"/>
      <c r="CC724"/>
      <c r="CD724"/>
      <c r="CE724"/>
      <c r="CF724"/>
      <c r="CG724"/>
      <c r="CH724"/>
      <c r="CI724"/>
      <c r="CJ724"/>
      <c r="CL724" s="36"/>
      <c r="CM724" s="36"/>
      <c r="CN724" s="36"/>
      <c r="CO724" s="36"/>
      <c r="CP724" s="36"/>
      <c r="CQ724" s="36"/>
      <c r="CR724" s="36"/>
      <c r="CS724" s="36"/>
      <c r="CT724" s="36"/>
      <c r="CU724" s="36"/>
      <c r="CV724"/>
    </row>
    <row r="725" spans="1:100" ht="12.75" x14ac:dyDescent="0.2">
      <c r="A725"/>
      <c r="B725"/>
      <c r="C725"/>
      <c r="D725"/>
      <c r="E725"/>
      <c r="F725"/>
      <c r="G725"/>
      <c r="H725"/>
      <c r="I725"/>
      <c r="J725"/>
      <c r="K725"/>
      <c r="L725"/>
      <c r="M725"/>
      <c r="N725"/>
      <c r="O725"/>
      <c r="P725"/>
      <c r="Q725"/>
      <c r="R725"/>
      <c r="S725"/>
      <c r="T725"/>
      <c r="U725"/>
      <c r="V725"/>
      <c r="W725"/>
      <c r="Y725"/>
      <c r="Z725"/>
      <c r="AA725"/>
      <c r="AB725"/>
      <c r="AC725"/>
      <c r="AD725"/>
      <c r="AE725"/>
      <c r="AF725"/>
      <c r="AG725"/>
      <c r="AH725"/>
      <c r="AI725"/>
      <c r="AK725"/>
      <c r="AL725"/>
      <c r="AM725"/>
      <c r="AN725"/>
      <c r="AO725"/>
      <c r="AP725"/>
      <c r="AQ725"/>
      <c r="AR725"/>
      <c r="AS725"/>
      <c r="AT725"/>
      <c r="AU725"/>
      <c r="AV725"/>
      <c r="AW725"/>
      <c r="AX725"/>
      <c r="AY725"/>
      <c r="AZ725"/>
      <c r="BB725"/>
      <c r="BC725"/>
      <c r="BD725"/>
      <c r="BE725"/>
      <c r="BF725"/>
      <c r="BG725"/>
      <c r="BH725"/>
      <c r="BI725"/>
      <c r="BJ725"/>
      <c r="BK725"/>
      <c r="BL725"/>
      <c r="BN725"/>
      <c r="BO725"/>
      <c r="BP725"/>
      <c r="BQ725"/>
      <c r="BR725"/>
      <c r="BS725"/>
      <c r="BT725"/>
      <c r="BU725"/>
      <c r="BV725"/>
      <c r="BW725"/>
      <c r="BX725"/>
      <c r="BZ725"/>
      <c r="CA725"/>
      <c r="CB725"/>
      <c r="CC725"/>
      <c r="CD725"/>
      <c r="CE725"/>
      <c r="CF725"/>
      <c r="CG725"/>
      <c r="CH725"/>
      <c r="CI725"/>
      <c r="CJ725"/>
      <c r="CL725" s="36"/>
      <c r="CM725" s="36"/>
      <c r="CN725" s="36"/>
      <c r="CO725" s="36"/>
      <c r="CP725" s="36"/>
      <c r="CQ725" s="36"/>
      <c r="CR725" s="36"/>
      <c r="CS725" s="36"/>
      <c r="CT725" s="36"/>
      <c r="CU725" s="36"/>
      <c r="CV725"/>
    </row>
    <row r="726" spans="1:100" ht="12.75" x14ac:dyDescent="0.2">
      <c r="A726" s="35" t="s">
        <v>31</v>
      </c>
      <c r="B726">
        <f>1-SUMPRODUCT(H682:H703,H682:H703)/SUM(E682:E703)</f>
        <v>0.97690099280845466</v>
      </c>
      <c r="C726"/>
      <c r="D726"/>
      <c r="E726"/>
      <c r="F726"/>
      <c r="G726"/>
      <c r="H726"/>
      <c r="I726"/>
      <c r="J726"/>
      <c r="K726"/>
      <c r="L726"/>
      <c r="M726" s="35" t="s">
        <v>31</v>
      </c>
      <c r="N726">
        <f>1-SUMPRODUCT(T682:T703,T682:T703)/SUM(Q682:Q703)</f>
        <v>0.9602142092751601</v>
      </c>
      <c r="O726"/>
      <c r="P726"/>
      <c r="Q726"/>
      <c r="R726"/>
      <c r="S726"/>
      <c r="T726"/>
      <c r="U726"/>
      <c r="V726"/>
      <c r="W726"/>
      <c r="Y726" s="35" t="s">
        <v>31</v>
      </c>
      <c r="Z726">
        <f>1-SUMPRODUCT(AF682:AF703,AF682:AF703)/SUM(AC682:AC703)</f>
        <v>0.92131042879129432</v>
      </c>
      <c r="AA726"/>
      <c r="AB726"/>
      <c r="AC726"/>
      <c r="AD726"/>
      <c r="AE726"/>
      <c r="AF726"/>
      <c r="AG726"/>
      <c r="AH726"/>
      <c r="AI726"/>
      <c r="AK726" s="35" t="s">
        <v>31</v>
      </c>
      <c r="AL726">
        <f>1-SUMPRODUCT(AR682:AR703,AR682:AR703)/SUM(AO682:AO703)</f>
        <v>0.82882305523528743</v>
      </c>
      <c r="AM726"/>
      <c r="AN726"/>
      <c r="AO726"/>
      <c r="AP726"/>
      <c r="AQ726"/>
      <c r="AR726"/>
      <c r="AS726"/>
      <c r="AT726"/>
      <c r="AU726"/>
      <c r="AV726"/>
      <c r="AW726"/>
      <c r="AX726"/>
      <c r="AY726"/>
      <c r="AZ726"/>
      <c r="BB726" s="35" t="s">
        <v>31</v>
      </c>
      <c r="BC726">
        <f>1-SUMPRODUCT(BI682:BI703,BI682:BI703)/SUM(BF682:BF703)</f>
        <v>0.63673246971422826</v>
      </c>
      <c r="BD726"/>
      <c r="BE726"/>
      <c r="BF726"/>
      <c r="BG726"/>
      <c r="BH726"/>
      <c r="BI726"/>
      <c r="BJ726"/>
      <c r="BK726"/>
      <c r="BL726"/>
      <c r="BN726" s="35" t="s">
        <v>31</v>
      </c>
      <c r="BO726">
        <f>1-SUMPRODUCT(BU682:BU703,BU682:BU703)/SUM(BR682:BR703)</f>
        <v>0.38689485484381247</v>
      </c>
      <c r="BP726"/>
      <c r="BQ726"/>
      <c r="BR726"/>
      <c r="BS726"/>
      <c r="BT726"/>
      <c r="BU726"/>
      <c r="BV726"/>
      <c r="BW726"/>
      <c r="BX726"/>
      <c r="BZ726" s="35" t="s">
        <v>31</v>
      </c>
      <c r="CA726">
        <f>1-SUMPRODUCT(CG682:CG703,CG682:CG703)/SUM(CD682:CD703)</f>
        <v>0.27150336056242952</v>
      </c>
      <c r="CB726"/>
      <c r="CC726"/>
      <c r="CD726"/>
      <c r="CE726"/>
      <c r="CF726"/>
      <c r="CG726"/>
      <c r="CH726"/>
      <c r="CI726"/>
      <c r="CJ726"/>
      <c r="CL726" s="56"/>
      <c r="CM726" s="36"/>
      <c r="CN726" s="36"/>
      <c r="CO726" s="36"/>
      <c r="CP726" s="36"/>
      <c r="CQ726" s="36"/>
      <c r="CR726" s="36"/>
      <c r="CS726" s="36"/>
      <c r="CT726" s="36"/>
      <c r="CU726" s="36"/>
      <c r="CV726"/>
    </row>
    <row r="727" spans="1:100" ht="12.75" x14ac:dyDescent="0.2">
      <c r="A727"/>
      <c r="B727"/>
      <c r="C727"/>
      <c r="D727"/>
      <c r="E727"/>
      <c r="F727"/>
      <c r="G727"/>
      <c r="H727"/>
      <c r="I727"/>
      <c r="J727"/>
      <c r="K727"/>
      <c r="L727"/>
      <c r="M727"/>
      <c r="N727"/>
      <c r="O727"/>
      <c r="P727"/>
      <c r="Q727"/>
      <c r="R727"/>
      <c r="S727"/>
      <c r="T727"/>
      <c r="U727"/>
      <c r="V727"/>
      <c r="W727"/>
      <c r="Y727"/>
      <c r="Z727"/>
      <c r="AA727"/>
      <c r="AB727"/>
      <c r="AC727"/>
      <c r="AD727"/>
      <c r="AE727"/>
      <c r="AF727"/>
      <c r="AG727"/>
      <c r="AH727"/>
      <c r="AI727"/>
      <c r="AK727"/>
      <c r="AL727"/>
      <c r="AM727"/>
      <c r="AN727"/>
      <c r="AO727"/>
      <c r="AP727"/>
      <c r="AQ727"/>
      <c r="AR727"/>
      <c r="AS727"/>
      <c r="AT727"/>
      <c r="AU727"/>
      <c r="AV727"/>
      <c r="AW727"/>
      <c r="AX727"/>
      <c r="AY727"/>
      <c r="AZ727"/>
      <c r="BB727"/>
      <c r="BC727"/>
      <c r="BD727"/>
      <c r="BE727"/>
      <c r="BF727"/>
      <c r="BG727"/>
      <c r="BH727"/>
      <c r="BI727"/>
      <c r="BJ727"/>
      <c r="BK727"/>
      <c r="BL727"/>
      <c r="BN727"/>
      <c r="BO727"/>
      <c r="BP727"/>
      <c r="BQ727"/>
      <c r="BR727"/>
      <c r="BS727"/>
      <c r="BT727"/>
      <c r="BU727"/>
      <c r="BV727"/>
      <c r="BW727"/>
      <c r="BX727"/>
      <c r="BZ727"/>
      <c r="CA727"/>
      <c r="CB727"/>
      <c r="CC727"/>
      <c r="CD727"/>
      <c r="CE727"/>
      <c r="CF727"/>
      <c r="CG727"/>
      <c r="CH727"/>
      <c r="CI727"/>
      <c r="CJ727"/>
      <c r="CL727" s="36"/>
      <c r="CM727" s="36"/>
      <c r="CN727" s="36"/>
      <c r="CO727" s="36"/>
      <c r="CP727" s="36"/>
      <c r="CQ727" s="36"/>
      <c r="CR727" s="36"/>
      <c r="CS727" s="36"/>
      <c r="CT727" s="36"/>
      <c r="CU727" s="36"/>
      <c r="CV727"/>
    </row>
    <row r="728" spans="1:100" ht="12.75" x14ac:dyDescent="0.2">
      <c r="A728"/>
      <c r="B728">
        <f>B679+$B$127*G718</f>
        <v>5.813548288265399</v>
      </c>
      <c r="C728">
        <f>C679+$B$127*G723</f>
        <v>110.3900134335624</v>
      </c>
      <c r="D728" t="s">
        <v>6</v>
      </c>
      <c r="E728"/>
      <c r="F728"/>
      <c r="G728"/>
      <c r="H728"/>
      <c r="I728"/>
      <c r="J728"/>
      <c r="K728"/>
      <c r="L728"/>
      <c r="M728"/>
      <c r="N728">
        <f>N679+$B$127*S718</f>
        <v>6.216813104474447</v>
      </c>
      <c r="O728">
        <f>O679+$B$127*S723</f>
        <v>108.70893146108075</v>
      </c>
      <c r="P728" t="s">
        <v>6</v>
      </c>
      <c r="Q728"/>
      <c r="R728"/>
      <c r="S728"/>
      <c r="T728"/>
      <c r="U728"/>
      <c r="V728"/>
      <c r="W728"/>
      <c r="Y728"/>
      <c r="Z728">
        <f>Z679+$B$127*AE718</f>
        <v>6.55970897077483</v>
      </c>
      <c r="AA728">
        <f>AA679+$B$127*AE723</f>
        <v>107.2463890259385</v>
      </c>
      <c r="AB728" t="s">
        <v>6</v>
      </c>
      <c r="AC728"/>
      <c r="AD728"/>
      <c r="AE728"/>
      <c r="AF728"/>
      <c r="AG728"/>
      <c r="AH728"/>
      <c r="AI728"/>
      <c r="AK728"/>
      <c r="AL728">
        <f>AL679+$B$127*AQ718</f>
        <v>6.658664099268405</v>
      </c>
      <c r="AM728">
        <f>AM679+$B$127*AQ723</f>
        <v>106.78098719141519</v>
      </c>
      <c r="AN728" t="s">
        <v>6</v>
      </c>
      <c r="AO728"/>
      <c r="AP728"/>
      <c r="AQ728"/>
      <c r="AR728"/>
      <c r="AS728"/>
      <c r="AT728"/>
      <c r="AU728"/>
      <c r="AV728"/>
      <c r="AW728"/>
      <c r="AX728"/>
      <c r="AY728"/>
      <c r="AZ728"/>
      <c r="BB728"/>
      <c r="BC728">
        <f>BC679+$B$127*BH718</f>
        <v>6.3391316184222681</v>
      </c>
      <c r="BD728">
        <f>BD679+$B$127*BH723</f>
        <v>108.6354615744695</v>
      </c>
      <c r="BE728" t="s">
        <v>6</v>
      </c>
      <c r="BF728"/>
      <c r="BG728"/>
      <c r="BH728"/>
      <c r="BI728"/>
      <c r="BJ728"/>
      <c r="BK728"/>
      <c r="BL728"/>
      <c r="BN728"/>
      <c r="BO728">
        <f>BO679+$B$127*BT718</f>
        <v>5.2012363881756771</v>
      </c>
      <c r="BP728">
        <f>BP679+$B$127*BT723</f>
        <v>119.26977489726714</v>
      </c>
      <c r="BQ728" t="s">
        <v>6</v>
      </c>
      <c r="BR728"/>
      <c r="BS728"/>
      <c r="BT728"/>
      <c r="BU728"/>
      <c r="BV728"/>
      <c r="BW728"/>
      <c r="BX728"/>
      <c r="BZ728"/>
      <c r="CA728">
        <f>CA679+$B$127*CF718</f>
        <v>4.1532290590543273</v>
      </c>
      <c r="CB728">
        <f>CB679+$B$127*CF723</f>
        <v>138.88877702915354</v>
      </c>
      <c r="CC728" t="s">
        <v>6</v>
      </c>
      <c r="CD728"/>
      <c r="CE728"/>
      <c r="CF728"/>
      <c r="CG728"/>
      <c r="CH728"/>
      <c r="CI728"/>
      <c r="CJ728"/>
      <c r="CL728" s="36"/>
      <c r="CM728" s="36"/>
      <c r="CN728" s="36"/>
      <c r="CO728" s="36"/>
      <c r="CP728" s="36"/>
      <c r="CQ728" s="36"/>
      <c r="CR728" s="36"/>
      <c r="CS728" s="36"/>
      <c r="CT728" s="36"/>
      <c r="CU728" s="36"/>
      <c r="CV728"/>
    </row>
    <row r="729" spans="1:100" ht="12.75" x14ac:dyDescent="0.2">
      <c r="A729"/>
      <c r="B729"/>
      <c r="C729"/>
      <c r="D729"/>
      <c r="E729"/>
      <c r="F729"/>
      <c r="G729"/>
      <c r="H729"/>
      <c r="I729"/>
      <c r="J729"/>
      <c r="K729"/>
      <c r="L729"/>
      <c r="M729"/>
      <c r="N729"/>
      <c r="O729"/>
      <c r="P729"/>
      <c r="Q729"/>
      <c r="R729"/>
      <c r="S729"/>
      <c r="T729"/>
      <c r="U729"/>
      <c r="V729"/>
      <c r="W729"/>
      <c r="Y729"/>
      <c r="Z729"/>
      <c r="AA729"/>
      <c r="AB729"/>
      <c r="AC729"/>
      <c r="AD729"/>
      <c r="AE729"/>
      <c r="AF729"/>
      <c r="AG729"/>
      <c r="AH729"/>
      <c r="AI729"/>
      <c r="AK729"/>
      <c r="AL729"/>
      <c r="AM729"/>
      <c r="AN729"/>
      <c r="AO729"/>
      <c r="AP729"/>
      <c r="AQ729"/>
      <c r="AR729"/>
      <c r="AS729"/>
      <c r="AT729"/>
      <c r="AU729"/>
      <c r="AV729"/>
      <c r="AW729"/>
      <c r="AX729"/>
      <c r="AY729"/>
      <c r="AZ729"/>
      <c r="BB729"/>
      <c r="BC729"/>
      <c r="BD729"/>
      <c r="BE729"/>
      <c r="BF729"/>
      <c r="BG729"/>
      <c r="BH729"/>
      <c r="BI729"/>
      <c r="BJ729"/>
      <c r="BK729"/>
      <c r="BL729"/>
      <c r="BN729"/>
      <c r="BO729"/>
      <c r="BP729"/>
      <c r="BQ729"/>
      <c r="BR729"/>
      <c r="BS729"/>
      <c r="BT729"/>
      <c r="BU729"/>
      <c r="BV729"/>
      <c r="BW729"/>
      <c r="BX729"/>
      <c r="BZ729"/>
      <c r="CA729"/>
      <c r="CB729"/>
      <c r="CC729"/>
      <c r="CD729"/>
      <c r="CE729"/>
      <c r="CF729"/>
      <c r="CG729"/>
      <c r="CH729"/>
      <c r="CI729"/>
      <c r="CJ729"/>
      <c r="CL729" s="36"/>
      <c r="CM729" s="36"/>
      <c r="CN729" s="36"/>
      <c r="CO729" s="36"/>
      <c r="CP729" s="36"/>
      <c r="CQ729" s="36"/>
      <c r="CR729" s="36"/>
      <c r="CS729" s="36"/>
      <c r="CT729" s="36"/>
      <c r="CU729" s="36"/>
      <c r="CV729"/>
    </row>
    <row r="730" spans="1:100" ht="38.25" x14ac:dyDescent="0.2">
      <c r="A730" s="63" t="s">
        <v>34</v>
      </c>
      <c r="B730" s="64"/>
      <c r="C730" s="65" t="s">
        <v>36</v>
      </c>
      <c r="D730" s="66" t="s">
        <v>37</v>
      </c>
      <c r="E730" s="66"/>
      <c r="F730" s="66" t="s">
        <v>38</v>
      </c>
      <c r="G730" s="66" t="s">
        <v>39</v>
      </c>
      <c r="H730" s="66" t="s">
        <v>40</v>
      </c>
      <c r="I730" s="66" t="s">
        <v>41</v>
      </c>
      <c r="J730" s="66" t="s">
        <v>58</v>
      </c>
      <c r="K730"/>
      <c r="L730"/>
      <c r="M730" s="63" t="s">
        <v>34</v>
      </c>
      <c r="N730" s="64"/>
      <c r="O730" s="65" t="s">
        <v>36</v>
      </c>
      <c r="P730" s="66" t="s">
        <v>37</v>
      </c>
      <c r="Q730" s="66"/>
      <c r="R730" s="66" t="s">
        <v>38</v>
      </c>
      <c r="S730" s="66" t="s">
        <v>39</v>
      </c>
      <c r="T730" s="66" t="s">
        <v>40</v>
      </c>
      <c r="U730" s="66" t="s">
        <v>41</v>
      </c>
      <c r="V730" s="66" t="s">
        <v>58</v>
      </c>
      <c r="W730"/>
      <c r="Y730" s="63" t="s">
        <v>34</v>
      </c>
      <c r="Z730" s="64"/>
      <c r="AA730" s="65" t="s">
        <v>36</v>
      </c>
      <c r="AB730" s="66" t="s">
        <v>37</v>
      </c>
      <c r="AC730" s="66"/>
      <c r="AD730" s="66" t="s">
        <v>38</v>
      </c>
      <c r="AE730" s="66" t="s">
        <v>39</v>
      </c>
      <c r="AF730" s="66" t="s">
        <v>40</v>
      </c>
      <c r="AG730" s="66" t="s">
        <v>41</v>
      </c>
      <c r="AH730" s="66" t="s">
        <v>58</v>
      </c>
      <c r="AI730"/>
      <c r="AK730" s="63" t="s">
        <v>34</v>
      </c>
      <c r="AL730" s="64"/>
      <c r="AM730" s="65" t="s">
        <v>36</v>
      </c>
      <c r="AN730" s="66" t="s">
        <v>37</v>
      </c>
      <c r="AO730" s="66"/>
      <c r="AP730" s="66" t="s">
        <v>38</v>
      </c>
      <c r="AQ730" s="66" t="s">
        <v>39</v>
      </c>
      <c r="AR730" s="66" t="s">
        <v>40</v>
      </c>
      <c r="AS730" s="66" t="s">
        <v>41</v>
      </c>
      <c r="AT730" s="66" t="s">
        <v>58</v>
      </c>
      <c r="AU730"/>
      <c r="AV730"/>
      <c r="AW730"/>
      <c r="AX730"/>
      <c r="AY730"/>
      <c r="AZ730"/>
      <c r="BB730" s="63" t="s">
        <v>34</v>
      </c>
      <c r="BC730" s="64"/>
      <c r="BD730" s="65" t="s">
        <v>36</v>
      </c>
      <c r="BE730" s="66" t="s">
        <v>37</v>
      </c>
      <c r="BF730" s="66"/>
      <c r="BG730" s="66" t="s">
        <v>38</v>
      </c>
      <c r="BH730" s="66" t="s">
        <v>39</v>
      </c>
      <c r="BI730" s="66" t="s">
        <v>40</v>
      </c>
      <c r="BJ730" s="66" t="s">
        <v>41</v>
      </c>
      <c r="BK730" s="66" t="s">
        <v>58</v>
      </c>
      <c r="BL730"/>
      <c r="BN730" s="63" t="s">
        <v>34</v>
      </c>
      <c r="BO730" s="64"/>
      <c r="BP730" s="65" t="s">
        <v>36</v>
      </c>
      <c r="BQ730" s="66" t="s">
        <v>37</v>
      </c>
      <c r="BR730" s="66"/>
      <c r="BS730" s="66" t="s">
        <v>38</v>
      </c>
      <c r="BT730" s="66" t="s">
        <v>39</v>
      </c>
      <c r="BU730" s="66" t="s">
        <v>40</v>
      </c>
      <c r="BV730" s="66" t="s">
        <v>41</v>
      </c>
      <c r="BW730" s="66" t="s">
        <v>58</v>
      </c>
      <c r="BX730"/>
      <c r="BZ730" s="63" t="s">
        <v>34</v>
      </c>
      <c r="CA730" s="64"/>
      <c r="CB730" s="65" t="s">
        <v>36</v>
      </c>
      <c r="CC730" s="66" t="s">
        <v>37</v>
      </c>
      <c r="CD730" s="66"/>
      <c r="CE730" s="66" t="s">
        <v>38</v>
      </c>
      <c r="CF730" s="66" t="s">
        <v>39</v>
      </c>
      <c r="CG730" s="66" t="s">
        <v>40</v>
      </c>
      <c r="CH730" s="66" t="s">
        <v>41</v>
      </c>
      <c r="CI730" s="66" t="s">
        <v>58</v>
      </c>
      <c r="CJ730"/>
      <c r="CL730" s="137"/>
      <c r="CM730" s="138"/>
      <c r="CN730" s="138"/>
      <c r="CO730" s="137"/>
      <c r="CP730" s="137"/>
      <c r="CQ730" s="137"/>
      <c r="CR730" s="137"/>
      <c r="CS730" s="137"/>
      <c r="CT730" s="137"/>
      <c r="CU730" s="137"/>
      <c r="CV730"/>
    </row>
    <row r="731" spans="1:100" ht="12.75" x14ac:dyDescent="0.2">
      <c r="A731" s="67">
        <v>0.5</v>
      </c>
      <c r="B731" s="68"/>
      <c r="C731" s="69">
        <f>$C$143</f>
        <v>0.1222</v>
      </c>
      <c r="D731">
        <f>IF($K$143&lt;=$K$141,(A731/C728)^B728,0)</f>
        <v>2.3619822108398732E-14</v>
      </c>
      <c r="E731">
        <f>IF($K$143&lt;=$K$141,((1/$F$128-C682)^2),0)</f>
        <v>5.8898647933884303E-3</v>
      </c>
      <c r="F731">
        <v>0</v>
      </c>
      <c r="G731">
        <f>-D731*B728/C728</f>
        <v>-1.2439075974028839E-15</v>
      </c>
      <c r="H731">
        <f t="shared" ref="H731:H752" si="382">C731-D731</f>
        <v>0.12219999999997638</v>
      </c>
      <c r="I731">
        <f t="shared" ref="I731:J752" si="383">F731*F731</f>
        <v>0</v>
      </c>
      <c r="J731">
        <f t="shared" si="383"/>
        <v>1.5473061108766151E-30</v>
      </c>
      <c r="K731"/>
      <c r="L731"/>
      <c r="M731" s="67">
        <v>0.5</v>
      </c>
      <c r="N731" s="68"/>
      <c r="O731" s="69">
        <f>O682</f>
        <v>0.1222</v>
      </c>
      <c r="P731">
        <f>IF($W$143&lt;=$W$141,(M731/O728)^N728,0)</f>
        <v>2.9476263565485426E-15</v>
      </c>
      <c r="Q731">
        <f>IF($W$143&lt;=$W$141,((1/$F$128-O682)^2),0)</f>
        <v>5.8898647933884303E-3</v>
      </c>
      <c r="R731">
        <v>0</v>
      </c>
      <c r="S731">
        <f>-P731*N728/O728</f>
        <v>-1.6856795402359175E-16</v>
      </c>
      <c r="T731">
        <f t="shared" ref="T731:T752" si="384">O731-P731</f>
        <v>0.12219999999999706</v>
      </c>
      <c r="U731">
        <f t="shared" ref="U731:V752" si="385">R731*R731</f>
        <v>0</v>
      </c>
      <c r="V731">
        <f t="shared" si="385"/>
        <v>2.8415155123699742E-32</v>
      </c>
      <c r="W731"/>
      <c r="Y731" s="67">
        <v>0.5</v>
      </c>
      <c r="Z731" s="68"/>
      <c r="AA731" s="69">
        <f>AA682</f>
        <v>0.1222</v>
      </c>
      <c r="AB731">
        <f>IF($AI$143&lt;=$AI$141,(Y731/AA728)^Z728,0)</f>
        <v>5.0887529482007853E-16</v>
      </c>
      <c r="AC731">
        <f>IF($AI$143&lt;=$AI$141,((1/$F$128-AA682)^2),0)</f>
        <v>5.8898647933884303E-3</v>
      </c>
      <c r="AD731">
        <v>0</v>
      </c>
      <c r="AE731">
        <f>-AB731*Z728/AA728</f>
        <v>-3.1125279524605837E-17</v>
      </c>
      <c r="AF731">
        <f t="shared" ref="AF731:AF752" si="386">AA731-AB731</f>
        <v>0.12219999999999949</v>
      </c>
      <c r="AG731">
        <f t="shared" ref="AG731:AH752" si="387">AD731*AD731</f>
        <v>0</v>
      </c>
      <c r="AH731">
        <f t="shared" si="387"/>
        <v>9.6878302548484735E-34</v>
      </c>
      <c r="AI731"/>
      <c r="AK731" s="67">
        <v>0.5</v>
      </c>
      <c r="AL731" s="68"/>
      <c r="AM731" s="69">
        <f>AM682</f>
        <v>0.1222</v>
      </c>
      <c r="AN731">
        <f>IF($AU$143&lt;=$AU$141,(AK731/AM728)^AL728,0)</f>
        <v>3.0795173635241662E-16</v>
      </c>
      <c r="AO731">
        <f>IF($AU$143&lt;=$AU$141,((1/$F$128-AM682)^2),0)</f>
        <v>5.8898647933884303E-3</v>
      </c>
      <c r="AP731">
        <v>0</v>
      </c>
      <c r="AQ731">
        <f>-AN731*AL728/AM728</f>
        <v>-1.9203298499960509E-17</v>
      </c>
      <c r="AR731">
        <f t="shared" ref="AR731:AR752" si="388">AM731-AN731</f>
        <v>0.1221999999999997</v>
      </c>
      <c r="AS731">
        <f t="shared" ref="AS731:AT752" si="389">AP731*AP731</f>
        <v>0</v>
      </c>
      <c r="AT731">
        <f t="shared" si="389"/>
        <v>3.6876667327858553E-34</v>
      </c>
      <c r="AU731"/>
      <c r="AV731"/>
      <c r="AW731"/>
      <c r="AX731"/>
      <c r="AY731"/>
      <c r="AZ731"/>
      <c r="BB731" s="67">
        <v>0.5</v>
      </c>
      <c r="BC731" s="68"/>
      <c r="BD731" s="69">
        <f>BD682</f>
        <v>0.1222</v>
      </c>
      <c r="BE731">
        <f>IF($BL$143&lt;=$BL$141,(BB731/BD728)^BC728,0)</f>
        <v>1.5326366414013493E-15</v>
      </c>
      <c r="BF731">
        <f>IF($BL$143&lt;=$BL$141,((1/$F$128-BD682)^2),0)</f>
        <v>5.8898647933884303E-3</v>
      </c>
      <c r="BG731">
        <v>0</v>
      </c>
      <c r="BH731">
        <f>-BE731*BC728/BD728</f>
        <v>-8.9432909404078707E-17</v>
      </c>
      <c r="BI731">
        <f t="shared" ref="BI731:BI752" si="390">BD731-BE731</f>
        <v>0.12219999999999848</v>
      </c>
      <c r="BJ731">
        <f t="shared" ref="BJ731:BK752" si="391">BG731*BG731</f>
        <v>0</v>
      </c>
      <c r="BK731">
        <f t="shared" si="391"/>
        <v>7.9982452844781489E-33</v>
      </c>
      <c r="BL731"/>
      <c r="BN731" s="67">
        <v>0.5</v>
      </c>
      <c r="BO731" s="68"/>
      <c r="BP731" s="69">
        <f>BP682</f>
        <v>0.1222</v>
      </c>
      <c r="BQ731">
        <f>IF($BX$143&lt;=$BX$141,(BN731/BP728)^BO728,0)</f>
        <v>4.3027524157422488E-13</v>
      </c>
      <c r="BR731">
        <f>IF($BX$143&lt;=$BX$141,((1/$F$128-BP682)^2),0)</f>
        <v>5.8898647933884303E-3</v>
      </c>
      <c r="BS731">
        <v>0</v>
      </c>
      <c r="BT731">
        <f>-BQ731*BO728/BP728</f>
        <v>-1.8763875804533085E-14</v>
      </c>
      <c r="BU731">
        <f t="shared" ref="BU731:BU752" si="392">BP731-BQ731</f>
        <v>0.12219999999956972</v>
      </c>
      <c r="BV731">
        <f t="shared" ref="BV731:BW752" si="393">BS731*BS731</f>
        <v>0</v>
      </c>
      <c r="BW731">
        <f t="shared" si="393"/>
        <v>3.5208303520794214E-28</v>
      </c>
      <c r="BX731"/>
      <c r="BZ731" s="67">
        <v>0.5</v>
      </c>
      <c r="CA731" s="68"/>
      <c r="CB731" s="69">
        <f>CB682</f>
        <v>0.1222</v>
      </c>
      <c r="CC731">
        <f>IF($CJ$143&lt;=$CJ$141,(BZ731/CB728)^CA728,0)</f>
        <v>7.0919552630117923E-11</v>
      </c>
      <c r="CD731">
        <f>IF($CJ$143&lt;=$CJ$141,((1/$F$128-CB682)^2),0)</f>
        <v>5.8898647933884303E-3</v>
      </c>
      <c r="CE731">
        <v>0</v>
      </c>
      <c r="CF731">
        <f>-CC731*CA728/CB728</f>
        <v>-2.120726765249807E-12</v>
      </c>
      <c r="CG731">
        <f t="shared" ref="CG731:CG752" si="394">CB731-CC731</f>
        <v>0.12219999992908046</v>
      </c>
      <c r="CH731">
        <f t="shared" ref="CH731:CI752" si="395">CE731*CE731</f>
        <v>0</v>
      </c>
      <c r="CI731">
        <f t="shared" si="395"/>
        <v>4.4974820128469097E-24</v>
      </c>
      <c r="CJ731"/>
      <c r="CL731" s="36"/>
      <c r="CM731" s="140"/>
      <c r="CN731" s="141"/>
      <c r="CO731" s="36"/>
      <c r="CP731" s="36"/>
      <c r="CQ731" s="36"/>
      <c r="CR731" s="36"/>
      <c r="CS731" s="36"/>
      <c r="CT731" s="36"/>
      <c r="CU731" s="36"/>
      <c r="CV731"/>
    </row>
    <row r="732" spans="1:100" ht="12.75" x14ac:dyDescent="0.2">
      <c r="A732" s="67">
        <v>3</v>
      </c>
      <c r="B732" s="68"/>
      <c r="C732" s="69">
        <f>$C$144</f>
        <v>2.0514000000000001E-2</v>
      </c>
      <c r="D732">
        <f>IF($K$144&lt;=$K$141,(A732/C728)^B728,0)</f>
        <v>7.8903540703510812E-10</v>
      </c>
      <c r="E732">
        <f>IF($K$144&lt;=$K$141,((1/$F$128-C683)^2),0)</f>
        <v>6.2203080757024796E-4</v>
      </c>
      <c r="F732">
        <f>D732*LN(A732/C728)</f>
        <v>-2.8447940820153851E-9</v>
      </c>
      <c r="G732">
        <f>-D732*B728/C728</f>
        <v>-4.1553536386789758E-11</v>
      </c>
      <c r="H732">
        <f t="shared" si="382"/>
        <v>2.0513999210964595E-2</v>
      </c>
      <c r="I732">
        <f t="shared" si="383"/>
        <v>8.0928533690697571E-18</v>
      </c>
      <c r="J732">
        <f t="shared" si="383"/>
        <v>1.7266963862482603E-21</v>
      </c>
      <c r="K732"/>
      <c r="L732"/>
      <c r="M732" s="67">
        <v>3</v>
      </c>
      <c r="N732" s="68"/>
      <c r="O732" s="69">
        <f t="shared" ref="O732:O752" si="396">O683</f>
        <v>2.0514000000000001E-2</v>
      </c>
      <c r="P732">
        <f>IF($W$144&lt;=$W$141,(M732/O728)^N728,0)</f>
        <v>2.0281184776642622E-10</v>
      </c>
      <c r="Q732">
        <f>IF($W$144&lt;=$W$141,((1/$F$128-O683)^2),0)</f>
        <v>6.2203080757024796E-4</v>
      </c>
      <c r="R732">
        <f>P732*LN(M732/O728)</f>
        <v>-7.2810704053094938E-10</v>
      </c>
      <c r="S732">
        <f>-P732*N728/O728</f>
        <v>-1.1598341884064916E-11</v>
      </c>
      <c r="T732">
        <f t="shared" si="384"/>
        <v>2.0513999797188154E-2</v>
      </c>
      <c r="U732">
        <f t="shared" si="385"/>
        <v>5.3013986247073752E-19</v>
      </c>
      <c r="V732">
        <f t="shared" si="385"/>
        <v>1.3452153445965451E-22</v>
      </c>
      <c r="W732"/>
      <c r="Y732" s="67">
        <v>3</v>
      </c>
      <c r="Z732" s="68"/>
      <c r="AA732" s="69">
        <f t="shared" ref="AA732:AA752" si="397">AA683</f>
        <v>2.0514000000000001E-2</v>
      </c>
      <c r="AB732">
        <f>IF($AI$144&lt;=$AI$141,(Y732/AA728)^Z728,0)</f>
        <v>6.4722771319966955E-11</v>
      </c>
      <c r="AC732">
        <f>IF($AI$144&lt;=$AI$141,((1/$F$128-AA683)^2),0)</f>
        <v>6.2203080757024796E-4</v>
      </c>
      <c r="AD732">
        <f>AB732*LN(Y732/AA728)</f>
        <v>-2.3148206601204691E-10</v>
      </c>
      <c r="AE732">
        <f>-AB732*Z728/AA728</f>
        <v>-3.9587584020037342E-12</v>
      </c>
      <c r="AF732">
        <f t="shared" si="386"/>
        <v>2.0513999935277229E-2</v>
      </c>
      <c r="AG732">
        <f t="shared" si="387"/>
        <v>5.3583946885205641E-20</v>
      </c>
      <c r="AH732">
        <f t="shared" si="387"/>
        <v>1.5671768085435159E-23</v>
      </c>
      <c r="AI732"/>
      <c r="AK732" s="67">
        <v>3</v>
      </c>
      <c r="AL732" s="68"/>
      <c r="AM732" s="69">
        <f t="shared" ref="AM732:AM752" si="398">AM683</f>
        <v>2.0514000000000001E-2</v>
      </c>
      <c r="AN732">
        <f>IF($AU$144&lt;=$AU$141,(AK732/AM728)^AL728,0)</f>
        <v>4.6766024396795654E-11</v>
      </c>
      <c r="AO732">
        <f>IF($AU$144&lt;=$AU$141,((1/$F$128-AM683)^2),0)</f>
        <v>6.2203080757024796E-4</v>
      </c>
      <c r="AP732">
        <f>AN732*LN(AK732/AM728)</f>
        <v>-1.670560771056863E-10</v>
      </c>
      <c r="AQ732">
        <f>-AN732*AL728/AM728</f>
        <v>-2.9162424501492991E-12</v>
      </c>
      <c r="AR732">
        <f t="shared" si="388"/>
        <v>2.0513999953233976E-2</v>
      </c>
      <c r="AS732">
        <f t="shared" si="389"/>
        <v>2.7907732897941008E-20</v>
      </c>
      <c r="AT732">
        <f t="shared" si="389"/>
        <v>8.5044700280527876E-24</v>
      </c>
      <c r="AU732"/>
      <c r="AV732"/>
      <c r="AW732"/>
      <c r="AX732"/>
      <c r="AY732"/>
      <c r="AZ732"/>
      <c r="BB732" s="67">
        <v>3</v>
      </c>
      <c r="BC732" s="68"/>
      <c r="BD732" s="69">
        <f t="shared" ref="BD732:BD752" si="399">BD683</f>
        <v>2.0514000000000001E-2</v>
      </c>
      <c r="BE732">
        <f>IF($BL$144&lt;=$BL$141,(BB732/BD728)^BC728,0)</f>
        <v>1.3129325016772074E-10</v>
      </c>
      <c r="BF732">
        <f>IF($BL$144&lt;=$BL$141,((1/$F$128-BD683)^2),0)</f>
        <v>6.2203080757024796E-4</v>
      </c>
      <c r="BG732">
        <f>BE732*LN(BB732/BD728)</f>
        <v>-4.7126210144598092E-10</v>
      </c>
      <c r="BH732">
        <f>-BE732*BC728/BD728</f>
        <v>-7.6612662326020733E-12</v>
      </c>
      <c r="BI732">
        <f t="shared" si="390"/>
        <v>2.051399986870675E-2</v>
      </c>
      <c r="BJ732">
        <f t="shared" si="391"/>
        <v>2.2208796825928201E-19</v>
      </c>
      <c r="BK732">
        <f t="shared" si="391"/>
        <v>5.8695000286808763E-23</v>
      </c>
      <c r="BL732"/>
      <c r="BN732" s="67">
        <v>3</v>
      </c>
      <c r="BO732" s="68"/>
      <c r="BP732" s="69">
        <f t="shared" ref="BP732:BP752" si="400">BP683</f>
        <v>2.0514000000000001E-2</v>
      </c>
      <c r="BQ732">
        <f>IF($BX$144&lt;=$BX$141,(BN732/BP728)^BO728,0)</f>
        <v>4.7983835118994687E-9</v>
      </c>
      <c r="BR732">
        <f>IF($BX$144&lt;=$BX$141,((1/$F$128-BP683)^2),0)</f>
        <v>6.2203080757024796E-4</v>
      </c>
      <c r="BS732">
        <f>BQ732*LN(BN732/BP728)</f>
        <v>-1.767136997897717E-8</v>
      </c>
      <c r="BT732">
        <f>-BQ732*BO728/BP728</f>
        <v>-2.0925273773687293E-10</v>
      </c>
      <c r="BU732">
        <f t="shared" si="392"/>
        <v>2.0513995201616488E-2</v>
      </c>
      <c r="BV732">
        <f t="shared" si="393"/>
        <v>3.1227731693389557E-16</v>
      </c>
      <c r="BW732">
        <f t="shared" si="393"/>
        <v>4.3786708250376528E-20</v>
      </c>
      <c r="BX732"/>
      <c r="BZ732" s="67">
        <v>3</v>
      </c>
      <c r="CA732" s="68"/>
      <c r="CB732" s="69">
        <f t="shared" ref="CB732:CB752" si="401">CB683</f>
        <v>2.0514000000000001E-2</v>
      </c>
      <c r="CC732">
        <f>IF($CJ$144&lt;=$CJ$141,(BZ732/CB728)^CA728,0)</f>
        <v>1.2095013927275812E-7</v>
      </c>
      <c r="CD732">
        <f>IF($CJ$144&lt;=$CJ$141,((1/$F$128-CB683)^2),0)</f>
        <v>6.2203080757024796E-4</v>
      </c>
      <c r="CE732">
        <f>CC732*LN(BZ732/CB728)</f>
        <v>-4.6385118128869356E-7</v>
      </c>
      <c r="CF732">
        <f>-CC732*CA728/CB728</f>
        <v>-3.6168050714338446E-9</v>
      </c>
      <c r="CG732">
        <f t="shared" si="394"/>
        <v>2.0513879049860729E-2</v>
      </c>
      <c r="CH732">
        <f t="shared" si="395"/>
        <v>2.1515791838291646E-13</v>
      </c>
      <c r="CI732">
        <f t="shared" si="395"/>
        <v>1.3081278924749578E-17</v>
      </c>
      <c r="CJ732"/>
      <c r="CL732" s="36"/>
      <c r="CM732" s="140"/>
      <c r="CN732" s="141"/>
      <c r="CO732" s="36"/>
      <c r="CP732" s="36"/>
      <c r="CQ732" s="36"/>
      <c r="CR732" s="36"/>
      <c r="CS732" s="36"/>
      <c r="CT732" s="36"/>
      <c r="CU732" s="36"/>
      <c r="CV732"/>
    </row>
    <row r="733" spans="1:100" ht="12.75" x14ac:dyDescent="0.2">
      <c r="A733" s="67">
        <v>7.5</v>
      </c>
      <c r="B733" s="68"/>
      <c r="C733" s="69">
        <f>$C$145</f>
        <v>6.7749999999999998E-3</v>
      </c>
      <c r="D733">
        <f>IF($K$145&lt;=$K$141,(A733/C728)^B728,0)</f>
        <v>1.6238277105452179E-7</v>
      </c>
      <c r="E733">
        <f>IF($K$145&lt;=$K$141,((1/$F$128-C684)^2),0)</f>
        <v>1.4961072365702478E-3</v>
      </c>
      <c r="F733">
        <f>D733*LN(A733/C728)</f>
        <v>-4.3666621350743667E-7</v>
      </c>
      <c r="G733">
        <f>-D733*B728/C728</f>
        <v>-8.5516800962793648E-9</v>
      </c>
      <c r="H733">
        <f t="shared" si="382"/>
        <v>6.7748376172289456E-3</v>
      </c>
      <c r="I733">
        <f t="shared" si="383"/>
        <v>1.9067738201892227E-13</v>
      </c>
      <c r="J733">
        <f t="shared" si="383"/>
        <v>7.3131232469100643E-17</v>
      </c>
      <c r="K733"/>
      <c r="L733"/>
      <c r="M733" s="67">
        <v>7.5</v>
      </c>
      <c r="N733" s="68"/>
      <c r="O733" s="69">
        <f t="shared" si="396"/>
        <v>6.7749999999999998E-3</v>
      </c>
      <c r="P733">
        <f>IF($W$145&lt;=$W$141,(M733/O728)^N728,0)</f>
        <v>6.0396529301324566E-8</v>
      </c>
      <c r="Q733">
        <f>IF($W$145&lt;=$W$141,((1/$F$128-O684)^2),0)</f>
        <v>1.4961072365702478E-3</v>
      </c>
      <c r="R733">
        <f>P733*LN(M733/O728)</f>
        <v>-1.6148648470318317E-7</v>
      </c>
      <c r="S733">
        <f>-P733*N728/O728</f>
        <v>-3.4539382346856584E-9</v>
      </c>
      <c r="T733">
        <f t="shared" si="384"/>
        <v>6.7749396034706985E-3</v>
      </c>
      <c r="U733">
        <f t="shared" si="385"/>
        <v>2.6077884741791412E-14</v>
      </c>
      <c r="V733">
        <f t="shared" si="385"/>
        <v>1.1929689329023482E-17</v>
      </c>
      <c r="W733"/>
      <c r="Y733" s="67">
        <v>7.5</v>
      </c>
      <c r="Z733" s="68"/>
      <c r="AA733" s="69">
        <f t="shared" si="397"/>
        <v>6.7749999999999998E-3</v>
      </c>
      <c r="AB733">
        <f>IF($AI$145&lt;=$AI$141,(Y733/AA728)^Z728,0)</f>
        <v>2.6389292657109644E-8</v>
      </c>
      <c r="AC733">
        <f>IF($AI$145&lt;=$AI$141,((1/$F$128-AA684)^2),0)</f>
        <v>1.4961072365702478E-3</v>
      </c>
      <c r="AD733">
        <f>AB733*LN(Y733/AA728)</f>
        <v>-7.0201478963167631E-8</v>
      </c>
      <c r="AE733">
        <f>-AB733*Z728/AA728</f>
        <v>-1.6140970465064072E-9</v>
      </c>
      <c r="AF733">
        <f t="shared" si="386"/>
        <v>6.7749736107073424E-3</v>
      </c>
      <c r="AG733">
        <f t="shared" si="387"/>
        <v>4.9282476486160674E-15</v>
      </c>
      <c r="AH733">
        <f t="shared" si="387"/>
        <v>2.6053092755407069E-18</v>
      </c>
      <c r="AI733"/>
      <c r="AK733" s="67">
        <v>7.5</v>
      </c>
      <c r="AL733" s="68"/>
      <c r="AM733" s="69">
        <f t="shared" si="398"/>
        <v>6.7749999999999998E-3</v>
      </c>
      <c r="AN733">
        <f>IF($AU$145&lt;=$AU$141,(AK733/AM728)^AL728,0)</f>
        <v>2.0877538887397579E-8</v>
      </c>
      <c r="AO733">
        <f>IF($AU$145&lt;=$AU$141,((1/$F$128-AM684)^2),0)</f>
        <v>1.4961072365702478E-3</v>
      </c>
      <c r="AP733">
        <f>AN733*LN(AK733/AM728)</f>
        <v>-5.5448172583117158E-8</v>
      </c>
      <c r="AQ733">
        <f>-AN733*AL728/AM728</f>
        <v>-1.301884561353547E-9</v>
      </c>
      <c r="AR733">
        <f t="shared" si="388"/>
        <v>6.774979122461112E-3</v>
      </c>
      <c r="AS733">
        <f t="shared" si="389"/>
        <v>3.0744998428071452E-15</v>
      </c>
      <c r="AT733">
        <f t="shared" si="389"/>
        <v>1.6949034110907173E-18</v>
      </c>
      <c r="AU733"/>
      <c r="AV733"/>
      <c r="AW733"/>
      <c r="AX733"/>
      <c r="AY733"/>
      <c r="AZ733"/>
      <c r="BB733" s="67">
        <v>7.5</v>
      </c>
      <c r="BC733" s="68"/>
      <c r="BD733" s="69">
        <f t="shared" si="399"/>
        <v>6.7749999999999998E-3</v>
      </c>
      <c r="BE733">
        <f>IF($BL$145&lt;=$BL$141,(BB733/BD728)^BC728,0)</f>
        <v>4.3735741162089153E-8</v>
      </c>
      <c r="BF733">
        <f>IF($BL$145&lt;=$BL$141,((1/$F$128-BD684)^2),0)</f>
        <v>1.4961072365702478E-3</v>
      </c>
      <c r="BG733">
        <f>BE733*LN(BB733/BD728)</f>
        <v>-1.169097852263345E-7</v>
      </c>
      <c r="BH733">
        <f>-BE733*BC728/BD728</f>
        <v>-2.5520821252798683E-9</v>
      </c>
      <c r="BI733">
        <f t="shared" si="390"/>
        <v>6.7749562642588374E-3</v>
      </c>
      <c r="BJ733">
        <f t="shared" si="391"/>
        <v>1.3667897881667661E-14</v>
      </c>
      <c r="BK733">
        <f t="shared" si="391"/>
        <v>6.5131231741730091E-18</v>
      </c>
      <c r="BL733"/>
      <c r="BN733" s="67">
        <v>7.5</v>
      </c>
      <c r="BO733" s="68"/>
      <c r="BP733" s="69">
        <f t="shared" si="400"/>
        <v>6.7749999999999998E-3</v>
      </c>
      <c r="BQ733">
        <f>IF($BX$145&lt;=$BX$141,(BN733/BP728)^BO728,0)</f>
        <v>5.6347546356488365E-7</v>
      </c>
      <c r="BR733">
        <f>IF($BX$145&lt;=$BX$141,((1/$F$128-BP684)^2),0)</f>
        <v>1.4961072365702478E-3</v>
      </c>
      <c r="BS733">
        <f>BQ733*LN(BN733/BP728)</f>
        <v>-1.558846374268784E-6</v>
      </c>
      <c r="BT733">
        <f>-BQ733*BO728/BP728</f>
        <v>-2.4572605150485482E-8</v>
      </c>
      <c r="BU733">
        <f t="shared" si="392"/>
        <v>6.7744365245364351E-3</v>
      </c>
      <c r="BV733">
        <f t="shared" si="393"/>
        <v>2.4300020185709337E-12</v>
      </c>
      <c r="BW733">
        <f t="shared" si="393"/>
        <v>6.0381292388166563E-16</v>
      </c>
      <c r="BX733"/>
      <c r="BZ733" s="67">
        <v>7.5</v>
      </c>
      <c r="CA733" s="68"/>
      <c r="CB733" s="69">
        <f t="shared" si="401"/>
        <v>6.7749999999999998E-3</v>
      </c>
      <c r="CC733">
        <f>IF($CJ$145&lt;=$CJ$141,(BZ733/CB728)^CA728,0)</f>
        <v>5.4367877739010692E-6</v>
      </c>
      <c r="CD733">
        <f>IF($CJ$145&lt;=$CJ$141,((1/$F$128-CB684)^2),0)</f>
        <v>1.4961072365702478E-3</v>
      </c>
      <c r="CE733">
        <f>CC733*LN(BZ733/CB728)</f>
        <v>-1.586873537248681E-5</v>
      </c>
      <c r="CF733">
        <f>-CC733*CA728/CB728</f>
        <v>-1.6257775072594592E-7</v>
      </c>
      <c r="CG733">
        <f t="shared" si="394"/>
        <v>6.7695632122260988E-3</v>
      </c>
      <c r="CH733">
        <f t="shared" si="395"/>
        <v>2.5181676232201407E-10</v>
      </c>
      <c r="CI733">
        <f t="shared" si="395"/>
        <v>2.6431525031107809E-14</v>
      </c>
      <c r="CJ733"/>
      <c r="CL733" s="36"/>
      <c r="CM733" s="140"/>
      <c r="CN733" s="141"/>
      <c r="CO733" s="36"/>
      <c r="CP733" s="36"/>
      <c r="CQ733" s="36"/>
      <c r="CR733" s="36"/>
      <c r="CS733" s="36"/>
      <c r="CT733" s="36"/>
      <c r="CU733" s="36"/>
      <c r="CV733"/>
    </row>
    <row r="734" spans="1:100" ht="12.75" x14ac:dyDescent="0.2">
      <c r="A734" s="67">
        <v>12.5</v>
      </c>
      <c r="B734" s="68"/>
      <c r="C734" s="69">
        <f>$C$146</f>
        <v>3.4659999999999999E-3</v>
      </c>
      <c r="D734">
        <f>IF($K$146&lt;=$K$141,(A734/C728)^B728,0)</f>
        <v>3.1642323546351891E-6</v>
      </c>
      <c r="E734">
        <f>IF($K$146&lt;=$K$141,((1/$F$128-C685)^2),0)</f>
        <v>1.7630379493884301E-3</v>
      </c>
      <c r="F734">
        <f>D734*LN(A734/C728)</f>
        <v>-6.892618946754397E-6</v>
      </c>
      <c r="G734">
        <f>-D734*B728/C728</f>
        <v>-1.6664023326742843E-7</v>
      </c>
      <c r="H734">
        <f t="shared" si="382"/>
        <v>3.4628357676453649E-3</v>
      </c>
      <c r="I734">
        <f t="shared" si="383"/>
        <v>4.7508195945157691E-11</v>
      </c>
      <c r="J734">
        <f t="shared" si="383"/>
        <v>2.776896734342296E-14</v>
      </c>
      <c r="K734"/>
      <c r="L734"/>
      <c r="M734" s="67">
        <v>12.5</v>
      </c>
      <c r="N734" s="68"/>
      <c r="O734" s="69">
        <f t="shared" si="396"/>
        <v>3.4659999999999999E-3</v>
      </c>
      <c r="P734">
        <f>IF($W$146&lt;=$W$141,(M734/O728)^N728,0)</f>
        <v>1.4461195466322148E-6</v>
      </c>
      <c r="Q734">
        <f>IF($W$146&lt;=$W$141,((1/$F$128-O685)^2),0)</f>
        <v>1.7630379493884301E-3</v>
      </c>
      <c r="R734">
        <f>P734*LN(M734/O728)</f>
        <v>-3.1278774948455803E-6</v>
      </c>
      <c r="S734">
        <f>-P734*N728/O728</f>
        <v>-8.2700242080462635E-8</v>
      </c>
      <c r="T734">
        <f t="shared" si="384"/>
        <v>3.4645538804533678E-3</v>
      </c>
      <c r="U734">
        <f t="shared" si="385"/>
        <v>9.7836176227614628E-12</v>
      </c>
      <c r="V734">
        <f t="shared" si="385"/>
        <v>6.8393300401671224E-15</v>
      </c>
      <c r="W734"/>
      <c r="Y734" s="67">
        <v>12.5</v>
      </c>
      <c r="Z734" s="68"/>
      <c r="AA734" s="69">
        <f t="shared" si="397"/>
        <v>3.4659999999999999E-3</v>
      </c>
      <c r="AB734">
        <f>IF($AI$146&lt;=$AI$141,(Y734/AA728)^Z728,0)</f>
        <v>7.5281971244664116E-7</v>
      </c>
      <c r="AC734">
        <f>IF($AI$146&lt;=$AI$141,((1/$F$128-AA685)^2),0)</f>
        <v>1.7630379493884301E-3</v>
      </c>
      <c r="AD734">
        <f>AB734*LN(Y734/AA728)</f>
        <v>-1.6181108737542557E-6</v>
      </c>
      <c r="AE734">
        <f>-AB734*Z728/AA728</f>
        <v>-4.6046102493185046E-8</v>
      </c>
      <c r="AF734">
        <f t="shared" si="386"/>
        <v>3.4652471802875534E-3</v>
      </c>
      <c r="AG734">
        <f t="shared" si="387"/>
        <v>2.6182827997617607E-12</v>
      </c>
      <c r="AH734">
        <f t="shared" si="387"/>
        <v>2.120243554812902E-15</v>
      </c>
      <c r="AI734"/>
      <c r="AK734" s="67">
        <v>12.5</v>
      </c>
      <c r="AL734" s="68"/>
      <c r="AM734" s="69">
        <f t="shared" si="398"/>
        <v>3.4659999999999999E-3</v>
      </c>
      <c r="AN734">
        <f>IF($AU$146&lt;=$AU$141,(AK734/AM728)^AL728,0)</f>
        <v>6.2646325955296977E-7</v>
      </c>
      <c r="AO734">
        <f>IF($AU$146&lt;=$AU$141,((1/$F$128-AM685)^2),0)</f>
        <v>1.7630379493884301E-3</v>
      </c>
      <c r="AP734">
        <f>AN734*LN(AK734/AM728)</f>
        <v>-1.3437957941101581E-6</v>
      </c>
      <c r="AQ734">
        <f>-AN734*AL728/AM728</f>
        <v>-3.9065085701243552E-8</v>
      </c>
      <c r="AR734">
        <f t="shared" si="388"/>
        <v>3.4653735367404471E-3</v>
      </c>
      <c r="AS734">
        <f t="shared" si="389"/>
        <v>1.8057871362681502E-12</v>
      </c>
      <c r="AT734">
        <f t="shared" si="389"/>
        <v>1.5260809208455035E-15</v>
      </c>
      <c r="AU734"/>
      <c r="AV734"/>
      <c r="AW734"/>
      <c r="AX734"/>
      <c r="AY734"/>
      <c r="AZ734"/>
      <c r="BB734" s="67">
        <v>12.5</v>
      </c>
      <c r="BC734" s="68"/>
      <c r="BD734" s="69">
        <f t="shared" si="399"/>
        <v>3.4659999999999999E-3</v>
      </c>
      <c r="BE734">
        <f>IF($BL$146&lt;=$BL$141,(BB734/BD728)^BC728,0)</f>
        <v>1.114717742939212E-6</v>
      </c>
      <c r="BF734">
        <f>IF($BL$146&lt;=$BL$141,((1/$F$128-BD685)^2),0)</f>
        <v>1.7630379493884301E-3</v>
      </c>
      <c r="BG734">
        <f>BE734*LN(BB734/BD728)</f>
        <v>-2.4103198909930165E-6</v>
      </c>
      <c r="BH734">
        <f>-BE734*BC728/BD728</f>
        <v>-6.5046370563246461E-8</v>
      </c>
      <c r="BI734">
        <f t="shared" si="390"/>
        <v>3.4648852822570606E-3</v>
      </c>
      <c r="BJ734">
        <f t="shared" si="391"/>
        <v>5.809641976916587E-12</v>
      </c>
      <c r="BK734">
        <f t="shared" si="391"/>
        <v>4.2310303234511753E-15</v>
      </c>
      <c r="BL734"/>
      <c r="BN734" s="67">
        <v>12.5</v>
      </c>
      <c r="BO734" s="68"/>
      <c r="BP734" s="69">
        <f t="shared" si="400"/>
        <v>3.4659999999999999E-3</v>
      </c>
      <c r="BQ734">
        <f>IF($BX$146&lt;=$BX$141,(BN734/BP728)^BO728,0)</f>
        <v>8.0308737518099225E-6</v>
      </c>
      <c r="BR734">
        <f>IF($BX$146&lt;=$BX$141,((1/$F$128-BP685)^2),0)</f>
        <v>1.7630379493884301E-3</v>
      </c>
      <c r="BS734">
        <f>BQ734*LN(BN734/BP728)</f>
        <v>-1.8114915056908365E-5</v>
      </c>
      <c r="BT734">
        <f>-BQ734*BO728/BP728</f>
        <v>-3.5021842560479076E-7</v>
      </c>
      <c r="BU734">
        <f t="shared" si="392"/>
        <v>3.4579691262481898E-3</v>
      </c>
      <c r="BV734">
        <f t="shared" si="393"/>
        <v>3.2815014751900539E-10</v>
      </c>
      <c r="BW734">
        <f t="shared" si="393"/>
        <v>1.2265294563309837E-13</v>
      </c>
      <c r="BX734"/>
      <c r="BZ734" s="67">
        <v>12.5</v>
      </c>
      <c r="CA734" s="68"/>
      <c r="CB734" s="69">
        <f t="shared" si="401"/>
        <v>3.4659999999999999E-3</v>
      </c>
      <c r="CC734">
        <f>IF($CJ$146&lt;=$CJ$141,(BZ734/CB728)^CA728,0)</f>
        <v>4.5366059096319891E-5</v>
      </c>
      <c r="CD734">
        <f>IF($CJ$146&lt;=$CJ$141,((1/$F$128-CB685)^2),0)</f>
        <v>1.7630379493884301E-3</v>
      </c>
      <c r="CE734">
        <f>CC734*LN(BZ734/CB728)</f>
        <v>-1.0923896624543546E-4</v>
      </c>
      <c r="CF734">
        <f>-CC734*CA728/CB728</f>
        <v>-1.3565936641091033E-6</v>
      </c>
      <c r="CG734">
        <f t="shared" si="394"/>
        <v>3.4206339409036798E-3</v>
      </c>
      <c r="CH734">
        <f t="shared" si="395"/>
        <v>1.1933151746371387E-8</v>
      </c>
      <c r="CI734">
        <f t="shared" si="395"/>
        <v>1.8403463695009625E-12</v>
      </c>
      <c r="CJ734"/>
      <c r="CL734" s="36"/>
      <c r="CM734" s="140"/>
      <c r="CN734" s="141"/>
      <c r="CO734" s="36"/>
      <c r="CP734" s="36"/>
      <c r="CQ734" s="36"/>
      <c r="CR734" s="36"/>
      <c r="CS734" s="36"/>
      <c r="CT734" s="36"/>
      <c r="CU734" s="36"/>
      <c r="CV734"/>
    </row>
    <row r="735" spans="1:100" ht="12.75" x14ac:dyDescent="0.2">
      <c r="A735" s="67">
        <v>17.5</v>
      </c>
      <c r="B735" s="68"/>
      <c r="C735" s="69">
        <f>$C$147</f>
        <v>4.352E-3</v>
      </c>
      <c r="D735">
        <f>IF($K$147&lt;=$K$141,(A735/C728)^B728,0)</f>
        <v>2.2376427912805169E-5</v>
      </c>
      <c r="E735">
        <f>IF($K$147&lt;=$K$141,((1/$F$128-C686)^2),0)</f>
        <v>1.6894192428429753E-3</v>
      </c>
      <c r="F735">
        <f>D735*LN(A735/C728)</f>
        <v>-4.1213325400621189E-5</v>
      </c>
      <c r="G735">
        <f>-D735*B728/C728</f>
        <v>-1.1784258389303881E-6</v>
      </c>
      <c r="H735">
        <f t="shared" si="382"/>
        <v>4.3296235720871948E-3</v>
      </c>
      <c r="I735">
        <f t="shared" si="383"/>
        <v>1.6985381905774877E-9</v>
      </c>
      <c r="J735">
        <f t="shared" si="383"/>
        <v>1.3886874578587891E-12</v>
      </c>
      <c r="K735"/>
      <c r="L735"/>
      <c r="M735" s="67">
        <v>17.5</v>
      </c>
      <c r="N735" s="68"/>
      <c r="O735" s="69">
        <f t="shared" si="396"/>
        <v>4.352E-3</v>
      </c>
      <c r="P735">
        <f>IF($W$147&lt;=$W$141,(M735/O728)^N728,0)</f>
        <v>1.1712642386130117E-5</v>
      </c>
      <c r="Q735">
        <f>IF($W$147&lt;=$W$141,((1/$F$128-O686)^2),0)</f>
        <v>1.6894192428429753E-3</v>
      </c>
      <c r="R735">
        <f>P735*LN(M735/O728)</f>
        <v>-2.1392825966819972E-5</v>
      </c>
      <c r="S735">
        <f>-P735*N728/O728</f>
        <v>-6.6981900838741492E-7</v>
      </c>
      <c r="T735">
        <f t="shared" si="384"/>
        <v>4.3402873576138699E-3</v>
      </c>
      <c r="U735">
        <f t="shared" si="385"/>
        <v>4.5765300284664684E-10</v>
      </c>
      <c r="V735">
        <f t="shared" si="385"/>
        <v>4.4865750399709984E-13</v>
      </c>
      <c r="W735"/>
      <c r="Y735" s="67">
        <v>17.5</v>
      </c>
      <c r="Z735" s="68"/>
      <c r="AA735" s="69">
        <f t="shared" si="397"/>
        <v>4.352E-3</v>
      </c>
      <c r="AB735">
        <f>IF($AI$147&lt;=$AI$141,(Y735/AA728)^Z728,0)</f>
        <v>6.8430288190791129E-6</v>
      </c>
      <c r="AC735">
        <f>IF($AI$147&lt;=$AI$141,((1/$F$128-AA686)^2),0)</f>
        <v>1.6894192428429753E-3</v>
      </c>
      <c r="AD735">
        <f>AB735*LN(Y735/AA728)</f>
        <v>-1.2405918602621619E-5</v>
      </c>
      <c r="AE735">
        <f>-AB735*Z728/AA728</f>
        <v>-4.1855281039744207E-7</v>
      </c>
      <c r="AF735">
        <f t="shared" si="386"/>
        <v>4.3451569711809206E-3</v>
      </c>
      <c r="AG735">
        <f t="shared" si="387"/>
        <v>1.5390681637487315E-10</v>
      </c>
      <c r="AH735">
        <f t="shared" si="387"/>
        <v>1.751864550915971E-13</v>
      </c>
      <c r="AI735"/>
      <c r="AK735" s="67">
        <v>17.5</v>
      </c>
      <c r="AL735" s="68"/>
      <c r="AM735" s="69">
        <f t="shared" si="398"/>
        <v>4.352E-3</v>
      </c>
      <c r="AN735">
        <f>IF($AU$147&lt;=$AU$141,(AK735/AM728)^AL728,0)</f>
        <v>5.8872585745439131E-6</v>
      </c>
      <c r="AO735">
        <f>IF($AU$147&lt;=$AU$141,((1/$F$128-AM686)^2),0)</f>
        <v>1.6894192428429753E-3</v>
      </c>
      <c r="AP735">
        <f>AN735*LN(AK735/AM728)</f>
        <v>-1.064757226785735E-5</v>
      </c>
      <c r="AQ735">
        <f>-AN735*AL728/AM728</f>
        <v>-3.6711851374021836E-7</v>
      </c>
      <c r="AR735">
        <f t="shared" si="388"/>
        <v>4.3461127414254558E-3</v>
      </c>
      <c r="AS735">
        <f t="shared" si="389"/>
        <v>1.1337079519924493E-10</v>
      </c>
      <c r="AT735">
        <f t="shared" si="389"/>
        <v>1.3477600313082689E-13</v>
      </c>
      <c r="AU735"/>
      <c r="AV735"/>
      <c r="AW735"/>
      <c r="AX735"/>
      <c r="AY735"/>
      <c r="AZ735"/>
      <c r="BB735" s="67">
        <v>17.5</v>
      </c>
      <c r="BC735" s="68"/>
      <c r="BD735" s="69">
        <f t="shared" si="399"/>
        <v>4.352E-3</v>
      </c>
      <c r="BE735">
        <f>IF($BL$147&lt;=$BL$141,(BB735/BD728)^BC728,0)</f>
        <v>9.4078365868103754E-6</v>
      </c>
      <c r="BF735">
        <f>IF($BL$147&lt;=$BL$141,((1/$F$128-BD686)^2),0)</f>
        <v>1.6894192428429753E-3</v>
      </c>
      <c r="BG735">
        <f>BE735*LN(BB735/BD728)</f>
        <v>-1.7176799883528394E-5</v>
      </c>
      <c r="BH735">
        <f>-BE735*BC728/BD728</f>
        <v>-5.489691257722325E-7</v>
      </c>
      <c r="BI735">
        <f t="shared" si="390"/>
        <v>4.3425921634131894E-3</v>
      </c>
      <c r="BJ735">
        <f t="shared" si="391"/>
        <v>2.9504245423878102E-10</v>
      </c>
      <c r="BK735">
        <f t="shared" si="391"/>
        <v>3.0136710105112921E-13</v>
      </c>
      <c r="BL735"/>
      <c r="BN735" s="67">
        <v>17.5</v>
      </c>
      <c r="BO735" s="68"/>
      <c r="BP735" s="69">
        <f t="shared" si="400"/>
        <v>4.352E-3</v>
      </c>
      <c r="BQ735">
        <f>IF($BX$147&lt;=$BX$141,(BN735/BP728)^BO728,0)</f>
        <v>4.6217798540828732E-5</v>
      </c>
      <c r="BR735">
        <f>IF($BX$147&lt;=$BX$141,((1/$F$128-BP686)^2),0)</f>
        <v>1.6894192428429753E-3</v>
      </c>
      <c r="BS735">
        <f>BQ735*LN(BN735/BP728)</f>
        <v>-8.8700601008559341E-5</v>
      </c>
      <c r="BT735">
        <f>-BQ735*BO728/BP728</f>
        <v>-2.0155122767607339E-6</v>
      </c>
      <c r="BU735">
        <f t="shared" si="392"/>
        <v>4.3057822014591716E-3</v>
      </c>
      <c r="BV735">
        <f t="shared" si="393"/>
        <v>7.8677966192796389E-9</v>
      </c>
      <c r="BW735">
        <f t="shared" si="393"/>
        <v>4.0622897377732369E-12</v>
      </c>
      <c r="BX735"/>
      <c r="BZ735" s="67">
        <v>17.5</v>
      </c>
      <c r="CA735" s="68"/>
      <c r="CB735" s="69">
        <f t="shared" si="401"/>
        <v>4.352E-3</v>
      </c>
      <c r="CC735">
        <f>IF($CJ$147&lt;=$CJ$141,(BZ735/CB728)^CA728,0)</f>
        <v>1.8349923511222271E-4</v>
      </c>
      <c r="CD735">
        <f>IF($CJ$147&lt;=$CJ$141,((1/$F$128-CB686)^2),0)</f>
        <v>1.6894192428429753E-3</v>
      </c>
      <c r="CE735">
        <f>CC735*LN(BZ735/CB728)</f>
        <v>-3.801136315344369E-4</v>
      </c>
      <c r="CF735">
        <f>-CC735*CA728/CB728</f>
        <v>-5.4872277795516436E-6</v>
      </c>
      <c r="CG735">
        <f t="shared" si="394"/>
        <v>4.1685007648877776E-3</v>
      </c>
      <c r="CH735">
        <f t="shared" si="395"/>
        <v>1.4448637287829766E-7</v>
      </c>
      <c r="CI735">
        <f t="shared" si="395"/>
        <v>3.0109668704683263E-11</v>
      </c>
      <c r="CJ735"/>
      <c r="CL735" s="36"/>
      <c r="CM735" s="140"/>
      <c r="CN735" s="141"/>
      <c r="CO735" s="36"/>
      <c r="CP735" s="36"/>
      <c r="CQ735" s="36"/>
      <c r="CR735" s="36"/>
      <c r="CS735" s="36"/>
      <c r="CT735" s="36"/>
      <c r="CU735" s="36"/>
      <c r="CV735"/>
    </row>
    <row r="736" spans="1:100" ht="12.75" x14ac:dyDescent="0.2">
      <c r="A736" s="67">
        <v>22.5</v>
      </c>
      <c r="B736" s="68"/>
      <c r="C736" s="69">
        <f>$C$148</f>
        <v>6.4250000000000002E-3</v>
      </c>
      <c r="D736">
        <f>IF($K$148&lt;=$K$141,(A736/C728)^B728,0)</f>
        <v>9.6451148191410642E-5</v>
      </c>
      <c r="E736">
        <f>IF($K$148&lt;=$K$141,((1/$F$128-C687)^2),0)</f>
        <v>1.5233054183884298E-3</v>
      </c>
      <c r="F736">
        <f>D736*LN(A736/C728)</f>
        <v>-1.5340597196770303E-4</v>
      </c>
      <c r="G736">
        <f>-D736*B728/C728</f>
        <v>-5.0794758513810293E-6</v>
      </c>
      <c r="H736">
        <f t="shared" si="382"/>
        <v>6.3285488518085896E-3</v>
      </c>
      <c r="I736">
        <f t="shared" si="383"/>
        <v>2.3533392235355687E-8</v>
      </c>
      <c r="J736">
        <f t="shared" si="383"/>
        <v>2.5801074924763032E-11</v>
      </c>
      <c r="K736"/>
      <c r="L736"/>
      <c r="M736" s="67">
        <v>22.5</v>
      </c>
      <c r="N736" s="68"/>
      <c r="O736" s="69">
        <f t="shared" si="396"/>
        <v>6.4250000000000002E-3</v>
      </c>
      <c r="P736">
        <f>IF($W$148&lt;=$W$141,(M736/O728)^N728,0)</f>
        <v>5.5870897942399586E-5</v>
      </c>
      <c r="Q736">
        <f>IF($W$148&lt;=$W$141,((1/$F$128-O687)^2),0)</f>
        <v>1.5233054183884298E-3</v>
      </c>
      <c r="R736">
        <f>P736*LN(M736/O728)</f>
        <v>-8.8005528048546697E-5</v>
      </c>
      <c r="S736">
        <f>-P736*N728/O728</f>
        <v>-3.1951278134990791E-6</v>
      </c>
      <c r="T736">
        <f t="shared" si="384"/>
        <v>6.3691291020576005E-3</v>
      </c>
      <c r="U736">
        <f t="shared" si="385"/>
        <v>7.7449729671035388E-9</v>
      </c>
      <c r="V736">
        <f t="shared" si="385"/>
        <v>1.0208841744595407E-11</v>
      </c>
      <c r="W736"/>
      <c r="Y736" s="67">
        <v>22.5</v>
      </c>
      <c r="Z736" s="68"/>
      <c r="AA736" s="69">
        <f t="shared" si="397"/>
        <v>6.4250000000000002E-3</v>
      </c>
      <c r="AB736">
        <f>IF($AI$148&lt;=$AI$141,(Y736/AA728)^Z728,0)</f>
        <v>3.5579867317863667E-5</v>
      </c>
      <c r="AC736">
        <f>IF($AI$148&lt;=$AI$141,((1/$F$128-AA687)^2),0)</f>
        <v>1.5233054183884298E-3</v>
      </c>
      <c r="AD736">
        <f>AB736*LN(Y736/AA728)</f>
        <v>-5.5562003952383242E-5</v>
      </c>
      <c r="AE736">
        <f>-AB736*Z728/AA728</f>
        <v>-2.1762371390193862E-6</v>
      </c>
      <c r="AF736">
        <f t="shared" si="386"/>
        <v>6.3894201326821368E-3</v>
      </c>
      <c r="AG736">
        <f t="shared" si="387"/>
        <v>3.0871362832046509E-9</v>
      </c>
      <c r="AH736">
        <f t="shared" si="387"/>
        <v>4.7360080852472837E-12</v>
      </c>
      <c r="AI736"/>
      <c r="AK736" s="67">
        <v>22.5</v>
      </c>
      <c r="AL736" s="68"/>
      <c r="AM736" s="69">
        <f t="shared" si="398"/>
        <v>6.4250000000000002E-3</v>
      </c>
      <c r="AN736">
        <f>IF($AU$148&lt;=$AU$141,(AK736/AM728)^AL728,0)</f>
        <v>3.1381194532943102E-5</v>
      </c>
      <c r="AO736">
        <f>IF($AU$148&lt;=$AU$141,((1/$F$128-AM687)^2),0)</f>
        <v>1.5233054183884298E-3</v>
      </c>
      <c r="AP736">
        <f>AN736*LN(AK736/AM728)</f>
        <v>-4.8868822690210044E-5</v>
      </c>
      <c r="AQ736">
        <f>-AN736*AL728/AM728</f>
        <v>-1.9568730251022209E-6</v>
      </c>
      <c r="AR736">
        <f t="shared" si="388"/>
        <v>6.393618805467057E-3</v>
      </c>
      <c r="AS736">
        <f t="shared" si="389"/>
        <v>2.3881618311271881E-9</v>
      </c>
      <c r="AT736">
        <f t="shared" si="389"/>
        <v>3.8293520363727176E-12</v>
      </c>
      <c r="AU736"/>
      <c r="AV736"/>
      <c r="AW736"/>
      <c r="AX736"/>
      <c r="AY736"/>
      <c r="AZ736"/>
      <c r="BB736" s="67">
        <v>22.5</v>
      </c>
      <c r="BC736" s="68"/>
      <c r="BD736" s="69">
        <f t="shared" si="399"/>
        <v>6.4250000000000002E-3</v>
      </c>
      <c r="BE736">
        <f>IF($BL$148&lt;=$BL$141,(BB736/BD728)^BC728,0)</f>
        <v>4.6277610049677249E-5</v>
      </c>
      <c r="BF736">
        <f>IF($BL$148&lt;=$BL$141,((1/$F$128-BD687)^2),0)</f>
        <v>1.5233054183884298E-3</v>
      </c>
      <c r="BG736">
        <f>BE736*LN(BB736/BD728)</f>
        <v>-7.2863290812817333E-5</v>
      </c>
      <c r="BH736">
        <f>-BE736*BC728/BD728</f>
        <v>-2.7004060813956893E-6</v>
      </c>
      <c r="BI736">
        <f t="shared" si="390"/>
        <v>6.3787223899503228E-3</v>
      </c>
      <c r="BJ736">
        <f t="shared" si="391"/>
        <v>5.3090591480731907E-9</v>
      </c>
      <c r="BK736">
        <f t="shared" si="391"/>
        <v>7.2921930044388216E-12</v>
      </c>
      <c r="BL736"/>
      <c r="BN736" s="67">
        <v>22.5</v>
      </c>
      <c r="BO736" s="68"/>
      <c r="BP736" s="69">
        <f t="shared" si="400"/>
        <v>6.4250000000000002E-3</v>
      </c>
      <c r="BQ736">
        <f>IF($BX$148&lt;=$BX$141,(BN736/BP728)^BO728,0)</f>
        <v>1.7080297905011117E-4</v>
      </c>
      <c r="BR736">
        <f>IF($BX$148&lt;=$BX$141,((1/$F$128-BP687)^2),0)</f>
        <v>1.5233054183884298E-3</v>
      </c>
      <c r="BS736">
        <f>BQ736*LN(BN736/BP728)</f>
        <v>-2.8487761457036081E-4</v>
      </c>
      <c r="BT736">
        <f>-BQ736*BO728/BP728</f>
        <v>-7.4485482227953958E-6</v>
      </c>
      <c r="BU736">
        <f t="shared" si="392"/>
        <v>6.2541970209498889E-3</v>
      </c>
      <c r="BV736">
        <f t="shared" si="393"/>
        <v>8.1155255283299049E-8</v>
      </c>
      <c r="BW736">
        <f t="shared" si="393"/>
        <v>5.5480870627308447E-11</v>
      </c>
      <c r="BX736"/>
      <c r="BZ736" s="67">
        <v>22.5</v>
      </c>
      <c r="CA736" s="68"/>
      <c r="CB736" s="69">
        <f t="shared" si="401"/>
        <v>6.4250000000000002E-3</v>
      </c>
      <c r="CC736">
        <f>IF($CJ$148&lt;=$CJ$141,(BZ736/CB728)^CA728,0)</f>
        <v>5.2111819907916667E-4</v>
      </c>
      <c r="CD736">
        <f>IF($CJ$148&lt;=$CJ$141,((1/$F$128-CB687)^2),0)</f>
        <v>1.5233054183884298E-3</v>
      </c>
      <c r="CE736">
        <f>CC736*LN(BZ736/CB728)</f>
        <v>-9.4851753110110489E-4</v>
      </c>
      <c r="CF736">
        <f>-CC736*CA728/CB728</f>
        <v>-1.5583139933353645E-5</v>
      </c>
      <c r="CG736">
        <f t="shared" si="394"/>
        <v>5.9038818009208337E-3</v>
      </c>
      <c r="CH736">
        <f t="shared" si="395"/>
        <v>8.9968550680613553E-7</v>
      </c>
      <c r="CI736">
        <f t="shared" si="395"/>
        <v>2.4283425018248105E-10</v>
      </c>
      <c r="CJ736"/>
      <c r="CL736" s="36"/>
      <c r="CM736" s="140"/>
      <c r="CN736" s="141"/>
      <c r="CO736" s="36"/>
      <c r="CP736" s="36"/>
      <c r="CQ736" s="36"/>
      <c r="CR736" s="36"/>
      <c r="CS736" s="36"/>
      <c r="CT736" s="36"/>
      <c r="CU736" s="36"/>
      <c r="CV736"/>
    </row>
    <row r="737" spans="1:100" ht="12.75" x14ac:dyDescent="0.2">
      <c r="A737" s="67">
        <v>27.5</v>
      </c>
      <c r="B737" s="68"/>
      <c r="C737" s="69">
        <f>$C$149</f>
        <v>7.4770000000000001E-3</v>
      </c>
      <c r="D737">
        <f>IF($K$149&lt;=$K$141,(A737/C728)^B728,0)</f>
        <v>3.097128016940927E-4</v>
      </c>
      <c r="E737">
        <f>IF($K$149&lt;=$K$141,((1/$F$128-C688)^2),0)</f>
        <v>1.4422939587520663E-3</v>
      </c>
      <c r="F737">
        <f>D737*LN(A737/C728)</f>
        <v>-4.304492789106968E-4</v>
      </c>
      <c r="G737">
        <f>-D737*B728/C728</f>
        <v>-1.6310626950201544E-5</v>
      </c>
      <c r="H737">
        <f t="shared" si="382"/>
        <v>7.1672871983059078E-3</v>
      </c>
      <c r="I737">
        <f t="shared" si="383"/>
        <v>1.8528658171473884E-7</v>
      </c>
      <c r="J737">
        <f t="shared" si="383"/>
        <v>2.6603655150864093E-10</v>
      </c>
      <c r="K737"/>
      <c r="L737"/>
      <c r="M737" s="67">
        <v>27.5</v>
      </c>
      <c r="N737" s="68"/>
      <c r="O737" s="69">
        <f t="shared" si="396"/>
        <v>7.4770000000000001E-3</v>
      </c>
      <c r="P737">
        <f>IF($W$149&lt;=$W$141,(M737/O728)^N728,0)</f>
        <v>1.9452794806188505E-4</v>
      </c>
      <c r="Q737">
        <f>IF($W$149&lt;=$W$141,((1/$F$128-O688)^2),0)</f>
        <v>1.4422939587520663E-3</v>
      </c>
      <c r="R737">
        <f>P737*LN(M737/O728)</f>
        <v>-2.6737632098395594E-4</v>
      </c>
      <c r="S737">
        <f>-P737*N728/O728</f>
        <v>-1.112460476286268E-5</v>
      </c>
      <c r="T737">
        <f t="shared" si="384"/>
        <v>7.2824720519381152E-3</v>
      </c>
      <c r="U737">
        <f t="shared" si="385"/>
        <v>7.1490097022915439E-8</v>
      </c>
      <c r="V737">
        <f t="shared" si="385"/>
        <v>1.2375683112990702E-10</v>
      </c>
      <c r="W737"/>
      <c r="Y737" s="67">
        <v>27.5</v>
      </c>
      <c r="Z737" s="68"/>
      <c r="AA737" s="69">
        <f t="shared" si="397"/>
        <v>7.4770000000000001E-3</v>
      </c>
      <c r="AB737">
        <f>IF($AI$149&lt;=$AI$141,(Y737/AA728)^Z728,0)</f>
        <v>1.3270403055379217E-4</v>
      </c>
      <c r="AC737">
        <f>IF($AI$149&lt;=$AI$141,((1/$F$128-AA688)^2),0)</f>
        <v>1.4422939587520663E-3</v>
      </c>
      <c r="AD737">
        <f>AB737*LN(Y737/AA728)</f>
        <v>-1.8060260603548338E-4</v>
      </c>
      <c r="AE737">
        <f>-AB737*Z728/AA728</f>
        <v>-8.1168217185489529E-6</v>
      </c>
      <c r="AF737">
        <f t="shared" si="386"/>
        <v>7.344295969446208E-3</v>
      </c>
      <c r="AG737">
        <f t="shared" si="387"/>
        <v>3.2617301306808019E-8</v>
      </c>
      <c r="AH737">
        <f t="shared" si="387"/>
        <v>6.5882794810707976E-11</v>
      </c>
      <c r="AI737"/>
      <c r="AK737" s="67">
        <v>27.5</v>
      </c>
      <c r="AL737" s="68"/>
      <c r="AM737" s="69">
        <f t="shared" si="398"/>
        <v>7.4770000000000001E-3</v>
      </c>
      <c r="AN737">
        <f>IF($AU$149&lt;=$AU$141,(AK737/AM728)^AL728,0)</f>
        <v>1.1939144744165798E-4</v>
      </c>
      <c r="AO737">
        <f>IF($AU$149&lt;=$AU$141,((1/$F$128-AM688)^2),0)</f>
        <v>1.4422939587520663E-3</v>
      </c>
      <c r="AP737">
        <f>AN737*LN(AK737/AM728)</f>
        <v>-1.6196570733599907E-4</v>
      </c>
      <c r="AQ737">
        <f>-AN737*AL728/AM728</f>
        <v>-7.4450289864277709E-6</v>
      </c>
      <c r="AR737">
        <f t="shared" si="388"/>
        <v>7.3576085525583418E-3</v>
      </c>
      <c r="AS737">
        <f t="shared" si="389"/>
        <v>2.6232890352850502E-8</v>
      </c>
      <c r="AT737">
        <f t="shared" si="389"/>
        <v>5.542845660874972E-11</v>
      </c>
      <c r="AU737"/>
      <c r="AV737"/>
      <c r="AW737"/>
      <c r="AX737"/>
      <c r="AY737"/>
      <c r="AZ737"/>
      <c r="BB737" s="67">
        <v>27.5</v>
      </c>
      <c r="BC737" s="68"/>
      <c r="BD737" s="69">
        <f t="shared" si="399"/>
        <v>7.4770000000000001E-3</v>
      </c>
      <c r="BE737">
        <f>IF($BL$149&lt;=$BL$141,(BB737/BD728)^BC728,0)</f>
        <v>1.651305231173778E-4</v>
      </c>
      <c r="BF737">
        <f>IF($BL$149&lt;=$BL$141,((1/$F$128-BD688)^2),0)</f>
        <v>1.4422939587520663E-3</v>
      </c>
      <c r="BG737">
        <f>BE737*LN(BB737/BD728)</f>
        <v>-2.2685827496437655E-4</v>
      </c>
      <c r="BH737">
        <f>-BE737*BC728/BD728</f>
        <v>-9.6357497366769995E-6</v>
      </c>
      <c r="BI737">
        <f t="shared" si="390"/>
        <v>7.3118694768826223E-3</v>
      </c>
      <c r="BJ737">
        <f t="shared" si="391"/>
        <v>5.1464676919812672E-8</v>
      </c>
      <c r="BK737">
        <f t="shared" si="391"/>
        <v>9.2847672987870859E-11</v>
      </c>
      <c r="BL737"/>
      <c r="BN737" s="67">
        <v>27.5</v>
      </c>
      <c r="BO737" s="68"/>
      <c r="BP737" s="69">
        <f t="shared" si="400"/>
        <v>7.4770000000000001E-3</v>
      </c>
      <c r="BQ737">
        <f>IF($BX$149&lt;=$BX$141,(BN737/BP728)^BO728,0)</f>
        <v>4.8504731662288937E-4</v>
      </c>
      <c r="BR737">
        <f>IF($BX$149&lt;=$BX$141,((1/$F$128-BP688)^2),0)</f>
        <v>1.4422939587520663E-3</v>
      </c>
      <c r="BS737">
        <f>BQ737*LN(BN737/BP728)</f>
        <v>-7.1166236325157796E-4</v>
      </c>
      <c r="BT737">
        <f>-BQ737*BO728/BP728</f>
        <v>-2.1152431581085746E-5</v>
      </c>
      <c r="BU737">
        <f t="shared" si="392"/>
        <v>6.991952683377111E-3</v>
      </c>
      <c r="BV737">
        <f t="shared" si="393"/>
        <v>5.0646331926882091E-7</v>
      </c>
      <c r="BW737">
        <f t="shared" si="393"/>
        <v>4.4742536179251366E-10</v>
      </c>
      <c r="BX737"/>
      <c r="BZ737" s="67">
        <v>27.5</v>
      </c>
      <c r="CA737" s="68"/>
      <c r="CB737" s="69">
        <f t="shared" si="401"/>
        <v>7.4770000000000001E-3</v>
      </c>
      <c r="CC737">
        <f>IF($CJ$149&lt;=$CJ$141,(BZ737/CB728)^CA728,0)</f>
        <v>1.1991979644337422E-3</v>
      </c>
      <c r="CD737">
        <f>IF($CJ$149&lt;=$CJ$141,((1/$F$128-CB688)^2),0)</f>
        <v>1.4422939587520663E-3</v>
      </c>
      <c r="CE737">
        <f>CC737*LN(BZ737/CB728)</f>
        <v>-1.9420860449483083E-3</v>
      </c>
      <c r="CF737">
        <f>-CC737*CA728/CB728</f>
        <v>-3.5859944482048191E-5</v>
      </c>
      <c r="CG737">
        <f t="shared" si="394"/>
        <v>6.2778020355662581E-3</v>
      </c>
      <c r="CH737">
        <f t="shared" si="395"/>
        <v>3.7716982059829627E-6</v>
      </c>
      <c r="CI737">
        <f t="shared" si="395"/>
        <v>1.2859356182555784E-9</v>
      </c>
      <c r="CJ737"/>
      <c r="CL737" s="36"/>
      <c r="CM737" s="140"/>
      <c r="CN737" s="141"/>
      <c r="CO737" s="36"/>
      <c r="CP737" s="36"/>
      <c r="CQ737" s="36"/>
      <c r="CR737" s="36"/>
      <c r="CS737" s="36"/>
      <c r="CT737" s="36"/>
      <c r="CU737" s="36"/>
      <c r="CV737"/>
    </row>
    <row r="738" spans="1:100" ht="12.75" x14ac:dyDescent="0.2">
      <c r="A738" s="67">
        <v>32.5</v>
      </c>
      <c r="B738" s="68"/>
      <c r="C738" s="69">
        <f>$C$150</f>
        <v>8.2810000000000002E-3</v>
      </c>
      <c r="D738">
        <f>IF($K$150&lt;=$K$141,(A738/C728)^B728,0)</f>
        <v>8.1796734057309377E-4</v>
      </c>
      <c r="E738">
        <f>IF($K$150&lt;=$K$141,((1/$F$128-C689)^2),0)</f>
        <v>1.3818724816611573E-3</v>
      </c>
      <c r="F738">
        <f>D738*LN(A738/C728)</f>
        <v>-1.0001937631116842E-3</v>
      </c>
      <c r="G738">
        <f>-D738*B728/C728</f>
        <v>-4.307719951051238E-5</v>
      </c>
      <c r="H738">
        <f t="shared" si="382"/>
        <v>7.4630326594269068E-3</v>
      </c>
      <c r="I738">
        <f t="shared" si="383"/>
        <v>1.0003875637675119E-6</v>
      </c>
      <c r="J738">
        <f t="shared" si="383"/>
        <v>1.8556451176684881E-9</v>
      </c>
      <c r="K738"/>
      <c r="L738"/>
      <c r="M738" s="67">
        <v>32.5</v>
      </c>
      <c r="N738" s="68"/>
      <c r="O738" s="69">
        <f t="shared" si="396"/>
        <v>8.2810000000000002E-3</v>
      </c>
      <c r="P738">
        <f>IF($W$150&lt;=$W$141,(M738/O728)^N728,0)</f>
        <v>5.4956104922365288E-4</v>
      </c>
      <c r="Q738">
        <f>IF($W$150&lt;=$W$141,((1/$F$128-O689)^2),0)</f>
        <v>1.3818724816611573E-3</v>
      </c>
      <c r="R738">
        <f>P738*LN(M738/O728)</f>
        <v>-6.6355862313066498E-4</v>
      </c>
      <c r="S738">
        <f>-P738*N728/O728</f>
        <v>-3.1428129102211727E-5</v>
      </c>
      <c r="T738">
        <f t="shared" si="384"/>
        <v>7.7314389507763476E-3</v>
      </c>
      <c r="U738">
        <f t="shared" si="385"/>
        <v>4.403100463310639E-7</v>
      </c>
      <c r="V738">
        <f t="shared" si="385"/>
        <v>9.8772729886528773E-10</v>
      </c>
      <c r="W738"/>
      <c r="Y738" s="67">
        <v>32.5</v>
      </c>
      <c r="Z738" s="68"/>
      <c r="AA738" s="69">
        <f t="shared" si="397"/>
        <v>8.2810000000000002E-3</v>
      </c>
      <c r="AB738">
        <f>IF($AI$150&lt;=$AI$141,(Y738/AA728)^Z728,0)</f>
        <v>3.9700445094538261E-4</v>
      </c>
      <c r="AC738">
        <f>IF($AI$150&lt;=$AI$141,((1/$F$128-AA689)^2),0)</f>
        <v>1.3818724816611573E-3</v>
      </c>
      <c r="AD738">
        <f>AB738*LN(Y738/AA728)</f>
        <v>-4.7397916719631292E-4</v>
      </c>
      <c r="AE738">
        <f>-AB738*Z728/AA728</f>
        <v>-2.428271648077685E-5</v>
      </c>
      <c r="AF738">
        <f t="shared" si="386"/>
        <v>7.8839955490546173E-3</v>
      </c>
      <c r="AG738">
        <f t="shared" si="387"/>
        <v>2.2465625093611035E-7</v>
      </c>
      <c r="AH738">
        <f t="shared" si="387"/>
        <v>5.8965031968579162E-10</v>
      </c>
      <c r="AI738"/>
      <c r="AK738" s="67">
        <v>32.5</v>
      </c>
      <c r="AL738" s="68"/>
      <c r="AM738" s="69">
        <f t="shared" si="398"/>
        <v>8.2810000000000002E-3</v>
      </c>
      <c r="AN738">
        <f>IF($AU$150&lt;=$AU$141,(AK738/AM728)^AL728,0)</f>
        <v>3.6313134657364054E-4</v>
      </c>
      <c r="AO738">
        <f>IF($AU$150&lt;=$AU$141,((1/$F$128-AM689)^2),0)</f>
        <v>1.3818724816611573E-3</v>
      </c>
      <c r="AP738">
        <f>AN738*LN(AK738/AM728)</f>
        <v>-4.3195918893762817E-4</v>
      </c>
      <c r="AQ738">
        <f>-AN738*AL728/AM728</f>
        <v>-2.2644196540480097E-5</v>
      </c>
      <c r="AR738">
        <f t="shared" si="388"/>
        <v>7.9178686534263597E-3</v>
      </c>
      <c r="AS738">
        <f t="shared" si="389"/>
        <v>1.8658874090765355E-7</v>
      </c>
      <c r="AT738">
        <f t="shared" si="389"/>
        <v>5.1275963696389079E-10</v>
      </c>
      <c r="AU738"/>
      <c r="AV738"/>
      <c r="AW738"/>
      <c r="AX738"/>
      <c r="AY738"/>
      <c r="AZ738"/>
      <c r="BB738" s="67">
        <v>32.5</v>
      </c>
      <c r="BC738" s="68"/>
      <c r="BD738" s="69">
        <f t="shared" si="399"/>
        <v>8.2810000000000002E-3</v>
      </c>
      <c r="BE738">
        <f>IF($BL$150&lt;=$BL$141,(BB738/BD728)^BC728,0)</f>
        <v>4.761410055243707E-4</v>
      </c>
      <c r="BF738">
        <f>IF($BL$150&lt;=$BL$141,((1/$F$128-BD689)^2),0)</f>
        <v>1.3818724816611573E-3</v>
      </c>
      <c r="BG738">
        <f>BE738*LN(BB738/BD728)</f>
        <v>-5.7458687169666437E-4</v>
      </c>
      <c r="BH738">
        <f>-BE738*BC728/BD728</f>
        <v>-2.7783934078264621E-5</v>
      </c>
      <c r="BI738">
        <f t="shared" si="390"/>
        <v>7.8048589944756299E-3</v>
      </c>
      <c r="BJ738">
        <f t="shared" si="391"/>
        <v>3.3015007312615902E-7</v>
      </c>
      <c r="BK738">
        <f t="shared" si="391"/>
        <v>7.719469928653541E-10</v>
      </c>
      <c r="BL738"/>
      <c r="BN738" s="67">
        <v>32.5</v>
      </c>
      <c r="BO738" s="68"/>
      <c r="BP738" s="69">
        <f t="shared" si="400"/>
        <v>8.2810000000000002E-3</v>
      </c>
      <c r="BQ738">
        <f>IF($BX$150&lt;=$BX$141,(BN738/BP728)^BO728,0)</f>
        <v>1.1564777358521923E-3</v>
      </c>
      <c r="BR738">
        <f>IF($BX$150&lt;=$BX$141,((1/$F$128-BP689)^2),0)</f>
        <v>1.3818724816611573E-3</v>
      </c>
      <c r="BS738">
        <f>BQ738*LN(BN738/BP728)</f>
        <v>-1.5035920463695098E-3</v>
      </c>
      <c r="BT738">
        <f>-BQ738*BO728/BP728</f>
        <v>-5.0432845094329654E-5</v>
      </c>
      <c r="BU738">
        <f t="shared" si="392"/>
        <v>7.1245222641478081E-3</v>
      </c>
      <c r="BV738">
        <f t="shared" si="393"/>
        <v>2.2607890419056501E-6</v>
      </c>
      <c r="BW738">
        <f t="shared" si="393"/>
        <v>2.5434718643086508E-9</v>
      </c>
      <c r="BX738"/>
      <c r="BZ738" s="67">
        <v>32.5</v>
      </c>
      <c r="CA738" s="68"/>
      <c r="CB738" s="69">
        <f t="shared" si="401"/>
        <v>8.2810000000000002E-3</v>
      </c>
      <c r="CC738">
        <f>IF($CJ$150&lt;=$CJ$141,(BZ738/CB728)^CA728,0)</f>
        <v>2.3999954684943304E-3</v>
      </c>
      <c r="CD738">
        <f>IF($CJ$150&lt;=$CJ$141,((1/$F$128-CB689)^2),0)</f>
        <v>1.3818724816611573E-3</v>
      </c>
      <c r="CE738">
        <f>CC738*LN(BZ738/CB728)</f>
        <v>-3.4858334780516428E-3</v>
      </c>
      <c r="CF738">
        <f>-CC738*CA728/CB728</f>
        <v>-7.1767720434726516E-5</v>
      </c>
      <c r="CG738">
        <f t="shared" si="394"/>
        <v>5.8810045315056698E-3</v>
      </c>
      <c r="CH738">
        <f t="shared" si="395"/>
        <v>1.2151035036705612E-5</v>
      </c>
      <c r="CI738">
        <f t="shared" si="395"/>
        <v>5.150605696397062E-9</v>
      </c>
      <c r="CJ738"/>
      <c r="CL738" s="36"/>
      <c r="CM738" s="140"/>
      <c r="CN738" s="141"/>
      <c r="CO738" s="36"/>
      <c r="CP738" s="36"/>
      <c r="CQ738" s="36"/>
      <c r="CR738" s="36"/>
      <c r="CS738" s="36"/>
      <c r="CT738" s="36"/>
      <c r="CU738" s="36"/>
      <c r="CV738"/>
    </row>
    <row r="739" spans="1:100" ht="12.75" x14ac:dyDescent="0.2">
      <c r="A739" s="67">
        <v>37.5</v>
      </c>
      <c r="B739" s="68"/>
      <c r="C739" s="69">
        <f>$C$151</f>
        <v>9.5639999999999996E-3</v>
      </c>
      <c r="D739">
        <f>IF($K$151&lt;=$K$141,(A739/C728)^B728,0)</f>
        <v>1.8794718292281275E-3</v>
      </c>
      <c r="E739">
        <f>IF($K$151&lt;=$K$141,((1/$F$128-C690)^2),0)</f>
        <v>1.2881312530247933E-3</v>
      </c>
      <c r="F739">
        <f>D739*LN(A739/C728)</f>
        <v>-2.0292257740891538E-3</v>
      </c>
      <c r="G739">
        <f>-D739*B728/C728</f>
        <v>-9.8979970160328052E-5</v>
      </c>
      <c r="H739">
        <f t="shared" si="382"/>
        <v>7.6845281707718718E-3</v>
      </c>
      <c r="I739">
        <f t="shared" si="383"/>
        <v>4.117757242227726E-6</v>
      </c>
      <c r="J739">
        <f t="shared" si="383"/>
        <v>9.7970344929394322E-9</v>
      </c>
      <c r="K739"/>
      <c r="L739"/>
      <c r="M739" s="67">
        <v>37.5</v>
      </c>
      <c r="N739" s="68"/>
      <c r="O739" s="69">
        <f t="shared" si="396"/>
        <v>9.5639999999999996E-3</v>
      </c>
      <c r="P739">
        <f>IF($W$151&lt;=$W$141,(M739/O728)^N728,0)</f>
        <v>1.3377589496790146E-3</v>
      </c>
      <c r="Q739">
        <f>IF($W$151&lt;=$W$141,((1/$F$128-O690)^2),0)</f>
        <v>1.2881312530247933E-3</v>
      </c>
      <c r="R739">
        <f>P739*LN(M739/O728)</f>
        <v>-1.4238210282021446E-3</v>
      </c>
      <c r="S739">
        <f>-P739*N728/O728</f>
        <v>-7.6503349423224929E-5</v>
      </c>
      <c r="T739">
        <f t="shared" si="384"/>
        <v>8.2262410503209857E-3</v>
      </c>
      <c r="U739">
        <f t="shared" si="385"/>
        <v>2.0272663203506122E-6</v>
      </c>
      <c r="V739">
        <f t="shared" si="385"/>
        <v>5.8527624729720504E-9</v>
      </c>
      <c r="W739"/>
      <c r="Y739" s="67">
        <v>37.5</v>
      </c>
      <c r="Z739" s="68"/>
      <c r="AA739" s="69">
        <f t="shared" si="397"/>
        <v>9.5639999999999996E-3</v>
      </c>
      <c r="AB739">
        <f>IF($AI$151&lt;=$AI$141,(Y739/AA728)^Z728,0)</f>
        <v>1.0150035406844226E-3</v>
      </c>
      <c r="AC739">
        <f>IF($AI$151&lt;=$AI$141,((1/$F$128-AA690)^2),0)</f>
        <v>1.2881312530247933E-3</v>
      </c>
      <c r="AD739">
        <f>AB739*LN(Y739/AA728)</f>
        <v>-1.0665534953503203E-3</v>
      </c>
      <c r="AE739">
        <f>-AB739*Z728/AA728</f>
        <v>-6.2082536220268403E-5</v>
      </c>
      <c r="AF739">
        <f t="shared" si="386"/>
        <v>8.5489964593155766E-3</v>
      </c>
      <c r="AG739">
        <f t="shared" si="387"/>
        <v>1.1375363584439855E-6</v>
      </c>
      <c r="AH739">
        <f t="shared" si="387"/>
        <v>3.8542413035409378E-9</v>
      </c>
      <c r="AI739"/>
      <c r="AK739" s="67">
        <v>37.5</v>
      </c>
      <c r="AL739" s="68"/>
      <c r="AM739" s="69">
        <f t="shared" si="398"/>
        <v>9.5639999999999996E-3</v>
      </c>
      <c r="AN739">
        <f>IF($AU$151&lt;=$AU$141,(AK739/AM728)^AL728,0)</f>
        <v>9.4164190146187943E-4</v>
      </c>
      <c r="AO739">
        <f>IF($AU$151&lt;=$AU$141,((1/$F$128-AM690)^2),0)</f>
        <v>1.2881312530247933E-3</v>
      </c>
      <c r="AP739">
        <f>AN739*LN(AK739/AM728)</f>
        <v>-9.8537076749079678E-4</v>
      </c>
      <c r="AQ739">
        <f>-AN739*AL728/AM728</f>
        <v>-5.871904061339438E-5</v>
      </c>
      <c r="AR739">
        <f t="shared" si="388"/>
        <v>8.6223580985381205E-3</v>
      </c>
      <c r="AS739">
        <f t="shared" si="389"/>
        <v>9.7095554942540187E-7</v>
      </c>
      <c r="AT739">
        <f t="shared" si="389"/>
        <v>3.4479257305574584E-9</v>
      </c>
      <c r="AU739"/>
      <c r="AV739"/>
      <c r="AW739"/>
      <c r="AX739"/>
      <c r="AY739"/>
      <c r="AZ739"/>
      <c r="BB739" s="67">
        <v>37.5</v>
      </c>
      <c r="BC739" s="68"/>
      <c r="BD739" s="69">
        <f t="shared" si="399"/>
        <v>9.5639999999999996E-3</v>
      </c>
      <c r="BE739">
        <f>IF($BL$151&lt;=$BL$141,(BB739/BD728)^BC728,0)</f>
        <v>1.1795038028968685E-3</v>
      </c>
      <c r="BF739">
        <f>IF($BL$151&lt;=$BL$141,((1/$F$128-BD690)^2),0)</f>
        <v>1.2881312530247933E-3</v>
      </c>
      <c r="BG739">
        <f>BE739*LN(BB739/BD728)</f>
        <v>-1.2545874234683716E-3</v>
      </c>
      <c r="BH739">
        <f>-BE739*BC728/BD728</f>
        <v>-6.8826787704743631E-5</v>
      </c>
      <c r="BI739">
        <f t="shared" si="390"/>
        <v>8.3844961971031307E-3</v>
      </c>
      <c r="BJ739">
        <f t="shared" si="391"/>
        <v>1.5739896031250072E-6</v>
      </c>
      <c r="BK739">
        <f t="shared" si="391"/>
        <v>4.7371267057538488E-9</v>
      </c>
      <c r="BL739"/>
      <c r="BN739" s="67">
        <v>37.5</v>
      </c>
      <c r="BO739" s="68"/>
      <c r="BP739" s="69">
        <f t="shared" si="400"/>
        <v>9.5639999999999996E-3</v>
      </c>
      <c r="BQ739">
        <f>IF($BX$151&lt;=$BX$141,(BN739/BP728)^BO728,0)</f>
        <v>2.4343511827583323E-3</v>
      </c>
      <c r="BR739">
        <f>IF($BX$151&lt;=$BX$141,((1/$F$128-BP690)^2),0)</f>
        <v>1.2881312530247933E-3</v>
      </c>
      <c r="BS739">
        <f>BQ739*LN(BN739/BP728)</f>
        <v>-2.816658757969992E-3</v>
      </c>
      <c r="BT739">
        <f>-BQ739*BO728/BP728</f>
        <v>-1.0615963654050005E-4</v>
      </c>
      <c r="BU739">
        <f t="shared" si="392"/>
        <v>7.1296488172416673E-3</v>
      </c>
      <c r="BV739">
        <f t="shared" si="393"/>
        <v>7.9335665588490571E-6</v>
      </c>
      <c r="BW739">
        <f t="shared" si="393"/>
        <v>1.1269868430411074E-8</v>
      </c>
      <c r="BX739"/>
      <c r="BZ739" s="67">
        <v>37.5</v>
      </c>
      <c r="CA739" s="68"/>
      <c r="CB739" s="69">
        <f t="shared" si="401"/>
        <v>9.5639999999999996E-3</v>
      </c>
      <c r="CC739">
        <f>IF($CJ$151&lt;=$CJ$141,(BZ739/CB728)^CA728,0)</f>
        <v>4.3483542118529341E-3</v>
      </c>
      <c r="CD739">
        <f>IF($CJ$151&lt;=$CJ$141,((1/$F$128-CB690)^2),0)</f>
        <v>1.2881312530247933E-3</v>
      </c>
      <c r="CE739">
        <f>CC739*LN(BZ739/CB728)</f>
        <v>-5.6934415545479592E-3</v>
      </c>
      <c r="CF739">
        <f>-CC739*CA728/CB728</f>
        <v>-1.3003002444134161E-4</v>
      </c>
      <c r="CG739">
        <f t="shared" si="394"/>
        <v>5.2156457881470655E-3</v>
      </c>
      <c r="CH739">
        <f t="shared" si="395"/>
        <v>3.2415276735053479E-5</v>
      </c>
      <c r="CI739">
        <f t="shared" si="395"/>
        <v>1.6907807256215896E-8</v>
      </c>
      <c r="CJ739"/>
      <c r="CL739" s="36"/>
      <c r="CM739" s="140"/>
      <c r="CN739" s="141"/>
      <c r="CO739" s="36"/>
      <c r="CP739" s="36"/>
      <c r="CQ739" s="36"/>
      <c r="CR739" s="36"/>
      <c r="CS739" s="36"/>
      <c r="CT739" s="36"/>
      <c r="CU739" s="36"/>
      <c r="CV739"/>
    </row>
    <row r="740" spans="1:100" ht="12.75" x14ac:dyDescent="0.2">
      <c r="A740" s="67">
        <v>42.5</v>
      </c>
      <c r="B740" s="68"/>
      <c r="C740" s="69">
        <f>$C$152</f>
        <v>1.1351E-2</v>
      </c>
      <c r="D740">
        <f>IF($K$152&lt;=$K$141,(A740/C728)^B728,0)</f>
        <v>3.8908699530550827E-3</v>
      </c>
      <c r="E740">
        <f>IF($K$152&lt;=$K$141,((1/$F$128-C691)^2),0)</f>
        <v>1.1630518125702481E-3</v>
      </c>
      <c r="F740">
        <f>D740*LN(A740/C728)</f>
        <v>-3.7138960513884872E-3</v>
      </c>
      <c r="G740">
        <f>-D740*B728/C728</f>
        <v>-2.0490766919835756E-4</v>
      </c>
      <c r="H740">
        <f t="shared" si="382"/>
        <v>7.4601300469449173E-3</v>
      </c>
      <c r="I740">
        <f t="shared" si="383"/>
        <v>1.3793023880518997E-5</v>
      </c>
      <c r="J740">
        <f t="shared" si="383"/>
        <v>4.198715289630353E-8</v>
      </c>
      <c r="K740"/>
      <c r="L740"/>
      <c r="M740" s="67">
        <v>42.5</v>
      </c>
      <c r="N740" s="68"/>
      <c r="O740" s="69">
        <f t="shared" si="396"/>
        <v>1.1351E-2</v>
      </c>
      <c r="P740">
        <f>IF($W$152&lt;=$W$141,(M740/O728)^N728,0)</f>
        <v>2.9127907889247829E-3</v>
      </c>
      <c r="Q740">
        <f>IF($W$152&lt;=$W$141,((1/$F$128-O691)^2),0)</f>
        <v>1.1630518125702481E-3</v>
      </c>
      <c r="R740">
        <f>P740*LN(M740/O728)</f>
        <v>-2.735605378544329E-3</v>
      </c>
      <c r="S740">
        <f>-P740*N728/O728</f>
        <v>-1.6657578824296563E-4</v>
      </c>
      <c r="T740">
        <f t="shared" si="384"/>
        <v>8.4382092110752167E-3</v>
      </c>
      <c r="U740">
        <f t="shared" si="385"/>
        <v>7.4835367871206617E-6</v>
      </c>
      <c r="V740">
        <f t="shared" si="385"/>
        <v>2.7747493228765327E-8</v>
      </c>
      <c r="W740"/>
      <c r="Y740" s="67">
        <v>42.5</v>
      </c>
      <c r="Z740" s="68"/>
      <c r="AA740" s="69">
        <f t="shared" si="397"/>
        <v>1.1351E-2</v>
      </c>
      <c r="AB740">
        <f>IF($AI$152&lt;=$AI$141,(Y740/AA728)^Z728,0)</f>
        <v>2.3069490465477656E-3</v>
      </c>
      <c r="AC740">
        <f>IF($AI$152&lt;=$AI$141,((1/$F$128-AA691)^2),0)</f>
        <v>1.1630518125702481E-3</v>
      </c>
      <c r="AD740">
        <f>AB740*LN(Y740/AA728)</f>
        <v>-2.1353692787850153E-3</v>
      </c>
      <c r="AE740">
        <f>-AB740*Z728/AA728</f>
        <v>-1.4110418535490075E-4</v>
      </c>
      <c r="AF740">
        <f t="shared" si="386"/>
        <v>9.0440509534522352E-3</v>
      </c>
      <c r="AG740">
        <f t="shared" si="387"/>
        <v>4.5598019567788365E-6</v>
      </c>
      <c r="AH740">
        <f t="shared" si="387"/>
        <v>1.9910391124670187E-8</v>
      </c>
      <c r="AI740"/>
      <c r="AK740" s="67">
        <v>42.5</v>
      </c>
      <c r="AL740" s="68"/>
      <c r="AM740" s="69">
        <f t="shared" si="398"/>
        <v>1.1351E-2</v>
      </c>
      <c r="AN740">
        <f>IF($AU$152&lt;=$AU$141,(AK740/AM728)^AL728,0)</f>
        <v>2.1668816422062923E-3</v>
      </c>
      <c r="AO740">
        <f>IF($AU$152&lt;=$AU$141,((1/$F$128-AM691)^2),0)</f>
        <v>1.1630518125702481E-3</v>
      </c>
      <c r="AP740">
        <f>AN740*LN(AK740/AM728)</f>
        <v>-1.9962956448551982E-3</v>
      </c>
      <c r="AQ740">
        <f>-AN740*AL728/AM728</f>
        <v>-1.3512271592374645E-4</v>
      </c>
      <c r="AR740">
        <f t="shared" si="388"/>
        <v>9.1841183577937077E-3</v>
      </c>
      <c r="AS740">
        <f t="shared" si="389"/>
        <v>3.9851963016678317E-6</v>
      </c>
      <c r="AT740">
        <f t="shared" si="389"/>
        <v>1.8258148358609482E-8</v>
      </c>
      <c r="AU740"/>
      <c r="AV740"/>
      <c r="AW740"/>
      <c r="AX740"/>
      <c r="AY740"/>
      <c r="AZ740"/>
      <c r="BB740" s="67">
        <v>42.5</v>
      </c>
      <c r="BC740" s="68"/>
      <c r="BD740" s="69">
        <f t="shared" si="399"/>
        <v>1.1351E-2</v>
      </c>
      <c r="BE740">
        <f>IF($BL$152&lt;=$BL$141,(BB740/BD728)^BC728,0)</f>
        <v>2.6078326680477569E-3</v>
      </c>
      <c r="BF740">
        <f>IF($BL$152&lt;=$BL$141,((1/$F$128-BD691)^2),0)</f>
        <v>1.1630518125702481E-3</v>
      </c>
      <c r="BG740">
        <f>BE740*LN(BB740/BD728)</f>
        <v>-2.447434821964932E-3</v>
      </c>
      <c r="BH740">
        <f>-BE740*BC728/BD728</f>
        <v>-1.5217309598527165E-4</v>
      </c>
      <c r="BI740">
        <f t="shared" si="390"/>
        <v>8.7431673319522431E-3</v>
      </c>
      <c r="BJ740">
        <f t="shared" si="391"/>
        <v>5.9899372077665182E-6</v>
      </c>
      <c r="BK740">
        <f t="shared" si="391"/>
        <v>2.3156651141742697E-8</v>
      </c>
      <c r="BL740"/>
      <c r="BN740" s="67">
        <v>42.5</v>
      </c>
      <c r="BO740" s="68"/>
      <c r="BP740" s="69">
        <f t="shared" si="400"/>
        <v>1.1351E-2</v>
      </c>
      <c r="BQ740">
        <f>IF($BX$152&lt;=$BX$141,(BN740/BP728)^BO728,0)</f>
        <v>4.6677789543172494E-3</v>
      </c>
      <c r="BR740">
        <f>IF($BX$152&lt;=$BX$141,((1/$F$128-BP691)^2),0)</f>
        <v>1.1630518125702481E-3</v>
      </c>
      <c r="BS740">
        <f>BQ740*LN(BN740/BP728)</f>
        <v>-4.8166057991805306E-3</v>
      </c>
      <c r="BT740">
        <f>-BQ740*BO728/BP728</f>
        <v>-2.0355720273696756E-4</v>
      </c>
      <c r="BU740">
        <f t="shared" si="392"/>
        <v>6.6832210456827506E-3</v>
      </c>
      <c r="BV740">
        <f t="shared" si="393"/>
        <v>2.3199691424699517E-5</v>
      </c>
      <c r="BW740">
        <f t="shared" si="393"/>
        <v>4.1435534786098911E-8</v>
      </c>
      <c r="BX740"/>
      <c r="BZ740" s="67">
        <v>42.5</v>
      </c>
      <c r="CA740" s="68"/>
      <c r="CB740" s="69">
        <f t="shared" si="401"/>
        <v>1.1351E-2</v>
      </c>
      <c r="CC740">
        <f>IF($CJ$152&lt;=$CJ$141,(BZ740/CB728)^CA728,0)</f>
        <v>7.3128175250735542E-3</v>
      </c>
      <c r="CD740">
        <f>IF($CJ$152&lt;=$CJ$141,((1/$F$128-CB691)^2),0)</f>
        <v>1.1630518125702481E-3</v>
      </c>
      <c r="CE740">
        <f>CC740*LN(BZ740/CB728)</f>
        <v>-8.6596145335794839E-3</v>
      </c>
      <c r="CF740">
        <f>-CC740*CA728/CB728</f>
        <v>-2.1867718111105562E-4</v>
      </c>
      <c r="CG740">
        <f t="shared" si="394"/>
        <v>4.0381824749264458E-3</v>
      </c>
      <c r="CH740">
        <f t="shared" si="395"/>
        <v>7.4988923870181022E-5</v>
      </c>
      <c r="CI740">
        <f t="shared" si="395"/>
        <v>4.7819709538677423E-8</v>
      </c>
      <c r="CJ740"/>
      <c r="CL740" s="36"/>
      <c r="CM740" s="140"/>
      <c r="CN740" s="141"/>
      <c r="CO740" s="36"/>
      <c r="CP740" s="36"/>
      <c r="CQ740" s="36"/>
      <c r="CR740" s="36"/>
      <c r="CS740" s="36"/>
      <c r="CT740" s="36"/>
      <c r="CU740" s="36"/>
      <c r="CV740"/>
    </row>
    <row r="741" spans="1:100" ht="12.75" x14ac:dyDescent="0.2">
      <c r="A741" s="67">
        <v>47.5</v>
      </c>
      <c r="B741" s="68"/>
      <c r="C741" s="69">
        <f>$C$153</f>
        <v>1.3513000000000001E-2</v>
      </c>
      <c r="D741">
        <f>IF($K$153&lt;=$K$141,(A741/C728)^B728,0)</f>
        <v>7.427938556286433E-3</v>
      </c>
      <c r="E741">
        <f>IF($K$153&lt;=$K$141,((1/$F$128-C692)^2),0)</f>
        <v>1.0202623260247936E-3</v>
      </c>
      <c r="F741">
        <f>D741*LN(A741/C728)</f>
        <v>-6.2639060130753772E-3</v>
      </c>
      <c r="G741">
        <f>-D741*B728/C728</f>
        <v>-3.9118284468031886E-4</v>
      </c>
      <c r="H741">
        <f t="shared" si="382"/>
        <v>6.0850614437135677E-3</v>
      </c>
      <c r="I741">
        <f t="shared" si="383"/>
        <v>3.9236518540641871E-5</v>
      </c>
      <c r="J741">
        <f t="shared" si="383"/>
        <v>1.5302401797218648E-7</v>
      </c>
      <c r="K741"/>
      <c r="L741"/>
      <c r="M741" s="67">
        <v>47.5</v>
      </c>
      <c r="N741" s="68"/>
      <c r="O741" s="69">
        <f t="shared" si="396"/>
        <v>1.3513000000000001E-2</v>
      </c>
      <c r="P741">
        <f>IF($W$153&lt;=$W$141,(M741/O728)^N728,0)</f>
        <v>5.8158133168080698E-3</v>
      </c>
      <c r="Q741">
        <f>IF($W$153&lt;=$W$141,((1/$F$128-O692)^2),0)</f>
        <v>1.0202623260247936E-3</v>
      </c>
      <c r="R741">
        <f>P741*LN(M741/O728)</f>
        <v>-4.8151691706844893E-3</v>
      </c>
      <c r="S741">
        <f>-P741*N728/O728</f>
        <v>-3.3259295216284666E-4</v>
      </c>
      <c r="T741">
        <f t="shared" si="384"/>
        <v>7.6971866831919309E-3</v>
      </c>
      <c r="U741">
        <f t="shared" si="385"/>
        <v>2.3185854142310353E-5</v>
      </c>
      <c r="V741">
        <f t="shared" si="385"/>
        <v>1.1061807182839761E-7</v>
      </c>
      <c r="W741"/>
      <c r="Y741" s="67">
        <v>47.5</v>
      </c>
      <c r="Z741" s="68"/>
      <c r="AA741" s="69">
        <f t="shared" si="397"/>
        <v>1.3513000000000001E-2</v>
      </c>
      <c r="AB741">
        <f>IF($AI$153&lt;=$AI$141,(Y741/AA728)^Z728,0)</f>
        <v>4.7852280776765456E-3</v>
      </c>
      <c r="AC741">
        <f>IF($AI$153&lt;=$AI$141,((1/$F$128-AA692)^2),0)</f>
        <v>1.0202623260247936E-3</v>
      </c>
      <c r="AD741">
        <f>AB741*LN(Y741/AA728)</f>
        <v>-3.8970858103460544E-3</v>
      </c>
      <c r="AE741">
        <f>-AB741*Z728/AA728</f>
        <v>-2.9268774299474594E-4</v>
      </c>
      <c r="AF741">
        <f t="shared" si="386"/>
        <v>8.7277719223234559E-3</v>
      </c>
      <c r="AG741">
        <f t="shared" si="387"/>
        <v>1.5187277813200564E-5</v>
      </c>
      <c r="AH741">
        <f t="shared" si="387"/>
        <v>8.5666114899358445E-8</v>
      </c>
      <c r="AI741"/>
      <c r="AK741" s="67">
        <v>47.5</v>
      </c>
      <c r="AL741" s="68"/>
      <c r="AM741" s="69">
        <f t="shared" si="398"/>
        <v>1.3513000000000001E-2</v>
      </c>
      <c r="AN741">
        <f>IF($AU$153&lt;=$AU$141,(AK741/AM728)^AL728,0)</f>
        <v>4.5444342671980657E-3</v>
      </c>
      <c r="AO741">
        <f>IF($AU$153&lt;=$AU$141,((1/$F$128-AM692)^2),0)</f>
        <v>1.0202623260247936E-3</v>
      </c>
      <c r="AP741">
        <f>AN741*LN(AK741/AM728)</f>
        <v>-3.6812197828963496E-3</v>
      </c>
      <c r="AQ741">
        <f>-AN741*AL728/AM728</f>
        <v>-2.8338248317776992E-4</v>
      </c>
      <c r="AR741">
        <f t="shared" si="388"/>
        <v>8.968565732801935E-3</v>
      </c>
      <c r="AS741">
        <f t="shared" si="389"/>
        <v>1.3551379089987448E-5</v>
      </c>
      <c r="AT741">
        <f t="shared" si="389"/>
        <v>8.0305631771999053E-8</v>
      </c>
      <c r="AU741"/>
      <c r="AV741"/>
      <c r="AW741"/>
      <c r="AX741"/>
      <c r="AY741"/>
      <c r="AZ741"/>
      <c r="BB741" s="67">
        <v>47.5</v>
      </c>
      <c r="BC741" s="68"/>
      <c r="BD741" s="69">
        <f t="shared" si="399"/>
        <v>1.3513000000000001E-2</v>
      </c>
      <c r="BE741">
        <f>IF($BL$153&lt;=$BL$141,(BB741/BD728)^BC728,0)</f>
        <v>5.2782437605929811E-3</v>
      </c>
      <c r="BF741">
        <f>IF($BL$153&lt;=$BL$141,((1/$F$128-BD692)^2),0)</f>
        <v>1.0202623260247936E-3</v>
      </c>
      <c r="BG741">
        <f>BE741*LN(BB741/BD728)</f>
        <v>-4.3665230935534078E-3</v>
      </c>
      <c r="BH741">
        <f>-BE741*BC728/BD728</f>
        <v>-3.079977884530695E-4</v>
      </c>
      <c r="BI741">
        <f t="shared" si="390"/>
        <v>8.2347562394070196E-3</v>
      </c>
      <c r="BJ741">
        <f t="shared" si="391"/>
        <v>1.9066523926535223E-5</v>
      </c>
      <c r="BK741">
        <f t="shared" si="391"/>
        <v>9.4862637691981754E-8</v>
      </c>
      <c r="BL741"/>
      <c r="BN741" s="67">
        <v>47.5</v>
      </c>
      <c r="BO741" s="68"/>
      <c r="BP741" s="69">
        <f t="shared" si="400"/>
        <v>1.3513000000000001E-2</v>
      </c>
      <c r="BQ741">
        <f>IF($BX$153&lt;=$BX$141,(BN741/BP728)^BO728,0)</f>
        <v>8.3244267990900487E-3</v>
      </c>
      <c r="BR741">
        <f>IF($BX$153&lt;=$BX$141,((1/$F$128-BP692)^2),0)</f>
        <v>1.0202623260247936E-3</v>
      </c>
      <c r="BS741">
        <f>BQ741*LN(BN741/BP728)</f>
        <v>-7.6639520610183804E-3</v>
      </c>
      <c r="BT741">
        <f>-BQ741*BO728/BP728</f>
        <v>-3.6301998235031482E-4</v>
      </c>
      <c r="BU741">
        <f t="shared" si="392"/>
        <v>5.188573200909952E-3</v>
      </c>
      <c r="BV741">
        <f t="shared" si="393"/>
        <v>5.8736161193587878E-5</v>
      </c>
      <c r="BW741">
        <f t="shared" si="393"/>
        <v>1.3178350758562288E-7</v>
      </c>
      <c r="BX741"/>
      <c r="BZ741" s="67">
        <v>47.5</v>
      </c>
      <c r="CA741" s="68"/>
      <c r="CB741" s="69">
        <f t="shared" si="401"/>
        <v>1.3513000000000001E-2</v>
      </c>
      <c r="CC741">
        <f>IF($CJ$153&lt;=$CJ$141,(BZ741/CB728)^CA728,0)</f>
        <v>1.1606603155475693E-2</v>
      </c>
      <c r="CD741">
        <f>IF($CJ$153&lt;=$CJ$141,((1/$F$128-CB692)^2),0)</f>
        <v>1.0202623260247936E-3</v>
      </c>
      <c r="CE741">
        <f>CC741*LN(BZ741/CB728)</f>
        <v>-1.2453232158046683E-2</v>
      </c>
      <c r="CF741">
        <f>-CC741*CA728/CB728</f>
        <v>-3.4707542634719021E-4</v>
      </c>
      <c r="CG741">
        <f t="shared" si="394"/>
        <v>1.9063968445243076E-3</v>
      </c>
      <c r="CH741">
        <f t="shared" si="395"/>
        <v>1.5508299118220805E-4</v>
      </c>
      <c r="CI741">
        <f t="shared" si="395"/>
        <v>1.2046135157408384E-7</v>
      </c>
      <c r="CJ741"/>
      <c r="CL741" s="36"/>
      <c r="CM741" s="140"/>
      <c r="CN741" s="141"/>
      <c r="CO741" s="36"/>
      <c r="CP741" s="36"/>
      <c r="CQ741" s="36"/>
      <c r="CR741" s="36"/>
      <c r="CS741" s="36"/>
      <c r="CT741" s="36"/>
      <c r="CU741" s="36"/>
      <c r="CV741"/>
    </row>
    <row r="742" spans="1:100" ht="12.75" x14ac:dyDescent="0.2">
      <c r="A742" s="67">
        <v>52.5</v>
      </c>
      <c r="B742" s="68"/>
      <c r="C742" s="69">
        <f>$C$154</f>
        <v>1.7195999999999999E-2</v>
      </c>
      <c r="D742">
        <f>IF($K$154&lt;=$K$141,(A742/C728)^B728,0)</f>
        <v>1.3291016963171167E-2</v>
      </c>
      <c r="E742">
        <f>IF($K$154&lt;=$K$141,((1/$F$128-C693)^2),0)</f>
        <v>7.9854539120661171E-4</v>
      </c>
      <c r="F742">
        <f>D742*LN(A742/C728)</f>
        <v>-9.8779702268760559E-3</v>
      </c>
      <c r="G742">
        <f>-D742*B728/C728</f>
        <v>-6.999543392759291E-4</v>
      </c>
      <c r="H742">
        <f t="shared" si="382"/>
        <v>3.9049830368288324E-3</v>
      </c>
      <c r="I742">
        <f t="shared" si="383"/>
        <v>9.7574295803049804E-5</v>
      </c>
      <c r="J742">
        <f t="shared" si="383"/>
        <v>4.899360770712025E-7</v>
      </c>
      <c r="K742"/>
      <c r="L742"/>
      <c r="M742" s="67">
        <v>52.5</v>
      </c>
      <c r="N742" s="68"/>
      <c r="O742" s="69">
        <f t="shared" si="396"/>
        <v>1.7195999999999999E-2</v>
      </c>
      <c r="P742">
        <f>IF($W$154&lt;=$W$141,(M742/O728)^N728,0)</f>
        <v>1.0834990933443412E-2</v>
      </c>
      <c r="Q742">
        <f>IF($W$154&lt;=$W$141,((1/$F$128-O693)^2),0)</f>
        <v>7.9854539120661171E-4</v>
      </c>
      <c r="R742">
        <f>P742*LN(M742/O728)</f>
        <v>-7.8863650313066441E-3</v>
      </c>
      <c r="S742">
        <f>-P742*N728/O728</f>
        <v>-6.1962814569664214E-4</v>
      </c>
      <c r="T742">
        <f t="shared" si="384"/>
        <v>6.3610090665565874E-3</v>
      </c>
      <c r="U742">
        <f t="shared" si="385"/>
        <v>6.2194753407016252E-5</v>
      </c>
      <c r="V742">
        <f t="shared" si="385"/>
        <v>3.8393903893945916E-7</v>
      </c>
      <c r="W742"/>
      <c r="Y742" s="67">
        <v>52.5</v>
      </c>
      <c r="Z742" s="68"/>
      <c r="AA742" s="69">
        <f t="shared" si="397"/>
        <v>1.7195999999999999E-2</v>
      </c>
      <c r="AB742">
        <f>IF($AI$154&lt;=$AI$141,(Y742/AA728)^Z728,0)</f>
        <v>9.2262441664785061E-3</v>
      </c>
      <c r="AC742">
        <f>IF($AI$154&lt;=$AI$141,((1/$F$128-AA693)^2),0)</f>
        <v>7.9854539120661171E-4</v>
      </c>
      <c r="AD742">
        <f>AB742*LN(Y742/AA728)</f>
        <v>-6.5904512344136168E-3</v>
      </c>
      <c r="AE742">
        <f>-AB742*Z728/AA728</f>
        <v>-5.6432181237142014E-4</v>
      </c>
      <c r="AF742">
        <f t="shared" si="386"/>
        <v>7.9697558335214934E-3</v>
      </c>
      <c r="AG742">
        <f t="shared" si="387"/>
        <v>4.3434047473183965E-5</v>
      </c>
      <c r="AH742">
        <f t="shared" si="387"/>
        <v>3.1845910791816434E-7</v>
      </c>
      <c r="AI742"/>
      <c r="AK742" s="67">
        <v>52.5</v>
      </c>
      <c r="AL742" s="68"/>
      <c r="AM742" s="69">
        <f t="shared" si="398"/>
        <v>1.7195999999999999E-2</v>
      </c>
      <c r="AN742">
        <f>IF($AU$154&lt;=$AU$141,(AK742/AM728)^AL728,0)</f>
        <v>8.8491851261750486E-3</v>
      </c>
      <c r="AO742">
        <f>IF($AU$154&lt;=$AU$141,((1/$F$128-AM693)^2),0)</f>
        <v>7.9854539120661171E-4</v>
      </c>
      <c r="AP742">
        <f>AN742*LN(AK742/AM728)</f>
        <v>-6.2826269256801934E-3</v>
      </c>
      <c r="AQ742">
        <f>-AN742*AL728/AM728</f>
        <v>-5.5181875404293891E-4</v>
      </c>
      <c r="AR742">
        <f t="shared" si="388"/>
        <v>8.3468148738249509E-3</v>
      </c>
      <c r="AS742">
        <f t="shared" si="389"/>
        <v>3.9471401087281757E-5</v>
      </c>
      <c r="AT742">
        <f t="shared" si="389"/>
        <v>3.045039373135015E-7</v>
      </c>
      <c r="AU742"/>
      <c r="AV742"/>
      <c r="AW742"/>
      <c r="AX742"/>
      <c r="AY742"/>
      <c r="AZ742"/>
      <c r="BB742" s="67">
        <v>52.5</v>
      </c>
      <c r="BC742" s="68"/>
      <c r="BD742" s="69">
        <f t="shared" si="399"/>
        <v>1.7195999999999999E-2</v>
      </c>
      <c r="BE742">
        <f>IF($BL$154&lt;=$BL$141,(BB742/BD728)^BC728,0)</f>
        <v>9.9546087800813556E-3</v>
      </c>
      <c r="BF742">
        <f>IF($BL$154&lt;=$BL$141,((1/$F$128-BD693)^2),0)</f>
        <v>7.9854539120661171E-4</v>
      </c>
      <c r="BG742">
        <f>BE742*LN(BB742/BD728)</f>
        <v>-7.2388393828897793E-3</v>
      </c>
      <c r="BH742">
        <f>-BE742*BC728/BD728</f>
        <v>-5.8087455378076712E-4</v>
      </c>
      <c r="BI742">
        <f t="shared" si="390"/>
        <v>7.2413912199186439E-3</v>
      </c>
      <c r="BJ742">
        <f t="shared" si="391"/>
        <v>5.2400795611276079E-5</v>
      </c>
      <c r="BK742">
        <f t="shared" si="391"/>
        <v>3.3741524723000532E-7</v>
      </c>
      <c r="BL742"/>
      <c r="BN742" s="67">
        <v>52.5</v>
      </c>
      <c r="BO742" s="68"/>
      <c r="BP742" s="69">
        <f t="shared" si="400"/>
        <v>1.7195999999999999E-2</v>
      </c>
      <c r="BQ742">
        <f>IF($BX$154&lt;=$BX$141,(BN742/BP728)^BO728,0)</f>
        <v>1.4009727461721914E-2</v>
      </c>
      <c r="BR742">
        <f>IF($BX$154&lt;=$BX$141,((1/$F$128-BP693)^2),0)</f>
        <v>7.9854539120661171E-4</v>
      </c>
      <c r="BS742">
        <f>BQ742*LN(BN742/BP728)</f>
        <v>-1.1496028940854009E-2</v>
      </c>
      <c r="BT742">
        <f>-BQ742*BO728/BP728</f>
        <v>-6.1095029587417897E-4</v>
      </c>
      <c r="BU742">
        <f t="shared" si="392"/>
        <v>3.1862725382780857E-3</v>
      </c>
      <c r="BV742">
        <f t="shared" si="393"/>
        <v>1.3215868140895295E-4</v>
      </c>
      <c r="BW742">
        <f t="shared" si="393"/>
        <v>3.7326026402874682E-7</v>
      </c>
      <c r="BX742"/>
      <c r="BZ742" s="67">
        <v>52.5</v>
      </c>
      <c r="CA742" s="68"/>
      <c r="CB742" s="69">
        <f t="shared" si="401"/>
        <v>1.7195999999999999E-2</v>
      </c>
      <c r="CC742">
        <f>IF($CJ$154&lt;=$CJ$141,(BZ742/CB728)^CA728,0)</f>
        <v>1.7588472258035618E-2</v>
      </c>
      <c r="CD742">
        <f>IF($CJ$154&lt;=$CJ$141,((1/$F$128-CB693)^2),0)</f>
        <v>7.9854539120661171E-4</v>
      </c>
      <c r="CE742">
        <f>CC742*LN(BZ742/CB728)</f>
        <v>-1.711112601005764E-2</v>
      </c>
      <c r="CF742">
        <f>-CC742*CA728/CB728</f>
        <v>-5.2595289301964998E-4</v>
      </c>
      <c r="CG742">
        <f t="shared" si="394"/>
        <v>-3.9247225803561853E-4</v>
      </c>
      <c r="CH742">
        <f t="shared" si="395"/>
        <v>2.9279063333207105E-4</v>
      </c>
      <c r="CI742">
        <f t="shared" si="395"/>
        <v>2.7662644567573936E-7</v>
      </c>
      <c r="CJ742"/>
      <c r="CL742" s="36"/>
      <c r="CM742" s="140"/>
      <c r="CN742" s="141"/>
      <c r="CO742" s="36"/>
      <c r="CP742" s="36"/>
      <c r="CQ742" s="36"/>
      <c r="CR742" s="36"/>
      <c r="CS742" s="36"/>
      <c r="CT742" s="36"/>
      <c r="CU742" s="36"/>
      <c r="CV742"/>
    </row>
    <row r="743" spans="1:100" ht="12.75" x14ac:dyDescent="0.2">
      <c r="A743" s="67">
        <v>57.5</v>
      </c>
      <c r="B743" s="68"/>
      <c r="C743" s="69">
        <f>$C$155</f>
        <v>2.2317E-2</v>
      </c>
      <c r="D743">
        <f>IF($K$155&lt;=$K$141,(A743/C728)^B728,0)</f>
        <v>2.2555010044565692E-2</v>
      </c>
      <c r="E743">
        <f>IF($K$155&lt;=$K$141,((1/$F$128-C694)^2),0)</f>
        <v>5.3534600966115709E-4</v>
      </c>
      <c r="F743">
        <f>D743*LN(A743/C728)</f>
        <v>-1.4711160749402834E-2</v>
      </c>
      <c r="G743">
        <f>-D743*B728/C728</f>
        <v>-1.1878306375540969E-3</v>
      </c>
      <c r="H743">
        <f t="shared" si="382"/>
        <v>-2.3801004456569172E-4</v>
      </c>
      <c r="I743">
        <f t="shared" si="383"/>
        <v>2.1641825059477056E-4</v>
      </c>
      <c r="J743">
        <f t="shared" si="383"/>
        <v>1.4109416235121725E-6</v>
      </c>
      <c r="K743"/>
      <c r="L743"/>
      <c r="M743" s="67">
        <v>57.5</v>
      </c>
      <c r="N743" s="68"/>
      <c r="O743" s="69">
        <f t="shared" si="396"/>
        <v>2.2317E-2</v>
      </c>
      <c r="P743">
        <f>IF($W$155&lt;=$W$141,(M743/O728)^N728,0)</f>
        <v>1.9074175289602292E-2</v>
      </c>
      <c r="Q743">
        <f>IF($W$155&lt;=$W$141,((1/$F$128-O694)^2),0)</f>
        <v>5.3534600966115709E-4</v>
      </c>
      <c r="R743">
        <f>P743*LN(M743/O728)</f>
        <v>-1.2148132599665124E-2</v>
      </c>
      <c r="S743">
        <f>-P743*N728/O728</f>
        <v>-1.0908080992397173E-3</v>
      </c>
      <c r="T743">
        <f t="shared" si="384"/>
        <v>3.2428247103977077E-3</v>
      </c>
      <c r="U743">
        <f t="shared" si="385"/>
        <v>1.4757712565904651E-4</v>
      </c>
      <c r="V743">
        <f t="shared" si="385"/>
        <v>1.189862309366965E-6</v>
      </c>
      <c r="W743"/>
      <c r="Y743" s="67">
        <v>57.5</v>
      </c>
      <c r="Z743" s="68"/>
      <c r="AA743" s="69">
        <f t="shared" si="397"/>
        <v>2.2317E-2</v>
      </c>
      <c r="AB743">
        <f>IF($AI$155&lt;=$AI$141,(Y743/AA728)^Z728,0)</f>
        <v>1.6756737888928643E-2</v>
      </c>
      <c r="AC743">
        <f>IF($AI$155&lt;=$AI$141,((1/$F$128-AA694)^2),0)</f>
        <v>5.3534600966115709E-4</v>
      </c>
      <c r="AD743">
        <f>AB743*LN(Y743/AA728)</f>
        <v>-1.0445211028663479E-2</v>
      </c>
      <c r="AE743">
        <f>-AB743*Z728/AA728</f>
        <v>-1.0249233083674521E-3</v>
      </c>
      <c r="AF743">
        <f t="shared" si="386"/>
        <v>5.5602621110713568E-3</v>
      </c>
      <c r="AG743">
        <f t="shared" si="387"/>
        <v>1.0910243343331317E-4</v>
      </c>
      <c r="AH743">
        <f t="shared" si="387"/>
        <v>1.0504677880348833E-6</v>
      </c>
      <c r="AI743"/>
      <c r="AK743" s="67">
        <v>57.5</v>
      </c>
      <c r="AL743" s="68"/>
      <c r="AM743" s="69">
        <f t="shared" si="398"/>
        <v>2.2317E-2</v>
      </c>
      <c r="AN743">
        <f>IF($AU$155&lt;=$AU$141,(AK743/AM728)^AL728,0)</f>
        <v>1.6217256514264033E-2</v>
      </c>
      <c r="AO743">
        <f>IF($AU$155&lt;=$AU$141,((1/$F$128-AM694)^2),0)</f>
        <v>5.3534600966115709E-4</v>
      </c>
      <c r="AP743">
        <f>AN743*LN(AK743/AM728)</f>
        <v>-1.0038399728243197E-2</v>
      </c>
      <c r="AQ743">
        <f>-AN743*AL728/AM728</f>
        <v>-1.011278005386695E-3</v>
      </c>
      <c r="AR743">
        <f t="shared" si="388"/>
        <v>6.0997434857359666E-3</v>
      </c>
      <c r="AS743">
        <f t="shared" si="389"/>
        <v>1.0076946910399309E-4</v>
      </c>
      <c r="AT743">
        <f t="shared" si="389"/>
        <v>1.0226832041788923E-6</v>
      </c>
      <c r="AU743"/>
      <c r="AV743"/>
      <c r="AW743"/>
      <c r="AX743"/>
      <c r="AY743"/>
      <c r="AZ743"/>
      <c r="BB743" s="67">
        <v>57.5</v>
      </c>
      <c r="BC743" s="68"/>
      <c r="BD743" s="69">
        <f t="shared" si="399"/>
        <v>2.2317E-2</v>
      </c>
      <c r="BE743">
        <f>IF($BL$155&lt;=$BL$141,(BB743/BD728)^BC728,0)</f>
        <v>1.7720421179961733E-2</v>
      </c>
      <c r="BF743">
        <f>IF($BL$155&lt;=$BL$141,((1/$F$128-BD694)^2),0)</f>
        <v>5.3534600966115709E-4</v>
      </c>
      <c r="BG743">
        <f>BE743*LN(BB743/BD728)</f>
        <v>-1.1273961261032563E-2</v>
      </c>
      <c r="BH743">
        <f>-BE743*BC728/BD728</f>
        <v>-1.0340277526841594E-3</v>
      </c>
      <c r="BI743">
        <f t="shared" si="390"/>
        <v>4.5965788200382669E-3</v>
      </c>
      <c r="BJ743">
        <f t="shared" si="391"/>
        <v>1.2710220251526292E-4</v>
      </c>
      <c r="BK743">
        <f t="shared" si="391"/>
        <v>1.0692133933210533E-6</v>
      </c>
      <c r="BL743"/>
      <c r="BN743" s="67">
        <v>57.5</v>
      </c>
      <c r="BO743" s="68"/>
      <c r="BP743" s="69">
        <f t="shared" si="400"/>
        <v>2.2317E-2</v>
      </c>
      <c r="BQ743">
        <f>IF($BX$155&lt;=$BX$141,(BN743/BP728)^BO728,0)</f>
        <v>2.2486556238745146E-2</v>
      </c>
      <c r="BR743">
        <f>IF($BX$155&lt;=$BX$141,((1/$F$128-BP694)^2),0)</f>
        <v>5.3534600966115709E-4</v>
      </c>
      <c r="BS743">
        <f>BQ743*LN(BN743/BP728)</f>
        <v>-1.6406258789100219E-2</v>
      </c>
      <c r="BT743">
        <f>-BQ743*BO728/BP728</f>
        <v>-9.8061637707006302E-4</v>
      </c>
      <c r="BU743">
        <f t="shared" si="392"/>
        <v>-1.6955623874514644E-4</v>
      </c>
      <c r="BV743">
        <f t="shared" si="393"/>
        <v>2.6916532745492817E-4</v>
      </c>
      <c r="BW743">
        <f t="shared" si="393"/>
        <v>9.6160847897801609E-7</v>
      </c>
      <c r="BX743"/>
      <c r="BZ743" s="67">
        <v>57.5</v>
      </c>
      <c r="CA743" s="68"/>
      <c r="CB743" s="69">
        <f t="shared" si="401"/>
        <v>2.2317E-2</v>
      </c>
      <c r="CC743">
        <f>IF($CJ$155&lt;=$CJ$141,(BZ743/CB728)^CA728,0)</f>
        <v>2.5663515037681269E-2</v>
      </c>
      <c r="CD743">
        <f>IF($CJ$155&lt;=$CJ$141,((1/$F$128-CB694)^2),0)</f>
        <v>5.3534600966115709E-4</v>
      </c>
      <c r="CE743">
        <f>CC743*LN(BZ743/CB728)</f>
        <v>-2.2632358775313281E-2</v>
      </c>
      <c r="CF743">
        <f>-CC743*CA728/CB728</f>
        <v>-7.6742310424119048E-4</v>
      </c>
      <c r="CG743">
        <f t="shared" si="394"/>
        <v>-3.3465150376812691E-3</v>
      </c>
      <c r="CH743">
        <f t="shared" si="395"/>
        <v>5.1222366373450011E-4</v>
      </c>
      <c r="CI743">
        <f t="shared" si="395"/>
        <v>5.8893822092318516E-7</v>
      </c>
      <c r="CJ743"/>
      <c r="CL743" s="36"/>
      <c r="CM743" s="140"/>
      <c r="CN743" s="141"/>
      <c r="CO743" s="36"/>
      <c r="CP743" s="36"/>
      <c r="CQ743" s="36"/>
      <c r="CR743" s="36"/>
      <c r="CS743" s="36"/>
      <c r="CT743" s="36"/>
      <c r="CU743" s="36"/>
      <c r="CV743"/>
    </row>
    <row r="744" spans="1:100" ht="12.75" x14ac:dyDescent="0.2">
      <c r="A744" s="67">
        <v>62.5</v>
      </c>
      <c r="B744" s="68"/>
      <c r="C744" s="69">
        <f>$C$156</f>
        <v>3.1669999999999997E-2</v>
      </c>
      <c r="D744">
        <f>IF($K$156&lt;=$K$141,(A744/C728)^B728,0)</f>
        <v>3.6623870457736026E-2</v>
      </c>
      <c r="E744">
        <f>IF($K$156&lt;=$K$141,((1/$F$128-C695)^2),0)</f>
        <v>1.9001369338842987E-4</v>
      </c>
      <c r="F744">
        <f>D744*LN(A744/C728)</f>
        <v>-2.0833602792497567E-2</v>
      </c>
      <c r="G744">
        <f>-D744*B728/C728</f>
        <v>-1.9287491031728739E-3</v>
      </c>
      <c r="H744">
        <f t="shared" si="382"/>
        <v>-4.9538704577360287E-3</v>
      </c>
      <c r="I744">
        <f t="shared" si="383"/>
        <v>4.3403900531556244E-4</v>
      </c>
      <c r="J744">
        <f t="shared" si="383"/>
        <v>3.7200731029901652E-6</v>
      </c>
      <c r="K744"/>
      <c r="L744"/>
      <c r="M744" s="67">
        <v>62.5</v>
      </c>
      <c r="N744" s="68"/>
      <c r="O744" s="69">
        <f t="shared" si="396"/>
        <v>3.1669999999999997E-2</v>
      </c>
      <c r="P744">
        <f>IF($W$156&lt;=$W$141,(M744/O728)^N728,0)</f>
        <v>3.2030969133363452E-2</v>
      </c>
      <c r="Q744">
        <f>IF($W$156&lt;=$W$141,((1/$F$128-O695)^2),0)</f>
        <v>1.9001369338842987E-4</v>
      </c>
      <c r="R744">
        <f>P744*LN(M744/O728)</f>
        <v>-1.7729378449762186E-2</v>
      </c>
      <c r="S744">
        <f>-P744*N728/O728</f>
        <v>-1.831777260441584E-3</v>
      </c>
      <c r="T744">
        <f t="shared" si="384"/>
        <v>-3.6096913336345487E-4</v>
      </c>
      <c r="U744">
        <f t="shared" si="385"/>
        <v>3.1433086021489181E-4</v>
      </c>
      <c r="V744">
        <f t="shared" si="385"/>
        <v>3.3554079318708746E-6</v>
      </c>
      <c r="W744"/>
      <c r="Y744" s="67">
        <v>62.5</v>
      </c>
      <c r="Z744" s="68"/>
      <c r="AA744" s="69">
        <f t="shared" si="397"/>
        <v>3.1669999999999997E-2</v>
      </c>
      <c r="AB744">
        <f>IF($AI$156&lt;=$AI$141,(Y744/AA728)^Z728,0)</f>
        <v>2.8955481435555066E-2</v>
      </c>
      <c r="AC744">
        <f>IF($AI$156&lt;=$AI$141,((1/$F$128-AA695)^2),0)</f>
        <v>1.9001369338842987E-4</v>
      </c>
      <c r="AD744">
        <f>AB744*LN(Y744/AA728)</f>
        <v>-1.5634869272687719E-2</v>
      </c>
      <c r="AE744">
        <f>-AB744*Z728/AA728</f>
        <v>-1.7710575903863398E-3</v>
      </c>
      <c r="AF744">
        <f t="shared" si="386"/>
        <v>2.7145185644449309E-3</v>
      </c>
      <c r="AG744">
        <f t="shared" si="387"/>
        <v>2.444491371740346E-4</v>
      </c>
      <c r="AH744">
        <f t="shared" si="387"/>
        <v>3.136644988465068E-6</v>
      </c>
      <c r="AI744"/>
      <c r="AK744" s="67">
        <v>62.5</v>
      </c>
      <c r="AL744" s="68"/>
      <c r="AM744" s="69">
        <f t="shared" si="398"/>
        <v>3.1669999999999997E-2</v>
      </c>
      <c r="AN744">
        <f>IF($AU$156&lt;=$AU$141,(AK744/AM728)^AL728,0)</f>
        <v>2.8255440361198553E-2</v>
      </c>
      <c r="AO744">
        <f>IF($AU$156&lt;=$AU$141,((1/$F$128-AM695)^2),0)</f>
        <v>1.9001369338842987E-4</v>
      </c>
      <c r="AP744">
        <f>AN744*LN(AK744/AM728)</f>
        <v>-1.51339905415708E-2</v>
      </c>
      <c r="AQ744">
        <f>-AN744*AL728/AM728</f>
        <v>-1.7619567985906236E-3</v>
      </c>
      <c r="AR744">
        <f t="shared" si="388"/>
        <v>3.4145596388014433E-3</v>
      </c>
      <c r="AS744">
        <f t="shared" si="389"/>
        <v>2.2903766971235444E-4</v>
      </c>
      <c r="AT744">
        <f t="shared" si="389"/>
        <v>3.1044917600997193E-6</v>
      </c>
      <c r="AU744"/>
      <c r="AV744"/>
      <c r="AW744"/>
      <c r="AX744"/>
      <c r="AY744"/>
      <c r="AZ744"/>
      <c r="BB744" s="67">
        <v>62.5</v>
      </c>
      <c r="BC744" s="68"/>
      <c r="BD744" s="69">
        <f t="shared" si="399"/>
        <v>3.1669999999999997E-2</v>
      </c>
      <c r="BE744">
        <f>IF($BL$156&lt;=$BL$141,(BB744/BD728)^BC728,0)</f>
        <v>3.0062685163618912E-2</v>
      </c>
      <c r="BF744">
        <f>IF($BL$156&lt;=$BL$141,((1/$F$128-BD695)^2),0)</f>
        <v>1.9001369338842987E-4</v>
      </c>
      <c r="BG744">
        <f>BE744*LN(BB744/BD728)</f>
        <v>-1.6619594261209791E-2</v>
      </c>
      <c r="BH744">
        <f>-BE744*BC728/BD728</f>
        <v>-1.7542275357732449E-3</v>
      </c>
      <c r="BI744">
        <f t="shared" si="390"/>
        <v>1.6073148363810845E-3</v>
      </c>
      <c r="BJ744">
        <f t="shared" si="391"/>
        <v>2.7621091340723742E-4</v>
      </c>
      <c r="BK744">
        <f t="shared" si="391"/>
        <v>3.0773142472650712E-6</v>
      </c>
      <c r="BL744"/>
      <c r="BN744" s="67">
        <v>62.5</v>
      </c>
      <c r="BO744" s="68"/>
      <c r="BP744" s="69">
        <f t="shared" si="400"/>
        <v>3.1669999999999997E-2</v>
      </c>
      <c r="BQ744">
        <f>IF($BX$156&lt;=$BX$141,(BN744/BP728)^BO728,0)</f>
        <v>3.469532975334276E-2</v>
      </c>
      <c r="BR744">
        <f>IF($BX$156&lt;=$BX$141,((1/$F$128-BP695)^2),0)</f>
        <v>1.9001369338842987E-4</v>
      </c>
      <c r="BS744">
        <f>BQ744*LN(BN744/BP728)</f>
        <v>-2.2420864098593198E-2</v>
      </c>
      <c r="BT744">
        <f>-BQ744*BO728/BP728</f>
        <v>-1.5130288605665467E-3</v>
      </c>
      <c r="BU744">
        <f t="shared" si="392"/>
        <v>-3.0253297533427634E-3</v>
      </c>
      <c r="BV744">
        <f t="shared" si="393"/>
        <v>5.0269514692758538E-4</v>
      </c>
      <c r="BW744">
        <f t="shared" si="393"/>
        <v>2.2892563329073026E-6</v>
      </c>
      <c r="BX744"/>
      <c r="BZ744" s="67">
        <v>62.5</v>
      </c>
      <c r="CA744" s="68"/>
      <c r="CB744" s="69">
        <f t="shared" si="401"/>
        <v>3.1669999999999997E-2</v>
      </c>
      <c r="CC744">
        <f>IF($CJ$156&lt;=$CJ$141,(BZ744/CB728)^CA728,0)</f>
        <v>3.6283868775165734E-2</v>
      </c>
      <c r="CD744">
        <f>IF($CJ$156&lt;=$CJ$141,((1/$F$128-CB695)^2),0)</f>
        <v>1.9001369338842987E-4</v>
      </c>
      <c r="CE744">
        <f>CC744*LN(BZ744/CB728)</f>
        <v>-2.8972919242845261E-2</v>
      </c>
      <c r="CF744">
        <f>-CC744*CA728/CB728</f>
        <v>-1.0850064446913553E-3</v>
      </c>
      <c r="CG744">
        <f t="shared" si="394"/>
        <v>-4.6138687751657373E-3</v>
      </c>
      <c r="CH744">
        <f t="shared" si="395"/>
        <v>8.394300494524332E-4</v>
      </c>
      <c r="CI744">
        <f t="shared" si="395"/>
        <v>1.1772389850217749E-6</v>
      </c>
      <c r="CJ744"/>
      <c r="CL744" s="36"/>
      <c r="CM744" s="140"/>
      <c r="CN744" s="141"/>
      <c r="CO744" s="36"/>
      <c r="CP744" s="36"/>
      <c r="CQ744" s="36"/>
      <c r="CR744" s="36"/>
      <c r="CS744" s="36"/>
      <c r="CT744" s="36"/>
      <c r="CU744" s="36"/>
      <c r="CV744"/>
    </row>
    <row r="745" spans="1:100" ht="12.75" x14ac:dyDescent="0.2">
      <c r="A745" s="67">
        <v>67.5</v>
      </c>
      <c r="B745" s="68"/>
      <c r="C745" s="69">
        <f>$C$157</f>
        <v>4.6382E-2</v>
      </c>
      <c r="D745">
        <f>IF($K$157&lt;=$K$141,(A745/C728)^B728,0)</f>
        <v>5.7289476753158222E-2</v>
      </c>
      <c r="E745">
        <f>IF($K$157&lt;=$K$141,((1/$F$128-C696)^2),0)</f>
        <v>8.6017193388429443E-7</v>
      </c>
      <c r="F745">
        <f>D745*LN(A745/C728)</f>
        <v>-2.8180239529526311E-2</v>
      </c>
      <c r="G745">
        <f>-D745*B728/C728</f>
        <v>-3.0170767187594435E-3</v>
      </c>
      <c r="H745">
        <f t="shared" si="382"/>
        <v>-1.0907476753158223E-2</v>
      </c>
      <c r="I745">
        <f t="shared" si="383"/>
        <v>7.9412589994147726E-4</v>
      </c>
      <c r="J745">
        <f t="shared" si="383"/>
        <v>9.1027519268802508E-6</v>
      </c>
      <c r="K745"/>
      <c r="L745"/>
      <c r="M745" s="67">
        <v>67.5</v>
      </c>
      <c r="N745" s="68"/>
      <c r="O745" s="69">
        <f t="shared" si="396"/>
        <v>4.6382E-2</v>
      </c>
      <c r="P745">
        <f>IF($W$157&lt;=$W$141,(M745/O728)^N728,0)</f>
        <v>5.1684381089454029E-2</v>
      </c>
      <c r="Q745">
        <f>IF($W$157&lt;=$W$141,((1/$F$128-O696)^2),0)</f>
        <v>8.6017193388429443E-7</v>
      </c>
      <c r="R745">
        <f>P745*LN(M745/O728)</f>
        <v>-2.4630003626821943E-2</v>
      </c>
      <c r="S745">
        <f>-P745*N728/O728</f>
        <v>-2.955710568902088E-3</v>
      </c>
      <c r="T745">
        <f t="shared" si="384"/>
        <v>-5.3023810894540294E-3</v>
      </c>
      <c r="U745">
        <f t="shared" si="385"/>
        <v>6.0663707865726206E-4</v>
      </c>
      <c r="V745">
        <f t="shared" si="385"/>
        <v>8.7362249671195053E-6</v>
      </c>
      <c r="W745"/>
      <c r="Y745" s="67">
        <v>67.5</v>
      </c>
      <c r="Z745" s="68"/>
      <c r="AA745" s="69">
        <f t="shared" si="397"/>
        <v>4.6382E-2</v>
      </c>
      <c r="AB745">
        <f>IF($AI$157&lt;=$AI$141,(Y745/AA728)^Z728,0)</f>
        <v>4.7971234955239486E-2</v>
      </c>
      <c r="AC745">
        <f>IF($AI$157&lt;=$AI$141,((1/$F$128-AA696)^2),0)</f>
        <v>8.6017193388429443E-7</v>
      </c>
      <c r="AD745">
        <f>AB745*LN(Y745/AA728)</f>
        <v>-2.2210743696288414E-2</v>
      </c>
      <c r="AE745">
        <f>-AB745*Z728/AA728</f>
        <v>-2.9341532440679569E-3</v>
      </c>
      <c r="AF745">
        <f t="shared" si="386"/>
        <v>-1.5892349552394866E-3</v>
      </c>
      <c r="AG745">
        <f t="shared" si="387"/>
        <v>4.9331713554221553E-4</v>
      </c>
      <c r="AH745">
        <f t="shared" si="387"/>
        <v>8.6092552596745155E-6</v>
      </c>
      <c r="AI745"/>
      <c r="AK745" s="67">
        <v>67.5</v>
      </c>
      <c r="AL745" s="68"/>
      <c r="AM745" s="69">
        <f t="shared" si="398"/>
        <v>4.6382E-2</v>
      </c>
      <c r="AN745">
        <f>IF($AU$157&lt;=$AU$141,(AK745/AM728)^AL728,0)</f>
        <v>4.7169322764804705E-2</v>
      </c>
      <c r="AO745">
        <f>IF($AU$157&lt;=$AU$141,((1/$F$128-AM696)^2),0)</f>
        <v>8.6017193388429443E-7</v>
      </c>
      <c r="AP745">
        <f>AN745*LN(AK745/AM728)</f>
        <v>-2.1634317915497567E-2</v>
      </c>
      <c r="AQ745">
        <f>-AN745*AL728/AM728</f>
        <v>-2.941391387567732E-3</v>
      </c>
      <c r="AR745">
        <f t="shared" si="388"/>
        <v>-7.873227648047057E-4</v>
      </c>
      <c r="AS745">
        <f t="shared" si="389"/>
        <v>4.68043711668819E-4</v>
      </c>
      <c r="AT745">
        <f t="shared" si="389"/>
        <v>8.6517832948576281E-6</v>
      </c>
      <c r="AU745"/>
      <c r="AV745"/>
      <c r="AW745"/>
      <c r="AX745"/>
      <c r="AY745"/>
      <c r="AZ745"/>
      <c r="BB745" s="67">
        <v>67.5</v>
      </c>
      <c r="BC745" s="68"/>
      <c r="BD745" s="69">
        <f t="shared" si="399"/>
        <v>4.6382E-2</v>
      </c>
      <c r="BE745">
        <f>IF($BL$157&lt;=$BL$141,(BB745/BD728)^BC728,0)</f>
        <v>4.8967209312240544E-2</v>
      </c>
      <c r="BF745">
        <f>IF($BL$157&lt;=$BL$141,((1/$F$128-BD696)^2),0)</f>
        <v>8.6017193388429443E-7</v>
      </c>
      <c r="BG745">
        <f>BE745*LN(BB745/BD728)</f>
        <v>-2.330204010352958E-2</v>
      </c>
      <c r="BH745">
        <f>-BE745*BC728/BD728</f>
        <v>-2.8573504481714741E-3</v>
      </c>
      <c r="BI745">
        <f t="shared" si="390"/>
        <v>-2.585209312240544E-3</v>
      </c>
      <c r="BJ745">
        <f t="shared" si="391"/>
        <v>5.429850729865008E-4</v>
      </c>
      <c r="BK745">
        <f t="shared" si="391"/>
        <v>8.1644515836657236E-6</v>
      </c>
      <c r="BL745"/>
      <c r="BN745" s="67">
        <v>67.5</v>
      </c>
      <c r="BO745" s="68"/>
      <c r="BP745" s="69">
        <f t="shared" si="400"/>
        <v>4.6382E-2</v>
      </c>
      <c r="BQ745">
        <f>IF($BX$157&lt;=$BX$141,(BN745/BP728)^BO728,0)</f>
        <v>5.1774495144513752E-2</v>
      </c>
      <c r="BR745">
        <f>IF($BX$157&lt;=$BX$141,((1/$F$128-BP696)^2),0)</f>
        <v>8.6017193388429443E-7</v>
      </c>
      <c r="BS745">
        <f>BQ745*LN(BN745/BP728)</f>
        <v>-2.9473166987473577E-2</v>
      </c>
      <c r="BT745">
        <f>-BQ745*BO728/BP728</f>
        <v>-2.2578342950426763E-3</v>
      </c>
      <c r="BU745">
        <f t="shared" si="392"/>
        <v>-5.3924951445137523E-3</v>
      </c>
      <c r="BV745">
        <f t="shared" si="393"/>
        <v>8.6866757227150226E-4</v>
      </c>
      <c r="BW745">
        <f t="shared" si="393"/>
        <v>5.0978157038708587E-6</v>
      </c>
      <c r="BX745"/>
      <c r="BZ745" s="67">
        <v>67.5</v>
      </c>
      <c r="CA745" s="68"/>
      <c r="CB745" s="69">
        <f t="shared" si="401"/>
        <v>4.6382E-2</v>
      </c>
      <c r="CC745">
        <f>IF($CJ$157&lt;=$CJ$141,(BZ745/CB728)^CA728,0)</f>
        <v>4.9949379800171632E-2</v>
      </c>
      <c r="CD745">
        <f>IF($CJ$157&lt;=$CJ$141,((1/$F$128-CB696)^2),0)</f>
        <v>8.6017193388429443E-7</v>
      </c>
      <c r="CE745">
        <f>CC745*LN(BZ745/CB728)</f>
        <v>-3.6040767689464528E-2</v>
      </c>
      <c r="CF745">
        <f>-CC745*CA728/CB728</f>
        <v>-1.4936499557791402E-3</v>
      </c>
      <c r="CG745">
        <f t="shared" si="394"/>
        <v>-3.5673798001716328E-3</v>
      </c>
      <c r="CH745">
        <f t="shared" si="395"/>
        <v>1.2989369356459504E-3</v>
      </c>
      <c r="CI745">
        <f t="shared" si="395"/>
        <v>2.2309901903990276E-6</v>
      </c>
      <c r="CJ745"/>
      <c r="CL745" s="36"/>
      <c r="CM745" s="140"/>
      <c r="CN745" s="141"/>
      <c r="CO745" s="36"/>
      <c r="CP745" s="36"/>
      <c r="CQ745" s="36"/>
      <c r="CR745" s="36"/>
      <c r="CS745" s="36"/>
      <c r="CT745" s="36"/>
      <c r="CU745" s="36"/>
      <c r="CV745"/>
    </row>
    <row r="746" spans="1:100" ht="12.75" x14ac:dyDescent="0.2">
      <c r="A746" s="67">
        <v>72.5</v>
      </c>
      <c r="B746" s="68"/>
      <c r="C746" s="69">
        <f>$C$158</f>
        <v>7.1471999999999994E-2</v>
      </c>
      <c r="D746">
        <f>IF($K$158&lt;=$K$141,(A746/C728)^B728,0)</f>
        <v>8.6794833049665898E-2</v>
      </c>
      <c r="E746">
        <f>IF($K$158&lt;=$K$141,((1/$F$128-C697)^2),0)</f>
        <v>6.7690794102479306E-4</v>
      </c>
      <c r="F746">
        <f>D746*LN(A746/C728)</f>
        <v>-3.6491421578977737E-2</v>
      </c>
      <c r="G746">
        <f>-D746*B728/C728</f>
        <v>-4.5709384156371029E-3</v>
      </c>
      <c r="H746">
        <f t="shared" si="382"/>
        <v>-1.5322833049665904E-2</v>
      </c>
      <c r="I746">
        <f t="shared" si="383"/>
        <v>1.331623848854682E-3</v>
      </c>
      <c r="J746">
        <f t="shared" si="383"/>
        <v>2.0893477999547029E-5</v>
      </c>
      <c r="K746"/>
      <c r="L746"/>
      <c r="M746" s="67">
        <v>72.5</v>
      </c>
      <c r="N746" s="68"/>
      <c r="O746" s="69">
        <f t="shared" si="396"/>
        <v>7.1471999999999994E-2</v>
      </c>
      <c r="P746">
        <f>IF($W$158&lt;=$W$141,(M746/O728)^N728,0)</f>
        <v>8.059226305248389E-2</v>
      </c>
      <c r="Q746">
        <f>IF($W$158&lt;=$W$141,((1/$F$128-O697)^2),0)</f>
        <v>6.7690794102479306E-4</v>
      </c>
      <c r="R746">
        <f>P746*LN(M746/O728)</f>
        <v>-3.264690990082314E-2</v>
      </c>
      <c r="S746">
        <f>-P746*N728/O728</f>
        <v>-4.6088856759971741E-3</v>
      </c>
      <c r="T746">
        <f t="shared" si="384"/>
        <v>-9.1202630524838957E-3</v>
      </c>
      <c r="U746">
        <f t="shared" si="385"/>
        <v>1.065820726072464E-3</v>
      </c>
      <c r="V746">
        <f t="shared" si="385"/>
        <v>2.1241827174411928E-5</v>
      </c>
      <c r="W746"/>
      <c r="Y746" s="67">
        <v>72.5</v>
      </c>
      <c r="Z746" s="68"/>
      <c r="AA746" s="69">
        <f t="shared" si="397"/>
        <v>7.1471999999999994E-2</v>
      </c>
      <c r="AB746">
        <f>IF($AI$158&lt;=$AI$141,(Y746/AA728)^Z728,0)</f>
        <v>7.6657815729412521E-2</v>
      </c>
      <c r="AC746">
        <f>IF($AI$158&lt;=$AI$141,((1/$F$128-AA697)^2),0)</f>
        <v>6.7690794102479306E-4</v>
      </c>
      <c r="AD746">
        <f>AB746*LN(Y746/AA728)</f>
        <v>-3.0014779524675024E-2</v>
      </c>
      <c r="AE746">
        <f>-AB746*Z728/AA728</f>
        <v>-4.6887635666559525E-3</v>
      </c>
      <c r="AF746">
        <f t="shared" si="386"/>
        <v>-5.1858157294125268E-3</v>
      </c>
      <c r="AG746">
        <f t="shared" si="387"/>
        <v>9.0088698991485109E-4</v>
      </c>
      <c r="AH746">
        <f t="shared" si="387"/>
        <v>2.1984503784000249E-5</v>
      </c>
      <c r="AI746"/>
      <c r="AK746" s="67">
        <v>72.5</v>
      </c>
      <c r="AL746" s="68"/>
      <c r="AM746" s="69">
        <f t="shared" si="398"/>
        <v>7.1471999999999994E-2</v>
      </c>
      <c r="AN746">
        <f>IF($AU$158&lt;=$AU$141,(AK746/AM728)^AL728,0)</f>
        <v>7.5911256311371994E-2</v>
      </c>
      <c r="AO746">
        <f>IF($AU$158&lt;=$AU$141,((1/$F$128-AM697)^2),0)</f>
        <v>6.7690794102479306E-4</v>
      </c>
      <c r="AP746">
        <f>AN746*LN(AK746/AM728)</f>
        <v>-2.9392331832176176E-2</v>
      </c>
      <c r="AQ746">
        <f>-AN746*AL728/AM728</f>
        <v>-4.7336849979181745E-3</v>
      </c>
      <c r="AR746">
        <f t="shared" si="388"/>
        <v>-4.4392563113720002E-3</v>
      </c>
      <c r="AS746">
        <f t="shared" si="389"/>
        <v>8.6390917053275691E-4</v>
      </c>
      <c r="AT746">
        <f t="shared" si="389"/>
        <v>2.2407773659515586E-5</v>
      </c>
      <c r="AU746"/>
      <c r="AV746"/>
      <c r="AW746"/>
      <c r="AX746"/>
      <c r="AY746"/>
      <c r="AZ746"/>
      <c r="BB746" s="67">
        <v>72.5</v>
      </c>
      <c r="BC746" s="68"/>
      <c r="BD746" s="69">
        <f t="shared" si="399"/>
        <v>7.1471999999999994E-2</v>
      </c>
      <c r="BE746">
        <f>IF($BL$158&lt;=$BL$141,(BB746/BD728)^BC728,0)</f>
        <v>7.7025663180764439E-2</v>
      </c>
      <c r="BF746">
        <f>IF($BL$158&lt;=$BL$141,((1/$F$128-BD697)^2),0)</f>
        <v>6.7690794102479306E-4</v>
      </c>
      <c r="BG746">
        <f>BE746*LN(BB746/BD728)</f>
        <v>-3.11500505963286E-2</v>
      </c>
      <c r="BH746">
        <f>-BE746*BC728/BD728</f>
        <v>-4.4946264306560263E-3</v>
      </c>
      <c r="BI746">
        <f t="shared" si="390"/>
        <v>-5.5536631807644454E-3</v>
      </c>
      <c r="BJ746">
        <f t="shared" si="391"/>
        <v>9.7032565215383177E-4</v>
      </c>
      <c r="BK746">
        <f t="shared" si="391"/>
        <v>2.0201666751151732E-5</v>
      </c>
      <c r="BL746"/>
      <c r="BN746" s="67">
        <v>72.5</v>
      </c>
      <c r="BO746" s="68"/>
      <c r="BP746" s="69">
        <f t="shared" si="400"/>
        <v>7.1471999999999994E-2</v>
      </c>
      <c r="BQ746">
        <f>IF($BX$158&lt;=$BX$141,(BN746/BP728)^BO728,0)</f>
        <v>7.5081382107141881E-2</v>
      </c>
      <c r="BR746">
        <f>IF($BX$158&lt;=$BX$141,((1/$F$128-BP697)^2),0)</f>
        <v>6.7690794102479306E-4</v>
      </c>
      <c r="BS746">
        <f>BQ746*LN(BN746/BP728)</f>
        <v>-3.7375615729662554E-2</v>
      </c>
      <c r="BT746">
        <f>-BQ746*BO728/BP728</f>
        <v>-3.2742244799787621E-3</v>
      </c>
      <c r="BU746">
        <f t="shared" si="392"/>
        <v>-3.6093821071418869E-3</v>
      </c>
      <c r="BV746">
        <f t="shared" si="393"/>
        <v>1.3969366511713988E-3</v>
      </c>
      <c r="BW746">
        <f t="shared" si="393"/>
        <v>1.0720545945292194E-5</v>
      </c>
      <c r="BX746"/>
      <c r="BZ746" s="67">
        <v>72.5</v>
      </c>
      <c r="CA746" s="68"/>
      <c r="CB746" s="69">
        <f t="shared" si="401"/>
        <v>7.1471999999999994E-2</v>
      </c>
      <c r="CC746">
        <f>IF($CJ$158&lt;=$CJ$141,(BZ746/CB728)^CA728,0)</f>
        <v>6.7208218176509238E-2</v>
      </c>
      <c r="CD746">
        <f>IF($CJ$158&lt;=$CJ$141,((1/$F$128-CB697)^2),0)</f>
        <v>6.7690794102479306E-4</v>
      </c>
      <c r="CE746">
        <f>CC746*LN(BZ746/CB728)</f>
        <v>-4.3691181248423243E-2</v>
      </c>
      <c r="CF746">
        <f>-CC746*CA728/CB728</f>
        <v>-2.0097457167424708E-3</v>
      </c>
      <c r="CG746">
        <f t="shared" si="394"/>
        <v>4.263781823490756E-3</v>
      </c>
      <c r="CH746">
        <f t="shared" si="395"/>
        <v>1.9089193188825708E-3</v>
      </c>
      <c r="CI746">
        <f t="shared" si="395"/>
        <v>4.0390778459647078E-6</v>
      </c>
      <c r="CJ746"/>
      <c r="CL746" s="36"/>
      <c r="CM746" s="140"/>
      <c r="CN746" s="141"/>
      <c r="CO746" s="36"/>
      <c r="CP746" s="36"/>
      <c r="CQ746" s="36"/>
      <c r="CR746" s="36"/>
      <c r="CS746" s="36"/>
      <c r="CT746" s="36"/>
      <c r="CU746" s="36"/>
      <c r="CV746"/>
    </row>
    <row r="747" spans="1:100" ht="12.75" x14ac:dyDescent="0.2">
      <c r="A747" s="67">
        <v>77.5</v>
      </c>
      <c r="B747" s="68"/>
      <c r="C747" s="69">
        <f>$C$159</f>
        <v>0.1106</v>
      </c>
      <c r="D747">
        <f>IF($K$159&lt;=$K$141,(A747/C728)^B728,0)</f>
        <v>0.12790152333528312</v>
      </c>
      <c r="E747">
        <f>IF($K$159&lt;=$K$141,((1/$F$128-C698)^2),0)</f>
        <v>4.2439302479338843E-3</v>
      </c>
      <c r="F747">
        <f>D747*LN(A747/C728)</f>
        <v>-4.5244106820167843E-2</v>
      </c>
      <c r="G747">
        <f>-D747*B728/C728</f>
        <v>-6.7357694679499296E-3</v>
      </c>
      <c r="H747">
        <f t="shared" si="382"/>
        <v>-1.730152333528312E-2</v>
      </c>
      <c r="I747">
        <f t="shared" si="383"/>
        <v>2.0470292019547582E-3</v>
      </c>
      <c r="J747">
        <f t="shared" si="383"/>
        <v>4.5370590325366478E-5</v>
      </c>
      <c r="K747"/>
      <c r="L747"/>
      <c r="M747" s="67">
        <v>77.5</v>
      </c>
      <c r="N747" s="68"/>
      <c r="O747" s="69">
        <f t="shared" si="396"/>
        <v>0.1106</v>
      </c>
      <c r="P747">
        <f>IF($W$159&lt;=$W$141,(M747/O728)^N728,0)</f>
        <v>0.12199870914994898</v>
      </c>
      <c r="Q747">
        <f>IF($W$159&lt;=$W$141,((1/$F$128-O698)^2),0)</f>
        <v>4.2439302479338843E-3</v>
      </c>
      <c r="R747">
        <f>P747*LN(M747/O728)</f>
        <v>-4.1283877688299692E-2</v>
      </c>
      <c r="S747">
        <f>-P747*N728/O728</f>
        <v>-6.9768248439080853E-3</v>
      </c>
      <c r="T747">
        <f t="shared" si="384"/>
        <v>-1.1398709149948977E-2</v>
      </c>
      <c r="U747">
        <f t="shared" si="385"/>
        <v>1.704358556982489E-3</v>
      </c>
      <c r="V747">
        <f t="shared" si="385"/>
        <v>4.8676084902573076E-5</v>
      </c>
      <c r="W747"/>
      <c r="Y747" s="67">
        <v>77.5</v>
      </c>
      <c r="Z747" s="68"/>
      <c r="AA747" s="69">
        <f t="shared" si="397"/>
        <v>0.1106</v>
      </c>
      <c r="AB747">
        <f>IF($AI$159&lt;=$AI$141,(Y747/AA728)^Z728,0)</f>
        <v>0.11872709904330769</v>
      </c>
      <c r="AC747">
        <f>IF($AI$159&lt;=$AI$141,((1/$F$128-AA698)^2),0)</f>
        <v>4.2439302479338843E-3</v>
      </c>
      <c r="AD747">
        <f>AB747*LN(Y747/AA728)</f>
        <v>-3.8568611167400346E-2</v>
      </c>
      <c r="AE747">
        <f>-AB747*Z728/AA728</f>
        <v>-7.2619248418713082E-3</v>
      </c>
      <c r="AF747">
        <f t="shared" si="386"/>
        <v>-8.1270990433076895E-3</v>
      </c>
      <c r="AG747">
        <f t="shared" si="387"/>
        <v>1.4875377673821187E-3</v>
      </c>
      <c r="AH747">
        <f t="shared" si="387"/>
        <v>5.2735552408987628E-5</v>
      </c>
      <c r="AI747"/>
      <c r="AK747" s="67">
        <v>77.5</v>
      </c>
      <c r="AL747" s="68"/>
      <c r="AM747" s="69">
        <f t="shared" si="398"/>
        <v>0.1106</v>
      </c>
      <c r="AN747">
        <f>IF($AU$159&lt;=$AU$141,(AK747/AM728)^AL728,0)</f>
        <v>0.11834930209783526</v>
      </c>
      <c r="AO747">
        <f>IF($AU$159&lt;=$AU$141,((1/$F$128-AM698)^2),0)</f>
        <v>4.2439302479338843E-3</v>
      </c>
      <c r="AP747">
        <f>AN747*LN(AK747/AM728)</f>
        <v>-3.7931182312571816E-2</v>
      </c>
      <c r="AQ747">
        <f>-AN747*AL728/AM728</f>
        <v>-7.3800427377551233E-3</v>
      </c>
      <c r="AR747">
        <f t="shared" si="388"/>
        <v>-7.7493020978352534E-3</v>
      </c>
      <c r="AS747">
        <f t="shared" si="389"/>
        <v>1.438774591629561E-3</v>
      </c>
      <c r="AT747">
        <f t="shared" si="389"/>
        <v>5.4465030811092136E-5</v>
      </c>
      <c r="AU747"/>
      <c r="AV747"/>
      <c r="AW747"/>
      <c r="AX747"/>
      <c r="AY747"/>
      <c r="AZ747"/>
      <c r="BB747" s="67">
        <v>77.5</v>
      </c>
      <c r="BC747" s="68"/>
      <c r="BD747" s="69">
        <f t="shared" si="399"/>
        <v>0.1106</v>
      </c>
      <c r="BE747">
        <f>IF($BL$159&lt;=$BL$141,(BB747/BD728)^BC728,0)</f>
        <v>0.11755473502839765</v>
      </c>
      <c r="BF747">
        <f>IF($BL$159&lt;=$BL$141,((1/$F$128-BD698)^2),0)</f>
        <v>4.2439302479338843E-3</v>
      </c>
      <c r="BG747">
        <f>BE747*LN(BB747/BD728)</f>
        <v>-3.9700579432941183E-2</v>
      </c>
      <c r="BH747">
        <f>-BE747*BC728/BD728</f>
        <v>-6.8595919501196843E-3</v>
      </c>
      <c r="BI747">
        <f t="shared" si="390"/>
        <v>-6.9547350283976489E-3</v>
      </c>
      <c r="BJ747">
        <f t="shared" si="391"/>
        <v>1.5761360073112724E-3</v>
      </c>
      <c r="BK747">
        <f t="shared" si="391"/>
        <v>4.7054001722146772E-5</v>
      </c>
      <c r="BL747"/>
      <c r="BN747" s="67">
        <v>77.5</v>
      </c>
      <c r="BO747" s="68"/>
      <c r="BP747" s="69">
        <f t="shared" si="400"/>
        <v>0.1106</v>
      </c>
      <c r="BQ747">
        <f>IF($BX$159&lt;=$BX$141,(BN747/BP728)^BO728,0)</f>
        <v>0.10621339425976978</v>
      </c>
      <c r="BR747">
        <f>IF($BX$159&lt;=$BX$141,((1/$F$128-BP698)^2),0)</f>
        <v>4.2439302479338843E-3</v>
      </c>
      <c r="BS747">
        <f>BQ747*LN(BN747/BP728)</f>
        <v>-4.5789657131361142E-2</v>
      </c>
      <c r="BT747">
        <f>-BQ747*BO728/BP728</f>
        <v>-4.6318606001512826E-3</v>
      </c>
      <c r="BU747">
        <f t="shared" si="392"/>
        <v>4.3866057402302261E-3</v>
      </c>
      <c r="BV747">
        <f t="shared" si="393"/>
        <v>2.0966927002076122E-3</v>
      </c>
      <c r="BW747">
        <f t="shared" si="393"/>
        <v>2.14541326192338E-5</v>
      </c>
      <c r="BX747"/>
      <c r="BZ747" s="67">
        <v>77.5</v>
      </c>
      <c r="CA747" s="68"/>
      <c r="CB747" s="69">
        <f t="shared" si="401"/>
        <v>0</v>
      </c>
      <c r="CC747">
        <f>IF($CJ$159&lt;=$CJ$141,(BZ747/CB728)^CA728,0)</f>
        <v>0</v>
      </c>
      <c r="CD747">
        <f>IF($CJ$159&lt;=$CJ$141,((1/$F$128-CB698)^2),0)</f>
        <v>0</v>
      </c>
      <c r="CE747">
        <f>CC747*LN(BZ747/CB728)</f>
        <v>0</v>
      </c>
      <c r="CF747">
        <f>-CC747*CA728/CB728</f>
        <v>0</v>
      </c>
      <c r="CG747">
        <f t="shared" si="394"/>
        <v>0</v>
      </c>
      <c r="CH747">
        <f t="shared" si="395"/>
        <v>0</v>
      </c>
      <c r="CI747">
        <f t="shared" si="395"/>
        <v>0</v>
      </c>
      <c r="CJ747"/>
      <c r="CL747" s="36"/>
      <c r="CM747" s="140"/>
      <c r="CN747" s="141"/>
      <c r="CO747" s="36"/>
      <c r="CP747" s="36"/>
      <c r="CQ747" s="36"/>
      <c r="CR747" s="36"/>
      <c r="CS747" s="36"/>
      <c r="CT747" s="36"/>
      <c r="CU747" s="36"/>
      <c r="CV747"/>
    </row>
    <row r="748" spans="1:100" ht="12.75" x14ac:dyDescent="0.2">
      <c r="A748" s="67">
        <v>82.5</v>
      </c>
      <c r="B748" s="68"/>
      <c r="C748" s="69">
        <f>$C$160</f>
        <v>0.18079400000000001</v>
      </c>
      <c r="D748">
        <f>IF($K$160&lt;=$K$141,(A748/C728)^B728,0)</f>
        <v>0.18396135956408816</v>
      </c>
      <c r="E748">
        <f>IF($K$160&lt;=$K$141,((1/$F$128-C699)^2),0)</f>
        <v>1.8316767956661154E-2</v>
      </c>
      <c r="F748">
        <f>D748*LN(A748/C728)</f>
        <v>-5.3573480701181002E-2</v>
      </c>
      <c r="G748">
        <f>-D748*B728/C728</f>
        <v>-9.688088747669495E-3</v>
      </c>
      <c r="H748">
        <f t="shared" si="382"/>
        <v>-3.1673595640881458E-3</v>
      </c>
      <c r="I748">
        <f t="shared" si="383"/>
        <v>2.8701178344398134E-3</v>
      </c>
      <c r="J748">
        <f t="shared" si="383"/>
        <v>9.385906358272029E-5</v>
      </c>
      <c r="K748"/>
      <c r="L748"/>
      <c r="M748" s="67">
        <v>82.5</v>
      </c>
      <c r="N748" s="68"/>
      <c r="O748" s="69">
        <f t="shared" si="396"/>
        <v>0.18079400000000001</v>
      </c>
      <c r="P748">
        <f>IF($W$160&lt;=$W$141,(M748/O728)^N728,0)</f>
        <v>0.17995158428535149</v>
      </c>
      <c r="Q748">
        <f>IF($W$160&lt;=$W$141,((1/$F$128-O699)^2),0)</f>
        <v>1.8316767956661154E-2</v>
      </c>
      <c r="R748">
        <f>P748*LN(M748/O728)</f>
        <v>-4.9644262724541179E-2</v>
      </c>
      <c r="S748">
        <f>-P748*N728/O728</f>
        <v>-1.0291016131978352E-2</v>
      </c>
      <c r="T748">
        <f t="shared" si="384"/>
        <v>8.4241571464852005E-4</v>
      </c>
      <c r="U748">
        <f t="shared" si="385"/>
        <v>2.4645528214632686E-3</v>
      </c>
      <c r="V748">
        <f t="shared" si="385"/>
        <v>1.0590501302863868E-4</v>
      </c>
      <c r="W748"/>
      <c r="Y748" s="67">
        <v>82.5</v>
      </c>
      <c r="Z748" s="68"/>
      <c r="AA748" s="69">
        <f t="shared" si="397"/>
        <v>0.18079400000000001</v>
      </c>
      <c r="AB748">
        <f>IF($AI$160&lt;=$AI$141,(Y748/AA728)^Z728,0)</f>
        <v>0.1789207411126873</v>
      </c>
      <c r="AC748">
        <f>IF($AI$160&lt;=$AI$141,((1/$F$128-AA699)^2),0)</f>
        <v>1.8316767956661154E-2</v>
      </c>
      <c r="AD748">
        <f>AB748*LN(Y748/AA728)</f>
        <v>-4.6936384499852032E-2</v>
      </c>
      <c r="AE748">
        <f>-AB748*Z728/AA728</f>
        <v>-1.0943659746443431E-2</v>
      </c>
      <c r="AF748">
        <f t="shared" si="386"/>
        <v>1.8732588873127121E-3</v>
      </c>
      <c r="AG748">
        <f t="shared" si="387"/>
        <v>2.2030241899179503E-3</v>
      </c>
      <c r="AH748">
        <f t="shared" si="387"/>
        <v>1.1976368864592631E-4</v>
      </c>
      <c r="AI748"/>
      <c r="AK748" s="67">
        <v>82.5</v>
      </c>
      <c r="AL748" s="68"/>
      <c r="AM748" s="69">
        <f t="shared" si="398"/>
        <v>0.18079400000000001</v>
      </c>
      <c r="AN748">
        <f>IF($AU$160&lt;=$AU$141,(AK748/AM728)^AL728,0)</f>
        <v>0.17945823298156707</v>
      </c>
      <c r="AO748">
        <f>IF($AU$160&lt;=$AU$141,((1/$F$128-AM699)^2),0)</f>
        <v>1.8316767956661154E-2</v>
      </c>
      <c r="AP748">
        <f>AN748*LN(AK748/AM728)</f>
        <v>-4.6296921141931478E-2</v>
      </c>
      <c r="AQ748">
        <f>-AN748*AL728/AM728</f>
        <v>-1.1190682205723003E-2</v>
      </c>
      <c r="AR748">
        <f t="shared" si="388"/>
        <v>1.3357670184329373E-3</v>
      </c>
      <c r="AS748">
        <f t="shared" si="389"/>
        <v>2.1434049072222221E-3</v>
      </c>
      <c r="AT748">
        <f t="shared" si="389"/>
        <v>1.2523136822948546E-4</v>
      </c>
      <c r="AU748"/>
      <c r="AV748"/>
      <c r="AW748"/>
      <c r="AX748"/>
      <c r="AY748"/>
      <c r="AZ748"/>
      <c r="BB748" s="67">
        <v>82.5</v>
      </c>
      <c r="BC748" s="68"/>
      <c r="BD748" s="69">
        <f t="shared" si="399"/>
        <v>0.18079400000000001</v>
      </c>
      <c r="BE748">
        <f>IF($BL$160&lt;=$BL$141,(BB748/BD728)^BC728,0)</f>
        <v>0.17472771131975931</v>
      </c>
      <c r="BF748">
        <f>IF($BL$160&lt;=$BL$141,((1/$F$128-BD699)^2),0)</f>
        <v>1.8316767956661154E-2</v>
      </c>
      <c r="BG748">
        <f>BE748*LN(BB748/BD728)</f>
        <v>-4.8084995336924813E-2</v>
      </c>
      <c r="BH748">
        <f>-BE748*BC728/BD728</f>
        <v>-1.0195767969212991E-2</v>
      </c>
      <c r="BI748">
        <f t="shared" si="390"/>
        <v>6.0662886802407001E-3</v>
      </c>
      <c r="BJ748">
        <f t="shared" si="391"/>
        <v>2.3121667765520809E-3</v>
      </c>
      <c r="BK748">
        <f t="shared" si="391"/>
        <v>1.0395368448202959E-4</v>
      </c>
      <c r="BL748"/>
      <c r="BN748" s="67">
        <v>82.5</v>
      </c>
      <c r="BO748" s="68"/>
      <c r="BP748" s="69">
        <f t="shared" si="400"/>
        <v>0</v>
      </c>
      <c r="BQ748">
        <f>IF($BX$160&lt;=$BX$141,(BN748/BP728)^BO728,0)</f>
        <v>0</v>
      </c>
      <c r="BR748">
        <f>IF($BX$160&lt;=$BX$141,((1/$F$128-BP699)^2),0)</f>
        <v>0</v>
      </c>
      <c r="BS748">
        <f>BQ748*LN(BN748/BP728)</f>
        <v>0</v>
      </c>
      <c r="BT748">
        <f>-BQ748*BO728/BP728</f>
        <v>0</v>
      </c>
      <c r="BU748">
        <f t="shared" si="392"/>
        <v>0</v>
      </c>
      <c r="BV748">
        <f t="shared" si="393"/>
        <v>0</v>
      </c>
      <c r="BW748">
        <f t="shared" si="393"/>
        <v>0</v>
      </c>
      <c r="BX748"/>
      <c r="BZ748" s="67">
        <v>82.5</v>
      </c>
      <c r="CA748" s="68"/>
      <c r="CB748" s="69">
        <f t="shared" si="401"/>
        <v>0</v>
      </c>
      <c r="CC748">
        <f>IF($CJ$160&lt;=$CJ$141,(BZ748/CB728)^CA728,0)</f>
        <v>0</v>
      </c>
      <c r="CD748">
        <f>IF($CJ$160&lt;=$CJ$141,((1/$F$128-CB699)^2),0)</f>
        <v>0</v>
      </c>
      <c r="CE748">
        <f>CC748*LN(BZ748/CB728)</f>
        <v>0</v>
      </c>
      <c r="CF748">
        <f>-CC748*CA728/CB728</f>
        <v>0</v>
      </c>
      <c r="CG748">
        <f t="shared" si="394"/>
        <v>0</v>
      </c>
      <c r="CH748">
        <f t="shared" si="395"/>
        <v>0</v>
      </c>
      <c r="CI748">
        <f t="shared" si="395"/>
        <v>0</v>
      </c>
      <c r="CJ748"/>
      <c r="CL748" s="36"/>
      <c r="CM748" s="140"/>
      <c r="CN748" s="141"/>
      <c r="CO748" s="36"/>
      <c r="CP748" s="36"/>
      <c r="CQ748" s="36"/>
      <c r="CR748" s="36"/>
      <c r="CS748" s="36"/>
      <c r="CT748" s="36"/>
      <c r="CU748" s="36"/>
      <c r="CV748"/>
    </row>
    <row r="749" spans="1:100" ht="12.75" x14ac:dyDescent="0.2">
      <c r="A749" s="67">
        <v>87.5</v>
      </c>
      <c r="B749" s="68"/>
      <c r="C749" s="69">
        <f>$C$161</f>
        <v>0.26824599999999998</v>
      </c>
      <c r="D749">
        <f>IF($K$161&lt;=$K$141,(A749/C728)^B728,0)</f>
        <v>0.25899216787445106</v>
      </c>
      <c r="E749">
        <f>IF($K$161&lt;=$K$141,((1/$F$128-C700)^2),0)</f>
        <v>4.9636032218479328E-2</v>
      </c>
      <c r="F749">
        <f>D749*LN(A749/C728)</f>
        <v>-6.018482745864371E-2</v>
      </c>
      <c r="G749">
        <f>-D749*B728/C728</f>
        <v>-1.3639489908449326E-2</v>
      </c>
      <c r="H749">
        <f t="shared" si="382"/>
        <v>9.253832125548922E-3</v>
      </c>
      <c r="I749">
        <f t="shared" si="383"/>
        <v>3.622213456226714E-3</v>
      </c>
      <c r="J749">
        <f t="shared" si="383"/>
        <v>1.8603568496269098E-4</v>
      </c>
      <c r="K749"/>
      <c r="L749"/>
      <c r="M749" s="67">
        <v>87.5</v>
      </c>
      <c r="N749" s="68"/>
      <c r="O749" s="69">
        <f t="shared" si="396"/>
        <v>0.26824599999999998</v>
      </c>
      <c r="P749">
        <f>IF($W$161&lt;=$W$141,(M749/O728)^N728,0)</f>
        <v>0.25943034074462507</v>
      </c>
      <c r="Q749">
        <f>IF($W$161&lt;=$W$141,((1/$F$128-O700)^2),0)</f>
        <v>4.9636032218479328E-2</v>
      </c>
      <c r="R749">
        <f>P749*LN(M749/O728)</f>
        <v>-5.6305506431639576E-2</v>
      </c>
      <c r="S749">
        <f>-P749*N728/O728</f>
        <v>-1.4836222933686647E-2</v>
      </c>
      <c r="T749">
        <f t="shared" si="384"/>
        <v>8.8156592553749191E-3</v>
      </c>
      <c r="U749">
        <f t="shared" si="385"/>
        <v>3.1703100545234057E-3</v>
      </c>
      <c r="V749">
        <f t="shared" si="385"/>
        <v>2.201135109380496E-4</v>
      </c>
      <c r="W749"/>
      <c r="Y749" s="67">
        <v>87.5</v>
      </c>
      <c r="Z749" s="68"/>
      <c r="AA749" s="69">
        <f t="shared" si="397"/>
        <v>0.26824599999999998</v>
      </c>
      <c r="AB749">
        <f>IF($AI$161&lt;=$AI$141,(Y749/AA728)^Z728,0)</f>
        <v>0.26320138893527945</v>
      </c>
      <c r="AC749">
        <f>IF($AI$161&lt;=$AI$141,((1/$F$128-AA700)^2),0)</f>
        <v>4.9636032218479328E-2</v>
      </c>
      <c r="AD749">
        <f>AB749*LN(Y749/AA728)</f>
        <v>-5.3558875670665182E-2</v>
      </c>
      <c r="AE749">
        <f>-AB749*Z728/AA728</f>
        <v>-1.6098672671408753E-2</v>
      </c>
      <c r="AF749">
        <f t="shared" si="386"/>
        <v>5.0446110647205389E-3</v>
      </c>
      <c r="AG749">
        <f t="shared" si="387"/>
        <v>2.8685531631057709E-3</v>
      </c>
      <c r="AH749">
        <f t="shared" si="387"/>
        <v>2.5916726178116302E-4</v>
      </c>
      <c r="AI749"/>
      <c r="AK749" s="67">
        <v>87.5</v>
      </c>
      <c r="AL749" s="68"/>
      <c r="AM749" s="69">
        <f t="shared" si="398"/>
        <v>0.26824599999999998</v>
      </c>
      <c r="AN749">
        <f>IF($AU$161&lt;=$AU$141,(AK749/AM728)^AL728,0)</f>
        <v>0.2655336622018053</v>
      </c>
      <c r="AO749">
        <f>IF($AU$161&lt;=$AU$141,((1/$F$128-AM700)^2),0)</f>
        <v>4.9636032218479328E-2</v>
      </c>
      <c r="AP749">
        <f>AN749*LN(AK749/AM728)</f>
        <v>-5.2878664187120374E-2</v>
      </c>
      <c r="AQ749">
        <f>-AN749*AL728/AM728</f>
        <v>-1.6558186154253626E-2</v>
      </c>
      <c r="AR749">
        <f t="shared" si="388"/>
        <v>2.7123377981946861E-3</v>
      </c>
      <c r="AS749">
        <f t="shared" si="389"/>
        <v>2.796153126214247E-3</v>
      </c>
      <c r="AT749">
        <f t="shared" si="389"/>
        <v>2.7417352871891647E-4</v>
      </c>
      <c r="AU749"/>
      <c r="AV749"/>
      <c r="AW749"/>
      <c r="AX749"/>
      <c r="AY749"/>
      <c r="AZ749"/>
      <c r="BB749" s="67">
        <v>87.5</v>
      </c>
      <c r="BC749" s="68"/>
      <c r="BD749" s="69">
        <f t="shared" si="399"/>
        <v>0</v>
      </c>
      <c r="BE749">
        <f>IF($BL$161&lt;=$BL$141,(BB749/BD728)^BC728,0)</f>
        <v>0</v>
      </c>
      <c r="BF749">
        <f>IF($BL$161&lt;=$BL$141,((1/$F$128-BD700)^2),0)</f>
        <v>0</v>
      </c>
      <c r="BG749">
        <f>BE749*LN(BB749/BD728)</f>
        <v>0</v>
      </c>
      <c r="BH749">
        <f>-BE749*BC728/BD728</f>
        <v>0</v>
      </c>
      <c r="BI749">
        <f t="shared" si="390"/>
        <v>0</v>
      </c>
      <c r="BJ749">
        <f t="shared" si="391"/>
        <v>0</v>
      </c>
      <c r="BK749">
        <f t="shared" si="391"/>
        <v>0</v>
      </c>
      <c r="BL749"/>
      <c r="BN749" s="67">
        <v>87.5</v>
      </c>
      <c r="BO749" s="68"/>
      <c r="BP749" s="69">
        <f t="shared" si="400"/>
        <v>0</v>
      </c>
      <c r="BQ749">
        <f>IF($BX$161&lt;=$BX$141,(BN749/BP728)^BO728,0)</f>
        <v>0</v>
      </c>
      <c r="BR749">
        <f>IF($BX$161&lt;=$BX$141,((1/$F$128-BP700)^2),0)</f>
        <v>0</v>
      </c>
      <c r="BS749">
        <f>BQ749*LN(BN749/BP728)</f>
        <v>0</v>
      </c>
      <c r="BT749">
        <f>-BQ749*BO728/BP728</f>
        <v>0</v>
      </c>
      <c r="BU749">
        <f t="shared" si="392"/>
        <v>0</v>
      </c>
      <c r="BV749">
        <f t="shared" si="393"/>
        <v>0</v>
      </c>
      <c r="BW749">
        <f t="shared" si="393"/>
        <v>0</v>
      </c>
      <c r="BX749"/>
      <c r="BZ749" s="67">
        <v>87.5</v>
      </c>
      <c r="CA749" s="68"/>
      <c r="CB749" s="69">
        <f t="shared" si="401"/>
        <v>0</v>
      </c>
      <c r="CC749">
        <f>IF($CJ$161&lt;=$CJ$141,(BZ749/CB728)^CA728,0)</f>
        <v>0</v>
      </c>
      <c r="CD749">
        <f>IF($CJ$161&lt;=$CJ$141,((1/$F$128-CB700)^2),0)</f>
        <v>0</v>
      </c>
      <c r="CE749">
        <f>CC749*LN(BZ749/CB728)</f>
        <v>0</v>
      </c>
      <c r="CF749">
        <f>-CC749*CA728/CB728</f>
        <v>0</v>
      </c>
      <c r="CG749">
        <f t="shared" si="394"/>
        <v>0</v>
      </c>
      <c r="CH749">
        <f t="shared" si="395"/>
        <v>0</v>
      </c>
      <c r="CI749">
        <f t="shared" si="395"/>
        <v>0</v>
      </c>
      <c r="CJ749"/>
      <c r="CL749" s="36"/>
      <c r="CM749" s="140"/>
      <c r="CN749" s="141"/>
      <c r="CO749" s="36"/>
      <c r="CP749" s="36"/>
      <c r="CQ749" s="36"/>
      <c r="CR749" s="36"/>
      <c r="CS749" s="36"/>
      <c r="CT749" s="36"/>
      <c r="CU749" s="36"/>
      <c r="CV749"/>
    </row>
    <row r="750" spans="1:100" ht="12.75" x14ac:dyDescent="0.2">
      <c r="A750" s="67">
        <v>92.5</v>
      </c>
      <c r="B750" s="68"/>
      <c r="C750" s="69">
        <f>$C$162</f>
        <v>0.37749100000000002</v>
      </c>
      <c r="D750">
        <f>IF($K$162&lt;=$K$141,(A750/C728)^B728,0)</f>
        <v>0.35775766165567285</v>
      </c>
      <c r="E750">
        <f>IF($K$162&lt;=$K$141,((1/$F$128-C701)^2),0)</f>
        <v>0.11024820714711571</v>
      </c>
      <c r="F750">
        <f>D750*LN(A750/C728)</f>
        <v>-6.3255499647338689E-2</v>
      </c>
      <c r="G750">
        <f>-D750*B728/C728</f>
        <v>-1.8840847798101856E-2</v>
      </c>
      <c r="H750">
        <f t="shared" si="382"/>
        <v>1.9733338344327167E-2</v>
      </c>
      <c r="I750">
        <f t="shared" si="383"/>
        <v>4.0012582356344648E-3</v>
      </c>
      <c r="J750">
        <f t="shared" si="383"/>
        <v>3.5497754575123958E-4</v>
      </c>
      <c r="K750"/>
      <c r="L750"/>
      <c r="M750" s="67">
        <v>92.5</v>
      </c>
      <c r="N750" s="68"/>
      <c r="O750" s="69">
        <f t="shared" si="396"/>
        <v>0.37749100000000002</v>
      </c>
      <c r="P750">
        <f>IF($W$162&lt;=$W$141,(M750/O728)^N728,0)</f>
        <v>0.36648427297207326</v>
      </c>
      <c r="Q750">
        <f>IF($W$162&lt;=$W$141,((1/$F$128-O701)^2),0)</f>
        <v>0.11024820714711571</v>
      </c>
      <c r="R750">
        <f>P750*LN(M750/O728)</f>
        <v>-5.917449762095478E-2</v>
      </c>
      <c r="S750">
        <f>-P750*N728/O728</f>
        <v>-2.0958390448463385E-2</v>
      </c>
      <c r="T750">
        <f t="shared" si="384"/>
        <v>1.1006727027926766E-2</v>
      </c>
      <c r="U750">
        <f t="shared" si="385"/>
        <v>3.5016211686923829E-3</v>
      </c>
      <c r="V750">
        <f t="shared" si="385"/>
        <v>4.3925413019024122E-4</v>
      </c>
      <c r="W750"/>
      <c r="Y750" s="67">
        <v>92.5</v>
      </c>
      <c r="Z750" s="68"/>
      <c r="AA750" s="69">
        <f t="shared" si="397"/>
        <v>0.37749100000000002</v>
      </c>
      <c r="AB750">
        <f>IF($AI$162&lt;=$AI$141,(Y750/AA728)^Z728,0)</f>
        <v>0.37896411895996002</v>
      </c>
      <c r="AC750">
        <f>IF($AI$162&lt;=$AI$141,((1/$F$128-AA701)^2),0)</f>
        <v>0.11024820714711571</v>
      </c>
      <c r="AD750">
        <f>AB750*LN(Y750/AA728)</f>
        <v>-5.6056464931343253E-2</v>
      </c>
      <c r="AE750">
        <f>-AB750*Z728/AA728</f>
        <v>-2.3179282335950666E-2</v>
      </c>
      <c r="AF750">
        <f t="shared" si="386"/>
        <v>-1.4731189599599959E-3</v>
      </c>
      <c r="AG750">
        <f t="shared" si="387"/>
        <v>3.142327260598916E-3</v>
      </c>
      <c r="AH750">
        <f t="shared" si="387"/>
        <v>5.3727912960971455E-4</v>
      </c>
      <c r="AI750"/>
      <c r="AK750" s="67">
        <v>92.5</v>
      </c>
      <c r="AL750" s="68"/>
      <c r="AM750" s="69">
        <f t="shared" si="398"/>
        <v>0</v>
      </c>
      <c r="AN750">
        <f>IF($AU$162&lt;=$AU$141,(AK750/AM728)^AL728,0)</f>
        <v>0</v>
      </c>
      <c r="AO750">
        <f>IF($AU$162&lt;=$AU$141,((1/$F$128-AM701)^2),0)</f>
        <v>0</v>
      </c>
      <c r="AP750">
        <f>AN750*LN(AK750/AM728)</f>
        <v>0</v>
      </c>
      <c r="AQ750">
        <f>-AN750*AL728/AM728</f>
        <v>0</v>
      </c>
      <c r="AR750">
        <f t="shared" si="388"/>
        <v>0</v>
      </c>
      <c r="AS750">
        <f t="shared" si="389"/>
        <v>0</v>
      </c>
      <c r="AT750">
        <f t="shared" si="389"/>
        <v>0</v>
      </c>
      <c r="AU750"/>
      <c r="AV750"/>
      <c r="AW750"/>
      <c r="AX750"/>
      <c r="AY750"/>
      <c r="AZ750"/>
      <c r="BB750" s="67">
        <v>92.5</v>
      </c>
      <c r="BC750" s="68"/>
      <c r="BD750" s="69">
        <f t="shared" si="399"/>
        <v>0</v>
      </c>
      <c r="BE750">
        <f>IF($BL$162&lt;=$BL$141,(BB750/BD728)^BC728,0)</f>
        <v>0</v>
      </c>
      <c r="BF750">
        <f>IF($BL$162&lt;=$BL$141,((1/$F$128-BD701)^2),0)</f>
        <v>0</v>
      </c>
      <c r="BG750">
        <f>BE750*LN(BB750/BD728)</f>
        <v>0</v>
      </c>
      <c r="BH750">
        <f>-BE750*BC728/BD728</f>
        <v>0</v>
      </c>
      <c r="BI750">
        <f t="shared" si="390"/>
        <v>0</v>
      </c>
      <c r="BJ750">
        <f t="shared" si="391"/>
        <v>0</v>
      </c>
      <c r="BK750">
        <f t="shared" si="391"/>
        <v>0</v>
      </c>
      <c r="BL750"/>
      <c r="BN750" s="67">
        <v>92.5</v>
      </c>
      <c r="BO750" s="68"/>
      <c r="BP750" s="69">
        <f t="shared" si="400"/>
        <v>0</v>
      </c>
      <c r="BQ750">
        <f>IF($BX$162&lt;=$BX$141,(BN750/BP728)^BO728,0)</f>
        <v>0</v>
      </c>
      <c r="BR750">
        <f>IF($BX$162&lt;=$BX$141,((1/$F$128-BP701)^2),0)</f>
        <v>0</v>
      </c>
      <c r="BS750">
        <f>BQ750*LN(BN750/BP728)</f>
        <v>0</v>
      </c>
      <c r="BT750">
        <f>-BQ750*BO728/BP728</f>
        <v>0</v>
      </c>
      <c r="BU750">
        <f t="shared" si="392"/>
        <v>0</v>
      </c>
      <c r="BV750">
        <f t="shared" si="393"/>
        <v>0</v>
      </c>
      <c r="BW750">
        <f t="shared" si="393"/>
        <v>0</v>
      </c>
      <c r="BX750"/>
      <c r="BZ750" s="67">
        <v>92.5</v>
      </c>
      <c r="CA750" s="68"/>
      <c r="CB750" s="69">
        <f t="shared" si="401"/>
        <v>0</v>
      </c>
      <c r="CC750">
        <f>IF($CJ$162&lt;=$CJ$141,(BZ750/CB728)^CA728,0)</f>
        <v>0</v>
      </c>
      <c r="CD750">
        <f>IF($CJ$162&lt;=$CJ$141,((1/$F$128-CB701)^2),0)</f>
        <v>0</v>
      </c>
      <c r="CE750">
        <f>CC750*LN(BZ750/CB728)</f>
        <v>0</v>
      </c>
      <c r="CF750">
        <f>-CC750*CA728/CB728</f>
        <v>0</v>
      </c>
      <c r="CG750">
        <f t="shared" si="394"/>
        <v>0</v>
      </c>
      <c r="CH750">
        <f t="shared" si="395"/>
        <v>0</v>
      </c>
      <c r="CI750">
        <f t="shared" si="395"/>
        <v>0</v>
      </c>
      <c r="CJ750"/>
      <c r="CL750" s="36"/>
      <c r="CM750" s="140"/>
      <c r="CN750" s="141"/>
      <c r="CO750" s="36"/>
      <c r="CP750" s="36"/>
      <c r="CQ750" s="36"/>
      <c r="CR750" s="36"/>
      <c r="CS750" s="36"/>
      <c r="CT750" s="36"/>
      <c r="CU750" s="36"/>
      <c r="CV750"/>
    </row>
    <row r="751" spans="1:100" ht="12.75" x14ac:dyDescent="0.2">
      <c r="A751" s="67">
        <v>97.5</v>
      </c>
      <c r="B751" s="68"/>
      <c r="C751" s="69">
        <f>$C$163</f>
        <v>0.50020200000000004</v>
      </c>
      <c r="D751">
        <f>IF($K$163&lt;=$K$141,(A751/C728)^B728,0)</f>
        <v>0.48585135398914969</v>
      </c>
      <c r="E751">
        <f>IF($K$163&lt;=$K$141,((1/$F$128-C702)^2),0)</f>
        <v>0.20679524741557026</v>
      </c>
      <c r="F751">
        <f>D751*LN(A751/C728)</f>
        <v>-6.0326847774201144E-2</v>
      </c>
      <c r="G751">
        <f>-D751*B728/C728</f>
        <v>-2.5586737599547164E-2</v>
      </c>
      <c r="H751">
        <f t="shared" si="382"/>
        <v>1.4350646010850343E-2</v>
      </c>
      <c r="I751">
        <f t="shared" si="383"/>
        <v>3.6393285623716374E-3</v>
      </c>
      <c r="J751">
        <f t="shared" si="383"/>
        <v>6.5468114098808053E-4</v>
      </c>
      <c r="K751"/>
      <c r="L751"/>
      <c r="M751" s="67">
        <v>97.5</v>
      </c>
      <c r="N751" s="68"/>
      <c r="O751" s="69">
        <f t="shared" si="396"/>
        <v>0.50020200000000004</v>
      </c>
      <c r="P751">
        <f>IF($W$163&lt;=$W$141,(M751/O728)^N728,0)</f>
        <v>0.50838135319175359</v>
      </c>
      <c r="Q751">
        <f>IF($W$163&lt;=$W$141,((1/$F$128-O702)^2),0)</f>
        <v>0.20679524741557026</v>
      </c>
      <c r="R751">
        <f>P751*LN(M751/O728)</f>
        <v>-5.5322861539274702E-2</v>
      </c>
      <c r="S751">
        <f>-P751*N728/O728</f>
        <v>-2.9073157247658639E-2</v>
      </c>
      <c r="T751">
        <f t="shared" si="384"/>
        <v>-8.1793531917535578E-3</v>
      </c>
      <c r="U751">
        <f t="shared" si="385"/>
        <v>3.06061900889376E-3</v>
      </c>
      <c r="V751">
        <f t="shared" si="385"/>
        <v>8.4524847234708608E-4</v>
      </c>
      <c r="W751"/>
      <c r="Y751" s="67">
        <v>97.5</v>
      </c>
      <c r="Z751" s="68"/>
      <c r="AA751" s="69">
        <f t="shared" si="397"/>
        <v>0</v>
      </c>
      <c r="AB751">
        <f>IF($AI$163&lt;=$AI$141,(Y751/AA728)^Z728,0)</f>
        <v>0</v>
      </c>
      <c r="AC751">
        <f>IF($AI$163&lt;=$AI$141,((1/$F$128-AA702)^2),0)</f>
        <v>0</v>
      </c>
      <c r="AD751">
        <f>AB751*LN(Y751/AA728)</f>
        <v>0</v>
      </c>
      <c r="AE751">
        <f>-AB751*Z728/AA728</f>
        <v>0</v>
      </c>
      <c r="AF751">
        <f t="shared" si="386"/>
        <v>0</v>
      </c>
      <c r="AG751">
        <f t="shared" si="387"/>
        <v>0</v>
      </c>
      <c r="AH751">
        <f t="shared" si="387"/>
        <v>0</v>
      </c>
      <c r="AI751"/>
      <c r="AK751" s="67">
        <v>97.5</v>
      </c>
      <c r="AL751" s="68"/>
      <c r="AM751" s="69">
        <f t="shared" si="398"/>
        <v>0</v>
      </c>
      <c r="AN751">
        <f>IF($AU$163&lt;=$AU$141,(AK751/AM728)^AL728,0)</f>
        <v>0</v>
      </c>
      <c r="AO751">
        <f>IF($AU$163&lt;=$AU$141,((1/$F$128-AM702)^2),0)</f>
        <v>0</v>
      </c>
      <c r="AP751">
        <f>AN751*LN(AK751/AM728)</f>
        <v>0</v>
      </c>
      <c r="AQ751">
        <f>-AN751*AL728/AM728</f>
        <v>0</v>
      </c>
      <c r="AR751">
        <f t="shared" si="388"/>
        <v>0</v>
      </c>
      <c r="AS751">
        <f t="shared" si="389"/>
        <v>0</v>
      </c>
      <c r="AT751">
        <f t="shared" si="389"/>
        <v>0</v>
      </c>
      <c r="AU751"/>
      <c r="AV751"/>
      <c r="AW751"/>
      <c r="AX751"/>
      <c r="AY751"/>
      <c r="AZ751"/>
      <c r="BB751" s="67">
        <v>97.5</v>
      </c>
      <c r="BC751" s="68"/>
      <c r="BD751" s="69">
        <f t="shared" si="399"/>
        <v>0</v>
      </c>
      <c r="BE751">
        <f>IF($BL$163&lt;=$BL$141,(BB751/BD728)^BC728,0)</f>
        <v>0</v>
      </c>
      <c r="BF751">
        <f>IF($BL$163&lt;=$BL$141,((1/$F$128-BD702)^2),0)</f>
        <v>0</v>
      </c>
      <c r="BG751">
        <f>BE751*LN(BB751/BD728)</f>
        <v>0</v>
      </c>
      <c r="BH751">
        <f>-BE751*BC728/BD728</f>
        <v>0</v>
      </c>
      <c r="BI751">
        <f t="shared" si="390"/>
        <v>0</v>
      </c>
      <c r="BJ751">
        <f t="shared" si="391"/>
        <v>0</v>
      </c>
      <c r="BK751">
        <f t="shared" si="391"/>
        <v>0</v>
      </c>
      <c r="BL751"/>
      <c r="BN751" s="67">
        <v>97.5</v>
      </c>
      <c r="BO751" s="68"/>
      <c r="BP751" s="69">
        <f t="shared" si="400"/>
        <v>0</v>
      </c>
      <c r="BQ751">
        <f>IF($BX$163&lt;=$BX$141,(BN751/BP728)^BO728,0)</f>
        <v>0</v>
      </c>
      <c r="BR751">
        <f>IF($BX$163&lt;=$BX$141,((1/$F$128-BP702)^2),0)</f>
        <v>0</v>
      </c>
      <c r="BS751">
        <f>BQ751*LN(BN751/BP728)</f>
        <v>0</v>
      </c>
      <c r="BT751">
        <f>-BQ751*BO728/BP728</f>
        <v>0</v>
      </c>
      <c r="BU751">
        <f t="shared" si="392"/>
        <v>0</v>
      </c>
      <c r="BV751">
        <f t="shared" si="393"/>
        <v>0</v>
      </c>
      <c r="BW751">
        <f t="shared" si="393"/>
        <v>0</v>
      </c>
      <c r="BX751"/>
      <c r="BZ751" s="67">
        <v>97.5</v>
      </c>
      <c r="CA751" s="68"/>
      <c r="CB751" s="69">
        <f t="shared" si="401"/>
        <v>0</v>
      </c>
      <c r="CC751">
        <f>IF($CJ$163&lt;=$CJ$141,(BZ751/CB728)^CA728,0)</f>
        <v>0</v>
      </c>
      <c r="CD751">
        <f>IF($CJ$163&lt;=$CJ$141,((1/$F$128-CB702)^2),0)</f>
        <v>0</v>
      </c>
      <c r="CE751">
        <f>CC751*LN(BZ751/CB728)</f>
        <v>0</v>
      </c>
      <c r="CF751">
        <f>-CC751*CA728/CB728</f>
        <v>0</v>
      </c>
      <c r="CG751">
        <f t="shared" si="394"/>
        <v>0</v>
      </c>
      <c r="CH751">
        <f t="shared" si="395"/>
        <v>0</v>
      </c>
      <c r="CI751">
        <f t="shared" si="395"/>
        <v>0</v>
      </c>
      <c r="CJ751"/>
      <c r="CL751" s="36"/>
      <c r="CM751" s="140"/>
      <c r="CN751" s="141"/>
      <c r="CO751" s="36"/>
      <c r="CP751" s="36"/>
      <c r="CQ751" s="36"/>
      <c r="CR751" s="36"/>
      <c r="CS751" s="36"/>
      <c r="CT751" s="36"/>
      <c r="CU751" s="36"/>
      <c r="CV751"/>
    </row>
    <row r="752" spans="1:100" ht="12.75" x14ac:dyDescent="0.2">
      <c r="A752" s="67">
        <v>102.5</v>
      </c>
      <c r="B752" s="68"/>
      <c r="C752" s="69">
        <f>$C$164</f>
        <v>0.63192499999999996</v>
      </c>
      <c r="D752">
        <f>IF($K$164&lt;=$K$141,(A752/C728)^B728,0)</f>
        <v>0.64978446530004297</v>
      </c>
      <c r="E752">
        <f>IF($K$164&lt;=$K$141,((1/$F$128-C703)^2),0)</f>
        <v>0.34394759405475206</v>
      </c>
      <c r="F752">
        <f>D752*LN(A752/C728)</f>
        <v>-4.8185984163957835E-2</v>
      </c>
      <c r="G752">
        <f>-D752*B728/C728</f>
        <v>-3.4220064374392081E-2</v>
      </c>
      <c r="H752">
        <f t="shared" si="382"/>
        <v>-1.7859465300043009E-2</v>
      </c>
      <c r="I752">
        <f t="shared" si="383"/>
        <v>2.3218890698491952E-3</v>
      </c>
      <c r="J752">
        <f t="shared" si="383"/>
        <v>1.1710128057875382E-3</v>
      </c>
      <c r="K752"/>
      <c r="L752"/>
      <c r="M752" s="67">
        <v>102.5</v>
      </c>
      <c r="N752" s="68"/>
      <c r="O752" s="69">
        <f t="shared" si="396"/>
        <v>0</v>
      </c>
      <c r="P752">
        <f>IF($W$164&lt;=$W$141,(M752/O728)^N728,0)</f>
        <v>0</v>
      </c>
      <c r="Q752">
        <f>IF($W$164&lt;=$W$141,((1/$F$128-O703)^2),0)</f>
        <v>0</v>
      </c>
      <c r="R752">
        <f>P752*LN(M752/O728)</f>
        <v>0</v>
      </c>
      <c r="S752">
        <f>-P752*N728/O728</f>
        <v>0</v>
      </c>
      <c r="T752">
        <f t="shared" si="384"/>
        <v>0</v>
      </c>
      <c r="U752">
        <f t="shared" si="385"/>
        <v>0</v>
      </c>
      <c r="V752">
        <f t="shared" si="385"/>
        <v>0</v>
      </c>
      <c r="W752"/>
      <c r="Y752" s="67">
        <v>102.5</v>
      </c>
      <c r="Z752" s="68"/>
      <c r="AA752" s="69">
        <f t="shared" si="397"/>
        <v>0</v>
      </c>
      <c r="AB752">
        <f>IF($AI$164&lt;=$AI$141,(Y752/AA728)^Z728,0)</f>
        <v>0</v>
      </c>
      <c r="AC752">
        <f>IF($AI$164&lt;=$AI$141,((1/$F$128-AA703)^2),0)</f>
        <v>0</v>
      </c>
      <c r="AD752">
        <f>AB752*LN(Y752/AA728)</f>
        <v>0</v>
      </c>
      <c r="AE752">
        <f>-AB752*Z728/AA728</f>
        <v>0</v>
      </c>
      <c r="AF752">
        <f t="shared" si="386"/>
        <v>0</v>
      </c>
      <c r="AG752">
        <f t="shared" si="387"/>
        <v>0</v>
      </c>
      <c r="AH752">
        <f t="shared" si="387"/>
        <v>0</v>
      </c>
      <c r="AI752"/>
      <c r="AK752" s="67">
        <v>102.5</v>
      </c>
      <c r="AL752" s="68"/>
      <c r="AM752" s="69">
        <f t="shared" si="398"/>
        <v>0</v>
      </c>
      <c r="AN752">
        <f>IF($AU$164&lt;=$AU$141,(AK752/AM728)^AL728,0)</f>
        <v>0</v>
      </c>
      <c r="AO752">
        <f>IF($AU$164&lt;=$AU$141,((1/$F$128-AM703)^2),0)</f>
        <v>0</v>
      </c>
      <c r="AP752">
        <f>AN752*LN(AK752/AM728)</f>
        <v>0</v>
      </c>
      <c r="AQ752">
        <f>-AN752*AL728/AM728</f>
        <v>0</v>
      </c>
      <c r="AR752">
        <f t="shared" si="388"/>
        <v>0</v>
      </c>
      <c r="AS752">
        <f t="shared" si="389"/>
        <v>0</v>
      </c>
      <c r="AT752">
        <f t="shared" si="389"/>
        <v>0</v>
      </c>
      <c r="AU752"/>
      <c r="AV752"/>
      <c r="AW752"/>
      <c r="AX752"/>
      <c r="AY752"/>
      <c r="AZ752"/>
      <c r="BB752" s="67">
        <v>102.5</v>
      </c>
      <c r="BC752" s="68"/>
      <c r="BD752" s="69">
        <f t="shared" si="399"/>
        <v>0</v>
      </c>
      <c r="BE752">
        <f>IF($BL$164&lt;=$BL$141,(BB752/BD728)^BC728,0)</f>
        <v>0</v>
      </c>
      <c r="BF752">
        <f>IF($BL$164&lt;=$BL$141,((1/$F$128-BD703)^2),0)</f>
        <v>0</v>
      </c>
      <c r="BG752">
        <f>BE752*LN(BB752/BD728)</f>
        <v>0</v>
      </c>
      <c r="BH752">
        <f>-BE752*BC728/BD728</f>
        <v>0</v>
      </c>
      <c r="BI752">
        <f t="shared" si="390"/>
        <v>0</v>
      </c>
      <c r="BJ752">
        <f t="shared" si="391"/>
        <v>0</v>
      </c>
      <c r="BK752">
        <f t="shared" si="391"/>
        <v>0</v>
      </c>
      <c r="BL752"/>
      <c r="BN752" s="67">
        <v>102.5</v>
      </c>
      <c r="BO752" s="68"/>
      <c r="BP752" s="69">
        <f t="shared" si="400"/>
        <v>0</v>
      </c>
      <c r="BQ752">
        <f>IF($BX$164&lt;=$BX$141,(BN752/BP728)^BO728,0)</f>
        <v>0</v>
      </c>
      <c r="BR752">
        <f>IF($BX$164&lt;=$BX$141,((1/$F$128-BP703)^2),0)</f>
        <v>0</v>
      </c>
      <c r="BS752">
        <f>BQ752*LN(BN752/BP728)</f>
        <v>0</v>
      </c>
      <c r="BT752">
        <f>-BQ752*BO728/BP728</f>
        <v>0</v>
      </c>
      <c r="BU752">
        <f t="shared" si="392"/>
        <v>0</v>
      </c>
      <c r="BV752">
        <f t="shared" si="393"/>
        <v>0</v>
      </c>
      <c r="BW752">
        <f t="shared" si="393"/>
        <v>0</v>
      </c>
      <c r="BX752"/>
      <c r="BZ752" s="67">
        <v>102.5</v>
      </c>
      <c r="CA752" s="68"/>
      <c r="CB752" s="69">
        <f t="shared" si="401"/>
        <v>0</v>
      </c>
      <c r="CC752">
        <f>IF($CJ$164&lt;=$CJ$141,(BZ752/CB728)^CA728,0)</f>
        <v>0</v>
      </c>
      <c r="CD752">
        <f>IF($CJ$164&lt;=$CJ$141,((1/$F$128-CB703)^2),0)</f>
        <v>0</v>
      </c>
      <c r="CE752">
        <f>CC752*LN(BZ752/CB728)</f>
        <v>0</v>
      </c>
      <c r="CF752">
        <f>-CC752*CA728/CB728</f>
        <v>0</v>
      </c>
      <c r="CG752">
        <f t="shared" si="394"/>
        <v>0</v>
      </c>
      <c r="CH752">
        <f t="shared" si="395"/>
        <v>0</v>
      </c>
      <c r="CI752">
        <f t="shared" si="395"/>
        <v>0</v>
      </c>
      <c r="CJ752"/>
      <c r="CL752" s="36"/>
      <c r="CM752" s="140"/>
      <c r="CN752" s="141"/>
      <c r="CO752" s="36"/>
      <c r="CP752" s="36"/>
      <c r="CQ752" s="36"/>
      <c r="CR752" s="36"/>
      <c r="CS752" s="36"/>
      <c r="CT752" s="36"/>
      <c r="CU752" s="36"/>
      <c r="CV752"/>
    </row>
    <row r="753" spans="1:100" ht="12.75" x14ac:dyDescent="0.2">
      <c r="A753" t="s">
        <v>6</v>
      </c>
      <c r="B753" s="70" t="s">
        <v>6</v>
      </c>
      <c r="C753" s="70" t="s">
        <v>6</v>
      </c>
      <c r="D753" t="s">
        <v>6</v>
      </c>
      <c r="E753"/>
      <c r="F753"/>
      <c r="G753"/>
      <c r="H753"/>
      <c r="I753"/>
      <c r="J753"/>
      <c r="K753"/>
      <c r="L753"/>
      <c r="M753" t="s">
        <v>6</v>
      </c>
      <c r="N753" s="70" t="s">
        <v>6</v>
      </c>
      <c r="O753" s="70" t="s">
        <v>6</v>
      </c>
      <c r="P753" t="s">
        <v>6</v>
      </c>
      <c r="Q753"/>
      <c r="R753"/>
      <c r="S753"/>
      <c r="T753"/>
      <c r="U753"/>
      <c r="V753"/>
      <c r="W753"/>
      <c r="Y753" t="s">
        <v>6</v>
      </c>
      <c r="Z753" s="70" t="s">
        <v>6</v>
      </c>
      <c r="AA753" s="70" t="s">
        <v>6</v>
      </c>
      <c r="AB753" t="s">
        <v>6</v>
      </c>
      <c r="AC753"/>
      <c r="AD753"/>
      <c r="AE753"/>
      <c r="AF753"/>
      <c r="AG753"/>
      <c r="AH753"/>
      <c r="AI753"/>
      <c r="AK753" t="s">
        <v>6</v>
      </c>
      <c r="AL753" s="70" t="s">
        <v>6</v>
      </c>
      <c r="AM753" s="70" t="s">
        <v>6</v>
      </c>
      <c r="AN753" t="s">
        <v>6</v>
      </c>
      <c r="AO753"/>
      <c r="AP753"/>
      <c r="AQ753"/>
      <c r="AR753"/>
      <c r="AS753"/>
      <c r="AT753"/>
      <c r="AU753"/>
      <c r="AV753"/>
      <c r="AW753"/>
      <c r="AX753"/>
      <c r="AY753"/>
      <c r="AZ753"/>
      <c r="BB753" t="s">
        <v>6</v>
      </c>
      <c r="BC753" s="70" t="s">
        <v>6</v>
      </c>
      <c r="BD753" s="70" t="s">
        <v>6</v>
      </c>
      <c r="BE753" t="s">
        <v>6</v>
      </c>
      <c r="BF753"/>
      <c r="BG753"/>
      <c r="BH753"/>
      <c r="BI753"/>
      <c r="BJ753"/>
      <c r="BK753"/>
      <c r="BL753"/>
      <c r="BN753" t="s">
        <v>6</v>
      </c>
      <c r="BO753" s="70" t="s">
        <v>6</v>
      </c>
      <c r="BP753" s="70" t="s">
        <v>6</v>
      </c>
      <c r="BQ753" t="s">
        <v>6</v>
      </c>
      <c r="BR753"/>
      <c r="BS753"/>
      <c r="BT753"/>
      <c r="BU753"/>
      <c r="BV753"/>
      <c r="BW753"/>
      <c r="BX753"/>
      <c r="BZ753" t="s">
        <v>6</v>
      </c>
      <c r="CA753" s="70" t="s">
        <v>6</v>
      </c>
      <c r="CB753" s="70" t="s">
        <v>6</v>
      </c>
      <c r="CC753" t="s">
        <v>6</v>
      </c>
      <c r="CD753"/>
      <c r="CE753"/>
      <c r="CF753"/>
      <c r="CG753"/>
      <c r="CH753"/>
      <c r="CI753"/>
      <c r="CJ753"/>
      <c r="CL753" s="36"/>
      <c r="CM753" s="142"/>
      <c r="CN753" s="142"/>
      <c r="CO753" s="36"/>
      <c r="CP753" s="36"/>
      <c r="CQ753" s="36"/>
      <c r="CR753" s="36"/>
      <c r="CS753" s="36"/>
      <c r="CT753" s="36"/>
      <c r="CU753" s="36"/>
      <c r="CV753"/>
    </row>
    <row r="754" spans="1:100" ht="12.75" x14ac:dyDescent="0.2">
      <c r="A754"/>
      <c r="B754"/>
      <c r="C754" s="70" t="s">
        <v>6</v>
      </c>
      <c r="D754" t="s">
        <v>6</v>
      </c>
      <c r="E754"/>
      <c r="F754"/>
      <c r="G754"/>
      <c r="H754"/>
      <c r="I754"/>
      <c r="J754"/>
      <c r="K754"/>
      <c r="L754"/>
      <c r="M754"/>
      <c r="N754"/>
      <c r="O754" s="70" t="s">
        <v>6</v>
      </c>
      <c r="P754" t="s">
        <v>6</v>
      </c>
      <c r="Q754"/>
      <c r="R754"/>
      <c r="S754"/>
      <c r="T754"/>
      <c r="U754"/>
      <c r="V754"/>
      <c r="W754"/>
      <c r="Y754"/>
      <c r="Z754"/>
      <c r="AA754" s="70" t="s">
        <v>6</v>
      </c>
      <c r="AB754" t="s">
        <v>6</v>
      </c>
      <c r="AC754"/>
      <c r="AD754"/>
      <c r="AE754"/>
      <c r="AF754"/>
      <c r="AG754"/>
      <c r="AH754"/>
      <c r="AI754"/>
      <c r="AK754"/>
      <c r="AL754"/>
      <c r="AM754" s="70" t="s">
        <v>6</v>
      </c>
      <c r="AN754" t="s">
        <v>6</v>
      </c>
      <c r="AO754"/>
      <c r="AP754"/>
      <c r="AQ754"/>
      <c r="AR754"/>
      <c r="AS754"/>
      <c r="AT754"/>
      <c r="AU754"/>
      <c r="AV754"/>
      <c r="AW754"/>
      <c r="AX754"/>
      <c r="AY754"/>
      <c r="AZ754"/>
      <c r="BB754"/>
      <c r="BC754"/>
      <c r="BD754" s="70" t="s">
        <v>6</v>
      </c>
      <c r="BE754" t="s">
        <v>6</v>
      </c>
      <c r="BF754"/>
      <c r="BG754"/>
      <c r="BH754"/>
      <c r="BI754"/>
      <c r="BJ754"/>
      <c r="BK754"/>
      <c r="BL754"/>
      <c r="BN754"/>
      <c r="BO754"/>
      <c r="BP754" s="70" t="s">
        <v>6</v>
      </c>
      <c r="BQ754" t="s">
        <v>6</v>
      </c>
      <c r="BR754"/>
      <c r="BS754"/>
      <c r="BT754"/>
      <c r="BU754"/>
      <c r="BV754"/>
      <c r="BW754"/>
      <c r="BX754"/>
      <c r="BZ754"/>
      <c r="CA754"/>
      <c r="CB754" s="70" t="s">
        <v>6</v>
      </c>
      <c r="CC754" t="s">
        <v>6</v>
      </c>
      <c r="CD754"/>
      <c r="CE754"/>
      <c r="CF754"/>
      <c r="CG754"/>
      <c r="CH754"/>
      <c r="CI754"/>
      <c r="CJ754"/>
      <c r="CL754" s="36"/>
      <c r="CM754" s="36"/>
      <c r="CN754" s="142"/>
      <c r="CO754" s="36"/>
      <c r="CP754" s="36"/>
      <c r="CQ754" s="36"/>
      <c r="CR754" s="36"/>
      <c r="CS754" s="36"/>
      <c r="CT754" s="36"/>
      <c r="CU754" s="36"/>
      <c r="CV754"/>
    </row>
    <row r="755" spans="1:100" ht="12.75" x14ac:dyDescent="0.2">
      <c r="A755"/>
      <c r="B755"/>
      <c r="C755" s="70" t="s">
        <v>6</v>
      </c>
      <c r="D755" t="s">
        <v>6</v>
      </c>
      <c r="E755"/>
      <c r="F755"/>
      <c r="G755"/>
      <c r="H755"/>
      <c r="I755"/>
      <c r="J755"/>
      <c r="K755"/>
      <c r="L755"/>
      <c r="M755"/>
      <c r="N755"/>
      <c r="O755" s="70" t="s">
        <v>6</v>
      </c>
      <c r="P755" t="s">
        <v>6</v>
      </c>
      <c r="Q755"/>
      <c r="R755"/>
      <c r="S755"/>
      <c r="T755"/>
      <c r="U755"/>
      <c r="V755"/>
      <c r="W755"/>
      <c r="Y755"/>
      <c r="Z755"/>
      <c r="AA755" s="70" t="s">
        <v>6</v>
      </c>
      <c r="AB755" t="s">
        <v>6</v>
      </c>
      <c r="AC755"/>
      <c r="AD755"/>
      <c r="AE755"/>
      <c r="AF755"/>
      <c r="AG755"/>
      <c r="AH755"/>
      <c r="AI755"/>
      <c r="AK755"/>
      <c r="AL755"/>
      <c r="AM755" s="70" t="s">
        <v>6</v>
      </c>
      <c r="AN755" t="s">
        <v>6</v>
      </c>
      <c r="AO755"/>
      <c r="AP755"/>
      <c r="AQ755"/>
      <c r="AR755"/>
      <c r="AS755"/>
      <c r="AT755"/>
      <c r="AU755"/>
      <c r="AV755"/>
      <c r="AW755"/>
      <c r="AX755"/>
      <c r="AY755"/>
      <c r="AZ755"/>
      <c r="BB755"/>
      <c r="BC755"/>
      <c r="BD755" s="70" t="s">
        <v>6</v>
      </c>
      <c r="BE755" t="s">
        <v>6</v>
      </c>
      <c r="BF755"/>
      <c r="BG755"/>
      <c r="BH755"/>
      <c r="BI755"/>
      <c r="BJ755"/>
      <c r="BK755"/>
      <c r="BL755"/>
      <c r="BN755"/>
      <c r="BO755"/>
      <c r="BP755" s="70" t="s">
        <v>6</v>
      </c>
      <c r="BQ755" t="s">
        <v>6</v>
      </c>
      <c r="BR755"/>
      <c r="BS755"/>
      <c r="BT755"/>
      <c r="BU755"/>
      <c r="BV755"/>
      <c r="BW755"/>
      <c r="BX755"/>
      <c r="BZ755"/>
      <c r="CA755"/>
      <c r="CB755" s="70" t="s">
        <v>6</v>
      </c>
      <c r="CC755" t="s">
        <v>6</v>
      </c>
      <c r="CD755"/>
      <c r="CE755"/>
      <c r="CF755"/>
      <c r="CG755"/>
      <c r="CH755"/>
      <c r="CI755"/>
      <c r="CJ755"/>
      <c r="CL755" s="36"/>
      <c r="CM755" s="36"/>
      <c r="CN755" s="142"/>
      <c r="CO755" s="36"/>
      <c r="CP755" s="36"/>
      <c r="CQ755" s="36"/>
      <c r="CR755" s="36"/>
      <c r="CS755" s="36"/>
      <c r="CT755" s="36"/>
      <c r="CU755" s="36"/>
      <c r="CV755"/>
    </row>
    <row r="756" spans="1:100" ht="12.75" x14ac:dyDescent="0.2">
      <c r="A756"/>
      <c r="B756">
        <f>SUM(B731:B755)</f>
        <v>0</v>
      </c>
      <c r="C756">
        <f>SUM(C731:C755)</f>
        <v>2.472213</v>
      </c>
      <c r="D756" s="71">
        <f>SUM(D730:D755)</f>
        <v>2.2952508544481107</v>
      </c>
      <c r="E756">
        <f t="shared" ref="E756:J756" si="402">SUM(E731:E755)</f>
        <v>0.75466882952790915</v>
      </c>
      <c r="F756">
        <f t="shared" si="402"/>
        <v>-0.45450476375066884</v>
      </c>
      <c r="G756">
        <f t="shared" si="402"/>
        <v>-0.12087643855616748</v>
      </c>
      <c r="H756">
        <f t="shared" si="402"/>
        <v>0.17696214555188933</v>
      </c>
      <c r="I756">
        <f t="shared" si="402"/>
        <v>2.1433975914424305E-2</v>
      </c>
      <c r="J756">
        <f t="shared" si="402"/>
        <v>2.5417609692322718E-3</v>
      </c>
      <c r="K756"/>
      <c r="L756"/>
      <c r="M756"/>
      <c r="N756">
        <f>SUM(N731:N755)</f>
        <v>0</v>
      </c>
      <c r="O756">
        <f>SUM(O731:O755)</f>
        <v>1.8402879999999999</v>
      </c>
      <c r="P756" s="71">
        <f>SUM(P730:P755)</f>
        <v>1.6413425821540162</v>
      </c>
      <c r="Q756">
        <f t="shared" ref="Q756:V756" si="403">SUM(Q731:Q755)</f>
        <v>0.41072123547315703</v>
      </c>
      <c r="R756">
        <f t="shared" si="403"/>
        <v>-0.36679001458073646</v>
      </c>
      <c r="S756">
        <f t="shared" si="403"/>
        <v>-9.3864597292267121E-2</v>
      </c>
      <c r="T756">
        <f t="shared" si="403"/>
        <v>0.19894541784598399</v>
      </c>
      <c r="U756">
        <f t="shared" si="403"/>
        <v>1.6131238824394788E-2</v>
      </c>
      <c r="V756">
        <f t="shared" si="403"/>
        <v>1.6942498133043081E-3</v>
      </c>
      <c r="W756"/>
      <c r="Y756"/>
      <c r="Z756">
        <f>SUM(Z731:Z755)</f>
        <v>0</v>
      </c>
      <c r="AA756">
        <f>SUM(AA731:AA755)</f>
        <v>1.3400859999999999</v>
      </c>
      <c r="AB756" s="71">
        <f>SUM(AB730:AB755)</f>
        <v>1.1280609535431219</v>
      </c>
      <c r="AC756">
        <f t="shared" ref="AC756:AH756" si="404">SUM(AC731:AC755)</f>
        <v>0.20392598805758677</v>
      </c>
      <c r="AD756">
        <f t="shared" si="404"/>
        <v>-0.28783963785009203</v>
      </c>
      <c r="AE756">
        <f t="shared" si="404"/>
        <v>-6.8997675574400272E-2</v>
      </c>
      <c r="AF756">
        <f t="shared" si="404"/>
        <v>0.21202504645687817</v>
      </c>
      <c r="AG756">
        <f t="shared" si="404"/>
        <v>1.1513777257889332E-2</v>
      </c>
      <c r="AH756">
        <f t="shared" si="404"/>
        <v>1.0041550545676439E-3</v>
      </c>
      <c r="AI756"/>
      <c r="AK756"/>
      <c r="AL756">
        <f>SUM(AL731:AL755)</f>
        <v>0</v>
      </c>
      <c r="AM756">
        <f>SUM(AM731:AM755)</f>
        <v>0.96259499999999987</v>
      </c>
      <c r="AN756" s="71">
        <f>SUM(AN730:AN755)</f>
        <v>0.74791705480457571</v>
      </c>
      <c r="AO756">
        <f t="shared" ref="AO756:AT756" si="405">SUM(AO731:AO755)</f>
        <v>9.3677780910471076E-2</v>
      </c>
      <c r="AP756">
        <f t="shared" si="405"/>
        <v>-0.2269061614822884</v>
      </c>
      <c r="AQ756">
        <f t="shared" si="405"/>
        <v>-4.6638718867905105E-2</v>
      </c>
      <c r="AR756">
        <f t="shared" si="405"/>
        <v>0.21467794519542424</v>
      </c>
      <c r="AS756">
        <f t="shared" si="405"/>
        <v>8.0982869030850647E-3</v>
      </c>
      <c r="AT756">
        <f t="shared" si="405"/>
        <v>4.8946374747507E-4</v>
      </c>
      <c r="AU756"/>
      <c r="AV756"/>
      <c r="AW756"/>
      <c r="AX756"/>
      <c r="AY756"/>
      <c r="AZ756"/>
      <c r="BB756"/>
      <c r="BC756">
        <f>SUM(BC731:BC755)</f>
        <v>0</v>
      </c>
      <c r="BD756">
        <f>SUM(BD731:BD755)</f>
        <v>0.69434899999999988</v>
      </c>
      <c r="BE756" s="71">
        <f>SUM(BE730:BE755)</f>
        <v>0.48577672975641861</v>
      </c>
      <c r="BF756">
        <f t="shared" ref="BF756:BK756" si="406">SUM(BF731:BF755)</f>
        <v>4.404174869199174E-2</v>
      </c>
      <c r="BG756">
        <f t="shared" si="406"/>
        <v>-0.18633261865213871</v>
      </c>
      <c r="BH756">
        <f t="shared" si="406"/>
        <v>-2.8346200977677587E-2</v>
      </c>
      <c r="BI756">
        <f t="shared" si="406"/>
        <v>0.20857227024358135</v>
      </c>
      <c r="BJ756">
        <f t="shared" si="406"/>
        <v>5.8843450959498471E-3</v>
      </c>
      <c r="BK756">
        <f t="shared" si="406"/>
        <v>1.8398137623481294E-4</v>
      </c>
      <c r="BL756"/>
      <c r="BN756"/>
      <c r="BO756">
        <f>SUM(BO731:BO755)</f>
        <v>0</v>
      </c>
      <c r="BP756">
        <f>SUM(BP731:BP755)</f>
        <v>0.51355499999999987</v>
      </c>
      <c r="BQ756" s="71">
        <f>SUM(BQ730:BQ755)</f>
        <v>0.32155458687949606</v>
      </c>
      <c r="BR756">
        <f t="shared" ref="BR756:BW756" si="407">SUM(BR731:BR755)</f>
        <v>2.5724980735330586E-2</v>
      </c>
      <c r="BS756">
        <f t="shared" si="407"/>
        <v>-0.18086733235321478</v>
      </c>
      <c r="BT756">
        <f t="shared" si="407"/>
        <v>-1.4022676067788521E-2</v>
      </c>
      <c r="BU756">
        <f t="shared" si="407"/>
        <v>0.19200041312050395</v>
      </c>
      <c r="BV756">
        <f t="shared" si="407"/>
        <v>5.359042104612655E-3</v>
      </c>
      <c r="BW756">
        <f t="shared" si="407"/>
        <v>4.1084158818756318E-5</v>
      </c>
      <c r="BX756"/>
      <c r="BZ756"/>
      <c r="CA756">
        <f>SUM(CA731:CA755)</f>
        <v>0</v>
      </c>
      <c r="CB756">
        <f>SUM(CB731:CB755)</f>
        <v>0.4029549999999999</v>
      </c>
      <c r="CC756" s="71">
        <f>SUM(CC730:CC755)</f>
        <v>0.22431596367501419</v>
      </c>
      <c r="CD756">
        <f t="shared" ref="CD756:CI756" si="408">SUM(CD731:CD755)</f>
        <v>2.1481050487396701E-2</v>
      </c>
      <c r="CE756">
        <f t="shared" si="408"/>
        <v>-0.18213676345071278</v>
      </c>
      <c r="CF756">
        <f t="shared" si="408"/>
        <v>-6.7077815693437071E-3</v>
      </c>
      <c r="CG756">
        <f t="shared" si="408"/>
        <v>0.17863903632498584</v>
      </c>
      <c r="CH756">
        <f t="shared" si="408"/>
        <v>5.1317668831410077E-3</v>
      </c>
      <c r="CI756">
        <f t="shared" si="408"/>
        <v>8.5047719083779271E-6</v>
      </c>
      <c r="CJ756"/>
      <c r="CL756" s="36"/>
      <c r="CM756" s="36"/>
      <c r="CN756" s="36"/>
      <c r="CO756" s="143"/>
      <c r="CP756" s="36"/>
      <c r="CQ756" s="36"/>
      <c r="CR756" s="36"/>
      <c r="CS756" s="36"/>
      <c r="CT756" s="36"/>
      <c r="CU756" s="36"/>
      <c r="CV756"/>
    </row>
    <row r="757" spans="1:100" ht="12.75" x14ac:dyDescent="0.2">
      <c r="A757"/>
      <c r="B757"/>
      <c r="C757" t="s">
        <v>6</v>
      </c>
      <c r="D757" t="s">
        <v>6</v>
      </c>
      <c r="E757"/>
      <c r="F757"/>
      <c r="G757"/>
      <c r="H757"/>
      <c r="I757"/>
      <c r="J757"/>
      <c r="K757"/>
      <c r="L757"/>
      <c r="M757"/>
      <c r="N757"/>
      <c r="O757" t="s">
        <v>6</v>
      </c>
      <c r="P757" t="s">
        <v>6</v>
      </c>
      <c r="Q757"/>
      <c r="R757"/>
      <c r="S757"/>
      <c r="T757"/>
      <c r="U757"/>
      <c r="V757"/>
      <c r="W757"/>
      <c r="Y757"/>
      <c r="Z757"/>
      <c r="AA757" t="s">
        <v>6</v>
      </c>
      <c r="AB757" t="s">
        <v>6</v>
      </c>
      <c r="AC757"/>
      <c r="AD757"/>
      <c r="AE757"/>
      <c r="AF757"/>
      <c r="AG757"/>
      <c r="AH757"/>
      <c r="AI757"/>
      <c r="AK757"/>
      <c r="AL757"/>
      <c r="AM757" t="s">
        <v>6</v>
      </c>
      <c r="AN757" t="s">
        <v>6</v>
      </c>
      <c r="AO757"/>
      <c r="AP757"/>
      <c r="AQ757"/>
      <c r="AR757"/>
      <c r="AS757"/>
      <c r="AT757"/>
      <c r="AU757"/>
      <c r="AV757"/>
      <c r="AW757"/>
      <c r="AX757"/>
      <c r="AY757"/>
      <c r="AZ757"/>
      <c r="BB757"/>
      <c r="BC757"/>
      <c r="BD757" t="s">
        <v>6</v>
      </c>
      <c r="BE757" t="s">
        <v>6</v>
      </c>
      <c r="BF757"/>
      <c r="BG757"/>
      <c r="BH757"/>
      <c r="BI757"/>
      <c r="BJ757"/>
      <c r="BK757"/>
      <c r="BL757"/>
      <c r="BN757"/>
      <c r="BO757"/>
      <c r="BP757" t="s">
        <v>6</v>
      </c>
      <c r="BQ757" t="s">
        <v>6</v>
      </c>
      <c r="BR757"/>
      <c r="BS757"/>
      <c r="BT757"/>
      <c r="BU757"/>
      <c r="BV757"/>
      <c r="BW757"/>
      <c r="BX757"/>
      <c r="BZ757"/>
      <c r="CA757"/>
      <c r="CB757" t="s">
        <v>6</v>
      </c>
      <c r="CC757" t="s">
        <v>6</v>
      </c>
      <c r="CD757"/>
      <c r="CE757"/>
      <c r="CF757"/>
      <c r="CG757"/>
      <c r="CH757"/>
      <c r="CI757"/>
      <c r="CJ757"/>
      <c r="CL757" s="36"/>
      <c r="CM757" s="36"/>
      <c r="CN757" s="36"/>
      <c r="CO757" s="36"/>
      <c r="CP757" s="36"/>
      <c r="CQ757" s="36"/>
      <c r="CR757" s="36"/>
      <c r="CS757" s="36"/>
      <c r="CT757" s="36"/>
      <c r="CU757" s="36"/>
      <c r="CV757"/>
    </row>
    <row r="758" spans="1:100" ht="12.75" x14ac:dyDescent="0.2">
      <c r="A758" s="73" t="s">
        <v>42</v>
      </c>
      <c r="B758" s="74">
        <f>SUMPRODUCT(H731:H752,H731:H752)</f>
        <v>1.7432073444199208E-2</v>
      </c>
      <c r="C758"/>
      <c r="D758"/>
      <c r="E758"/>
      <c r="F758" t="s">
        <v>38</v>
      </c>
      <c r="G758" t="s">
        <v>39</v>
      </c>
      <c r="H758" t="s">
        <v>40</v>
      </c>
      <c r="I758" t="s">
        <v>41</v>
      </c>
      <c r="J758" t="s">
        <v>58</v>
      </c>
      <c r="K758"/>
      <c r="L758"/>
      <c r="M758" s="73" t="s">
        <v>42</v>
      </c>
      <c r="N758" s="74">
        <f>SUMPRODUCT(T731:T752,T731:T752)</f>
        <v>1.6340710706203271E-2</v>
      </c>
      <c r="O758"/>
      <c r="P758"/>
      <c r="Q758"/>
      <c r="R758" t="s">
        <v>38</v>
      </c>
      <c r="S758" t="s">
        <v>39</v>
      </c>
      <c r="T758" t="s">
        <v>40</v>
      </c>
      <c r="U758" t="s">
        <v>41</v>
      </c>
      <c r="V758" t="s">
        <v>58</v>
      </c>
      <c r="W758"/>
      <c r="Y758" s="73" t="s">
        <v>42</v>
      </c>
      <c r="Z758" s="74">
        <f>SUMPRODUCT(AF731:AF752,AF731:AF752)</f>
        <v>1.6046825251801268E-2</v>
      </c>
      <c r="AA758"/>
      <c r="AB758"/>
      <c r="AC758"/>
      <c r="AD758" t="s">
        <v>38</v>
      </c>
      <c r="AE758" t="s">
        <v>39</v>
      </c>
      <c r="AF758" t="s">
        <v>40</v>
      </c>
      <c r="AG758" t="s">
        <v>41</v>
      </c>
      <c r="AH758" t="s">
        <v>58</v>
      </c>
      <c r="AI758"/>
      <c r="AK758" s="73" t="s">
        <v>42</v>
      </c>
      <c r="AL758" s="74">
        <f>SUMPRODUCT(AR731:AR752,AR731:AR752)</f>
        <v>1.603535072870272E-2</v>
      </c>
      <c r="AM758"/>
      <c r="AN758"/>
      <c r="AO758"/>
      <c r="AP758" t="s">
        <v>38</v>
      </c>
      <c r="AQ758" t="s">
        <v>39</v>
      </c>
      <c r="AR758" t="s">
        <v>40</v>
      </c>
      <c r="AS758" t="s">
        <v>41</v>
      </c>
      <c r="AT758" t="s">
        <v>58</v>
      </c>
      <c r="AU758"/>
      <c r="AV758"/>
      <c r="AW758"/>
      <c r="AX758"/>
      <c r="AY758"/>
      <c r="AZ758"/>
      <c r="BB758" s="73" t="s">
        <v>42</v>
      </c>
      <c r="BC758" s="74">
        <f>SUMPRODUCT(BI731:BI752,BI731:BI752)</f>
        <v>1.5998893504220069E-2</v>
      </c>
      <c r="BD758"/>
      <c r="BE758"/>
      <c r="BF758"/>
      <c r="BG758" t="s">
        <v>38</v>
      </c>
      <c r="BH758" t="s">
        <v>39</v>
      </c>
      <c r="BI758" t="s">
        <v>40</v>
      </c>
      <c r="BJ758" t="s">
        <v>41</v>
      </c>
      <c r="BK758" t="s">
        <v>58</v>
      </c>
      <c r="BL758"/>
      <c r="BN758" s="73" t="s">
        <v>42</v>
      </c>
      <c r="BO758" s="74">
        <f>SUMPRODUCT(BU731:BU752,BU731:BU752)</f>
        <v>1.5771916783077801E-2</v>
      </c>
      <c r="BP758"/>
      <c r="BQ758"/>
      <c r="BR758"/>
      <c r="BS758" t="s">
        <v>38</v>
      </c>
      <c r="BT758" t="s">
        <v>39</v>
      </c>
      <c r="BU758" t="s">
        <v>40</v>
      </c>
      <c r="BV758" t="s">
        <v>41</v>
      </c>
      <c r="BW758" t="s">
        <v>58</v>
      </c>
      <c r="BX758"/>
      <c r="BZ758" s="73" t="s">
        <v>42</v>
      </c>
      <c r="CA758" s="74">
        <f>SUMPRODUCT(CG731:CG752,CG731:CG752)</f>
        <v>1.5648107414764266E-2</v>
      </c>
      <c r="CB758"/>
      <c r="CC758"/>
      <c r="CD758"/>
      <c r="CE758" t="s">
        <v>38</v>
      </c>
      <c r="CF758" t="s">
        <v>39</v>
      </c>
      <c r="CG758" t="s">
        <v>40</v>
      </c>
      <c r="CH758" t="s">
        <v>41</v>
      </c>
      <c r="CI758" t="s">
        <v>58</v>
      </c>
      <c r="CJ758"/>
      <c r="CL758" s="144"/>
      <c r="CM758" s="36"/>
      <c r="CN758" s="36"/>
      <c r="CO758" s="36"/>
      <c r="CP758" s="36"/>
      <c r="CQ758" s="36"/>
      <c r="CR758" s="36"/>
      <c r="CS758" s="36"/>
      <c r="CT758" s="36"/>
      <c r="CU758" s="36"/>
      <c r="CV758"/>
    </row>
    <row r="759" spans="1:100" ht="12.75" x14ac:dyDescent="0.2">
      <c r="A759" s="73" t="s">
        <v>43</v>
      </c>
      <c r="B759" s="74">
        <f>(B758/(A752-2-3))^0.5</f>
        <v>1.337125636817953E-2</v>
      </c>
      <c r="C759"/>
      <c r="D759"/>
      <c r="E759"/>
      <c r="F759"/>
      <c r="G759"/>
      <c r="H759"/>
      <c r="I759"/>
      <c r="J759"/>
      <c r="K759"/>
      <c r="L759"/>
      <c r="M759" s="73" t="s">
        <v>43</v>
      </c>
      <c r="N759" s="74">
        <f>(N758/(M752-2-3))^0.5</f>
        <v>1.2945927270154738E-2</v>
      </c>
      <c r="O759"/>
      <c r="P759"/>
      <c r="Q759"/>
      <c r="R759"/>
      <c r="S759"/>
      <c r="T759"/>
      <c r="U759"/>
      <c r="V759"/>
      <c r="W759"/>
      <c r="Y759" s="73" t="s">
        <v>43</v>
      </c>
      <c r="Z759" s="74">
        <f>(Z758/(Y752-2-3))^0.5</f>
        <v>1.2828983712492491E-2</v>
      </c>
      <c r="AA759"/>
      <c r="AB759"/>
      <c r="AC759"/>
      <c r="AD759"/>
      <c r="AE759"/>
      <c r="AF759"/>
      <c r="AG759"/>
      <c r="AH759"/>
      <c r="AI759"/>
      <c r="AK759" s="73" t="s">
        <v>43</v>
      </c>
      <c r="AL759" s="74">
        <f>(AL758/(AK752-2-3))^0.5</f>
        <v>1.2824396113618849E-2</v>
      </c>
      <c r="AM759"/>
      <c r="AN759"/>
      <c r="AO759"/>
      <c r="AP759"/>
      <c r="AQ759"/>
      <c r="AR759"/>
      <c r="AS759"/>
      <c r="AT759"/>
      <c r="AU759"/>
      <c r="AV759"/>
      <c r="AW759"/>
      <c r="AX759"/>
      <c r="AY759"/>
      <c r="AZ759"/>
      <c r="BB759" s="73" t="s">
        <v>43</v>
      </c>
      <c r="BC759" s="74">
        <f>(BC758/(BB752-2-3))^0.5</f>
        <v>1.2809809343932412E-2</v>
      </c>
      <c r="BD759"/>
      <c r="BE759"/>
      <c r="BF759"/>
      <c r="BG759"/>
      <c r="BH759"/>
      <c r="BI759"/>
      <c r="BJ759"/>
      <c r="BK759"/>
      <c r="BL759"/>
      <c r="BN759" s="73" t="s">
        <v>43</v>
      </c>
      <c r="BO759" s="74">
        <f>(BO758/(BN752-2-3))^0.5</f>
        <v>1.2718618205497334E-2</v>
      </c>
      <c r="BP759"/>
      <c r="BQ759"/>
      <c r="BR759"/>
      <c r="BS759"/>
      <c r="BT759"/>
      <c r="BU759"/>
      <c r="BV759"/>
      <c r="BW759"/>
      <c r="BX759"/>
      <c r="BZ759" s="73" t="s">
        <v>43</v>
      </c>
      <c r="CA759" s="74">
        <f>(CA758/(BZ752-2-3))^0.5</f>
        <v>1.2668599345712911E-2</v>
      </c>
      <c r="CB759"/>
      <c r="CC759"/>
      <c r="CD759"/>
      <c r="CE759"/>
      <c r="CF759"/>
      <c r="CG759"/>
      <c r="CH759"/>
      <c r="CI759"/>
      <c r="CJ759"/>
      <c r="CL759" s="144"/>
      <c r="CM759" s="36"/>
      <c r="CN759" s="36"/>
      <c r="CO759" s="36"/>
      <c r="CP759" s="36"/>
      <c r="CQ759" s="36"/>
      <c r="CR759" s="36"/>
      <c r="CS759" s="36"/>
      <c r="CT759" s="36"/>
      <c r="CU759" s="36"/>
      <c r="CV759"/>
    </row>
    <row r="760" spans="1:100" ht="12.75" x14ac:dyDescent="0.2">
      <c r="A760"/>
      <c r="B760"/>
      <c r="C760"/>
      <c r="D760"/>
      <c r="E760"/>
      <c r="F760"/>
      <c r="G760"/>
      <c r="H760"/>
      <c r="I760"/>
      <c r="J760"/>
      <c r="K760"/>
      <c r="L760"/>
      <c r="M760"/>
      <c r="N760"/>
      <c r="O760"/>
      <c r="P760"/>
      <c r="Q760"/>
      <c r="R760"/>
      <c r="S760"/>
      <c r="T760"/>
      <c r="U760"/>
      <c r="V760"/>
      <c r="W760"/>
      <c r="Y760"/>
      <c r="Z760"/>
      <c r="AA760"/>
      <c r="AB760"/>
      <c r="AC760"/>
      <c r="AD760"/>
      <c r="AE760"/>
      <c r="AF760"/>
      <c r="AG760"/>
      <c r="AH760"/>
      <c r="AI760"/>
      <c r="AK760"/>
      <c r="AL760"/>
      <c r="AM760"/>
      <c r="AN760"/>
      <c r="AO760"/>
      <c r="AP760"/>
      <c r="AQ760"/>
      <c r="AR760"/>
      <c r="AS760"/>
      <c r="AT760"/>
      <c r="AU760"/>
      <c r="AV760"/>
      <c r="AW760"/>
      <c r="AX760"/>
      <c r="AY760"/>
      <c r="AZ760"/>
      <c r="BB760"/>
      <c r="BC760"/>
      <c r="BD760"/>
      <c r="BE760"/>
      <c r="BF760"/>
      <c r="BG760"/>
      <c r="BH760"/>
      <c r="BI760"/>
      <c r="BJ760"/>
      <c r="BK760"/>
      <c r="BL760"/>
      <c r="BN760"/>
      <c r="BO760"/>
      <c r="BP760"/>
      <c r="BQ760"/>
      <c r="BR760"/>
      <c r="BS760"/>
      <c r="BT760"/>
      <c r="BU760"/>
      <c r="BV760"/>
      <c r="BW760"/>
      <c r="BX760"/>
      <c r="BZ760"/>
      <c r="CA760"/>
      <c r="CB760"/>
      <c r="CC760"/>
      <c r="CD760"/>
      <c r="CE760"/>
      <c r="CF760"/>
      <c r="CG760"/>
      <c r="CH760"/>
      <c r="CI760"/>
      <c r="CJ760"/>
      <c r="CL760" s="36"/>
      <c r="CM760" s="36"/>
      <c r="CN760" s="36"/>
      <c r="CO760" s="36"/>
      <c r="CP760" s="36"/>
      <c r="CQ760" s="36"/>
      <c r="CR760" s="36"/>
      <c r="CS760" s="36"/>
      <c r="CT760" s="36"/>
      <c r="CU760" s="36"/>
      <c r="CV760"/>
    </row>
    <row r="761" spans="1:100" ht="12.75" x14ac:dyDescent="0.2">
      <c r="A761"/>
      <c r="B761">
        <f>SUMPRODUCT(F731:F752,F731:F752)</f>
        <v>2.1433975914424305E-2</v>
      </c>
      <c r="C761">
        <f>SUMPRODUCT(F731:F752,G731:G752)</f>
        <v>6.3488072012070759E-3</v>
      </c>
      <c r="D761">
        <f>SUMPRODUCT(F731:F752,H731:H752)</f>
        <v>-1.6336845412447771E-5</v>
      </c>
      <c r="E761"/>
      <c r="F761"/>
      <c r="G761"/>
      <c r="H761"/>
      <c r="I761"/>
      <c r="J761"/>
      <c r="K761"/>
      <c r="L761"/>
      <c r="M761"/>
      <c r="N761">
        <f>SUMPRODUCT(R731:R752,R731:R752)</f>
        <v>1.6131238824394788E-2</v>
      </c>
      <c r="O761">
        <f>SUMPRODUCT(R731:R752,S731:S752)</f>
        <v>4.7589632500997254E-3</v>
      </c>
      <c r="P761">
        <f>SUMPRODUCT(R731:R752,T731:T752)</f>
        <v>-8.3664425565028316E-7</v>
      </c>
      <c r="Q761"/>
      <c r="R761"/>
      <c r="S761"/>
      <c r="T761"/>
      <c r="U761"/>
      <c r="V761"/>
      <c r="W761"/>
      <c r="Y761"/>
      <c r="Z761">
        <f>SUMPRODUCT(AD731:AD752,AD731:AD752)</f>
        <v>1.1513777257889332E-2</v>
      </c>
      <c r="AA761">
        <f>SUMPRODUCT(AD731:AD752,AE731:AE752)</f>
        <v>3.2048517273552978E-3</v>
      </c>
      <c r="AB761">
        <f>SUMPRODUCT(AD731:AD752,AF731:AF752)</f>
        <v>7.9052553287729761E-6</v>
      </c>
      <c r="AC761"/>
      <c r="AD761"/>
      <c r="AE761"/>
      <c r="AF761"/>
      <c r="AG761"/>
      <c r="AH761"/>
      <c r="AI761"/>
      <c r="AK761"/>
      <c r="AL761">
        <f>SUMPRODUCT(AP731:AP752,AP731:AP752)</f>
        <v>8.0982869030850647E-3</v>
      </c>
      <c r="AM761">
        <f>SUMPRODUCT(AP731:AP752,AQ731:AQ752)</f>
        <v>1.9180374866616776E-3</v>
      </c>
      <c r="AN761">
        <f>SUMPRODUCT(AP731:AP752,AR731:AR752)</f>
        <v>6.0179427436442517E-6</v>
      </c>
      <c r="AO761"/>
      <c r="AP761"/>
      <c r="AQ761"/>
      <c r="AR761"/>
      <c r="AS761"/>
      <c r="AT761"/>
      <c r="AU761"/>
      <c r="AV761"/>
      <c r="AW761"/>
      <c r="AX761"/>
      <c r="AY761"/>
      <c r="AZ761"/>
      <c r="BB761"/>
      <c r="BC761">
        <f>SUMPRODUCT(BG731:BG752,BG731:BG752)</f>
        <v>5.8843450959498471E-3</v>
      </c>
      <c r="BD761">
        <f>SUMPRODUCT(BG731:BG752,BH731:BH752)</f>
        <v>1.0160221811111314E-3</v>
      </c>
      <c r="BE761">
        <f>SUMPRODUCT(BG731:BG752,BI731:BI752)</f>
        <v>1.2126731431290805E-5</v>
      </c>
      <c r="BF761"/>
      <c r="BG761"/>
      <c r="BH761"/>
      <c r="BI761"/>
      <c r="BJ761"/>
      <c r="BK761"/>
      <c r="BL761"/>
      <c r="BN761"/>
      <c r="BO761">
        <f>SUMPRODUCT(BS731:BS752,BS731:BS752)</f>
        <v>5.359042104612655E-3</v>
      </c>
      <c r="BP761">
        <f>SUMPRODUCT(BS731:BS752,BT731:BT752)</f>
        <v>4.6220298365680178E-4</v>
      </c>
      <c r="BQ761">
        <f>SUMPRODUCT(BS731:BS752,BU731:BU752)</f>
        <v>1.699576547099007E-5</v>
      </c>
      <c r="BR761"/>
      <c r="BS761"/>
      <c r="BT761"/>
      <c r="BU761"/>
      <c r="BV761"/>
      <c r="BW761"/>
      <c r="BX761"/>
      <c r="BZ761"/>
      <c r="CA761">
        <f>SUMPRODUCT(CE731:CE752,CE731:CE752)</f>
        <v>5.1317668831410077E-3</v>
      </c>
      <c r="CB761">
        <f>SUMPRODUCT(CE731:CE752,CF731:CF752)</f>
        <v>2.0673752094163718E-4</v>
      </c>
      <c r="CC761">
        <f>SUMPRODUCT(CE731:CE752,CG731:CG752)</f>
        <v>2.9641700373189223E-5</v>
      </c>
      <c r="CD761"/>
      <c r="CE761"/>
      <c r="CF761"/>
      <c r="CG761"/>
      <c r="CH761"/>
      <c r="CI761"/>
      <c r="CJ761"/>
      <c r="CL761" s="36"/>
      <c r="CM761" s="36"/>
      <c r="CN761" s="36"/>
      <c r="CO761" s="36"/>
      <c r="CP761" s="36"/>
      <c r="CQ761" s="36"/>
      <c r="CR761" s="36"/>
      <c r="CS761" s="36"/>
      <c r="CT761" s="36"/>
      <c r="CU761" s="36"/>
      <c r="CV761"/>
    </row>
    <row r="762" spans="1:100" ht="12.75" x14ac:dyDescent="0.2">
      <c r="A762"/>
      <c r="B762">
        <f>SUMPRODUCT(F731:F752,G731:G752)</f>
        <v>6.3488072012070759E-3</v>
      </c>
      <c r="C762">
        <f>SUMPRODUCT(G731:G752,G731:G752)</f>
        <v>2.5417609692322718E-3</v>
      </c>
      <c r="D762">
        <f>SUMPRODUCT(H731:H752,G731:G752)</f>
        <v>-1.9131002626204515E-6</v>
      </c>
      <c r="E762"/>
      <c r="F762" s="35" t="s">
        <v>44</v>
      </c>
      <c r="G762">
        <f>MDETERM(B761:C762)</f>
        <v>1.4172690516649467E-5</v>
      </c>
      <c r="H762"/>
      <c r="I762"/>
      <c r="J762" s="68"/>
      <c r="K762"/>
      <c r="L762"/>
      <c r="M762"/>
      <c r="N762">
        <f>SUMPRODUCT(R731:R752,S731:S752)</f>
        <v>4.7589632500997254E-3</v>
      </c>
      <c r="O762">
        <f>SUMPRODUCT(S731:S752,S731:S752)</f>
        <v>1.6942498133043081E-3</v>
      </c>
      <c r="P762">
        <f>SUMPRODUCT(T731:T752,S731:S752)</f>
        <v>-6.8707879345682795E-6</v>
      </c>
      <c r="Q762"/>
      <c r="R762" s="35" t="s">
        <v>44</v>
      </c>
      <c r="S762">
        <f>MDETERM(N761:O762)</f>
        <v>4.6826171507983349E-6</v>
      </c>
      <c r="T762"/>
      <c r="U762"/>
      <c r="V762" s="68"/>
      <c r="W762"/>
      <c r="Y762"/>
      <c r="Z762">
        <f>SUMPRODUCT(AD731:AD752,AE731:AE752)</f>
        <v>3.2048517273552978E-3</v>
      </c>
      <c r="AA762">
        <f>SUMPRODUCT(AE731:AE752,AE731:AE752)</f>
        <v>1.0041550545676439E-3</v>
      </c>
      <c r="AB762">
        <f>SUMPRODUCT(AF731:AF752,AE731:AE752)</f>
        <v>7.9821730151536556E-7</v>
      </c>
      <c r="AC762"/>
      <c r="AD762" s="35" t="s">
        <v>44</v>
      </c>
      <c r="AE762">
        <f>MDETERM(Z761:AA762)</f>
        <v>1.2905430363433224E-6</v>
      </c>
      <c r="AF762"/>
      <c r="AG762"/>
      <c r="AH762" s="68"/>
      <c r="AI762"/>
      <c r="AK762"/>
      <c r="AL762">
        <f>SUMPRODUCT(AP731:AP752,AQ731:AQ752)</f>
        <v>1.9180374866616776E-3</v>
      </c>
      <c r="AM762">
        <f>SUMPRODUCT(AQ731:AQ752,AQ731:AQ752)</f>
        <v>4.8946374747507E-4</v>
      </c>
      <c r="AN762">
        <f>SUMPRODUCT(AR731:AR752,AQ731:AQ752)</f>
        <v>-6.6740100257874351E-7</v>
      </c>
      <c r="AO762"/>
      <c r="AP762" s="35" t="s">
        <v>44</v>
      </c>
      <c r="AQ762">
        <f>MDETERM(AL761:AM762)</f>
        <v>2.8495005547284969E-7</v>
      </c>
      <c r="AR762"/>
      <c r="AS762"/>
      <c r="AT762" s="68"/>
      <c r="AU762"/>
      <c r="AV762"/>
      <c r="AW762"/>
      <c r="AX762"/>
      <c r="AY762"/>
      <c r="AZ762"/>
      <c r="BB762"/>
      <c r="BC762">
        <f>SUMPRODUCT(BG731:BG752,BH731:BH752)</f>
        <v>1.0160221811111314E-3</v>
      </c>
      <c r="BD762">
        <f>SUMPRODUCT(BH731:BH752,BH731:BH752)</f>
        <v>1.8398137623481294E-4</v>
      </c>
      <c r="BE762">
        <f>SUMPRODUCT(BI731:BI752,BH731:BH752)</f>
        <v>1.6747405594643897E-6</v>
      </c>
      <c r="BF762"/>
      <c r="BG762" s="35" t="s">
        <v>44</v>
      </c>
      <c r="BH762">
        <f>MDETERM(BC761:BD762)</f>
        <v>5.0308836483604466E-8</v>
      </c>
      <c r="BI762"/>
      <c r="BJ762"/>
      <c r="BK762" s="68"/>
      <c r="BL762"/>
      <c r="BN762"/>
      <c r="BO762">
        <f>SUMPRODUCT(BS731:BS752,BT731:BT752)</f>
        <v>4.6220298365680178E-4</v>
      </c>
      <c r="BP762">
        <f>SUMPRODUCT(BT731:BT752,BT731:BT752)</f>
        <v>4.1084158818756318E-5</v>
      </c>
      <c r="BQ762">
        <f>SUMPRODUCT(BU731:BU752,BT731:BT752)</f>
        <v>1.9074620947803518E-6</v>
      </c>
      <c r="BR762"/>
      <c r="BS762" s="35" t="s">
        <v>44</v>
      </c>
      <c r="BT762">
        <f>MDETERM(BO761:BP762)</f>
        <v>6.5401388410586422E-9</v>
      </c>
      <c r="BU762"/>
      <c r="BV762"/>
      <c r="BW762" s="68"/>
      <c r="BX762"/>
      <c r="BZ762"/>
      <c r="CA762">
        <f>SUMPRODUCT(CE731:CE752,CF731:CF752)</f>
        <v>2.0673752094163718E-4</v>
      </c>
      <c r="CB762">
        <f>SUMPRODUCT(CF731:CF752,CF731:CF752)</f>
        <v>8.5047719083779271E-6</v>
      </c>
      <c r="CC762">
        <f>SUMPRODUCT(CG731:CG752,CF731:CF752)</f>
        <v>1.5492013551619208E-6</v>
      </c>
      <c r="CD762"/>
      <c r="CE762" s="35" t="s">
        <v>44</v>
      </c>
      <c r="CF762">
        <f>MDETERM(CA761:CB762)</f>
        <v>9.0410426298791696E-10</v>
      </c>
      <c r="CG762"/>
      <c r="CH762"/>
      <c r="CI762" s="68"/>
      <c r="CJ762"/>
      <c r="CL762" s="36"/>
      <c r="CM762" s="36"/>
      <c r="CN762" s="36"/>
      <c r="CO762" s="36"/>
      <c r="CP762" s="36"/>
      <c r="CQ762" s="56"/>
      <c r="CR762" s="36"/>
      <c r="CS762" s="36"/>
      <c r="CT762" s="36"/>
      <c r="CU762" s="140"/>
      <c r="CV762"/>
    </row>
    <row r="763" spans="1:100" ht="12.75" x14ac:dyDescent="0.2">
      <c r="A763"/>
      <c r="B763"/>
      <c r="C763"/>
      <c r="D763"/>
      <c r="E763"/>
      <c r="F763"/>
      <c r="G763"/>
      <c r="H763"/>
      <c r="I763"/>
      <c r="J763"/>
      <c r="K763"/>
      <c r="L763"/>
      <c r="M763"/>
      <c r="N763"/>
      <c r="O763"/>
      <c r="P763"/>
      <c r="Q763"/>
      <c r="R763"/>
      <c r="S763"/>
      <c r="T763"/>
      <c r="U763"/>
      <c r="V763"/>
      <c r="W763"/>
      <c r="Y763"/>
      <c r="Z763"/>
      <c r="AA763"/>
      <c r="AB763"/>
      <c r="AC763"/>
      <c r="AD763"/>
      <c r="AE763"/>
      <c r="AF763"/>
      <c r="AG763"/>
      <c r="AH763"/>
      <c r="AI763"/>
      <c r="AK763"/>
      <c r="AL763"/>
      <c r="AM763"/>
      <c r="AN763"/>
      <c r="AO763"/>
      <c r="AP763"/>
      <c r="AQ763"/>
      <c r="AR763"/>
      <c r="AS763"/>
      <c r="AT763"/>
      <c r="AU763"/>
      <c r="AV763"/>
      <c r="AW763"/>
      <c r="AX763"/>
      <c r="AY763"/>
      <c r="AZ763"/>
      <c r="BB763"/>
      <c r="BC763"/>
      <c r="BD763"/>
      <c r="BE763"/>
      <c r="BF763"/>
      <c r="BG763"/>
      <c r="BH763"/>
      <c r="BI763"/>
      <c r="BJ763"/>
      <c r="BK763"/>
      <c r="BL763"/>
      <c r="BN763"/>
      <c r="BO763"/>
      <c r="BP763"/>
      <c r="BQ763"/>
      <c r="BR763"/>
      <c r="BS763"/>
      <c r="BT763"/>
      <c r="BU763"/>
      <c r="BV763"/>
      <c r="BW763"/>
      <c r="BX763"/>
      <c r="BZ763"/>
      <c r="CA763"/>
      <c r="CB763"/>
      <c r="CC763"/>
      <c r="CD763"/>
      <c r="CE763"/>
      <c r="CF763"/>
      <c r="CG763"/>
      <c r="CH763"/>
      <c r="CI763"/>
      <c r="CJ763"/>
      <c r="CL763" s="36"/>
      <c r="CM763" s="36"/>
      <c r="CN763" s="36"/>
      <c r="CO763" s="36"/>
      <c r="CP763" s="36"/>
      <c r="CQ763" s="36"/>
      <c r="CR763" s="36"/>
      <c r="CS763" s="36"/>
      <c r="CT763" s="36"/>
      <c r="CU763" s="36"/>
      <c r="CV763"/>
    </row>
    <row r="764" spans="1:100" ht="12.75" x14ac:dyDescent="0.2">
      <c r="A764"/>
      <c r="B764"/>
      <c r="C764"/>
      <c r="D764"/>
      <c r="E764"/>
      <c r="F764"/>
      <c r="G764" t="s">
        <v>6</v>
      </c>
      <c r="H764"/>
      <c r="I764"/>
      <c r="J764"/>
      <c r="K764"/>
      <c r="L764"/>
      <c r="M764"/>
      <c r="N764"/>
      <c r="O764"/>
      <c r="P764"/>
      <c r="Q764"/>
      <c r="R764"/>
      <c r="S764" t="s">
        <v>6</v>
      </c>
      <c r="T764"/>
      <c r="U764"/>
      <c r="V764"/>
      <c r="W764"/>
      <c r="Y764"/>
      <c r="Z764"/>
      <c r="AA764"/>
      <c r="AB764"/>
      <c r="AC764"/>
      <c r="AD764"/>
      <c r="AE764" t="s">
        <v>6</v>
      </c>
      <c r="AF764"/>
      <c r="AG764"/>
      <c r="AH764"/>
      <c r="AI764"/>
      <c r="AK764"/>
      <c r="AL764"/>
      <c r="AM764"/>
      <c r="AN764"/>
      <c r="AO764"/>
      <c r="AP764"/>
      <c r="AQ764" t="s">
        <v>6</v>
      </c>
      <c r="AR764"/>
      <c r="AS764"/>
      <c r="AT764"/>
      <c r="AU764"/>
      <c r="AV764"/>
      <c r="AW764"/>
      <c r="AX764"/>
      <c r="AY764"/>
      <c r="AZ764"/>
      <c r="BB764"/>
      <c r="BC764"/>
      <c r="BD764"/>
      <c r="BE764"/>
      <c r="BF764"/>
      <c r="BG764"/>
      <c r="BH764" t="s">
        <v>6</v>
      </c>
      <c r="BI764"/>
      <c r="BJ764"/>
      <c r="BK764"/>
      <c r="BL764"/>
      <c r="BN764"/>
      <c r="BO764"/>
      <c r="BP764"/>
      <c r="BQ764"/>
      <c r="BR764"/>
      <c r="BS764"/>
      <c r="BT764" t="s">
        <v>6</v>
      </c>
      <c r="BU764"/>
      <c r="BV764"/>
      <c r="BW764"/>
      <c r="BX764"/>
      <c r="BZ764"/>
      <c r="CA764"/>
      <c r="CB764"/>
      <c r="CC764"/>
      <c r="CD764"/>
      <c r="CE764"/>
      <c r="CF764" t="s">
        <v>6</v>
      </c>
      <c r="CG764"/>
      <c r="CH764"/>
      <c r="CI764"/>
      <c r="CJ764"/>
      <c r="CL764" s="36"/>
      <c r="CM764" s="36"/>
      <c r="CN764" s="36"/>
      <c r="CO764" s="36"/>
      <c r="CP764" s="36"/>
      <c r="CQ764" s="36"/>
      <c r="CR764" s="36"/>
      <c r="CS764" s="36"/>
      <c r="CT764" s="36"/>
      <c r="CU764" s="36"/>
      <c r="CV764"/>
    </row>
    <row r="765" spans="1:100" ht="12.75" x14ac:dyDescent="0.2">
      <c r="A765"/>
      <c r="B765"/>
      <c r="C765"/>
      <c r="D765"/>
      <c r="E765"/>
      <c r="F765"/>
      <c r="G765"/>
      <c r="H765"/>
      <c r="I765"/>
      <c r="J765"/>
      <c r="K765"/>
      <c r="L765"/>
      <c r="M765"/>
      <c r="N765"/>
      <c r="O765"/>
      <c r="P765"/>
      <c r="Q765"/>
      <c r="R765"/>
      <c r="S765"/>
      <c r="T765"/>
      <c r="U765"/>
      <c r="V765"/>
      <c r="W765"/>
      <c r="Y765"/>
      <c r="Z765"/>
      <c r="AA765"/>
      <c r="AB765"/>
      <c r="AC765"/>
      <c r="AD765"/>
      <c r="AE765"/>
      <c r="AF765"/>
      <c r="AG765"/>
      <c r="AH765"/>
      <c r="AI765"/>
      <c r="AK765"/>
      <c r="AL765"/>
      <c r="AM765"/>
      <c r="AN765"/>
      <c r="AO765"/>
      <c r="AP765"/>
      <c r="AQ765"/>
      <c r="AR765"/>
      <c r="AS765"/>
      <c r="AT765"/>
      <c r="AU765"/>
      <c r="AV765"/>
      <c r="AW765"/>
      <c r="AX765"/>
      <c r="AY765"/>
      <c r="AZ765"/>
      <c r="BB765"/>
      <c r="BC765"/>
      <c r="BD765"/>
      <c r="BE765"/>
      <c r="BF765"/>
      <c r="BG765"/>
      <c r="BH765"/>
      <c r="BI765"/>
      <c r="BJ765"/>
      <c r="BK765"/>
      <c r="BL765"/>
      <c r="BN765"/>
      <c r="BO765"/>
      <c r="BP765"/>
      <c r="BQ765"/>
      <c r="BR765"/>
      <c r="BS765"/>
      <c r="BT765"/>
      <c r="BU765"/>
      <c r="BV765"/>
      <c r="BW765"/>
      <c r="BX765"/>
      <c r="BZ765"/>
      <c r="CA765"/>
      <c r="CB765"/>
      <c r="CC765"/>
      <c r="CD765"/>
      <c r="CE765"/>
      <c r="CF765"/>
      <c r="CG765"/>
      <c r="CH765"/>
      <c r="CI765"/>
      <c r="CJ765"/>
      <c r="CL765" s="36"/>
      <c r="CM765" s="36"/>
      <c r="CN765" s="36"/>
      <c r="CO765" s="36"/>
      <c r="CP765" s="36"/>
      <c r="CQ765" s="36"/>
      <c r="CR765" s="36"/>
      <c r="CS765" s="36"/>
      <c r="CT765" s="36"/>
      <c r="CU765" s="36"/>
      <c r="CV765"/>
    </row>
    <row r="766" spans="1:100" ht="12.75" x14ac:dyDescent="0.2">
      <c r="A766"/>
      <c r="B766">
        <f>SUMPRODUCT(F731:F752,H731:H752)</f>
        <v>-1.6336845412447771E-5</v>
      </c>
      <c r="C766">
        <f>SUMPRODUCT(F731:F752,G731:G752)</f>
        <v>6.3488072012070759E-3</v>
      </c>
      <c r="D766"/>
      <c r="E766"/>
      <c r="F766"/>
      <c r="G766"/>
      <c r="H766"/>
      <c r="I766"/>
      <c r="J766"/>
      <c r="K766"/>
      <c r="L766"/>
      <c r="M766"/>
      <c r="N766">
        <f>SUMPRODUCT(R731:R752,T731:T752)</f>
        <v>-8.3664425565028316E-7</v>
      </c>
      <c r="O766">
        <f>SUMPRODUCT(R731:R752,S731:S752)</f>
        <v>4.7589632500997254E-3</v>
      </c>
      <c r="P766"/>
      <c r="Q766"/>
      <c r="R766"/>
      <c r="S766"/>
      <c r="T766"/>
      <c r="U766"/>
      <c r="V766"/>
      <c r="W766"/>
      <c r="Y766"/>
      <c r="Z766">
        <f>SUMPRODUCT(AD731:AD752,AF731:AF752)</f>
        <v>7.9052553287729761E-6</v>
      </c>
      <c r="AA766">
        <f>SUMPRODUCT(AD731:AD752,AE731:AE752)</f>
        <v>3.2048517273552978E-3</v>
      </c>
      <c r="AB766"/>
      <c r="AC766"/>
      <c r="AD766"/>
      <c r="AE766"/>
      <c r="AF766"/>
      <c r="AG766"/>
      <c r="AH766"/>
      <c r="AI766"/>
      <c r="AK766"/>
      <c r="AL766">
        <f>SUMPRODUCT(AP731:AP752,AR731:AR752)</f>
        <v>6.0179427436442517E-6</v>
      </c>
      <c r="AM766">
        <f>SUMPRODUCT(AP731:AP752,AQ731:AQ752)</f>
        <v>1.9180374866616776E-3</v>
      </c>
      <c r="AN766"/>
      <c r="AO766"/>
      <c r="AP766"/>
      <c r="AQ766"/>
      <c r="AR766"/>
      <c r="AS766"/>
      <c r="AT766"/>
      <c r="AU766"/>
      <c r="AV766"/>
      <c r="AW766"/>
      <c r="AX766"/>
      <c r="AY766"/>
      <c r="AZ766"/>
      <c r="BB766"/>
      <c r="BC766">
        <f>SUMPRODUCT(BG731:BG752,BI731:BI752)</f>
        <v>1.2126731431290805E-5</v>
      </c>
      <c r="BD766">
        <f>SUMPRODUCT(BG731:BG752,BH731:BH752)</f>
        <v>1.0160221811111314E-3</v>
      </c>
      <c r="BE766"/>
      <c r="BF766"/>
      <c r="BG766"/>
      <c r="BH766"/>
      <c r="BI766"/>
      <c r="BJ766"/>
      <c r="BK766"/>
      <c r="BL766"/>
      <c r="BN766"/>
      <c r="BO766">
        <f>SUMPRODUCT(BS731:BS752,BU731:BU752)</f>
        <v>1.699576547099007E-5</v>
      </c>
      <c r="BP766">
        <f>SUMPRODUCT(BS731:BS752,BT731:BT752)</f>
        <v>4.6220298365680178E-4</v>
      </c>
      <c r="BQ766"/>
      <c r="BR766"/>
      <c r="BS766"/>
      <c r="BT766"/>
      <c r="BU766"/>
      <c r="BV766"/>
      <c r="BW766"/>
      <c r="BX766"/>
      <c r="BZ766"/>
      <c r="CA766">
        <f>SUMPRODUCT(CE731:CE752,CG731:CG752)</f>
        <v>2.9641700373189223E-5</v>
      </c>
      <c r="CB766">
        <f>SUMPRODUCT(CE731:CE752,CF731:CF752)</f>
        <v>2.0673752094163718E-4</v>
      </c>
      <c r="CC766"/>
      <c r="CD766"/>
      <c r="CE766"/>
      <c r="CF766"/>
      <c r="CG766"/>
      <c r="CH766"/>
      <c r="CI766"/>
      <c r="CJ766"/>
      <c r="CL766" s="36"/>
      <c r="CM766" s="36"/>
      <c r="CN766" s="36"/>
      <c r="CO766" s="36"/>
      <c r="CP766" s="36"/>
      <c r="CQ766" s="36"/>
      <c r="CR766" s="36"/>
      <c r="CS766" s="36"/>
      <c r="CT766" s="36"/>
      <c r="CU766" s="36"/>
      <c r="CV766"/>
    </row>
    <row r="767" spans="1:100" ht="12.75" x14ac:dyDescent="0.2">
      <c r="A767"/>
      <c r="B767">
        <f>SUMPRODUCT(H731:H752,G731:G752)</f>
        <v>-1.9131002626204515E-6</v>
      </c>
      <c r="C767">
        <f>SUMPRODUCT(G731:G752,G731:G752)</f>
        <v>2.5417609692322718E-3</v>
      </c>
      <c r="D767"/>
      <c r="E767"/>
      <c r="F767" s="35" t="s">
        <v>45</v>
      </c>
      <c r="G767">
        <f>MDETERM(B766:C767)/MDETERM(B761:C762)</f>
        <v>-2.072891613012549E-3</v>
      </c>
      <c r="H767"/>
      <c r="I767"/>
      <c r="J767"/>
      <c r="K767"/>
      <c r="L767"/>
      <c r="M767"/>
      <c r="N767">
        <f>SUMPRODUCT(T731:T752,S731:S752)</f>
        <v>-6.8707879345682795E-6</v>
      </c>
      <c r="O767">
        <f>SUMPRODUCT(S731:S752,S731:S752)</f>
        <v>1.6942498133043081E-3</v>
      </c>
      <c r="P767"/>
      <c r="Q767"/>
      <c r="R767" s="35" t="s">
        <v>45</v>
      </c>
      <c r="S767">
        <f>MDETERM(N766:O767)/MDETERM(N761:O762)</f>
        <v>6.6800983079661905E-3</v>
      </c>
      <c r="T767"/>
      <c r="U767"/>
      <c r="V767"/>
      <c r="W767"/>
      <c r="Y767"/>
      <c r="Z767">
        <f>SUMPRODUCT(AF731:AF752,AE731:AE752)</f>
        <v>7.9821730151536556E-7</v>
      </c>
      <c r="AA767">
        <f>SUMPRODUCT(AE731:AE752,AE731:AE752)</f>
        <v>1.0041550545676439E-3</v>
      </c>
      <c r="AB767"/>
      <c r="AC767"/>
      <c r="AD767" s="35" t="s">
        <v>45</v>
      </c>
      <c r="AE767">
        <f>MDETERM(Z766:AA767)/MDETERM(Z761:AA762)</f>
        <v>4.1687366069654737E-3</v>
      </c>
      <c r="AF767"/>
      <c r="AG767"/>
      <c r="AH767"/>
      <c r="AI767"/>
      <c r="AK767"/>
      <c r="AL767">
        <f>SUMPRODUCT(AR731:AR752,AQ731:AQ752)</f>
        <v>-6.6740100257874351E-7</v>
      </c>
      <c r="AM767">
        <f>SUMPRODUCT(AQ731:AQ752,AQ731:AQ752)</f>
        <v>4.8946374747507E-4</v>
      </c>
      <c r="AN767"/>
      <c r="AO767"/>
      <c r="AP767" s="35" t="s">
        <v>45</v>
      </c>
      <c r="AQ767">
        <f>MDETERM(AL766:AM767)/MDETERM(AL761:AM762)</f>
        <v>1.4829493336872723E-2</v>
      </c>
      <c r="AR767"/>
      <c r="AS767"/>
      <c r="AT767"/>
      <c r="AU767"/>
      <c r="AV767"/>
      <c r="AW767"/>
      <c r="AX767"/>
      <c r="AY767"/>
      <c r="AZ767"/>
      <c r="BB767"/>
      <c r="BC767">
        <f>SUMPRODUCT(BI731:BI752,BH731:BH752)</f>
        <v>1.6747405594643897E-6</v>
      </c>
      <c r="BD767">
        <f>SUMPRODUCT(BH731:BH752,BH731:BH752)</f>
        <v>1.8398137623481294E-4</v>
      </c>
      <c r="BE767"/>
      <c r="BF767"/>
      <c r="BG767" s="35" t="s">
        <v>45</v>
      </c>
      <c r="BH767">
        <f>MDETERM(BC766:BD767)/MDETERM(BC761:BD762)</f>
        <v>1.0525371265724429E-2</v>
      </c>
      <c r="BI767"/>
      <c r="BJ767"/>
      <c r="BK767"/>
      <c r="BL767"/>
      <c r="BN767"/>
      <c r="BO767">
        <f>SUMPRODUCT(BU731:BU752,BT731:BT752)</f>
        <v>1.9074620947803518E-6</v>
      </c>
      <c r="BP767">
        <f>SUMPRODUCT(BT731:BT752,BT731:BT752)</f>
        <v>4.1084158818756318E-5</v>
      </c>
      <c r="BQ767"/>
      <c r="BR767"/>
      <c r="BS767" s="35" t="s">
        <v>45</v>
      </c>
      <c r="BT767">
        <f>MDETERM(BO766:BP767)/MDETERM(BO761:BP762)</f>
        <v>-2.8038845660585069E-2</v>
      </c>
      <c r="BU767"/>
      <c r="BV767"/>
      <c r="BW767"/>
      <c r="BX767"/>
      <c r="BZ767"/>
      <c r="CA767">
        <f>SUMPRODUCT(CG731:CG752,CF731:CF752)</f>
        <v>1.5492013551619208E-6</v>
      </c>
      <c r="CB767">
        <f>SUMPRODUCT(CF731:CF752,CF731:CF752)</f>
        <v>8.5047719083779271E-6</v>
      </c>
      <c r="CC767"/>
      <c r="CD767"/>
      <c r="CE767" s="35" t="s">
        <v>45</v>
      </c>
      <c r="CF767">
        <f>MDETERM(CA766:CB767)/MDETERM(CA761:CB762)</f>
        <v>-7.5414031043072663E-2</v>
      </c>
      <c r="CG767"/>
      <c r="CH767"/>
      <c r="CI767"/>
      <c r="CJ767"/>
      <c r="CL767" s="36"/>
      <c r="CM767" s="36"/>
      <c r="CN767" s="36"/>
      <c r="CO767" s="36"/>
      <c r="CP767" s="36"/>
      <c r="CQ767" s="56"/>
      <c r="CR767" s="36"/>
      <c r="CS767" s="36"/>
      <c r="CT767" s="36"/>
      <c r="CU767" s="36"/>
      <c r="CV767"/>
    </row>
    <row r="768" spans="1:100" ht="12.75" x14ac:dyDescent="0.2">
      <c r="A768"/>
      <c r="B768"/>
      <c r="C768"/>
      <c r="D768"/>
      <c r="E768"/>
      <c r="F768"/>
      <c r="G768"/>
      <c r="H768"/>
      <c r="I768"/>
      <c r="J768"/>
      <c r="K768"/>
      <c r="L768"/>
      <c r="M768"/>
      <c r="N768"/>
      <c r="O768"/>
      <c r="P768"/>
      <c r="Q768"/>
      <c r="R768"/>
      <c r="S768"/>
      <c r="T768"/>
      <c r="U768"/>
      <c r="V768"/>
      <c r="W768"/>
      <c r="Y768"/>
      <c r="Z768"/>
      <c r="AA768"/>
      <c r="AB768"/>
      <c r="AC768"/>
      <c r="AD768"/>
      <c r="AE768"/>
      <c r="AF768"/>
      <c r="AG768"/>
      <c r="AH768"/>
      <c r="AI768"/>
      <c r="AK768"/>
      <c r="AL768"/>
      <c r="AM768"/>
      <c r="AN768"/>
      <c r="AO768"/>
      <c r="AP768"/>
      <c r="AQ768"/>
      <c r="AR768"/>
      <c r="AS768"/>
      <c r="AT768"/>
      <c r="AU768"/>
      <c r="AV768"/>
      <c r="AW768"/>
      <c r="AX768"/>
      <c r="AY768"/>
      <c r="AZ768"/>
      <c r="BB768"/>
      <c r="BC768"/>
      <c r="BD768"/>
      <c r="BE768"/>
      <c r="BF768"/>
      <c r="BG768"/>
      <c r="BH768"/>
      <c r="BI768"/>
      <c r="BJ768"/>
      <c r="BK768"/>
      <c r="BL768"/>
      <c r="BN768"/>
      <c r="BO768"/>
      <c r="BP768"/>
      <c r="BQ768"/>
      <c r="BR768"/>
      <c r="BS768"/>
      <c r="BT768"/>
      <c r="BU768"/>
      <c r="BV768"/>
      <c r="BW768"/>
      <c r="BX768"/>
      <c r="BZ768"/>
      <c r="CA768"/>
      <c r="CB768"/>
      <c r="CC768"/>
      <c r="CD768"/>
      <c r="CE768"/>
      <c r="CF768"/>
      <c r="CG768"/>
      <c r="CH768"/>
      <c r="CI768"/>
      <c r="CJ768"/>
      <c r="CL768" s="36"/>
      <c r="CM768" s="36"/>
      <c r="CN768" s="36"/>
      <c r="CO768" s="36"/>
      <c r="CP768" s="36"/>
      <c r="CQ768" s="36"/>
      <c r="CR768" s="36"/>
      <c r="CS768" s="36"/>
      <c r="CT768" s="36"/>
      <c r="CU768" s="36"/>
      <c r="CV768"/>
    </row>
    <row r="769" spans="1:100" ht="12.75" x14ac:dyDescent="0.2">
      <c r="A769"/>
      <c r="B769"/>
      <c r="C769"/>
      <c r="D769"/>
      <c r="E769"/>
      <c r="F769"/>
      <c r="G769"/>
      <c r="H769"/>
      <c r="I769"/>
      <c r="J769"/>
      <c r="K769"/>
      <c r="L769"/>
      <c r="M769"/>
      <c r="N769"/>
      <c r="O769"/>
      <c r="P769"/>
      <c r="Q769"/>
      <c r="R769"/>
      <c r="S769"/>
      <c r="T769"/>
      <c r="U769"/>
      <c r="V769"/>
      <c r="W769"/>
      <c r="Y769"/>
      <c r="Z769"/>
      <c r="AA769"/>
      <c r="AB769"/>
      <c r="AC769"/>
      <c r="AD769"/>
      <c r="AE769"/>
      <c r="AF769"/>
      <c r="AG769"/>
      <c r="AH769"/>
      <c r="AI769"/>
      <c r="AK769"/>
      <c r="AL769"/>
      <c r="AM769"/>
      <c r="AN769"/>
      <c r="AO769"/>
      <c r="AP769"/>
      <c r="AQ769"/>
      <c r="AR769"/>
      <c r="AS769"/>
      <c r="AT769"/>
      <c r="AU769"/>
      <c r="AV769"/>
      <c r="AW769"/>
      <c r="AX769"/>
      <c r="AY769"/>
      <c r="AZ769"/>
      <c r="BB769"/>
      <c r="BC769"/>
      <c r="BD769"/>
      <c r="BE769"/>
      <c r="BF769"/>
      <c r="BG769"/>
      <c r="BH769"/>
      <c r="BI769"/>
      <c r="BJ769"/>
      <c r="BK769"/>
      <c r="BL769"/>
      <c r="BN769"/>
      <c r="BO769"/>
      <c r="BP769"/>
      <c r="BQ769"/>
      <c r="BR769"/>
      <c r="BS769"/>
      <c r="BT769"/>
      <c r="BU769"/>
      <c r="BV769"/>
      <c r="BW769"/>
      <c r="BX769"/>
      <c r="BZ769"/>
      <c r="CA769"/>
      <c r="CB769"/>
      <c r="CC769"/>
      <c r="CD769"/>
      <c r="CE769"/>
      <c r="CF769"/>
      <c r="CG769"/>
      <c r="CH769"/>
      <c r="CI769"/>
      <c r="CJ769"/>
      <c r="CL769" s="36"/>
      <c r="CM769" s="36"/>
      <c r="CN769" s="36"/>
      <c r="CO769" s="36"/>
      <c r="CP769" s="36"/>
      <c r="CQ769" s="36"/>
      <c r="CR769" s="36"/>
      <c r="CS769" s="36"/>
      <c r="CT769" s="36"/>
      <c r="CU769" s="36"/>
      <c r="CV769"/>
    </row>
    <row r="770" spans="1:100" ht="12.75" x14ac:dyDescent="0.2">
      <c r="A770"/>
      <c r="B770"/>
      <c r="C770"/>
      <c r="D770"/>
      <c r="E770"/>
      <c r="F770"/>
      <c r="G770"/>
      <c r="H770"/>
      <c r="I770"/>
      <c r="J770"/>
      <c r="K770"/>
      <c r="L770"/>
      <c r="M770"/>
      <c r="N770"/>
      <c r="O770"/>
      <c r="P770"/>
      <c r="Q770"/>
      <c r="R770"/>
      <c r="S770"/>
      <c r="T770"/>
      <c r="U770"/>
      <c r="V770"/>
      <c r="W770"/>
      <c r="Y770"/>
      <c r="Z770"/>
      <c r="AA770"/>
      <c r="AB770"/>
      <c r="AC770"/>
      <c r="AD770"/>
      <c r="AE770"/>
      <c r="AF770"/>
      <c r="AG770"/>
      <c r="AH770"/>
      <c r="AI770"/>
      <c r="AK770"/>
      <c r="AL770"/>
      <c r="AM770"/>
      <c r="AN770"/>
      <c r="AO770"/>
      <c r="AP770"/>
      <c r="AQ770"/>
      <c r="AR770"/>
      <c r="AS770"/>
      <c r="AT770"/>
      <c r="AU770"/>
      <c r="AV770"/>
      <c r="AW770"/>
      <c r="AX770"/>
      <c r="AY770"/>
      <c r="AZ770"/>
      <c r="BB770"/>
      <c r="BC770"/>
      <c r="BD770"/>
      <c r="BE770"/>
      <c r="BF770"/>
      <c r="BG770"/>
      <c r="BH770"/>
      <c r="BI770"/>
      <c r="BJ770"/>
      <c r="BK770"/>
      <c r="BL770"/>
      <c r="BN770"/>
      <c r="BO770"/>
      <c r="BP770"/>
      <c r="BQ770"/>
      <c r="BR770"/>
      <c r="BS770"/>
      <c r="BT770"/>
      <c r="BU770"/>
      <c r="BV770"/>
      <c r="BW770"/>
      <c r="BX770"/>
      <c r="BZ770"/>
      <c r="CA770"/>
      <c r="CB770"/>
      <c r="CC770"/>
      <c r="CD770"/>
      <c r="CE770"/>
      <c r="CF770"/>
      <c r="CG770"/>
      <c r="CH770"/>
      <c r="CI770"/>
      <c r="CJ770"/>
      <c r="CL770" s="36"/>
      <c r="CM770" s="36"/>
      <c r="CN770" s="36"/>
      <c r="CO770" s="36"/>
      <c r="CP770" s="36"/>
      <c r="CQ770" s="36"/>
      <c r="CR770" s="36"/>
      <c r="CS770" s="36"/>
      <c r="CT770" s="36"/>
      <c r="CU770" s="36"/>
      <c r="CV770"/>
    </row>
    <row r="771" spans="1:100" ht="12.75" x14ac:dyDescent="0.2">
      <c r="A771"/>
      <c r="B771">
        <f>SUMPRODUCT(F731:F752,F731:F752)</f>
        <v>2.1433975914424305E-2</v>
      </c>
      <c r="C771">
        <f>SUMPRODUCT(F731:F752,H731:H752)</f>
        <v>-1.6336845412447771E-5</v>
      </c>
      <c r="D771"/>
      <c r="E771"/>
      <c r="F771"/>
      <c r="G771"/>
      <c r="H771"/>
      <c r="I771"/>
      <c r="J771"/>
      <c r="K771"/>
      <c r="L771"/>
      <c r="M771"/>
      <c r="N771">
        <f>SUMPRODUCT(R731:R752,R731:R752)</f>
        <v>1.6131238824394788E-2</v>
      </c>
      <c r="O771">
        <f>SUMPRODUCT(R731:R752,T731:T752)</f>
        <v>-8.3664425565028316E-7</v>
      </c>
      <c r="P771"/>
      <c r="Q771"/>
      <c r="R771"/>
      <c r="S771"/>
      <c r="T771"/>
      <c r="U771"/>
      <c r="V771"/>
      <c r="W771"/>
      <c r="Y771"/>
      <c r="Z771">
        <f>SUMPRODUCT(AD731:AD752,AD731:AD752)</f>
        <v>1.1513777257889332E-2</v>
      </c>
      <c r="AA771">
        <f>SUMPRODUCT(AD731:AD752,AF731:AF752)</f>
        <v>7.9052553287729761E-6</v>
      </c>
      <c r="AB771"/>
      <c r="AC771"/>
      <c r="AD771"/>
      <c r="AE771"/>
      <c r="AF771"/>
      <c r="AG771"/>
      <c r="AH771"/>
      <c r="AI771"/>
      <c r="AK771"/>
      <c r="AL771">
        <f>SUMPRODUCT(AP731:AP752,AP731:AP752)</f>
        <v>8.0982869030850647E-3</v>
      </c>
      <c r="AM771">
        <f>SUMPRODUCT(AP731:AP752,AR731:AR752)</f>
        <v>6.0179427436442517E-6</v>
      </c>
      <c r="AN771"/>
      <c r="AO771"/>
      <c r="AP771"/>
      <c r="AQ771"/>
      <c r="AR771"/>
      <c r="AS771"/>
      <c r="AT771"/>
      <c r="AU771"/>
      <c r="AV771"/>
      <c r="AW771"/>
      <c r="AX771"/>
      <c r="AY771"/>
      <c r="AZ771"/>
      <c r="BB771"/>
      <c r="BC771">
        <f>SUMPRODUCT(BG731:BG752,BG731:BG752)</f>
        <v>5.8843450959498471E-3</v>
      </c>
      <c r="BD771">
        <f>SUMPRODUCT(BG731:BG752,BI731:BI752)</f>
        <v>1.2126731431290805E-5</v>
      </c>
      <c r="BE771"/>
      <c r="BF771"/>
      <c r="BG771"/>
      <c r="BH771"/>
      <c r="BI771"/>
      <c r="BJ771"/>
      <c r="BK771"/>
      <c r="BL771"/>
      <c r="BN771"/>
      <c r="BO771">
        <f>SUMPRODUCT(BS731:BS752,BS731:BS752)</f>
        <v>5.359042104612655E-3</v>
      </c>
      <c r="BP771">
        <f>SUMPRODUCT(BS731:BS752,BU731:BU752)</f>
        <v>1.699576547099007E-5</v>
      </c>
      <c r="BQ771"/>
      <c r="BR771"/>
      <c r="BS771"/>
      <c r="BT771"/>
      <c r="BU771"/>
      <c r="BV771"/>
      <c r="BW771"/>
      <c r="BX771"/>
      <c r="BZ771"/>
      <c r="CA771">
        <f>SUMPRODUCT(CE731:CE752,CE731:CE752)</f>
        <v>5.1317668831410077E-3</v>
      </c>
      <c r="CB771">
        <f>SUMPRODUCT(CE731:CE752,CG731:CG752)</f>
        <v>2.9641700373189223E-5</v>
      </c>
      <c r="CC771"/>
      <c r="CD771"/>
      <c r="CE771"/>
      <c r="CF771"/>
      <c r="CG771"/>
      <c r="CH771"/>
      <c r="CI771"/>
      <c r="CJ771"/>
      <c r="CL771" s="36"/>
      <c r="CM771" s="36"/>
      <c r="CN771" s="36"/>
      <c r="CO771" s="36"/>
      <c r="CP771" s="36"/>
      <c r="CQ771" s="36"/>
      <c r="CR771" s="36"/>
      <c r="CS771" s="36"/>
      <c r="CT771" s="36"/>
      <c r="CU771" s="36"/>
      <c r="CV771"/>
    </row>
    <row r="772" spans="1:100" ht="12.75" x14ac:dyDescent="0.2">
      <c r="A772"/>
      <c r="B772">
        <f>SUMPRODUCT(F731:F752,G731:G752)</f>
        <v>6.3488072012070759E-3</v>
      </c>
      <c r="C772">
        <f>SUMPRODUCT(H731:H752,G731:G752)</f>
        <v>-1.9131002626204515E-6</v>
      </c>
      <c r="D772"/>
      <c r="E772"/>
      <c r="F772" s="35" t="s">
        <v>46</v>
      </c>
      <c r="G772">
        <f>MDETERM(B771:C772)/MDETERM(B761:C762)</f>
        <v>4.4249986814427185E-3</v>
      </c>
      <c r="H772"/>
      <c r="I772"/>
      <c r="J772" t="s">
        <v>6</v>
      </c>
      <c r="K772"/>
      <c r="L772"/>
      <c r="M772"/>
      <c r="N772">
        <f>SUMPRODUCT(R731:R752,S731:S752)</f>
        <v>4.7589632500997254E-3</v>
      </c>
      <c r="O772">
        <f>SUMPRODUCT(T731:T752,S731:S752)</f>
        <v>-6.8707879345682795E-6</v>
      </c>
      <c r="P772"/>
      <c r="Q772"/>
      <c r="R772" s="35" t="s">
        <v>46</v>
      </c>
      <c r="S772">
        <f>MDETERM(N771:O772)/MDETERM(N761:O762)</f>
        <v>-2.2819025851820308E-2</v>
      </c>
      <c r="T772"/>
      <c r="U772"/>
      <c r="V772" t="s">
        <v>6</v>
      </c>
      <c r="W772"/>
      <c r="Y772"/>
      <c r="Z772">
        <f>SUMPRODUCT(AD731:AD752,AE731:AE752)</f>
        <v>3.2048517273552978E-3</v>
      </c>
      <c r="AA772">
        <f>SUMPRODUCT(AF731:AF752,AE731:AE752)</f>
        <v>7.9821730151536556E-7</v>
      </c>
      <c r="AB772"/>
      <c r="AC772"/>
      <c r="AD772" s="35" t="s">
        <v>46</v>
      </c>
      <c r="AE772">
        <f>MDETERM(Z771:AA772)/MDETERM(Z761:AA762)</f>
        <v>-1.250998574081367E-2</v>
      </c>
      <c r="AF772"/>
      <c r="AG772"/>
      <c r="AH772" t="s">
        <v>6</v>
      </c>
      <c r="AI772"/>
      <c r="AK772"/>
      <c r="AL772">
        <f>SUMPRODUCT(AP731:AP752,AQ731:AQ752)</f>
        <v>1.9180374866616776E-3</v>
      </c>
      <c r="AM772">
        <f>SUMPRODUCT(AR731:AR752,AQ731:AQ752)</f>
        <v>-6.6740100257874351E-7</v>
      </c>
      <c r="AN772"/>
      <c r="AO772"/>
      <c r="AP772" s="35" t="s">
        <v>46</v>
      </c>
      <c r="AQ772">
        <f>MDETERM(AL771:AM772)/MDETERM(AL761:AM762)</f>
        <v>-5.9475140459473781E-2</v>
      </c>
      <c r="AR772"/>
      <c r="AS772"/>
      <c r="AT772" t="s">
        <v>6</v>
      </c>
      <c r="AU772"/>
      <c r="AV772"/>
      <c r="AW772"/>
      <c r="AX772"/>
      <c r="AY772"/>
      <c r="AZ772"/>
      <c r="BB772"/>
      <c r="BC772">
        <f>SUMPRODUCT(BG731:BG752,BH731:BH752)</f>
        <v>1.0160221811111314E-3</v>
      </c>
      <c r="BD772">
        <f>SUMPRODUCT(BI731:BI752,BH731:BH752)</f>
        <v>1.6747405594643897E-6</v>
      </c>
      <c r="BE772"/>
      <c r="BF772"/>
      <c r="BG772" s="35" t="s">
        <v>46</v>
      </c>
      <c r="BH772">
        <f>MDETERM(BC771:BD772)/MDETERM(BC761:BD762)</f>
        <v>-4.902273423278565E-2</v>
      </c>
      <c r="BI772"/>
      <c r="BJ772"/>
      <c r="BK772" t="s">
        <v>6</v>
      </c>
      <c r="BL772"/>
      <c r="BN772"/>
      <c r="BO772">
        <f>SUMPRODUCT(BS731:BS752,BT731:BT752)</f>
        <v>4.6220298365680178E-4</v>
      </c>
      <c r="BP772">
        <f>SUMPRODUCT(BU731:BU752,BT731:BT752)</f>
        <v>1.9074620947803518E-6</v>
      </c>
      <c r="BQ772"/>
      <c r="BR772"/>
      <c r="BS772" s="35" t="s">
        <v>46</v>
      </c>
      <c r="BT772">
        <f>MDETERM(BO771:BP772)/MDETERM(BO761:BP762)</f>
        <v>0.361869407695114</v>
      </c>
      <c r="BU772"/>
      <c r="BV772"/>
      <c r="BW772" t="s">
        <v>6</v>
      </c>
      <c r="BX772"/>
      <c r="BZ772"/>
      <c r="CA772">
        <f>SUMPRODUCT(CE731:CE752,CF731:CF752)</f>
        <v>2.0673752094163718E-4</v>
      </c>
      <c r="CB772">
        <f>SUMPRODUCT(CG731:CG752,CF731:CF752)</f>
        <v>1.5492013551619208E-6</v>
      </c>
      <c r="CC772"/>
      <c r="CD772"/>
      <c r="CE772" s="35" t="s">
        <v>46</v>
      </c>
      <c r="CF772">
        <f>MDETERM(CA771:CB772)/MDETERM(CA761:CB762)</f>
        <v>2.0153522471705516</v>
      </c>
      <c r="CG772"/>
      <c r="CH772"/>
      <c r="CI772" t="s">
        <v>6</v>
      </c>
      <c r="CJ772"/>
      <c r="CL772" s="36"/>
      <c r="CM772" s="36"/>
      <c r="CN772" s="36"/>
      <c r="CO772" s="36"/>
      <c r="CP772" s="36"/>
      <c r="CQ772" s="56"/>
      <c r="CR772" s="36"/>
      <c r="CS772" s="36"/>
      <c r="CT772" s="36"/>
      <c r="CU772" s="36"/>
      <c r="CV772"/>
    </row>
    <row r="773" spans="1:100" ht="12.75" x14ac:dyDescent="0.2">
      <c r="A773"/>
      <c r="B773"/>
      <c r="C773"/>
      <c r="D773"/>
      <c r="E773"/>
      <c r="F773"/>
      <c r="G773"/>
      <c r="H773"/>
      <c r="I773"/>
      <c r="J773"/>
      <c r="K773"/>
      <c r="L773"/>
      <c r="M773"/>
      <c r="N773"/>
      <c r="O773"/>
      <c r="P773"/>
      <c r="Q773"/>
      <c r="R773"/>
      <c r="S773"/>
      <c r="T773"/>
      <c r="U773"/>
      <c r="V773"/>
      <c r="W773"/>
      <c r="Y773"/>
      <c r="Z773"/>
      <c r="AA773"/>
      <c r="AB773"/>
      <c r="AC773"/>
      <c r="AD773"/>
      <c r="AE773"/>
      <c r="AF773"/>
      <c r="AG773"/>
      <c r="AH773"/>
      <c r="AI773"/>
      <c r="AK773"/>
      <c r="AL773"/>
      <c r="AM773"/>
      <c r="AN773"/>
      <c r="AO773"/>
      <c r="AP773"/>
      <c r="AQ773"/>
      <c r="AR773"/>
      <c r="AS773"/>
      <c r="AT773"/>
      <c r="AU773"/>
      <c r="AV773"/>
      <c r="AW773"/>
      <c r="AX773"/>
      <c r="AY773"/>
      <c r="AZ773"/>
      <c r="BB773"/>
      <c r="BC773"/>
      <c r="BD773"/>
      <c r="BE773"/>
      <c r="BF773"/>
      <c r="BG773"/>
      <c r="BH773"/>
      <c r="BI773"/>
      <c r="BJ773"/>
      <c r="BK773"/>
      <c r="BL773"/>
      <c r="BN773"/>
      <c r="BO773"/>
      <c r="BP773"/>
      <c r="BQ773"/>
      <c r="BR773"/>
      <c r="BS773"/>
      <c r="BT773"/>
      <c r="BU773"/>
      <c r="BV773"/>
      <c r="BW773"/>
      <c r="BX773"/>
      <c r="BZ773"/>
      <c r="CA773"/>
      <c r="CB773"/>
      <c r="CC773"/>
      <c r="CD773"/>
      <c r="CE773"/>
      <c r="CF773"/>
      <c r="CG773"/>
      <c r="CH773"/>
      <c r="CI773"/>
      <c r="CJ773"/>
      <c r="CL773" s="36"/>
      <c r="CM773" s="36"/>
      <c r="CN773" s="36"/>
      <c r="CO773" s="36"/>
      <c r="CP773" s="36"/>
      <c r="CQ773" s="36"/>
      <c r="CR773" s="36"/>
      <c r="CS773" s="36"/>
      <c r="CT773" s="36"/>
      <c r="CU773" s="36"/>
      <c r="CV773"/>
    </row>
    <row r="774" spans="1:100" ht="12.75" x14ac:dyDescent="0.2">
      <c r="A774"/>
      <c r="B774"/>
      <c r="C774"/>
      <c r="D774"/>
      <c r="E774"/>
      <c r="F774"/>
      <c r="G774"/>
      <c r="H774"/>
      <c r="I774"/>
      <c r="J774"/>
      <c r="K774"/>
      <c r="L774"/>
      <c r="M774"/>
      <c r="N774"/>
      <c r="O774"/>
      <c r="P774"/>
      <c r="Q774"/>
      <c r="R774"/>
      <c r="S774"/>
      <c r="T774"/>
      <c r="U774"/>
      <c r="V774"/>
      <c r="W774"/>
      <c r="Y774"/>
      <c r="Z774"/>
      <c r="AA774"/>
      <c r="AB774"/>
      <c r="AC774"/>
      <c r="AD774"/>
      <c r="AE774"/>
      <c r="AF774"/>
      <c r="AG774"/>
      <c r="AH774"/>
      <c r="AI774"/>
      <c r="AK774"/>
      <c r="AL774"/>
      <c r="AM774"/>
      <c r="AN774"/>
      <c r="AO774"/>
      <c r="AP774"/>
      <c r="AQ774"/>
      <c r="AR774"/>
      <c r="AS774"/>
      <c r="AT774"/>
      <c r="AU774"/>
      <c r="AV774"/>
      <c r="AW774"/>
      <c r="AX774"/>
      <c r="AY774"/>
      <c r="AZ774"/>
      <c r="BB774"/>
      <c r="BC774"/>
      <c r="BD774"/>
      <c r="BE774"/>
      <c r="BF774"/>
      <c r="BG774"/>
      <c r="BH774"/>
      <c r="BI774"/>
      <c r="BJ774"/>
      <c r="BK774"/>
      <c r="BL774"/>
      <c r="BN774"/>
      <c r="BO774"/>
      <c r="BP774"/>
      <c r="BQ774"/>
      <c r="BR774"/>
      <c r="BS774"/>
      <c r="BT774"/>
      <c r="BU774"/>
      <c r="BV774"/>
      <c r="BW774"/>
      <c r="BX774"/>
      <c r="BZ774"/>
      <c r="CA774"/>
      <c r="CB774"/>
      <c r="CC774"/>
      <c r="CD774"/>
      <c r="CE774"/>
      <c r="CF774"/>
      <c r="CG774"/>
      <c r="CH774"/>
      <c r="CI774"/>
      <c r="CJ774"/>
      <c r="CL774" s="36"/>
      <c r="CM774" s="36"/>
      <c r="CN774" s="36"/>
      <c r="CO774" s="36"/>
      <c r="CP774" s="36"/>
      <c r="CQ774" s="36"/>
      <c r="CR774" s="36"/>
      <c r="CS774" s="36"/>
      <c r="CT774" s="36"/>
      <c r="CU774" s="36"/>
      <c r="CV774"/>
    </row>
    <row r="775" spans="1:100" ht="12.75" x14ac:dyDescent="0.2">
      <c r="A775" s="35" t="s">
        <v>31</v>
      </c>
      <c r="B775">
        <f>1-SUMPRODUCT(H731:H752,H731:H752)/SUM(E731:E752)</f>
        <v>0.9769010289518596</v>
      </c>
      <c r="C775"/>
      <c r="D775"/>
      <c r="E775"/>
      <c r="F775"/>
      <c r="G775"/>
      <c r="H775"/>
      <c r="I775"/>
      <c r="J775"/>
      <c r="K775"/>
      <c r="L775"/>
      <c r="M775" s="35" t="s">
        <v>31</v>
      </c>
      <c r="N775">
        <f>1-SUMPRODUCT(T731:T752,T731:T752)/SUM(Q731:Q752)</f>
        <v>0.96021459497369666</v>
      </c>
      <c r="O775"/>
      <c r="P775"/>
      <c r="Q775"/>
      <c r="R775"/>
      <c r="S775"/>
      <c r="T775"/>
      <c r="U775"/>
      <c r="V775"/>
      <c r="W775"/>
      <c r="Y775" s="35" t="s">
        <v>31</v>
      </c>
      <c r="Z775">
        <f>1-SUMPRODUCT(AF731:AF752,AF731:AF752)/SUM(AC731:AC752)</f>
        <v>0.92131054308159199</v>
      </c>
      <c r="AA775"/>
      <c r="AB775"/>
      <c r="AC775"/>
      <c r="AD775"/>
      <c r="AE775"/>
      <c r="AF775"/>
      <c r="AG775"/>
      <c r="AH775"/>
      <c r="AI775"/>
      <c r="AK775" s="35" t="s">
        <v>31</v>
      </c>
      <c r="AL775">
        <f>1-SUMPRODUCT(AR731:AR752,AR731:AR752)/SUM(AO731:AO752)</f>
        <v>0.82882439600028646</v>
      </c>
      <c r="AM775"/>
      <c r="AN775"/>
      <c r="AO775"/>
      <c r="AP775"/>
      <c r="AQ775"/>
      <c r="AR775"/>
      <c r="AS775"/>
      <c r="AT775"/>
      <c r="AU775"/>
      <c r="AV775"/>
      <c r="AW775"/>
      <c r="AX775"/>
      <c r="AY775"/>
      <c r="AZ775"/>
      <c r="BB775" s="35" t="s">
        <v>31</v>
      </c>
      <c r="BC775">
        <f>1-SUMPRODUCT(BI731:BI752,BI731:BI752)/SUM(BF731:BF752)</f>
        <v>0.636733463602702</v>
      </c>
      <c r="BD775"/>
      <c r="BE775"/>
      <c r="BF775"/>
      <c r="BG775"/>
      <c r="BH775"/>
      <c r="BI775"/>
      <c r="BJ775"/>
      <c r="BK775"/>
      <c r="BL775"/>
      <c r="BN775" s="35" t="s">
        <v>31</v>
      </c>
      <c r="BO775">
        <f>1-SUMPRODUCT(BU731:BU752,BU731:BU752)/SUM(BR731:BR752)</f>
        <v>0.38690267855412952</v>
      </c>
      <c r="BP775"/>
      <c r="BQ775"/>
      <c r="BR775"/>
      <c r="BS775"/>
      <c r="BT775"/>
      <c r="BU775"/>
      <c r="BV775"/>
      <c r="BW775"/>
      <c r="BX775"/>
      <c r="BZ775" s="35" t="s">
        <v>31</v>
      </c>
      <c r="CA775">
        <f>1-SUMPRODUCT(CG731:CG752,CG731:CG752)/SUM(CD731:CD752)</f>
        <v>0.27153900485708193</v>
      </c>
      <c r="CB775"/>
      <c r="CC775"/>
      <c r="CD775"/>
      <c r="CE775"/>
      <c r="CF775"/>
      <c r="CG775"/>
      <c r="CH775"/>
      <c r="CI775"/>
      <c r="CJ775"/>
      <c r="CL775" s="56"/>
      <c r="CM775" s="36"/>
      <c r="CN775" s="36"/>
      <c r="CO775" s="36"/>
      <c r="CP775" s="36"/>
      <c r="CQ775" s="36"/>
      <c r="CR775" s="36"/>
      <c r="CS775" s="36"/>
      <c r="CT775" s="36"/>
      <c r="CU775" s="36"/>
      <c r="CV775"/>
    </row>
    <row r="776" spans="1:100" ht="12.75" x14ac:dyDescent="0.2">
      <c r="A776"/>
      <c r="B776"/>
      <c r="C776"/>
      <c r="D776"/>
      <c r="E776"/>
      <c r="F776"/>
      <c r="G776"/>
      <c r="H776"/>
      <c r="I776"/>
      <c r="J776"/>
      <c r="K776"/>
      <c r="L776"/>
      <c r="M776"/>
      <c r="N776"/>
      <c r="O776"/>
      <c r="P776"/>
      <c r="Q776"/>
      <c r="R776"/>
      <c r="S776"/>
      <c r="T776"/>
      <c r="U776"/>
      <c r="V776"/>
      <c r="W776"/>
      <c r="Y776"/>
      <c r="Z776"/>
      <c r="AA776"/>
      <c r="AB776"/>
      <c r="AC776"/>
      <c r="AD776"/>
      <c r="AE776"/>
      <c r="AF776"/>
      <c r="AG776"/>
      <c r="AH776"/>
      <c r="AI776"/>
      <c r="AK776"/>
      <c r="AL776"/>
      <c r="AM776"/>
      <c r="AN776"/>
      <c r="AO776"/>
      <c r="AP776"/>
      <c r="AQ776"/>
      <c r="AR776"/>
      <c r="AS776"/>
      <c r="AT776"/>
      <c r="AU776"/>
      <c r="AV776"/>
      <c r="AW776"/>
      <c r="AX776"/>
      <c r="AY776"/>
      <c r="AZ776"/>
      <c r="BB776"/>
      <c r="BC776"/>
      <c r="BD776"/>
      <c r="BE776"/>
      <c r="BF776"/>
      <c r="BG776"/>
      <c r="BH776"/>
      <c r="BI776"/>
      <c r="BJ776"/>
      <c r="BK776"/>
      <c r="BL776"/>
      <c r="BN776"/>
      <c r="BO776"/>
      <c r="BP776"/>
      <c r="BQ776"/>
      <c r="BR776"/>
      <c r="BS776"/>
      <c r="BT776"/>
      <c r="BU776"/>
      <c r="BV776"/>
      <c r="BW776"/>
      <c r="BX776"/>
      <c r="BZ776"/>
      <c r="CA776"/>
      <c r="CB776"/>
      <c r="CC776"/>
      <c r="CD776"/>
      <c r="CE776"/>
      <c r="CF776"/>
      <c r="CG776"/>
      <c r="CH776"/>
      <c r="CI776"/>
      <c r="CJ776"/>
      <c r="CL776" s="36"/>
      <c r="CM776" s="36"/>
      <c r="CN776" s="36"/>
      <c r="CO776" s="36"/>
      <c r="CP776" s="36"/>
      <c r="CQ776" s="36"/>
      <c r="CR776" s="36"/>
      <c r="CS776" s="36"/>
      <c r="CT776" s="36"/>
      <c r="CU776" s="36"/>
      <c r="CV776"/>
    </row>
    <row r="777" spans="1:100" ht="12.75" x14ac:dyDescent="0.2">
      <c r="A777"/>
      <c r="B777">
        <f>B728+$B$127*G767</f>
        <v>5.812926420781495</v>
      </c>
      <c r="C777">
        <f>C728+$B$127*G772</f>
        <v>110.39134093316683</v>
      </c>
      <c r="D777" t="s">
        <v>6</v>
      </c>
      <c r="E777"/>
      <c r="F777"/>
      <c r="G777"/>
      <c r="H777"/>
      <c r="I777"/>
      <c r="J777"/>
      <c r="K777"/>
      <c r="L777"/>
      <c r="M777"/>
      <c r="N777">
        <f>N728+$B$127*S767</f>
        <v>6.2188171339668372</v>
      </c>
      <c r="O777">
        <f>O728+$B$127*S772</f>
        <v>108.70208575332521</v>
      </c>
      <c r="P777" t="s">
        <v>6</v>
      </c>
      <c r="Q777"/>
      <c r="R777"/>
      <c r="S777"/>
      <c r="T777"/>
      <c r="U777"/>
      <c r="V777"/>
      <c r="W777"/>
      <c r="Y777"/>
      <c r="Z777">
        <f>Z728+$B$127*AE767</f>
        <v>6.5609595917569195</v>
      </c>
      <c r="AA777">
        <f>AA728+$B$127*AE772</f>
        <v>107.24263603021626</v>
      </c>
      <c r="AB777" t="s">
        <v>6</v>
      </c>
      <c r="AC777"/>
      <c r="AD777"/>
      <c r="AE777"/>
      <c r="AF777"/>
      <c r="AG777"/>
      <c r="AH777"/>
      <c r="AI777"/>
      <c r="AK777"/>
      <c r="AL777">
        <f>AL728+$B$127*AQ767</f>
        <v>6.6631129472694663</v>
      </c>
      <c r="AM777">
        <f>AM728+$B$127*AQ772</f>
        <v>106.76314464927735</v>
      </c>
      <c r="AN777" t="s">
        <v>6</v>
      </c>
      <c r="AO777"/>
      <c r="AP777"/>
      <c r="AQ777"/>
      <c r="AR777"/>
      <c r="AS777"/>
      <c r="AT777"/>
      <c r="AU777"/>
      <c r="AV777"/>
      <c r="AW777"/>
      <c r="AX777"/>
      <c r="AY777"/>
      <c r="AZ777"/>
      <c r="BB777"/>
      <c r="BC777">
        <f>BC728+$B$127*BH767</f>
        <v>6.3422892298019855</v>
      </c>
      <c r="BD777">
        <f>BD728+$B$127*BH772</f>
        <v>108.62075475419967</v>
      </c>
      <c r="BE777" t="s">
        <v>6</v>
      </c>
      <c r="BF777"/>
      <c r="BG777"/>
      <c r="BH777"/>
      <c r="BI777"/>
      <c r="BJ777"/>
      <c r="BK777"/>
      <c r="BL777"/>
      <c r="BN777"/>
      <c r="BO777">
        <f>BO728+$B$127*BT767</f>
        <v>5.1928247344775018</v>
      </c>
      <c r="BP777">
        <f>BP728+$B$127*BT772</f>
        <v>119.37833571957567</v>
      </c>
      <c r="BQ777" t="s">
        <v>6</v>
      </c>
      <c r="BR777"/>
      <c r="BS777"/>
      <c r="BT777"/>
      <c r="BU777"/>
      <c r="BV777"/>
      <c r="BW777"/>
      <c r="BX777"/>
      <c r="BZ777"/>
      <c r="CA777">
        <f>CA728+$B$127*CF767</f>
        <v>4.1306048497414052</v>
      </c>
      <c r="CB777">
        <f>CB728+$B$127*CF772</f>
        <v>139.49338270330472</v>
      </c>
      <c r="CC777" t="s">
        <v>6</v>
      </c>
      <c r="CD777"/>
      <c r="CE777"/>
      <c r="CF777"/>
      <c r="CG777"/>
      <c r="CH777"/>
      <c r="CI777"/>
      <c r="CJ777"/>
      <c r="CL777" s="36"/>
      <c r="CM777" s="36"/>
      <c r="CN777" s="36"/>
      <c r="CO777" s="36"/>
      <c r="CP777" s="36"/>
      <c r="CQ777" s="36"/>
      <c r="CR777" s="36"/>
      <c r="CS777" s="36"/>
      <c r="CT777" s="36"/>
      <c r="CU777" s="36"/>
      <c r="CV777"/>
    </row>
    <row r="778" spans="1:100" ht="12.75" x14ac:dyDescent="0.2">
      <c r="A778"/>
      <c r="B778"/>
      <c r="C778"/>
      <c r="D778"/>
      <c r="E778"/>
      <c r="F778"/>
      <c r="G778"/>
      <c r="H778"/>
      <c r="I778"/>
      <c r="J778"/>
      <c r="K778"/>
      <c r="L778"/>
      <c r="M778"/>
      <c r="N778"/>
      <c r="O778"/>
      <c r="P778"/>
      <c r="Q778"/>
      <c r="R778"/>
      <c r="S778"/>
      <c r="T778"/>
      <c r="U778"/>
      <c r="V778"/>
      <c r="W778"/>
      <c r="Y778"/>
      <c r="Z778"/>
      <c r="AA778"/>
      <c r="AB778"/>
      <c r="AC778"/>
      <c r="AD778"/>
      <c r="AE778"/>
      <c r="AF778"/>
      <c r="AG778"/>
      <c r="AH778"/>
      <c r="AI778"/>
      <c r="AK778"/>
      <c r="AL778"/>
      <c r="AM778"/>
      <c r="AN778"/>
      <c r="AO778"/>
      <c r="AP778"/>
      <c r="AQ778"/>
      <c r="AR778"/>
      <c r="AS778"/>
      <c r="AT778"/>
      <c r="AU778"/>
      <c r="AV778"/>
      <c r="AW778"/>
      <c r="AX778"/>
      <c r="AY778"/>
      <c r="AZ778"/>
      <c r="BB778"/>
      <c r="BC778"/>
      <c r="BD778"/>
      <c r="BE778"/>
      <c r="BF778"/>
      <c r="BG778"/>
      <c r="BH778"/>
      <c r="BI778"/>
      <c r="BJ778"/>
      <c r="BK778"/>
      <c r="BL778"/>
      <c r="BN778"/>
      <c r="BO778"/>
      <c r="BP778"/>
      <c r="BQ778"/>
      <c r="BR778"/>
      <c r="BS778"/>
      <c r="BT778"/>
      <c r="BU778"/>
      <c r="BV778"/>
      <c r="BW778"/>
      <c r="BX778"/>
      <c r="BZ778"/>
      <c r="CA778"/>
      <c r="CB778"/>
      <c r="CC778"/>
      <c r="CD778"/>
      <c r="CE778"/>
      <c r="CF778"/>
      <c r="CG778"/>
      <c r="CH778"/>
      <c r="CI778"/>
      <c r="CJ778"/>
      <c r="CL778" s="36"/>
      <c r="CM778" s="36"/>
      <c r="CN778" s="36"/>
      <c r="CO778" s="36"/>
      <c r="CP778" s="36"/>
      <c r="CQ778" s="36"/>
      <c r="CR778" s="36"/>
      <c r="CS778" s="36"/>
      <c r="CT778" s="36"/>
      <c r="CU778" s="36"/>
      <c r="CV778"/>
    </row>
    <row r="779" spans="1:100" ht="38.25" x14ac:dyDescent="0.2">
      <c r="A779" s="63" t="s">
        <v>34</v>
      </c>
      <c r="B779" s="64"/>
      <c r="C779" s="65" t="s">
        <v>36</v>
      </c>
      <c r="D779" s="66" t="s">
        <v>37</v>
      </c>
      <c r="E779" s="66"/>
      <c r="F779" s="66" t="s">
        <v>38</v>
      </c>
      <c r="G779" s="66" t="s">
        <v>39</v>
      </c>
      <c r="H779" s="66" t="s">
        <v>40</v>
      </c>
      <c r="I779" s="66" t="s">
        <v>41</v>
      </c>
      <c r="J779" s="66" t="s">
        <v>58</v>
      </c>
      <c r="K779"/>
      <c r="L779"/>
      <c r="M779" s="63" t="s">
        <v>34</v>
      </c>
      <c r="N779" s="64"/>
      <c r="O779" s="65" t="s">
        <v>36</v>
      </c>
      <c r="P779" s="66" t="s">
        <v>37</v>
      </c>
      <c r="Q779" s="66"/>
      <c r="R779" s="66" t="s">
        <v>38</v>
      </c>
      <c r="S779" s="66" t="s">
        <v>39</v>
      </c>
      <c r="T779" s="66" t="s">
        <v>40</v>
      </c>
      <c r="U779" s="66" t="s">
        <v>41</v>
      </c>
      <c r="V779" s="66" t="s">
        <v>58</v>
      </c>
      <c r="W779"/>
      <c r="Y779" s="63" t="s">
        <v>34</v>
      </c>
      <c r="Z779" s="64"/>
      <c r="AA779" s="65" t="s">
        <v>36</v>
      </c>
      <c r="AB779" s="66" t="s">
        <v>37</v>
      </c>
      <c r="AC779" s="66"/>
      <c r="AD779" s="66" t="s">
        <v>38</v>
      </c>
      <c r="AE779" s="66" t="s">
        <v>39</v>
      </c>
      <c r="AF779" s="66" t="s">
        <v>40</v>
      </c>
      <c r="AG779" s="66" t="s">
        <v>41</v>
      </c>
      <c r="AH779" s="66" t="s">
        <v>58</v>
      </c>
      <c r="AI779"/>
      <c r="AK779" s="63" t="s">
        <v>34</v>
      </c>
      <c r="AL779" s="64"/>
      <c r="AM779" s="65" t="s">
        <v>36</v>
      </c>
      <c r="AN779" s="66" t="s">
        <v>37</v>
      </c>
      <c r="AO779" s="66"/>
      <c r="AP779" s="66" t="s">
        <v>38</v>
      </c>
      <c r="AQ779" s="66" t="s">
        <v>39</v>
      </c>
      <c r="AR779" s="66" t="s">
        <v>40</v>
      </c>
      <c r="AS779" s="66" t="s">
        <v>41</v>
      </c>
      <c r="AT779" s="66" t="s">
        <v>58</v>
      </c>
      <c r="AU779"/>
      <c r="AV779"/>
      <c r="AW779"/>
      <c r="AX779"/>
      <c r="AY779"/>
      <c r="AZ779"/>
      <c r="BB779" s="63" t="s">
        <v>34</v>
      </c>
      <c r="BC779" s="64"/>
      <c r="BD779" s="65" t="s">
        <v>36</v>
      </c>
      <c r="BE779" s="66" t="s">
        <v>37</v>
      </c>
      <c r="BF779" s="66"/>
      <c r="BG779" s="66" t="s">
        <v>38</v>
      </c>
      <c r="BH779" s="66" t="s">
        <v>39</v>
      </c>
      <c r="BI779" s="66" t="s">
        <v>40</v>
      </c>
      <c r="BJ779" s="66" t="s">
        <v>41</v>
      </c>
      <c r="BK779" s="66" t="s">
        <v>58</v>
      </c>
      <c r="BL779"/>
      <c r="BN779" s="63" t="s">
        <v>34</v>
      </c>
      <c r="BO779" s="64"/>
      <c r="BP779" s="65" t="s">
        <v>36</v>
      </c>
      <c r="BQ779" s="66" t="s">
        <v>37</v>
      </c>
      <c r="BR779" s="66"/>
      <c r="BS779" s="66" t="s">
        <v>38</v>
      </c>
      <c r="BT779" s="66" t="s">
        <v>39</v>
      </c>
      <c r="BU779" s="66" t="s">
        <v>40</v>
      </c>
      <c r="BV779" s="66" t="s">
        <v>41</v>
      </c>
      <c r="BW779" s="66" t="s">
        <v>58</v>
      </c>
      <c r="BX779"/>
      <c r="BZ779" s="63" t="s">
        <v>34</v>
      </c>
      <c r="CA779" s="64"/>
      <c r="CB779" s="65" t="s">
        <v>36</v>
      </c>
      <c r="CC779" s="66" t="s">
        <v>37</v>
      </c>
      <c r="CD779" s="66"/>
      <c r="CE779" s="66" t="s">
        <v>38</v>
      </c>
      <c r="CF779" s="66" t="s">
        <v>39</v>
      </c>
      <c r="CG779" s="66" t="s">
        <v>40</v>
      </c>
      <c r="CH779" s="66" t="s">
        <v>41</v>
      </c>
      <c r="CI779" s="66" t="s">
        <v>58</v>
      </c>
      <c r="CJ779"/>
      <c r="CL779" s="137"/>
      <c r="CM779" s="138"/>
      <c r="CN779" s="138"/>
      <c r="CO779" s="137"/>
      <c r="CP779" s="137"/>
      <c r="CQ779" s="137"/>
      <c r="CR779" s="137"/>
      <c r="CS779" s="137"/>
      <c r="CT779" s="137"/>
      <c r="CU779" s="137"/>
      <c r="CV779"/>
    </row>
    <row r="780" spans="1:100" ht="12.75" x14ac:dyDescent="0.2">
      <c r="A780" s="67">
        <v>0.5</v>
      </c>
      <c r="B780" s="68"/>
      <c r="C780" s="69">
        <f>$C$143</f>
        <v>0.1222</v>
      </c>
      <c r="D780">
        <f>IF($K$143&lt;=$K$141,(A780/C777)^B777,0)</f>
        <v>2.3697574443586749E-14</v>
      </c>
      <c r="E780">
        <f>IF($K$143&lt;=$K$141,((1/$F$128-C731)^2),0)</f>
        <v>5.8898647933884303E-3</v>
      </c>
      <c r="F780">
        <v>0</v>
      </c>
      <c r="G780">
        <f>-D780*B777/C777</f>
        <v>-1.2478538210253266E-15</v>
      </c>
      <c r="H780">
        <f t="shared" ref="H780:H801" si="409">C780-D780</f>
        <v>0.1221999999999763</v>
      </c>
      <c r="I780">
        <f t="shared" ref="I780:J801" si="410">F780*F780</f>
        <v>0</v>
      </c>
      <c r="J780">
        <f t="shared" si="410"/>
        <v>1.5571391586475077E-30</v>
      </c>
      <c r="K780"/>
      <c r="L780"/>
      <c r="M780" s="67">
        <v>0.5</v>
      </c>
      <c r="N780" s="68"/>
      <c r="O780" s="69">
        <f>O731</f>
        <v>0.1222</v>
      </c>
      <c r="P780">
        <f>IF($W$143&lt;=$W$141,(M780/O777)^N777,0)</f>
        <v>2.9171482782954412E-15</v>
      </c>
      <c r="Q780">
        <f>IF($W$143&lt;=$W$141,((1/$F$128-O731)^2),0)</f>
        <v>5.8898647933884303E-3</v>
      </c>
      <c r="R780">
        <v>0</v>
      </c>
      <c r="S780">
        <f>-P780*N777/O777</f>
        <v>-1.6688926960015216E-16</v>
      </c>
      <c r="T780">
        <f t="shared" ref="T780:T801" si="411">O780-P780</f>
        <v>0.12219999999999709</v>
      </c>
      <c r="U780">
        <f t="shared" ref="U780:V801" si="412">R780*R780</f>
        <v>0</v>
      </c>
      <c r="V780">
        <f t="shared" si="412"/>
        <v>2.785202830767227E-32</v>
      </c>
      <c r="W780"/>
      <c r="Y780" s="67">
        <v>0.5</v>
      </c>
      <c r="Z780" s="68"/>
      <c r="AA780" s="69">
        <f>AA731</f>
        <v>0.1222</v>
      </c>
      <c r="AB780">
        <f>IF($AI$143&lt;=$AI$141,(Y780/AA777)^Z777,0)</f>
        <v>5.055863812649756E-16</v>
      </c>
      <c r="AC780">
        <f>IF($AI$143&lt;=$AI$141,((1/$F$128-AA731)^2),0)</f>
        <v>5.8898647933884303E-3</v>
      </c>
      <c r="AD780">
        <v>0</v>
      </c>
      <c r="AE780">
        <f>-AB780*Z777/AA777</f>
        <v>-3.0931091778530051E-17</v>
      </c>
      <c r="AF780">
        <f t="shared" ref="AF780:AF801" si="413">AA780-AB780</f>
        <v>0.1221999999999995</v>
      </c>
      <c r="AG780">
        <f t="shared" ref="AG780:AH801" si="414">AD780*AD780</f>
        <v>0</v>
      </c>
      <c r="AH780">
        <f t="shared" si="414"/>
        <v>9.5673243861184926E-34</v>
      </c>
      <c r="AI780"/>
      <c r="AK780" s="67">
        <v>0.5</v>
      </c>
      <c r="AL780" s="68"/>
      <c r="AM780" s="69">
        <f>AM731</f>
        <v>0.1222</v>
      </c>
      <c r="AN780">
        <f>IF($AU$143&lt;=$AU$141,(AK780/AM777)^AL777,0)</f>
        <v>3.0102497614455109E-16</v>
      </c>
      <c r="AO780">
        <f>IF($AU$143&lt;=$AU$141,((1/$F$128-AM731)^2),0)</f>
        <v>5.8898647933884303E-3</v>
      </c>
      <c r="AP780">
        <v>0</v>
      </c>
      <c r="AQ780">
        <f>-AN780*AL777/AM777</f>
        <v>-1.8787039503091455E-17</v>
      </c>
      <c r="AR780">
        <f t="shared" ref="AR780:AR801" si="415">AM780-AN780</f>
        <v>0.1221999999999997</v>
      </c>
      <c r="AS780">
        <f t="shared" ref="AS780:AT801" si="416">AP780*AP780</f>
        <v>0</v>
      </c>
      <c r="AT780">
        <f t="shared" si="416"/>
        <v>3.5295285329071885E-34</v>
      </c>
      <c r="AU780"/>
      <c r="AV780"/>
      <c r="AW780"/>
      <c r="AX780"/>
      <c r="AY780"/>
      <c r="AZ780"/>
      <c r="BB780" s="67">
        <v>0.5</v>
      </c>
      <c r="BC780" s="68"/>
      <c r="BD780" s="69">
        <f>BD731</f>
        <v>0.1222</v>
      </c>
      <c r="BE780">
        <f>IF($BL$143&lt;=$BL$141,(BB780/BD777)^BC777,0)</f>
        <v>1.5081091462169449E-15</v>
      </c>
      <c r="BF780">
        <f>IF($BL$143&lt;=$BL$141,((1/$F$128-BD731)^2),0)</f>
        <v>5.8898647933884303E-3</v>
      </c>
      <c r="BG780">
        <v>0</v>
      </c>
      <c r="BH780">
        <f>-BE780*BC777/BD777</f>
        <v>-8.8057428960626751E-17</v>
      </c>
      <c r="BI780">
        <f t="shared" ref="BI780:BI801" si="417">BD780-BE780</f>
        <v>0.12219999999999849</v>
      </c>
      <c r="BJ780">
        <f t="shared" ref="BJ780:BK801" si="418">BG780*BG780</f>
        <v>0</v>
      </c>
      <c r="BK780">
        <f t="shared" si="418"/>
        <v>7.7541107951558265E-33</v>
      </c>
      <c r="BL780"/>
      <c r="BN780" s="67">
        <v>0.5</v>
      </c>
      <c r="BO780" s="68"/>
      <c r="BP780" s="69">
        <f>BP731</f>
        <v>0.1222</v>
      </c>
      <c r="BQ780">
        <f>IF($BX$143&lt;=$BX$141,(BN780/BP777)^BO777,0)</f>
        <v>4.4842909295348936E-13</v>
      </c>
      <c r="BR780">
        <f>IF($BX$143&lt;=$BX$141,((1/$F$128-BP731)^2),0)</f>
        <v>5.8898647933884303E-3</v>
      </c>
      <c r="BS780">
        <v>0</v>
      </c>
      <c r="BT780">
        <f>-BQ780*BO777/BP777</f>
        <v>-1.9506166437252015E-14</v>
      </c>
      <c r="BU780">
        <f t="shared" ref="BU780:BU801" si="419">BP780-BQ780</f>
        <v>0.12219999999955157</v>
      </c>
      <c r="BV780">
        <f t="shared" ref="BV780:BW801" si="420">BS780*BS780</f>
        <v>0</v>
      </c>
      <c r="BW780">
        <f t="shared" si="420"/>
        <v>3.8049052907777696E-28</v>
      </c>
      <c r="BX780"/>
      <c r="BZ780" s="67">
        <v>0.5</v>
      </c>
      <c r="CA780" s="68"/>
      <c r="CB780" s="69">
        <f>CB731</f>
        <v>0.1222</v>
      </c>
      <c r="CC780">
        <f>IF($CJ$143&lt;=$CJ$141,(BZ780/CB777)^CA777,0)</f>
        <v>7.9115306422095156E-11</v>
      </c>
      <c r="CD780">
        <f>IF($CJ$143&lt;=$CJ$141,((1/$F$128-CB731)^2),0)</f>
        <v>5.8898647933884303E-3</v>
      </c>
      <c r="CE780">
        <v>0</v>
      </c>
      <c r="CF780">
        <f>-CC780*CA777/CB777</f>
        <v>-2.3427209381749516E-12</v>
      </c>
      <c r="CG780">
        <f t="shared" ref="CG780:CG801" si="421">CB780-CC780</f>
        <v>0.12219999992088469</v>
      </c>
      <c r="CH780">
        <f t="shared" ref="CH780:CI801" si="422">CE780*CE780</f>
        <v>0</v>
      </c>
      <c r="CI780">
        <f t="shared" si="422"/>
        <v>5.488341394163325E-24</v>
      </c>
      <c r="CJ780"/>
      <c r="CL780" s="36"/>
      <c r="CM780" s="140"/>
      <c r="CN780" s="141"/>
      <c r="CO780" s="36"/>
      <c r="CP780" s="36"/>
      <c r="CQ780" s="36"/>
      <c r="CR780" s="36"/>
      <c r="CS780" s="36"/>
      <c r="CT780" s="36"/>
      <c r="CU780" s="36"/>
      <c r="CV780"/>
    </row>
    <row r="781" spans="1:100" ht="12.75" x14ac:dyDescent="0.2">
      <c r="A781" s="67">
        <v>3</v>
      </c>
      <c r="B781" s="68"/>
      <c r="C781" s="69">
        <f>$C$144</f>
        <v>2.0514000000000001E-2</v>
      </c>
      <c r="D781">
        <f>IF($K$144&lt;=$K$141,(A781/C777)^B777,0)</f>
        <v>7.9075119873394119E-10</v>
      </c>
      <c r="E781">
        <f>IF($K$144&lt;=$K$141,((1/$F$128-C732)^2),0)</f>
        <v>6.2203080757024796E-4</v>
      </c>
      <c r="F781">
        <f>D781*LN(A781/C777)</f>
        <v>-2.8509897192277242E-9</v>
      </c>
      <c r="G781">
        <f>-D781*B777/C777</f>
        <v>-4.1638941030420382E-11</v>
      </c>
      <c r="H781">
        <f t="shared" si="409"/>
        <v>2.0513999209248804E-2</v>
      </c>
      <c r="I781">
        <f t="shared" si="410"/>
        <v>8.1281423791421775E-18</v>
      </c>
      <c r="J781">
        <f t="shared" si="410"/>
        <v>1.7338014101348259E-21</v>
      </c>
      <c r="K781"/>
      <c r="L781"/>
      <c r="M781" s="67">
        <v>3</v>
      </c>
      <c r="N781" s="68"/>
      <c r="O781" s="69">
        <f t="shared" ref="O781:O801" si="423">O732</f>
        <v>2.0514000000000001E-2</v>
      </c>
      <c r="P781">
        <f>IF($W$144&lt;=$W$141,(M781/O777)^N777,0)</f>
        <v>2.0143680920792321E-10</v>
      </c>
      <c r="Q781">
        <f>IF($W$144&lt;=$W$141,((1/$F$128-O732)^2),0)</f>
        <v>6.2203080757024796E-4</v>
      </c>
      <c r="R781">
        <f>P781*LN(M781/O777)</f>
        <v>-7.2315788186676981E-10</v>
      </c>
      <c r="S781">
        <f>-P781*N777/O777</f>
        <v>-1.1524145758863891E-11</v>
      </c>
      <c r="T781">
        <f t="shared" si="411"/>
        <v>2.0513999798563193E-2</v>
      </c>
      <c r="U781">
        <f t="shared" si="412"/>
        <v>5.2295732210603298E-19</v>
      </c>
      <c r="V781">
        <f t="shared" si="412"/>
        <v>1.328059354715406E-22</v>
      </c>
      <c r="W781"/>
      <c r="Y781" s="67">
        <v>3</v>
      </c>
      <c r="Z781" s="68"/>
      <c r="AA781" s="69">
        <f t="shared" ref="AA781:AA801" si="424">AA732</f>
        <v>2.0514000000000001E-2</v>
      </c>
      <c r="AB781">
        <f>IF($AI$144&lt;=$AI$141,(Y781/AA777)^Z777,0)</f>
        <v>6.4448717140949906E-11</v>
      </c>
      <c r="AC781">
        <f>IF($AI$144&lt;=$AI$141,((1/$F$128-AA732)^2),0)</f>
        <v>6.2203080757024796E-4</v>
      </c>
      <c r="AD781">
        <f>AB781*LN(Y781/AA777)</f>
        <v>-2.3049965132430747E-10</v>
      </c>
      <c r="AE781">
        <f>-AB781*Z777/AA777</f>
        <v>-3.9428854470082652E-12</v>
      </c>
      <c r="AF781">
        <f t="shared" si="413"/>
        <v>2.0513999935551284E-2</v>
      </c>
      <c r="AG781">
        <f t="shared" si="414"/>
        <v>5.313008926062732E-20</v>
      </c>
      <c r="AH781">
        <f t="shared" si="414"/>
        <v>1.5546345648229569E-23</v>
      </c>
      <c r="AI781"/>
      <c r="AK781" s="67">
        <v>3</v>
      </c>
      <c r="AL781" s="68"/>
      <c r="AM781" s="69">
        <f t="shared" ref="AM781:AM801" si="425">AM732</f>
        <v>2.0514000000000001E-2</v>
      </c>
      <c r="AN781">
        <f>IF($AU$144&lt;=$AU$141,(AK781/AM777)^AL777,0)</f>
        <v>4.607997152188182E-11</v>
      </c>
      <c r="AO781">
        <f>IF($AU$144&lt;=$AU$141,((1/$F$128-AM732)^2),0)</f>
        <v>6.2203080757024796E-4</v>
      </c>
      <c r="AP781">
        <f>AN781*LN(AK781/AM777)</f>
        <v>-1.6459768088981528E-10</v>
      </c>
      <c r="AQ781">
        <f>-AN781*AL777/AM777</f>
        <v>-2.875861851633248E-12</v>
      </c>
      <c r="AR781">
        <f t="shared" si="415"/>
        <v>2.0513999953920028E-2</v>
      </c>
      <c r="AS781">
        <f t="shared" si="416"/>
        <v>2.7092396554305464E-20</v>
      </c>
      <c r="AT781">
        <f t="shared" si="416"/>
        <v>8.270581389679414E-24</v>
      </c>
      <c r="AU781"/>
      <c r="AV781"/>
      <c r="AW781"/>
      <c r="AX781"/>
      <c r="AY781"/>
      <c r="AZ781"/>
      <c r="BB781" s="67">
        <v>3</v>
      </c>
      <c r="BC781" s="68"/>
      <c r="BD781" s="69">
        <f t="shared" ref="BD781:BD801" si="426">BD732</f>
        <v>2.0514000000000001E-2</v>
      </c>
      <c r="BE781">
        <f>IF($BL$144&lt;=$BL$141,(BB781/BD777)^BC777,0)</f>
        <v>1.2992510254967559E-10</v>
      </c>
      <c r="BF781">
        <f>IF($BL$144&lt;=$BL$141,((1/$F$128-BD732)^2),0)</f>
        <v>6.2203080757024796E-4</v>
      </c>
      <c r="BG781">
        <f>BE781*LN(BB781/BD777)</f>
        <v>-4.6633370193411632E-10</v>
      </c>
      <c r="BH781">
        <f>-BE781*BC777/BD777</f>
        <v>-7.5862350657240889E-12</v>
      </c>
      <c r="BI781">
        <f t="shared" si="417"/>
        <v>2.0513999870074899E-2</v>
      </c>
      <c r="BJ781">
        <f t="shared" si="418"/>
        <v>2.1746712155957726E-19</v>
      </c>
      <c r="BK781">
        <f t="shared" si="418"/>
        <v>5.7550962472421768E-23</v>
      </c>
      <c r="BL781"/>
      <c r="BN781" s="67">
        <v>3</v>
      </c>
      <c r="BO781" s="68"/>
      <c r="BP781" s="69">
        <f t="shared" ref="BP781:BP801" si="427">BP732</f>
        <v>2.0514000000000001E-2</v>
      </c>
      <c r="BQ781">
        <f>IF($BX$144&lt;=$BX$141,(BN781/BP777)^BO777,0)</f>
        <v>4.9260276012957878E-9</v>
      </c>
      <c r="BR781">
        <f>IF($BX$144&lt;=$BX$141,((1/$F$128-BP732)^2),0)</f>
        <v>6.2203080757024796E-4</v>
      </c>
      <c r="BS781">
        <f>BQ781*LN(BN781/BP777)</f>
        <v>-1.8145936215689067E-8</v>
      </c>
      <c r="BT781">
        <f>-BQ781*BO777/BP777</f>
        <v>-2.1427671793662836E-10</v>
      </c>
      <c r="BU781">
        <f t="shared" si="419"/>
        <v>2.0513995073972401E-2</v>
      </c>
      <c r="BV781">
        <f t="shared" si="420"/>
        <v>3.2927500114385606E-16</v>
      </c>
      <c r="BW781">
        <f t="shared" si="420"/>
        <v>4.5914511849693394E-20</v>
      </c>
      <c r="BX781"/>
      <c r="BZ781" s="67">
        <v>3</v>
      </c>
      <c r="CA781" s="68"/>
      <c r="CB781" s="69">
        <f t="shared" ref="CB781:CB801" si="428">CB732</f>
        <v>2.0514000000000001E-2</v>
      </c>
      <c r="CC781">
        <f>IF($CJ$144&lt;=$CJ$141,(BZ781/CB777)^CA777,0)</f>
        <v>1.2956742959338025E-7</v>
      </c>
      <c r="CD781">
        <f>IF($CJ$144&lt;=$CJ$141,((1/$F$128-CB732)^2),0)</f>
        <v>6.2203080757024796E-4</v>
      </c>
      <c r="CE781">
        <f>CC781*LN(BZ781/CB777)</f>
        <v>-4.9746182090620942E-7</v>
      </c>
      <c r="CF781">
        <f>-CC781*CA777/CB777</f>
        <v>-3.8366827348740277E-9</v>
      </c>
      <c r="CG781">
        <f t="shared" si="421"/>
        <v>2.0513870432570407E-2</v>
      </c>
      <c r="CH781">
        <f t="shared" si="422"/>
        <v>2.4746826325932157E-13</v>
      </c>
      <c r="CI781">
        <f t="shared" si="422"/>
        <v>1.472013440808045E-17</v>
      </c>
      <c r="CJ781"/>
      <c r="CL781" s="36"/>
      <c r="CM781" s="140"/>
      <c r="CN781" s="141"/>
      <c r="CO781" s="36"/>
      <c r="CP781" s="36"/>
      <c r="CQ781" s="36"/>
      <c r="CR781" s="36"/>
      <c r="CS781" s="36"/>
      <c r="CT781" s="36"/>
      <c r="CU781" s="36"/>
      <c r="CV781"/>
    </row>
    <row r="782" spans="1:100" ht="12.75" x14ac:dyDescent="0.2">
      <c r="A782" s="67">
        <v>7.5</v>
      </c>
      <c r="B782" s="68"/>
      <c r="C782" s="69">
        <f>$C$145</f>
        <v>6.7749999999999998E-3</v>
      </c>
      <c r="D782">
        <f>IF($K$145&lt;=$K$141,(A782/C777)^B777,0)</f>
        <v>1.6264317708249465E-7</v>
      </c>
      <c r="E782">
        <f>IF($K$145&lt;=$K$141,((1/$F$128-C733)^2),0)</f>
        <v>1.4961072365702478E-3</v>
      </c>
      <c r="F782">
        <f>D782*LN(A782/C777)</f>
        <v>-4.3736843155371892E-7</v>
      </c>
      <c r="G782">
        <f>-D782*B777/C777</f>
        <v>-8.5643748253321864E-9</v>
      </c>
      <c r="H782">
        <f t="shared" si="409"/>
        <v>6.7748373568229173E-3</v>
      </c>
      <c r="I782">
        <f t="shared" si="410"/>
        <v>1.912911449197601E-13</v>
      </c>
      <c r="J782">
        <f t="shared" si="410"/>
        <v>7.3348516148783717E-17</v>
      </c>
      <c r="K782"/>
      <c r="L782"/>
      <c r="M782" s="67">
        <v>7.5</v>
      </c>
      <c r="N782" s="68"/>
      <c r="O782" s="69">
        <f t="shared" si="423"/>
        <v>6.7749999999999998E-3</v>
      </c>
      <c r="P782">
        <f>IF($W$145&lt;=$W$141,(M782/O777)^N777,0)</f>
        <v>6.0097302340323659E-8</v>
      </c>
      <c r="Q782">
        <f>IF($W$145&lt;=$W$141,((1/$F$128-O733)^2),0)</f>
        <v>1.4961072365702478E-3</v>
      </c>
      <c r="R782">
        <f>P782*LN(M782/O777)</f>
        <v>-1.6068263573583458E-7</v>
      </c>
      <c r="S782">
        <f>-P782*N777/O777</f>
        <v>-3.4381505277395981E-9</v>
      </c>
      <c r="T782">
        <f t="shared" si="411"/>
        <v>6.7749399026976595E-3</v>
      </c>
      <c r="U782">
        <f t="shared" si="412"/>
        <v>2.5818909427014903E-14</v>
      </c>
      <c r="V782">
        <f t="shared" si="412"/>
        <v>1.1820879051396078E-17</v>
      </c>
      <c r="W782"/>
      <c r="Y782" s="67">
        <v>7.5</v>
      </c>
      <c r="Z782" s="68"/>
      <c r="AA782" s="69">
        <f t="shared" si="424"/>
        <v>6.7749999999999998E-3</v>
      </c>
      <c r="AB782">
        <f>IF($AI$145&lt;=$AI$141,(Y782/AA777)^Z777,0)</f>
        <v>2.6307682626831229E-8</v>
      </c>
      <c r="AC782">
        <f>IF($AI$145&lt;=$AI$141,((1/$F$128-AA733)^2),0)</f>
        <v>1.4961072365702478E-3</v>
      </c>
      <c r="AD782">
        <f>AB782*LN(Y782/AA777)</f>
        <v>-6.9983457218560125E-8</v>
      </c>
      <c r="AE782">
        <f>-AB782*Z777/AA777</f>
        <v>-1.6094684824678599E-9</v>
      </c>
      <c r="AF782">
        <f t="shared" si="413"/>
        <v>6.7749736923173728E-3</v>
      </c>
      <c r="AG782">
        <f t="shared" si="414"/>
        <v>4.8976842842620352E-15</v>
      </c>
      <c r="AH782">
        <f t="shared" si="414"/>
        <v>2.5903887960573961E-18</v>
      </c>
      <c r="AI782"/>
      <c r="AK782" s="67">
        <v>7.5</v>
      </c>
      <c r="AL782" s="68"/>
      <c r="AM782" s="69">
        <f t="shared" si="425"/>
        <v>6.7749999999999998E-3</v>
      </c>
      <c r="AN782">
        <f>IF($AU$145&lt;=$AU$141,(AK782/AM777)^AL777,0)</f>
        <v>2.0655296144333091E-8</v>
      </c>
      <c r="AO782">
        <f>IF($AU$145&lt;=$AU$141,((1/$F$128-AM733)^2),0)</f>
        <v>1.4961072365702478E-3</v>
      </c>
      <c r="AP782">
        <f>AN782*LN(AK782/AM777)</f>
        <v>-5.4854471542934491E-8</v>
      </c>
      <c r="AQ782">
        <f>-AN782*AL777/AM777</f>
        <v>-1.2891018864338264E-9</v>
      </c>
      <c r="AR782">
        <f t="shared" si="415"/>
        <v>6.7749793447038553E-3</v>
      </c>
      <c r="AS782">
        <f t="shared" si="416"/>
        <v>3.0090130482546099E-15</v>
      </c>
      <c r="AT782">
        <f t="shared" si="416"/>
        <v>1.6617836736072499E-18</v>
      </c>
      <c r="AU782"/>
      <c r="AV782"/>
      <c r="AW782"/>
      <c r="AX782"/>
      <c r="AY782"/>
      <c r="AZ782"/>
      <c r="BB782" s="67">
        <v>7.5</v>
      </c>
      <c r="BC782" s="68"/>
      <c r="BD782" s="69">
        <f t="shared" si="426"/>
        <v>6.7749999999999998E-3</v>
      </c>
      <c r="BE782">
        <f>IF($BL$145&lt;=$BL$141,(BB782/BD777)^BC777,0)</f>
        <v>4.3405393663438721E-8</v>
      </c>
      <c r="BF782">
        <f>IF($BL$145&lt;=$BL$141,((1/$F$128-BD733)^2),0)</f>
        <v>1.4961072365702478E-3</v>
      </c>
      <c r="BG782">
        <f>BE782*LN(BB782/BD777)</f>
        <v>-1.1602085850252079E-7</v>
      </c>
      <c r="BH782">
        <f>-BE782*BC777/BD777</f>
        <v>-2.5344103101649556E-9</v>
      </c>
      <c r="BI782">
        <f t="shared" si="417"/>
        <v>6.7749565946063359E-3</v>
      </c>
      <c r="BJ782">
        <f t="shared" si="418"/>
        <v>1.3460839607661951E-14</v>
      </c>
      <c r="BK782">
        <f t="shared" si="418"/>
        <v>6.4232356202704264E-18</v>
      </c>
      <c r="BL782"/>
      <c r="BN782" s="67">
        <v>7.5</v>
      </c>
      <c r="BO782" s="68"/>
      <c r="BP782" s="69">
        <f t="shared" si="427"/>
        <v>6.7749999999999998E-3</v>
      </c>
      <c r="BQ782">
        <f>IF($BX$145&lt;=$BX$141,(BN782/BP777)^BO777,0)</f>
        <v>5.7402335251587592E-7</v>
      </c>
      <c r="BR782">
        <f>IF($BX$145&lt;=$BX$141,((1/$F$128-BP733)^2),0)</f>
        <v>1.4961072365702478E-3</v>
      </c>
      <c r="BS782">
        <f>BQ782*LN(BN782/BP777)</f>
        <v>-1.5885491955226841E-6</v>
      </c>
      <c r="BT782">
        <f>-BQ782*BO777/BP777</f>
        <v>-2.4969376940504175E-8</v>
      </c>
      <c r="BU782">
        <f t="shared" si="419"/>
        <v>6.774425976647484E-3</v>
      </c>
      <c r="BV782">
        <f t="shared" si="420"/>
        <v>2.5234885465957666E-12</v>
      </c>
      <c r="BW782">
        <f t="shared" si="420"/>
        <v>6.2346978479698161E-16</v>
      </c>
      <c r="BX782"/>
      <c r="BZ782" s="67">
        <v>7.5</v>
      </c>
      <c r="CA782" s="68"/>
      <c r="CB782" s="69">
        <f t="shared" si="428"/>
        <v>6.7749999999999998E-3</v>
      </c>
      <c r="CC782">
        <f>IF($CJ$145&lt;=$CJ$141,(BZ782/CB777)^CA777,0)</f>
        <v>5.7046469628390957E-6</v>
      </c>
      <c r="CD782">
        <f>IF($CJ$145&lt;=$CJ$141,((1/$F$128-CB733)^2),0)</f>
        <v>1.4961072365702478E-3</v>
      </c>
      <c r="CE782">
        <f>CC782*LN(BZ782/CB777)</f>
        <v>-1.6675334222320554E-5</v>
      </c>
      <c r="CF782">
        <f>-CC782*CA777/CB777</f>
        <v>-1.6892301236170038E-7</v>
      </c>
      <c r="CG782">
        <f t="shared" si="421"/>
        <v>6.769295353037161E-3</v>
      </c>
      <c r="CH782">
        <f t="shared" si="422"/>
        <v>2.7806677142609503E-10</v>
      </c>
      <c r="CI782">
        <f t="shared" si="422"/>
        <v>2.8534984105351179E-14</v>
      </c>
      <c r="CJ782"/>
      <c r="CL782" s="36"/>
      <c r="CM782" s="140"/>
      <c r="CN782" s="141"/>
      <c r="CO782" s="36"/>
      <c r="CP782" s="36"/>
      <c r="CQ782" s="36"/>
      <c r="CR782" s="36"/>
      <c r="CS782" s="36"/>
      <c r="CT782" s="36"/>
      <c r="CU782" s="36"/>
      <c r="CV782"/>
    </row>
    <row r="783" spans="1:100" ht="12.75" x14ac:dyDescent="0.2">
      <c r="A783" s="67">
        <v>12.5</v>
      </c>
      <c r="B783" s="68"/>
      <c r="C783" s="69">
        <f>$C$146</f>
        <v>3.4659999999999999E-3</v>
      </c>
      <c r="D783">
        <f>IF($K$146&lt;=$K$141,(A783/C777)^B777,0)</f>
        <v>3.168300072736206E-6</v>
      </c>
      <c r="E783">
        <f>IF($K$146&lt;=$K$141,((1/$F$128-C734)^2),0)</f>
        <v>1.7630379493884301E-3</v>
      </c>
      <c r="F783">
        <f>D783*LN(A783/C777)</f>
        <v>-6.9015177208884213E-6</v>
      </c>
      <c r="G783">
        <f>-D783*B777/C777</f>
        <v>-1.6683459994314506E-7</v>
      </c>
      <c r="H783">
        <f t="shared" si="409"/>
        <v>3.4628316999272637E-3</v>
      </c>
      <c r="I783">
        <f t="shared" si="410"/>
        <v>4.7630946851736908E-11</v>
      </c>
      <c r="J783">
        <f t="shared" si="410"/>
        <v>2.7833783738189258E-14</v>
      </c>
      <c r="K783"/>
      <c r="L783"/>
      <c r="M783" s="67">
        <v>12.5</v>
      </c>
      <c r="N783" s="68"/>
      <c r="O783" s="69">
        <f t="shared" si="423"/>
        <v>3.4659999999999999E-3</v>
      </c>
      <c r="P783">
        <f>IF($W$146&lt;=$W$141,(M783/O777)^N777,0)</f>
        <v>1.4404287566054487E-6</v>
      </c>
      <c r="Q783">
        <f>IF($W$146&lt;=$W$141,((1/$F$128-O734)^2),0)</f>
        <v>1.7630379493884301E-3</v>
      </c>
      <c r="R783">
        <f>P783*LN(M783/O777)</f>
        <v>-3.1154779165180911E-6</v>
      </c>
      <c r="S783">
        <f>-P783*N777/O777</f>
        <v>-8.240654233778116E-8</v>
      </c>
      <c r="T783">
        <f t="shared" si="411"/>
        <v>3.4645595712433945E-3</v>
      </c>
      <c r="U783">
        <f t="shared" si="412"/>
        <v>9.7062026483119052E-12</v>
      </c>
      <c r="V783">
        <f t="shared" si="412"/>
        <v>6.7908382200685189E-15</v>
      </c>
      <c r="W783"/>
      <c r="Y783" s="67">
        <v>12.5</v>
      </c>
      <c r="Z783" s="68"/>
      <c r="AA783" s="69">
        <f t="shared" si="424"/>
        <v>3.4659999999999999E-3</v>
      </c>
      <c r="AB783">
        <f>IF($AI$146&lt;=$AI$141,(Y783/AA777)^Z777,0)</f>
        <v>7.5097118904867769E-7</v>
      </c>
      <c r="AC783">
        <f>IF($AI$146&lt;=$AI$141,((1/$F$128-AA734)^2),0)</f>
        <v>1.7630379493884301E-3</v>
      </c>
      <c r="AD783">
        <f>AB783*LN(Y783/AA777)</f>
        <v>-1.6141113770565608E-6</v>
      </c>
      <c r="AE783">
        <f>-AB783*Z777/AA777</f>
        <v>-4.5943402813539411E-8</v>
      </c>
      <c r="AF783">
        <f t="shared" si="413"/>
        <v>3.4652490288109511E-3</v>
      </c>
      <c r="AG783">
        <f t="shared" si="414"/>
        <v>2.6053555375434269E-12</v>
      </c>
      <c r="AH783">
        <f t="shared" si="414"/>
        <v>2.1107962620871412E-15</v>
      </c>
      <c r="AI783"/>
      <c r="AK783" s="67">
        <v>12.5</v>
      </c>
      <c r="AL783" s="68"/>
      <c r="AM783" s="69">
        <f t="shared" si="425"/>
        <v>3.4659999999999999E-3</v>
      </c>
      <c r="AN783">
        <f>IF($AU$146&lt;=$AU$141,(AK783/AM777)^AL777,0)</f>
        <v>6.2120465568901199E-7</v>
      </c>
      <c r="AO783">
        <f>IF($AU$146&lt;=$AU$141,((1/$F$128-AM734)^2),0)</f>
        <v>1.7630379493884301E-3</v>
      </c>
      <c r="AP783">
        <f>AN783*LN(AK783/AM777)</f>
        <v>-1.332412010642493E-6</v>
      </c>
      <c r="AQ783">
        <f>-AN783*AL777/AM777</f>
        <v>-3.8769528546792799E-8</v>
      </c>
      <c r="AR783">
        <f t="shared" si="415"/>
        <v>3.4653787953443107E-3</v>
      </c>
      <c r="AS783">
        <f t="shared" si="416"/>
        <v>1.7753217661043708E-12</v>
      </c>
      <c r="AT783">
        <f t="shared" si="416"/>
        <v>1.5030763437405818E-15</v>
      </c>
      <c r="AU783"/>
      <c r="AV783"/>
      <c r="AW783"/>
      <c r="AX783"/>
      <c r="AY783"/>
      <c r="AZ783"/>
      <c r="BB783" s="67">
        <v>12.5</v>
      </c>
      <c r="BC783" s="68"/>
      <c r="BD783" s="69">
        <f t="shared" si="426"/>
        <v>3.4659999999999999E-3</v>
      </c>
      <c r="BE783">
        <f>IF($BL$146&lt;=$BL$141,(BB783/BD777)^BC777,0)</f>
        <v>1.1080838742921366E-6</v>
      </c>
      <c r="BF783">
        <f>IF($BL$146&lt;=$BL$141,((1/$F$128-BD734)^2),0)</f>
        <v>1.7630379493884301E-3</v>
      </c>
      <c r="BG783">
        <f>BE783*LN(BB783/BD777)</f>
        <v>-2.395825660835603E-6</v>
      </c>
      <c r="BH783">
        <f>-BE783*BC777/BD777</f>
        <v>-6.4700235581529645E-8</v>
      </c>
      <c r="BI783">
        <f t="shared" si="417"/>
        <v>3.4648919161257077E-3</v>
      </c>
      <c r="BJ783">
        <f t="shared" si="418"/>
        <v>5.7399805971183535E-12</v>
      </c>
      <c r="BK783">
        <f t="shared" si="418"/>
        <v>4.186120484305435E-15</v>
      </c>
      <c r="BL783"/>
      <c r="BN783" s="67">
        <v>12.5</v>
      </c>
      <c r="BO783" s="68"/>
      <c r="BP783" s="69">
        <f t="shared" si="427"/>
        <v>3.4659999999999999E-3</v>
      </c>
      <c r="BQ783">
        <f>IF($BX$146&lt;=$BX$141,(BN783/BP777)^BO777,0)</f>
        <v>8.146128098536464E-6</v>
      </c>
      <c r="BR783">
        <f>IF($BX$146&lt;=$BX$141,((1/$F$128-BP734)^2),0)</f>
        <v>1.7630379493884301E-3</v>
      </c>
      <c r="BS783">
        <f>BQ783*LN(BN783/BP777)</f>
        <v>-1.8382300929827963E-5</v>
      </c>
      <c r="BT783">
        <f>-BQ783*BO777/BP777</f>
        <v>-3.5434750556139427E-7</v>
      </c>
      <c r="BU783">
        <f t="shared" si="419"/>
        <v>3.4578538719014632E-3</v>
      </c>
      <c r="BV783">
        <f t="shared" si="420"/>
        <v>3.37908987474754E-10</v>
      </c>
      <c r="BW783">
        <f t="shared" si="420"/>
        <v>1.2556215469758235E-13</v>
      </c>
      <c r="BX783"/>
      <c r="BZ783" s="67">
        <v>12.5</v>
      </c>
      <c r="CA783" s="68"/>
      <c r="CB783" s="69">
        <f t="shared" si="428"/>
        <v>3.4659999999999999E-3</v>
      </c>
      <c r="CC783">
        <f>IF($CJ$146&lt;=$CJ$141,(BZ783/CB777)^CA777,0)</f>
        <v>4.7054189151790599E-5</v>
      </c>
      <c r="CD783">
        <f>IF($CJ$146&lt;=$CJ$141,((1/$F$128-CB734)^2),0)</f>
        <v>1.7630379493884301E-3</v>
      </c>
      <c r="CE783">
        <f>CC783*LN(BZ783/CB777)</f>
        <v>-1.1350828030921751E-4</v>
      </c>
      <c r="CF783">
        <f>-CC783*CA777/CB777</f>
        <v>-1.3933439575727706E-6</v>
      </c>
      <c r="CG783">
        <f t="shared" si="421"/>
        <v>3.4189458108482094E-3</v>
      </c>
      <c r="CH783">
        <f t="shared" si="422"/>
        <v>1.2884129698755897E-8</v>
      </c>
      <c r="CI783">
        <f t="shared" si="422"/>
        <v>1.9414073841045508E-12</v>
      </c>
      <c r="CJ783"/>
      <c r="CL783" s="36"/>
      <c r="CM783" s="140"/>
      <c r="CN783" s="141"/>
      <c r="CO783" s="36"/>
      <c r="CP783" s="36"/>
      <c r="CQ783" s="36"/>
      <c r="CR783" s="36"/>
      <c r="CS783" s="36"/>
      <c r="CT783" s="36"/>
      <c r="CU783" s="36"/>
      <c r="CV783"/>
    </row>
    <row r="784" spans="1:100" ht="12.75" x14ac:dyDescent="0.2">
      <c r="A784" s="67">
        <v>17.5</v>
      </c>
      <c r="B784" s="68"/>
      <c r="C784" s="69">
        <f>$C$147</f>
        <v>4.352E-3</v>
      </c>
      <c r="D784">
        <f>IF($K$147&lt;=$K$141,(A784/C777)^B777,0)</f>
        <v>2.240050590186799E-5</v>
      </c>
      <c r="E784">
        <f>IF($K$147&lt;=$K$141,((1/$F$128-C735)^2),0)</f>
        <v>1.6894192428429753E-3</v>
      </c>
      <c r="F784">
        <f>D784*LN(A784/C777)</f>
        <v>-4.1257942069898329E-5</v>
      </c>
      <c r="G784">
        <f>-D784*B777/C777</f>
        <v>-1.1795535002575387E-6</v>
      </c>
      <c r="H784">
        <f t="shared" si="409"/>
        <v>4.3295994940981321E-3</v>
      </c>
      <c r="I784">
        <f t="shared" si="410"/>
        <v>1.7022177838430865E-9</v>
      </c>
      <c r="J784">
        <f t="shared" si="410"/>
        <v>1.3913464599698113E-12</v>
      </c>
      <c r="K784"/>
      <c r="L784"/>
      <c r="M784" s="67">
        <v>17.5</v>
      </c>
      <c r="N784" s="68"/>
      <c r="O784" s="69">
        <f t="shared" si="423"/>
        <v>4.352E-3</v>
      </c>
      <c r="P784">
        <f>IF($W$147&lt;=$W$141,(M784/O777)^N777,0)</f>
        <v>1.1674420041988459E-5</v>
      </c>
      <c r="Q784">
        <f>IF($W$147&lt;=$W$141,((1/$F$128-O735)^2),0)</f>
        <v>1.6894192428429753E-3</v>
      </c>
      <c r="R784">
        <f>P784*LN(M784/O777)</f>
        <v>-2.1322278690067087E-5</v>
      </c>
      <c r="S784">
        <f>-P784*N777/O777</f>
        <v>-6.6789043543281597E-7</v>
      </c>
      <c r="T784">
        <f t="shared" si="411"/>
        <v>4.3403255799580112E-3</v>
      </c>
      <c r="U784">
        <f t="shared" si="412"/>
        <v>4.5463956853688902E-10</v>
      </c>
      <c r="V784">
        <f t="shared" si="412"/>
        <v>4.4607763374263653E-13</v>
      </c>
      <c r="W784"/>
      <c r="Y784" s="67">
        <v>17.5</v>
      </c>
      <c r="Z784" s="68"/>
      <c r="AA784" s="69">
        <f t="shared" si="424"/>
        <v>4.352E-3</v>
      </c>
      <c r="AB784">
        <f>IF($AI$147&lt;=$AI$141,(Y784/AA777)^Z777,0)</f>
        <v>6.8290990679050552E-6</v>
      </c>
      <c r="AC784">
        <f>IF($AI$147&lt;=$AI$141,((1/$F$128-AA735)^2),0)</f>
        <v>1.6894192428429753E-3</v>
      </c>
      <c r="AD784">
        <f>AB784*LN(Y784/AA777)</f>
        <v>-1.23804259839132E-5</v>
      </c>
      <c r="AE784">
        <f>-AB784*Z777/AA777</f>
        <v>-4.1779505513092488E-7</v>
      </c>
      <c r="AF784">
        <f t="shared" si="413"/>
        <v>4.3451709009320952E-3</v>
      </c>
      <c r="AG784">
        <f t="shared" si="414"/>
        <v>1.5327494754315313E-10</v>
      </c>
      <c r="AH784">
        <f t="shared" si="414"/>
        <v>1.7455270809185256E-13</v>
      </c>
      <c r="AI784"/>
      <c r="AK784" s="67">
        <v>17.5</v>
      </c>
      <c r="AL784" s="68"/>
      <c r="AM784" s="69">
        <f t="shared" si="425"/>
        <v>4.352E-3</v>
      </c>
      <c r="AN784">
        <f>IF($AU$147&lt;=$AU$141,(AK784/AM777)^AL777,0)</f>
        <v>5.846585544062451E-6</v>
      </c>
      <c r="AO784">
        <f>IF($AU$147&lt;=$AU$141,((1/$F$128-AM735)^2),0)</f>
        <v>1.6894192428429753E-3</v>
      </c>
      <c r="AP784">
        <f>AN784*LN(AK784/AM777)</f>
        <v>-1.0573034863402472E-5</v>
      </c>
      <c r="AQ784">
        <f>-AN784*AL777/AM777</f>
        <v>-3.6488677777275175E-7</v>
      </c>
      <c r="AR784">
        <f t="shared" si="415"/>
        <v>4.3461534144559376E-3</v>
      </c>
      <c r="AS784">
        <f t="shared" si="416"/>
        <v>1.1178906622272413E-10</v>
      </c>
      <c r="AT784">
        <f t="shared" si="416"/>
        <v>1.3314236059338151E-13</v>
      </c>
      <c r="AU784"/>
      <c r="AV784"/>
      <c r="AW784"/>
      <c r="AX784"/>
      <c r="AY784"/>
      <c r="AZ784"/>
      <c r="BB784" s="67">
        <v>17.5</v>
      </c>
      <c r="BC784" s="68"/>
      <c r="BD784" s="69">
        <f t="shared" si="426"/>
        <v>4.352E-3</v>
      </c>
      <c r="BE784">
        <f>IF($BL$147&lt;=$BL$141,(BB784/BD777)^BC777,0)</f>
        <v>9.3617901423738159E-6</v>
      </c>
      <c r="BF784">
        <f>IF($BL$147&lt;=$BL$141,((1/$F$128-BD735)^2),0)</f>
        <v>1.6894192428429753E-3</v>
      </c>
      <c r="BG784">
        <f>BE784*LN(BB784/BD777)</f>
        <v>-1.7091460959560086E-5</v>
      </c>
      <c r="BH784">
        <f>-BE784*BC777/BD777</f>
        <v>-5.4662832095031264E-7</v>
      </c>
      <c r="BI784">
        <f t="shared" si="417"/>
        <v>4.3426382098576263E-3</v>
      </c>
      <c r="BJ784">
        <f t="shared" si="418"/>
        <v>2.9211803773216661E-10</v>
      </c>
      <c r="BK784">
        <f t="shared" si="418"/>
        <v>2.9880252126495803E-13</v>
      </c>
      <c r="BL784"/>
      <c r="BN784" s="67">
        <v>17.5</v>
      </c>
      <c r="BO784" s="68"/>
      <c r="BP784" s="69">
        <f t="shared" si="427"/>
        <v>4.352E-3</v>
      </c>
      <c r="BQ784">
        <f>IF($BX$147&lt;=$BX$141,(BN784/BP777)^BO777,0)</f>
        <v>4.6748589643397829E-5</v>
      </c>
      <c r="BR784">
        <f>IF($BX$147&lt;=$BX$141,((1/$F$128-BP735)^2),0)</f>
        <v>1.6894192428429753E-3</v>
      </c>
      <c r="BS784">
        <f>BQ784*LN(BN784/BP777)</f>
        <v>-8.9761820215583153E-5</v>
      </c>
      <c r="BT784">
        <f>-BQ784*BO777/BP777</f>
        <v>-2.0335116178233641E-6</v>
      </c>
      <c r="BU784">
        <f t="shared" si="419"/>
        <v>4.3052514103566024E-3</v>
      </c>
      <c r="BV784">
        <f t="shared" si="420"/>
        <v>8.0571843684146723E-9</v>
      </c>
      <c r="BW784">
        <f t="shared" si="420"/>
        <v>4.1351694998225954E-12</v>
      </c>
      <c r="BX784"/>
      <c r="BZ784" s="67">
        <v>17.5</v>
      </c>
      <c r="CA784" s="68"/>
      <c r="CB784" s="69">
        <f t="shared" si="428"/>
        <v>4.352E-3</v>
      </c>
      <c r="CC784">
        <f>IF($CJ$147&lt;=$CJ$141,(BZ784/CB777)^CA777,0)</f>
        <v>1.8888412855609269E-4</v>
      </c>
      <c r="CD784">
        <f>IF($CJ$147&lt;=$CJ$141,((1/$F$128-CB735)^2),0)</f>
        <v>1.6894192428429753E-3</v>
      </c>
      <c r="CE784">
        <f>CC784*LN(BZ784/CB777)</f>
        <v>-3.9208874973033371E-4</v>
      </c>
      <c r="CF784">
        <f>-CC784*CA777/CB777</f>
        <v>-5.5931376982407336E-6</v>
      </c>
      <c r="CG784">
        <f t="shared" si="421"/>
        <v>4.1631158714439068E-3</v>
      </c>
      <c r="CH784">
        <f t="shared" si="422"/>
        <v>1.5373358766509626E-7</v>
      </c>
      <c r="CI784">
        <f t="shared" si="422"/>
        <v>3.1283189311481652E-11</v>
      </c>
      <c r="CJ784"/>
      <c r="CL784" s="36"/>
      <c r="CM784" s="140"/>
      <c r="CN784" s="141"/>
      <c r="CO784" s="36"/>
      <c r="CP784" s="36"/>
      <c r="CQ784" s="36"/>
      <c r="CR784" s="36"/>
      <c r="CS784" s="36"/>
      <c r="CT784" s="36"/>
      <c r="CU784" s="36"/>
      <c r="CV784"/>
    </row>
    <row r="785" spans="1:100" ht="12.75" x14ac:dyDescent="0.2">
      <c r="A785" s="67">
        <v>22.5</v>
      </c>
      <c r="B785" s="68"/>
      <c r="C785" s="69">
        <f>$C$148</f>
        <v>6.4250000000000002E-3</v>
      </c>
      <c r="D785">
        <f>IF($K$148&lt;=$K$141,(A785/C777)^B777,0)</f>
        <v>9.6539844894723281E-5</v>
      </c>
      <c r="E785">
        <f>IF($K$148&lt;=$K$141,((1/$F$128-C736)^2),0)</f>
        <v>1.5233054183884298E-3</v>
      </c>
      <c r="F785">
        <f>D785*LN(A785/C777)</f>
        <v>-1.535482053981201E-4</v>
      </c>
      <c r="G785">
        <f>-D785*B777/C777</f>
        <v>-5.0835419726120879E-6</v>
      </c>
      <c r="H785">
        <f t="shared" si="409"/>
        <v>6.3284601551052769E-3</v>
      </c>
      <c r="I785">
        <f t="shared" si="410"/>
        <v>2.357705138098328E-8</v>
      </c>
      <c r="J785">
        <f t="shared" si="410"/>
        <v>2.5842398987308797E-11</v>
      </c>
      <c r="K785"/>
      <c r="L785"/>
      <c r="M785" s="67">
        <v>22.5</v>
      </c>
      <c r="N785" s="68"/>
      <c r="O785" s="69">
        <f t="shared" si="423"/>
        <v>6.4250000000000002E-3</v>
      </c>
      <c r="P785">
        <f>IF($W$148&lt;=$W$141,(M785/O777)^N777,0)</f>
        <v>5.571662630135318E-5</v>
      </c>
      <c r="Q785">
        <f>IF($W$148&lt;=$W$141,((1/$F$128-O736)^2),0)</f>
        <v>1.5233054183884298E-3</v>
      </c>
      <c r="R785">
        <f>P785*LN(M785/O777)</f>
        <v>-8.775901699561173E-5</v>
      </c>
      <c r="S785">
        <f>-P785*N777/O777</f>
        <v>-3.187533227982088E-6</v>
      </c>
      <c r="T785">
        <f t="shared" si="411"/>
        <v>6.3692833736986466E-3</v>
      </c>
      <c r="U785">
        <f t="shared" si="412"/>
        <v>7.7016450640360691E-9</v>
      </c>
      <c r="V785">
        <f t="shared" si="412"/>
        <v>1.0160368079489909E-11</v>
      </c>
      <c r="W785"/>
      <c r="Y785" s="67">
        <v>22.5</v>
      </c>
      <c r="Z785" s="68"/>
      <c r="AA785" s="69">
        <f t="shared" si="424"/>
        <v>6.4250000000000002E-3</v>
      </c>
      <c r="AB785">
        <f>IF($AI$148&lt;=$AI$141,(Y785/AA777)^Z777,0)</f>
        <v>3.551860222556665E-5</v>
      </c>
      <c r="AC785">
        <f>IF($AI$148&lt;=$AI$141,((1/$F$128-AA736)^2),0)</f>
        <v>1.5233054183884298E-3</v>
      </c>
      <c r="AD785">
        <f>AB785*LN(Y785/AA777)</f>
        <v>-5.5465088587440584E-5</v>
      </c>
      <c r="AE785">
        <f>-AB785*Z777/AA777</f>
        <v>-2.1729800999293867E-6</v>
      </c>
      <c r="AF785">
        <f t="shared" si="413"/>
        <v>6.3894813977744339E-3</v>
      </c>
      <c r="AG785">
        <f t="shared" si="414"/>
        <v>3.0763760520126318E-9</v>
      </c>
      <c r="AH785">
        <f t="shared" si="414"/>
        <v>4.7218425146891273E-12</v>
      </c>
      <c r="AI785"/>
      <c r="AK785" s="67">
        <v>22.5</v>
      </c>
      <c r="AL785" s="68"/>
      <c r="AM785" s="69">
        <f t="shared" si="425"/>
        <v>6.4250000000000002E-3</v>
      </c>
      <c r="AN785">
        <f>IF($AU$148&lt;=$AU$141,(AK785/AM777)^AL777,0)</f>
        <v>3.1199255865802806E-5</v>
      </c>
      <c r="AO785">
        <f>IF($AU$148&lt;=$AU$141,((1/$F$128-AM736)^2),0)</f>
        <v>1.5233054183884298E-3</v>
      </c>
      <c r="AP785">
        <f>AN785*LN(AK785/AM777)</f>
        <v>-4.8580282380942697E-5</v>
      </c>
      <c r="AQ785">
        <f>-AN785*AL777/AM777</f>
        <v>-1.9471528905177359E-6</v>
      </c>
      <c r="AR785">
        <f t="shared" si="415"/>
        <v>6.3938007441341977E-3</v>
      </c>
      <c r="AS785">
        <f t="shared" si="416"/>
        <v>2.3600438362121313E-9</v>
      </c>
      <c r="AT785">
        <f t="shared" si="416"/>
        <v>3.7914043790515745E-12</v>
      </c>
      <c r="AU785"/>
      <c r="AV785"/>
      <c r="AW785"/>
      <c r="AX785"/>
      <c r="AY785"/>
      <c r="AZ785"/>
      <c r="BB785" s="67">
        <v>22.5</v>
      </c>
      <c r="BC785" s="68"/>
      <c r="BD785" s="69">
        <f t="shared" si="426"/>
        <v>6.4250000000000002E-3</v>
      </c>
      <c r="BE785">
        <f>IF($BL$148&lt;=$BL$141,(BB785/BD777)^BC777,0)</f>
        <v>4.6087663839020451E-5</v>
      </c>
      <c r="BF785">
        <f>IF($BL$148&lt;=$BL$141,((1/$F$128-BD736)^2),0)</f>
        <v>1.5233054183884298E-3</v>
      </c>
      <c r="BG785">
        <f>BE785*LN(BB785/BD777)</f>
        <v>-7.2557984148360452E-5</v>
      </c>
      <c r="BH785">
        <f>-BE785*BC777/BD777</f>
        <v>-2.6910261731692894E-6</v>
      </c>
      <c r="BI785">
        <f t="shared" si="417"/>
        <v>6.3789123361609797E-3</v>
      </c>
      <c r="BJ785">
        <f t="shared" si="418"/>
        <v>5.2646610636737263E-9</v>
      </c>
      <c r="BK785">
        <f t="shared" si="418"/>
        <v>7.2416218646821504E-12</v>
      </c>
      <c r="BL785"/>
      <c r="BN785" s="67">
        <v>22.5</v>
      </c>
      <c r="BO785" s="68"/>
      <c r="BP785" s="69">
        <f t="shared" si="427"/>
        <v>6.4250000000000002E-3</v>
      </c>
      <c r="BQ785">
        <f>IF($BX$148&lt;=$BX$141,(BN785/BP777)^BO777,0)</f>
        <v>1.7239974283154928E-4</v>
      </c>
      <c r="BR785">
        <f>IF($BX$148&lt;=$BX$141,((1/$F$128-BP736)^2),0)</f>
        <v>1.5233054183884298E-3</v>
      </c>
      <c r="BS785">
        <f>BQ785*LN(BN785/BP777)</f>
        <v>-2.8769766218769656E-4</v>
      </c>
      <c r="BT785">
        <f>-BQ785*BO777/BP777</f>
        <v>-7.4991969304731033E-6</v>
      </c>
      <c r="BU785">
        <f t="shared" si="419"/>
        <v>6.2526002571684511E-3</v>
      </c>
      <c r="BV785">
        <f t="shared" si="420"/>
        <v>8.2769944828265968E-8</v>
      </c>
      <c r="BW785">
        <f t="shared" si="420"/>
        <v>5.6237954602017215E-11</v>
      </c>
      <c r="BX785"/>
      <c r="BZ785" s="67">
        <v>22.5</v>
      </c>
      <c r="CA785" s="68"/>
      <c r="CB785" s="69">
        <f t="shared" si="428"/>
        <v>6.4250000000000002E-3</v>
      </c>
      <c r="CC785">
        <f>IF($CJ$148&lt;=$CJ$141,(BZ785/CB777)^CA777,0)</f>
        <v>5.3336945580242164E-4</v>
      </c>
      <c r="CD785">
        <f>IF($CJ$148&lt;=$CJ$141,((1/$F$128-CB736)^2),0)</f>
        <v>1.5233054183884298E-3</v>
      </c>
      <c r="CE785">
        <f>CC785*LN(BZ785/CB777)</f>
        <v>-9.7313356156910409E-4</v>
      </c>
      <c r="CF785">
        <f>-CC785*CA777/CB777</f>
        <v>-1.5793856440684213E-5</v>
      </c>
      <c r="CG785">
        <f t="shared" si="421"/>
        <v>5.8916305441975786E-3</v>
      </c>
      <c r="CH785">
        <f t="shared" si="422"/>
        <v>9.4698892865216927E-7</v>
      </c>
      <c r="CI785">
        <f t="shared" si="422"/>
        <v>2.494459012689422E-10</v>
      </c>
      <c r="CJ785"/>
      <c r="CL785" s="36"/>
      <c r="CM785" s="140"/>
      <c r="CN785" s="141"/>
      <c r="CO785" s="36"/>
      <c r="CP785" s="36"/>
      <c r="CQ785" s="36"/>
      <c r="CR785" s="36"/>
      <c r="CS785" s="36"/>
      <c r="CT785" s="36"/>
      <c r="CU785" s="36"/>
      <c r="CV785"/>
    </row>
    <row r="786" spans="1:100" ht="12.75" x14ac:dyDescent="0.2">
      <c r="A786" s="67">
        <v>27.5</v>
      </c>
      <c r="B786" s="68"/>
      <c r="C786" s="69">
        <f>$C$149</f>
        <v>7.4770000000000001E-3</v>
      </c>
      <c r="D786">
        <f>IF($K$149&lt;=$K$141,(A786/C777)^B777,0)</f>
        <v>3.0995893194825581E-4</v>
      </c>
      <c r="E786">
        <f>IF($K$149&lt;=$K$141,((1/$F$128-C737)^2),0)</f>
        <v>1.4422939587520663E-3</v>
      </c>
      <c r="F786">
        <f>D786*LN(A786/C777)</f>
        <v>-4.3079508642576578E-4</v>
      </c>
      <c r="G786">
        <f>-D786*B777/C777</f>
        <v>-1.6321646694825974E-5</v>
      </c>
      <c r="H786">
        <f t="shared" si="409"/>
        <v>7.1670410680517447E-3</v>
      </c>
      <c r="I786">
        <f t="shared" si="410"/>
        <v>1.85584406488583E-7</v>
      </c>
      <c r="J786">
        <f t="shared" si="410"/>
        <v>2.6639615083072363E-10</v>
      </c>
      <c r="K786"/>
      <c r="L786"/>
      <c r="M786" s="67">
        <v>27.5</v>
      </c>
      <c r="N786" s="68"/>
      <c r="O786" s="69">
        <f t="shared" si="423"/>
        <v>7.4770000000000001E-3</v>
      </c>
      <c r="P786">
        <f>IF($W$149&lt;=$W$141,(M786/O777)^N777,0)</f>
        <v>1.9406884338974385E-4</v>
      </c>
      <c r="Q786">
        <f>IF($W$149&lt;=$W$141,((1/$F$128-O737)^2),0)</f>
        <v>1.4422939587520663E-3</v>
      </c>
      <c r="R786">
        <f>P786*LN(M786/O777)</f>
        <v>-2.6673306569651611E-4</v>
      </c>
      <c r="S786">
        <f>-P786*N777/O777</f>
        <v>-1.1102626413075495E-5</v>
      </c>
      <c r="T786">
        <f t="shared" si="411"/>
        <v>7.2829311566102563E-3</v>
      </c>
      <c r="U786">
        <f t="shared" si="412"/>
        <v>7.1146528335861974E-8</v>
      </c>
      <c r="V786">
        <f t="shared" si="412"/>
        <v>1.2326831326832163E-10</v>
      </c>
      <c r="W786"/>
      <c r="Y786" s="67">
        <v>27.5</v>
      </c>
      <c r="Z786" s="68"/>
      <c r="AA786" s="69">
        <f t="shared" si="424"/>
        <v>7.4770000000000001E-3</v>
      </c>
      <c r="AB786">
        <f>IF($AI$149&lt;=$AI$141,(Y786/AA777)^Z777,0)</f>
        <v>1.3250877766613042E-4</v>
      </c>
      <c r="AC786">
        <f>IF($AI$149&lt;=$AI$141,((1/$F$128-AA737)^2),0)</f>
        <v>1.4422939587520663E-3</v>
      </c>
      <c r="AD786">
        <f>AB786*LN(Y786/AA777)</f>
        <v>-1.8033224089491844E-4</v>
      </c>
      <c r="AE786">
        <f>-AB786*Z777/AA777</f>
        <v>-8.106708003481275E-6</v>
      </c>
      <c r="AF786">
        <f t="shared" si="413"/>
        <v>7.3444912223338699E-3</v>
      </c>
      <c r="AG786">
        <f t="shared" si="414"/>
        <v>3.2519717106182894E-8</v>
      </c>
      <c r="AH786">
        <f t="shared" si="414"/>
        <v>6.5718714653707359E-11</v>
      </c>
      <c r="AI786"/>
      <c r="AK786" s="67">
        <v>27.5</v>
      </c>
      <c r="AL786" s="68"/>
      <c r="AM786" s="69">
        <f t="shared" si="425"/>
        <v>7.4770000000000001E-3</v>
      </c>
      <c r="AN786">
        <f>IF($AU$149&lt;=$AU$141,(AK786/AM777)^AL777,0)</f>
        <v>1.1880526844761697E-4</v>
      </c>
      <c r="AO786">
        <f>IF($AU$149&lt;=$AU$141,((1/$F$128-AM737)^2),0)</f>
        <v>1.4422939587520663E-3</v>
      </c>
      <c r="AP786">
        <f>AN786*LN(AK786/AM777)</f>
        <v>-1.6115064710294562E-4</v>
      </c>
      <c r="AQ786">
        <f>-AN786*AL777/AM777</f>
        <v>-7.4146647234645632E-6</v>
      </c>
      <c r="AR786">
        <f t="shared" si="415"/>
        <v>7.3581947315523831E-3</v>
      </c>
      <c r="AS786">
        <f t="shared" si="416"/>
        <v>2.5969531061698118E-8</v>
      </c>
      <c r="AT786">
        <f t="shared" si="416"/>
        <v>5.4977252961389831E-11</v>
      </c>
      <c r="AU786"/>
      <c r="AV786"/>
      <c r="AW786"/>
      <c r="AX786"/>
      <c r="AY786"/>
      <c r="AZ786"/>
      <c r="BB786" s="67">
        <v>27.5</v>
      </c>
      <c r="BC786" s="68"/>
      <c r="BD786" s="69">
        <f t="shared" si="426"/>
        <v>7.4770000000000001E-3</v>
      </c>
      <c r="BE786">
        <f>IF($BL$149&lt;=$BL$141,(BB786/BD777)^BC777,0)</f>
        <v>1.6455698261130461E-4</v>
      </c>
      <c r="BF786">
        <f>IF($BL$149&lt;=$BL$141,((1/$F$128-BD737)^2),0)</f>
        <v>1.4422939587520663E-3</v>
      </c>
      <c r="BG786">
        <f>BE786*LN(BB786/BD777)</f>
        <v>-2.2604805934561982E-4</v>
      </c>
      <c r="BH786">
        <f>-BE786*BC777/BD777</f>
        <v>-9.6083661070679305E-6</v>
      </c>
      <c r="BI786">
        <f t="shared" si="417"/>
        <v>7.3124430173886956E-3</v>
      </c>
      <c r="BJ786">
        <f t="shared" si="418"/>
        <v>5.1097725133920859E-8</v>
      </c>
      <c r="BK786">
        <f t="shared" si="418"/>
        <v>9.2320699247451733E-11</v>
      </c>
      <c r="BL786"/>
      <c r="BN786" s="67">
        <v>27.5</v>
      </c>
      <c r="BO786" s="68"/>
      <c r="BP786" s="69">
        <f t="shared" si="427"/>
        <v>7.4770000000000001E-3</v>
      </c>
      <c r="BQ786">
        <f>IF($BX$149&lt;=$BX$141,(BN786/BP777)^BO777,0)</f>
        <v>4.8875611240105528E-4</v>
      </c>
      <c r="BR786">
        <f>IF($BX$149&lt;=$BX$141,((1/$F$128-BP737)^2),0)</f>
        <v>1.4422939587520663E-3</v>
      </c>
      <c r="BS786">
        <f>BQ786*LN(BN786/BP777)</f>
        <v>-7.1754858511647028E-4</v>
      </c>
      <c r="BT786">
        <f>-BQ786*BO777/BP777</f>
        <v>-2.1260346898830828E-5</v>
      </c>
      <c r="BU786">
        <f t="shared" si="419"/>
        <v>6.9882438875989447E-3</v>
      </c>
      <c r="BV786">
        <f t="shared" si="420"/>
        <v>5.1487597200264837E-7</v>
      </c>
      <c r="BW786">
        <f t="shared" si="420"/>
        <v>4.5200235025862558E-10</v>
      </c>
      <c r="BX786"/>
      <c r="BZ786" s="67">
        <v>27.5</v>
      </c>
      <c r="CA786" s="68"/>
      <c r="CB786" s="69">
        <f t="shared" si="428"/>
        <v>7.4770000000000001E-3</v>
      </c>
      <c r="CC786">
        <f>IF($CJ$149&lt;=$CJ$141,(BZ786/CB777)^CA777,0)</f>
        <v>1.2218308319707958E-3</v>
      </c>
      <c r="CD786">
        <f>IF($CJ$149&lt;=$CJ$141,((1/$F$128-CB737)^2),0)</f>
        <v>1.4422939587520663E-3</v>
      </c>
      <c r="CE786">
        <f>CC786*LN(BZ786/CB777)</f>
        <v>-1.9840469767693682E-3</v>
      </c>
      <c r="CF786">
        <f>-CC786*CA777/CB777</f>
        <v>-3.6180213443075242E-5</v>
      </c>
      <c r="CG786">
        <f t="shared" si="421"/>
        <v>6.2551691680292048E-3</v>
      </c>
      <c r="CH786">
        <f t="shared" si="422"/>
        <v>3.93644240602767E-6</v>
      </c>
      <c r="CI786">
        <f t="shared" si="422"/>
        <v>1.3090078447864824E-9</v>
      </c>
      <c r="CJ786"/>
      <c r="CL786" s="36"/>
      <c r="CM786" s="140"/>
      <c r="CN786" s="141"/>
      <c r="CO786" s="36"/>
      <c r="CP786" s="36"/>
      <c r="CQ786" s="36"/>
      <c r="CR786" s="36"/>
      <c r="CS786" s="36"/>
      <c r="CT786" s="36"/>
      <c r="CU786" s="36"/>
      <c r="CV786"/>
    </row>
    <row r="787" spans="1:100" ht="12.75" x14ac:dyDescent="0.2">
      <c r="A787" s="67">
        <v>32.5</v>
      </c>
      <c r="B787" s="68"/>
      <c r="C787" s="69">
        <f>$C$150</f>
        <v>8.2810000000000002E-3</v>
      </c>
      <c r="D787">
        <f>IF($K$150&lt;=$K$141,(A787/C777)^B777,0)</f>
        <v>8.1853234509387325E-4</v>
      </c>
      <c r="E787">
        <f>IF($K$150&lt;=$K$141,((1/$F$128-C738)^2),0)</f>
        <v>1.3818724816611573E-3</v>
      </c>
      <c r="F787">
        <f>D787*LN(A787/C777)</f>
        <v>-1.0008944823385317E-3</v>
      </c>
      <c r="G787">
        <f>-D787*B777/C777</f>
        <v>-4.3101825331943779E-5</v>
      </c>
      <c r="H787">
        <f t="shared" si="409"/>
        <v>7.4624676549061271E-3</v>
      </c>
      <c r="I787">
        <f t="shared" si="410"/>
        <v>1.0017897647757174E-6</v>
      </c>
      <c r="J787">
        <f t="shared" si="410"/>
        <v>1.8577673469453904E-9</v>
      </c>
      <c r="K787"/>
      <c r="L787"/>
      <c r="M787" s="67">
        <v>32.5</v>
      </c>
      <c r="N787" s="68"/>
      <c r="O787" s="69">
        <f t="shared" si="423"/>
        <v>8.2810000000000002E-3</v>
      </c>
      <c r="P787">
        <f>IF($W$150&lt;=$W$141,(M787/O777)^N777,0)</f>
        <v>5.4844761155658714E-4</v>
      </c>
      <c r="Q787">
        <f>IF($W$150&lt;=$W$141,((1/$F$128-O738)^2),0)</f>
        <v>1.3818724816611573E-3</v>
      </c>
      <c r="R787">
        <f>P787*LN(M787/O777)</f>
        <v>-6.6217968240289595E-4</v>
      </c>
      <c r="S787">
        <f>-P787*N777/O777</f>
        <v>-3.13765405713658E-5</v>
      </c>
      <c r="T787">
        <f t="shared" si="411"/>
        <v>7.732552388443413E-3</v>
      </c>
      <c r="U787">
        <f t="shared" si="412"/>
        <v>4.3848193178720014E-7</v>
      </c>
      <c r="V787">
        <f t="shared" si="412"/>
        <v>9.84487298226564E-10</v>
      </c>
      <c r="W787"/>
      <c r="Y787" s="67">
        <v>32.5</v>
      </c>
      <c r="Z787" s="68"/>
      <c r="AA787" s="69">
        <f t="shared" si="424"/>
        <v>8.2810000000000002E-3</v>
      </c>
      <c r="AB787">
        <f>IF($AI$150&lt;=$AI$141,(Y787/AA777)^Z777,0)</f>
        <v>3.9650315131798872E-4</v>
      </c>
      <c r="AC787">
        <f>IF($AI$150&lt;=$AI$141,((1/$F$128-AA738)^2),0)</f>
        <v>1.3818724816611573E-3</v>
      </c>
      <c r="AD787">
        <f>AB787*LN(Y787/AA777)</f>
        <v>-4.7336679565447109E-4</v>
      </c>
      <c r="AE787">
        <f>-AB787*Z777/AA777</f>
        <v>-2.4257527137514891E-5</v>
      </c>
      <c r="AF787">
        <f t="shared" si="413"/>
        <v>7.8844968486820113E-3</v>
      </c>
      <c r="AG787">
        <f t="shared" si="414"/>
        <v>2.2407612322818181E-7</v>
      </c>
      <c r="AH787">
        <f t="shared" si="414"/>
        <v>5.8842762282727133E-10</v>
      </c>
      <c r="AI787"/>
      <c r="AK787" s="67">
        <v>32.5</v>
      </c>
      <c r="AL787" s="68"/>
      <c r="AM787" s="69">
        <f t="shared" si="425"/>
        <v>8.2810000000000002E-3</v>
      </c>
      <c r="AN787">
        <f>IF($AU$150&lt;=$AU$141,(AK787/AM777)^AL777,0)</f>
        <v>3.6161712543538458E-4</v>
      </c>
      <c r="AO787">
        <f>IF($AU$150&lt;=$AU$141,((1/$F$128-AM738)^2),0)</f>
        <v>1.3818724816611573E-3</v>
      </c>
      <c r="AP787">
        <f>AN787*LN(AK787/AM777)</f>
        <v>-4.3009753325822778E-4</v>
      </c>
      <c r="AQ787">
        <f>-AN787*AL777/AM777</f>
        <v>-2.2568609779696922E-5</v>
      </c>
      <c r="AR787">
        <f t="shared" si="415"/>
        <v>7.919382874564616E-3</v>
      </c>
      <c r="AS787">
        <f t="shared" si="416"/>
        <v>1.8498388811481235E-7</v>
      </c>
      <c r="AT787">
        <f t="shared" si="416"/>
        <v>5.0934214738823159E-10</v>
      </c>
      <c r="AU787"/>
      <c r="AV787"/>
      <c r="AW787"/>
      <c r="AX787"/>
      <c r="AY787"/>
      <c r="AZ787"/>
      <c r="BB787" s="67">
        <v>32.5</v>
      </c>
      <c r="BC787" s="68"/>
      <c r="BD787" s="69">
        <f t="shared" si="426"/>
        <v>8.2810000000000002E-3</v>
      </c>
      <c r="BE787">
        <f>IF($BL$150&lt;=$BL$141,(BB787/BD777)^BC777,0)</f>
        <v>4.7473760032683596E-4</v>
      </c>
      <c r="BF787">
        <f>IF($BL$150&lt;=$BL$141,((1/$F$128-BD738)^2),0)</f>
        <v>1.3818724816611573E-3</v>
      </c>
      <c r="BG787">
        <f>BE787*LN(BB787/BD777)</f>
        <v>-5.728290282888184E-4</v>
      </c>
      <c r="BH787">
        <f>-BE787*BC777/BD777</f>
        <v>-2.7719593519198209E-5</v>
      </c>
      <c r="BI787">
        <f t="shared" si="417"/>
        <v>7.8062623996731639E-3</v>
      </c>
      <c r="BJ787">
        <f t="shared" si="418"/>
        <v>3.2813309565031189E-7</v>
      </c>
      <c r="BK787">
        <f t="shared" si="418"/>
        <v>7.683758648695753E-10</v>
      </c>
      <c r="BL787"/>
      <c r="BN787" s="67">
        <v>32.5</v>
      </c>
      <c r="BO787" s="68"/>
      <c r="BP787" s="69">
        <f t="shared" si="427"/>
        <v>8.2810000000000002E-3</v>
      </c>
      <c r="BQ787">
        <f>IF($BX$150&lt;=$BX$141,(BN787/BP777)^BO777,0)</f>
        <v>1.1636841006304609E-3</v>
      </c>
      <c r="BR787">
        <f>IF($BX$150&lt;=$BX$141,((1/$F$128-BP738)^2),0)</f>
        <v>1.3818724816611573E-3</v>
      </c>
      <c r="BS787">
        <f>BQ787*LN(BN787/BP777)</f>
        <v>-1.5140201039565155E-3</v>
      </c>
      <c r="BT787">
        <f>-BQ787*BO777/BP777</f>
        <v>-5.0618963184968939E-5</v>
      </c>
      <c r="BU787">
        <f t="shared" si="419"/>
        <v>7.1173158993695397E-3</v>
      </c>
      <c r="BV787">
        <f t="shared" si="420"/>
        <v>2.2922568751844982E-6</v>
      </c>
      <c r="BW787">
        <f t="shared" si="420"/>
        <v>2.5622794339212407E-9</v>
      </c>
      <c r="BX787"/>
      <c r="BZ787" s="67">
        <v>32.5</v>
      </c>
      <c r="CA787" s="68"/>
      <c r="CB787" s="69">
        <f t="shared" si="428"/>
        <v>8.2810000000000002E-3</v>
      </c>
      <c r="CC787">
        <f>IF($CJ$150&lt;=$CJ$141,(BZ787/CB777)^CA777,0)</f>
        <v>2.4360669378677142E-3</v>
      </c>
      <c r="CD787">
        <f>IF($CJ$150&lt;=$CJ$141,((1/$F$128-CB738)^2),0)</f>
        <v>1.3818724816611573E-3</v>
      </c>
      <c r="CE787">
        <f>CC787*LN(BZ787/CB777)</f>
        <v>-3.5488064682073117E-3</v>
      </c>
      <c r="CF787">
        <f>-CC787*CA777/CB777</f>
        <v>-7.2135535842967897E-5</v>
      </c>
      <c r="CG787">
        <f t="shared" si="421"/>
        <v>5.8449330621322855E-3</v>
      </c>
      <c r="CH787">
        <f t="shared" si="422"/>
        <v>1.2594027348790054E-5</v>
      </c>
      <c r="CI787">
        <f t="shared" si="422"/>
        <v>5.2035355313521063E-9</v>
      </c>
      <c r="CJ787"/>
      <c r="CL787" s="36"/>
      <c r="CM787" s="140"/>
      <c r="CN787" s="141"/>
      <c r="CO787" s="36"/>
      <c r="CP787" s="36"/>
      <c r="CQ787" s="36"/>
      <c r="CR787" s="36"/>
      <c r="CS787" s="36"/>
      <c r="CT787" s="36"/>
      <c r="CU787" s="36"/>
      <c r="CV787"/>
    </row>
    <row r="788" spans="1:100" ht="12.75" x14ac:dyDescent="0.2">
      <c r="A788" s="67">
        <v>37.5</v>
      </c>
      <c r="B788" s="68"/>
      <c r="C788" s="69">
        <f>$C$151</f>
        <v>9.5639999999999996E-3</v>
      </c>
      <c r="D788">
        <f>IF($K$151&lt;=$K$141,(A788/C777)^B777,0)</f>
        <v>1.88060269781101E-3</v>
      </c>
      <c r="E788">
        <f>IF($K$151&lt;=$K$141,((1/$F$128-C739)^2),0)</f>
        <v>1.2881312530247933E-3</v>
      </c>
      <c r="F788">
        <f>D788*LN(A788/C777)</f>
        <v>-2.0304693639827966E-3</v>
      </c>
      <c r="G788">
        <f>-D788*B777/C777</f>
        <v>-9.9027740914180186E-5</v>
      </c>
      <c r="H788">
        <f t="shared" si="409"/>
        <v>7.6833973021889898E-3</v>
      </c>
      <c r="I788">
        <f t="shared" si="410"/>
        <v>4.1228058380727025E-6</v>
      </c>
      <c r="J788">
        <f t="shared" si="410"/>
        <v>9.8064934705659959E-9</v>
      </c>
      <c r="K788"/>
      <c r="L788"/>
      <c r="M788" s="67">
        <v>37.5</v>
      </c>
      <c r="N788" s="68"/>
      <c r="O788" s="69">
        <f t="shared" si="423"/>
        <v>9.5639999999999996E-3</v>
      </c>
      <c r="P788">
        <f>IF($W$151&lt;=$W$141,(M788/O777)^N777,0)</f>
        <v>1.3354315022499682E-3</v>
      </c>
      <c r="Q788">
        <f>IF($W$151&lt;=$W$141,((1/$F$128-O739)^2),0)</f>
        <v>1.2881312530247933E-3</v>
      </c>
      <c r="R788">
        <f>P788*LN(M788/O777)</f>
        <v>-1.4212597505090208E-3</v>
      </c>
      <c r="S788">
        <f>-P788*N777/O777</f>
        <v>-7.6399677613151325E-5</v>
      </c>
      <c r="T788">
        <f t="shared" si="411"/>
        <v>8.2285684977500308E-3</v>
      </c>
      <c r="U788">
        <f t="shared" si="412"/>
        <v>2.019979278416964E-6</v>
      </c>
      <c r="V788">
        <f t="shared" si="412"/>
        <v>5.836910739393456E-9</v>
      </c>
      <c r="W788"/>
      <c r="Y788" s="67">
        <v>37.5</v>
      </c>
      <c r="Z788" s="68"/>
      <c r="AA788" s="69">
        <f t="shared" si="424"/>
        <v>9.5639999999999996E-3</v>
      </c>
      <c r="AB788">
        <f>IF($AI$151&lt;=$AI$141,(Y788/AA777)^Z777,0)</f>
        <v>1.0139033272157723E-3</v>
      </c>
      <c r="AC788">
        <f>IF($AI$151&lt;=$AI$141,((1/$F$128-AA739)^2),0)</f>
        <v>1.2881312530247933E-3</v>
      </c>
      <c r="AD788">
        <f>AB788*LN(Y788/AA777)</f>
        <v>-1.0653619229877816E-3</v>
      </c>
      <c r="AE788">
        <f>-AB788*Z777/AA777</f>
        <v>-6.2029235815653434E-5</v>
      </c>
      <c r="AF788">
        <f t="shared" si="413"/>
        <v>8.5500966727842277E-3</v>
      </c>
      <c r="AG788">
        <f t="shared" si="414"/>
        <v>1.134996026952224E-6</v>
      </c>
      <c r="AH788">
        <f t="shared" si="414"/>
        <v>3.8476260958739427E-9</v>
      </c>
      <c r="AI788"/>
      <c r="AK788" s="67">
        <v>37.5</v>
      </c>
      <c r="AL788" s="68"/>
      <c r="AM788" s="69">
        <f t="shared" si="425"/>
        <v>9.5639999999999996E-3</v>
      </c>
      <c r="AN788">
        <f>IF($AU$151&lt;=$AU$141,(AK788/AM777)^AL777,0)</f>
        <v>9.3831252103285972E-4</v>
      </c>
      <c r="AO788">
        <f>IF($AU$151&lt;=$AU$141,((1/$F$128-AM739)^2),0)</f>
        <v>1.2881312530247933E-3</v>
      </c>
      <c r="AP788">
        <f>AN788*LN(AK788/AM777)</f>
        <v>-9.817299739185725E-4</v>
      </c>
      <c r="AQ788">
        <f>-AN788*AL777/AM777</f>
        <v>-5.8560304944346916E-5</v>
      </c>
      <c r="AR788">
        <f t="shared" si="415"/>
        <v>8.6256874789671402E-3</v>
      </c>
      <c r="AS788">
        <f t="shared" si="416"/>
        <v>9.6379374169016101E-7</v>
      </c>
      <c r="AT788">
        <f t="shared" si="416"/>
        <v>3.4293093151749019E-9</v>
      </c>
      <c r="AU788"/>
      <c r="AV788"/>
      <c r="AW788"/>
      <c r="AX788"/>
      <c r="AY788"/>
      <c r="AZ788"/>
      <c r="BB788" s="67">
        <v>37.5</v>
      </c>
      <c r="BC788" s="68"/>
      <c r="BD788" s="69">
        <f t="shared" si="426"/>
        <v>9.5639999999999996E-3</v>
      </c>
      <c r="BE788">
        <f>IF($BL$151&lt;=$BL$141,(BB788/BD777)^BC777,0)</f>
        <v>1.176558782067487E-3</v>
      </c>
      <c r="BF788">
        <f>IF($BL$151&lt;=$BL$141,((1/$F$128-BD739)^2),0)</f>
        <v>1.2881312530247933E-3</v>
      </c>
      <c r="BG788">
        <f>BE788*LN(BB788/BD777)</f>
        <v>-1.2512956409615858E-3</v>
      </c>
      <c r="BH788">
        <f>-BE788*BC777/BD777</f>
        <v>-6.8698437132218998E-5</v>
      </c>
      <c r="BI788">
        <f t="shared" si="417"/>
        <v>8.387441217932513E-3</v>
      </c>
      <c r="BJ788">
        <f t="shared" si="418"/>
        <v>1.5657407810894659E-6</v>
      </c>
      <c r="BK788">
        <f t="shared" si="418"/>
        <v>4.7194752644094458E-9</v>
      </c>
      <c r="BL788"/>
      <c r="BN788" s="67">
        <v>37.5</v>
      </c>
      <c r="BO788" s="68"/>
      <c r="BP788" s="69">
        <f t="shared" si="427"/>
        <v>9.5639999999999996E-3</v>
      </c>
      <c r="BQ788">
        <f>IF($BX$151&lt;=$BX$141,(BN788/BP777)^BO777,0)</f>
        <v>2.4465736160476197E-3</v>
      </c>
      <c r="BR788">
        <f>IF($BX$151&lt;=$BX$141,((1/$F$128-BP739)^2),0)</f>
        <v>1.2881312530247933E-3</v>
      </c>
      <c r="BS788">
        <f>BQ788*LN(BN788/BP777)</f>
        <v>-2.8330265765285044E-3</v>
      </c>
      <c r="BT788">
        <f>-BQ788*BO777/BP777</f>
        <v>-1.0642322923629799E-4</v>
      </c>
      <c r="BU788">
        <f t="shared" si="419"/>
        <v>7.1174263839523799E-3</v>
      </c>
      <c r="BV788">
        <f t="shared" si="420"/>
        <v>8.0260395833168174E-6</v>
      </c>
      <c r="BW788">
        <f t="shared" si="420"/>
        <v>1.132590372108163E-8</v>
      </c>
      <c r="BX788"/>
      <c r="BZ788" s="67">
        <v>37.5</v>
      </c>
      <c r="CA788" s="68"/>
      <c r="CB788" s="69">
        <f t="shared" si="428"/>
        <v>9.5639999999999996E-3</v>
      </c>
      <c r="CC788">
        <f>IF($CJ$151&lt;=$CJ$141,(BZ788/CB777)^CA777,0)</f>
        <v>4.3994426692137191E-3</v>
      </c>
      <c r="CD788">
        <f>IF($CJ$151&lt;=$CJ$141,((1/$F$128-CB739)^2),0)</f>
        <v>1.2881312530247933E-3</v>
      </c>
      <c r="CE788">
        <f>CC788*LN(BZ788/CB777)</f>
        <v>-5.7794432656949508E-3</v>
      </c>
      <c r="CF788">
        <f>-CC788*CA777/CB777</f>
        <v>-1.3027398772216413E-4</v>
      </c>
      <c r="CG788">
        <f t="shared" si="421"/>
        <v>5.1645573307862805E-3</v>
      </c>
      <c r="CH788">
        <f t="shared" si="422"/>
        <v>3.3401964461386718E-5</v>
      </c>
      <c r="CI788">
        <f t="shared" si="422"/>
        <v>1.697131187703457E-8</v>
      </c>
      <c r="CJ788"/>
      <c r="CL788" s="36"/>
      <c r="CM788" s="140"/>
      <c r="CN788" s="141"/>
      <c r="CO788" s="36"/>
      <c r="CP788" s="36"/>
      <c r="CQ788" s="36"/>
      <c r="CR788" s="36"/>
      <c r="CS788" s="36"/>
      <c r="CT788" s="36"/>
      <c r="CU788" s="36"/>
      <c r="CV788"/>
    </row>
    <row r="789" spans="1:100" ht="12.75" x14ac:dyDescent="0.2">
      <c r="A789" s="67">
        <v>42.5</v>
      </c>
      <c r="B789" s="68"/>
      <c r="C789" s="69">
        <f>$C$152</f>
        <v>1.1351E-2</v>
      </c>
      <c r="D789">
        <f>IF($K$152&lt;=$K$141,(A789/C777)^B777,0)</f>
        <v>3.8929080537394097E-3</v>
      </c>
      <c r="E789">
        <f>IF($K$152&lt;=$K$141,((1/$F$128-C740)^2),0)</f>
        <v>1.1630518125702481E-3</v>
      </c>
      <c r="F789">
        <f>D789*LN(A789/C777)</f>
        <v>-3.7158882643204081E-3</v>
      </c>
      <c r="G789">
        <f>-D789*B777/C777</f>
        <v>-2.0499060784989517E-4</v>
      </c>
      <c r="H789">
        <f t="shared" si="409"/>
        <v>7.4580919462605907E-3</v>
      </c>
      <c r="I789">
        <f t="shared" si="410"/>
        <v>1.3807825592914136E-5</v>
      </c>
      <c r="J789">
        <f t="shared" si="410"/>
        <v>4.2021149306669504E-8</v>
      </c>
      <c r="K789"/>
      <c r="L789"/>
      <c r="M789" s="67">
        <v>42.5</v>
      </c>
      <c r="N789" s="68"/>
      <c r="O789" s="69">
        <f t="shared" si="423"/>
        <v>1.1351E-2</v>
      </c>
      <c r="P789">
        <f>IF($W$152&lt;=$W$141,(M789/O777)^N777,0)</f>
        <v>2.908452521629263E-3</v>
      </c>
      <c r="Q789">
        <f>IF($W$152&lt;=$W$141,((1/$F$128-O740)^2),0)</f>
        <v>1.1630518125702481E-3</v>
      </c>
      <c r="R789">
        <f>P789*LN(M789/O777)</f>
        <v>-2.7313478493463665E-3</v>
      </c>
      <c r="S789">
        <f>-P789*N777/O777</f>
        <v>-1.6639178769652842E-4</v>
      </c>
      <c r="T789">
        <f t="shared" si="411"/>
        <v>8.442547478370737E-3</v>
      </c>
      <c r="U789">
        <f t="shared" si="412"/>
        <v>7.4602610741290222E-6</v>
      </c>
      <c r="V789">
        <f t="shared" si="412"/>
        <v>2.7686227012846585E-8</v>
      </c>
      <c r="W789"/>
      <c r="Y789" s="67">
        <v>42.5</v>
      </c>
      <c r="Z789" s="68"/>
      <c r="AA789" s="69">
        <f t="shared" si="424"/>
        <v>1.1351E-2</v>
      </c>
      <c r="AB789">
        <f>IF($AI$152&lt;=$AI$141,(Y789/AA777)^Z777,0)</f>
        <v>2.3048091756180636E-3</v>
      </c>
      <c r="AC789">
        <f>IF($AI$152&lt;=$AI$141,((1/$F$128-AA740)^2),0)</f>
        <v>1.1630518125702481E-3</v>
      </c>
      <c r="AD789">
        <f>AB789*LN(Y789/AA777)</f>
        <v>-2.133307904918343E-3</v>
      </c>
      <c r="AE789">
        <f>-AB789*Z777/AA777</f>
        <v>-1.4100511165801675E-4</v>
      </c>
      <c r="AF789">
        <f t="shared" si="413"/>
        <v>9.0461908243819368E-3</v>
      </c>
      <c r="AG789">
        <f t="shared" si="414"/>
        <v>4.5510026171870899E-6</v>
      </c>
      <c r="AH789">
        <f t="shared" si="414"/>
        <v>1.9882441513689769E-8</v>
      </c>
      <c r="AI789"/>
      <c r="AK789" s="67">
        <v>42.5</v>
      </c>
      <c r="AL789" s="68"/>
      <c r="AM789" s="69">
        <f t="shared" si="425"/>
        <v>1.1351E-2</v>
      </c>
      <c r="AN789">
        <f>IF($AU$152&lt;=$AU$141,(AK789/AM777)^AL777,0)</f>
        <v>2.1604228165524927E-3</v>
      </c>
      <c r="AO789">
        <f>IF($AU$152&lt;=$AU$141,((1/$F$128-AM740)^2),0)</f>
        <v>1.1630518125702481E-3</v>
      </c>
      <c r="AP789">
        <f>AN789*LN(AK789/AM777)</f>
        <v>-1.9899842595356527E-3</v>
      </c>
      <c r="AQ789">
        <f>-AN789*AL777/AM777</f>
        <v>-1.3483249568787143E-4</v>
      </c>
      <c r="AR789">
        <f t="shared" si="415"/>
        <v>9.1905771834475073E-3</v>
      </c>
      <c r="AS789">
        <f t="shared" si="416"/>
        <v>3.9600373531996597E-6</v>
      </c>
      <c r="AT789">
        <f t="shared" si="416"/>
        <v>1.8179801893419867E-8</v>
      </c>
      <c r="AU789"/>
      <c r="AV789"/>
      <c r="AW789"/>
      <c r="AX789"/>
      <c r="AY789"/>
      <c r="AZ789"/>
      <c r="BB789" s="67">
        <v>42.5</v>
      </c>
      <c r="BC789" s="68"/>
      <c r="BD789" s="69">
        <f t="shared" si="426"/>
        <v>1.1351E-2</v>
      </c>
      <c r="BE789">
        <f>IF($BL$152&lt;=$BL$141,(BB789/BD777)^BC777,0)</f>
        <v>2.6023496409081797E-3</v>
      </c>
      <c r="BF789">
        <f>IF($BL$152&lt;=$BL$141,((1/$F$128-BD740)^2),0)</f>
        <v>1.1630518125702481E-3</v>
      </c>
      <c r="BG789">
        <f>BE789*LN(BB789/BD777)</f>
        <v>-2.4419367109327311E-3</v>
      </c>
      <c r="BH789">
        <f>-BE789*BC777/BD777</f>
        <v>-1.5194935937482866E-4</v>
      </c>
      <c r="BI789">
        <f t="shared" si="417"/>
        <v>8.7486503590918207E-3</v>
      </c>
      <c r="BJ789">
        <f t="shared" si="418"/>
        <v>5.9630549002009645E-6</v>
      </c>
      <c r="BK789">
        <f t="shared" si="418"/>
        <v>2.3088607814420832E-8</v>
      </c>
      <c r="BL789"/>
      <c r="BN789" s="67">
        <v>42.5</v>
      </c>
      <c r="BO789" s="68"/>
      <c r="BP789" s="69">
        <f t="shared" si="427"/>
        <v>1.1351E-2</v>
      </c>
      <c r="BQ789">
        <f>IF($BX$152&lt;=$BX$141,(BN789/BP777)^BO777,0)</f>
        <v>4.6862785728818352E-3</v>
      </c>
      <c r="BR789">
        <f>IF($BX$152&lt;=$BX$141,((1/$F$128-BP740)^2),0)</f>
        <v>1.1630518125702481E-3</v>
      </c>
      <c r="BS789">
        <f>BQ789*LN(BN789/BP777)</f>
        <v>-4.8399588256877986E-3</v>
      </c>
      <c r="BT789">
        <f>-BQ789*BO777/BP777</f>
        <v>-2.0384790204377309E-4</v>
      </c>
      <c r="BU789">
        <f t="shared" si="419"/>
        <v>6.6647214271181648E-3</v>
      </c>
      <c r="BV789">
        <f t="shared" si="420"/>
        <v>2.3425201434353213E-5</v>
      </c>
      <c r="BW789">
        <f t="shared" si="420"/>
        <v>4.1553967167647708E-8</v>
      </c>
      <c r="BX789"/>
      <c r="BZ789" s="67">
        <v>42.5</v>
      </c>
      <c r="CA789" s="68"/>
      <c r="CB789" s="69">
        <f t="shared" si="428"/>
        <v>1.1351E-2</v>
      </c>
      <c r="CC789">
        <f>IF($CJ$152&lt;=$CJ$141,(BZ789/CB777)^CA777,0)</f>
        <v>7.3778137294970405E-3</v>
      </c>
      <c r="CD789">
        <f>IF($CJ$152&lt;=$CJ$141,((1/$F$128-CB740)^2),0)</f>
        <v>1.1630518125702481E-3</v>
      </c>
      <c r="CE789">
        <f>CC789*LN(BZ789/CB777)</f>
        <v>-8.7686281811909794E-3</v>
      </c>
      <c r="CF789">
        <f>-CC789*CA777/CB777</f>
        <v>-2.1846794866511773E-4</v>
      </c>
      <c r="CG789">
        <f t="shared" si="421"/>
        <v>3.9731862705029595E-3</v>
      </c>
      <c r="CH789">
        <f t="shared" si="422"/>
        <v>7.688884017997663E-5</v>
      </c>
      <c r="CI789">
        <f t="shared" si="422"/>
        <v>4.7728244593944513E-8</v>
      </c>
      <c r="CJ789"/>
      <c r="CL789" s="36"/>
      <c r="CM789" s="140"/>
      <c r="CN789" s="141"/>
      <c r="CO789" s="36"/>
      <c r="CP789" s="36"/>
      <c r="CQ789" s="36"/>
      <c r="CR789" s="36"/>
      <c r="CS789" s="36"/>
      <c r="CT789" s="36"/>
      <c r="CU789" s="36"/>
      <c r="CV789"/>
    </row>
    <row r="790" spans="1:100" ht="12.75" x14ac:dyDescent="0.2">
      <c r="A790" s="67">
        <v>47.5</v>
      </c>
      <c r="B790" s="68"/>
      <c r="C790" s="69">
        <f>$C$153</f>
        <v>1.3513000000000001E-2</v>
      </c>
      <c r="D790">
        <f>IF($K$153&lt;=$K$141,(A790/C777)^B777,0)</f>
        <v>7.4313154067074073E-3</v>
      </c>
      <c r="E790">
        <f>IF($K$153&lt;=$K$141,((1/$F$128-C741)^2),0)</f>
        <v>1.0202623260247936E-3</v>
      </c>
      <c r="F790">
        <f>D790*LN(A790/C777)</f>
        <v>-6.2668430421829926E-3</v>
      </c>
      <c r="G790">
        <f>-D790*B777/C777</f>
        <v>-3.913141130785143E-4</v>
      </c>
      <c r="H790">
        <f t="shared" si="409"/>
        <v>6.0816845932925934E-3</v>
      </c>
      <c r="I790">
        <f t="shared" si="410"/>
        <v>3.9273321715357386E-5</v>
      </c>
      <c r="J790">
        <f t="shared" si="410"/>
        <v>1.5312673509442428E-7</v>
      </c>
      <c r="K790"/>
      <c r="L790"/>
      <c r="M790" s="67">
        <v>47.5</v>
      </c>
      <c r="N790" s="68"/>
      <c r="O790" s="69">
        <f t="shared" si="423"/>
        <v>1.3513000000000001E-2</v>
      </c>
      <c r="P790">
        <f>IF($W$153&lt;=$W$141,(M790/O777)^N777,0)</f>
        <v>5.8084458860478156E-3</v>
      </c>
      <c r="Q790">
        <f>IF($W$153&lt;=$W$141,((1/$F$128-O741)^2),0)</f>
        <v>1.0202623260247936E-3</v>
      </c>
      <c r="R790">
        <f>P790*LN(M790/O777)</f>
        <v>-4.8087035630566899E-3</v>
      </c>
      <c r="S790">
        <f>-P790*N777/O777</f>
        <v>-3.3229962928074154E-4</v>
      </c>
      <c r="T790">
        <f t="shared" si="411"/>
        <v>7.7045541139521851E-3</v>
      </c>
      <c r="U790">
        <f t="shared" si="412"/>
        <v>2.3123629957354106E-5</v>
      </c>
      <c r="V790">
        <f t="shared" si="412"/>
        <v>1.1042304362011827E-7</v>
      </c>
      <c r="W790"/>
      <c r="Y790" s="67">
        <v>47.5</v>
      </c>
      <c r="Z790" s="68"/>
      <c r="AA790" s="69">
        <f t="shared" si="424"/>
        <v>1.3513000000000001E-2</v>
      </c>
      <c r="AB790">
        <f>IF($AI$153&lt;=$AI$141,(Y790/AA777)^Z777,0)</f>
        <v>4.7814544735913485E-3</v>
      </c>
      <c r="AC790">
        <f>IF($AI$153&lt;=$AI$141,((1/$F$128-AA741)^2),0)</f>
        <v>1.0202623260247936E-3</v>
      </c>
      <c r="AD790">
        <f>AB790*LN(Y790/AA777)</f>
        <v>-3.8938452644426643E-3</v>
      </c>
      <c r="AE790">
        <f>-AB790*Z777/AA777</f>
        <v>-2.9252292513790165E-4</v>
      </c>
      <c r="AF790">
        <f t="shared" si="413"/>
        <v>8.7315455264086531E-3</v>
      </c>
      <c r="AG790">
        <f t="shared" si="414"/>
        <v>1.5162030943422563E-5</v>
      </c>
      <c r="AH790">
        <f t="shared" si="414"/>
        <v>8.5569661731234417E-8</v>
      </c>
      <c r="AI790"/>
      <c r="AK790" s="67">
        <v>47.5</v>
      </c>
      <c r="AL790" s="68"/>
      <c r="AM790" s="69">
        <f t="shared" si="425"/>
        <v>1.3513000000000001E-2</v>
      </c>
      <c r="AN790">
        <f>IF($AU$153&lt;=$AU$141,(AK790/AM777)^AL777,0)</f>
        <v>4.5331312247983719E-3</v>
      </c>
      <c r="AO790">
        <f>IF($AU$153&lt;=$AU$141,((1/$F$128-AM741)^2),0)</f>
        <v>1.0202623260247936E-3</v>
      </c>
      <c r="AP790">
        <f>AN790*LN(AK790/AM777)</f>
        <v>-3.6713062256885144E-3</v>
      </c>
      <c r="AQ790">
        <f>-AN790*AL777/AM777</f>
        <v>-2.82913785041175E-4</v>
      </c>
      <c r="AR790">
        <f t="shared" si="415"/>
        <v>8.9798687752016288E-3</v>
      </c>
      <c r="AS790">
        <f t="shared" si="416"/>
        <v>1.3478489402779245E-5</v>
      </c>
      <c r="AT790">
        <f t="shared" si="416"/>
        <v>8.0040209766324178E-8</v>
      </c>
      <c r="AU790"/>
      <c r="AV790"/>
      <c r="AW790"/>
      <c r="AX790"/>
      <c r="AY790"/>
      <c r="AZ790"/>
      <c r="BB790" s="67">
        <v>47.5</v>
      </c>
      <c r="BC790" s="68"/>
      <c r="BD790" s="69">
        <f t="shared" si="426"/>
        <v>1.3513000000000001E-2</v>
      </c>
      <c r="BE790">
        <f>IF($BL$153&lt;=$BL$141,(BB790/BD777)^BC777,0)</f>
        <v>5.268996318978268E-3</v>
      </c>
      <c r="BF790">
        <f>IF($BL$153&lt;=$BL$141,((1/$F$128-BD741)^2),0)</f>
        <v>1.0202623260247936E-3</v>
      </c>
      <c r="BG790">
        <f>BE790*LN(BB790/BD777)</f>
        <v>-4.3581596264316829E-3</v>
      </c>
      <c r="BH790">
        <f>-BE790*BC777/BD777</f>
        <v>-3.0765297738303681E-4</v>
      </c>
      <c r="BI790">
        <f t="shared" si="417"/>
        <v>8.2440036810217318E-3</v>
      </c>
      <c r="BJ790">
        <f t="shared" si="418"/>
        <v>1.8993555329459148E-5</v>
      </c>
      <c r="BK790">
        <f t="shared" si="418"/>
        <v>9.4650354492647363E-8</v>
      </c>
      <c r="BL790"/>
      <c r="BN790" s="67">
        <v>47.5</v>
      </c>
      <c r="BO790" s="68"/>
      <c r="BP790" s="69">
        <f t="shared" si="427"/>
        <v>1.3513000000000001E-2</v>
      </c>
      <c r="BQ790">
        <f>IF($BX$153&lt;=$BX$141,(BN790/BP777)^BO777,0)</f>
        <v>8.3496031879452832E-3</v>
      </c>
      <c r="BR790">
        <f>IF($BX$153&lt;=$BX$141,((1/$F$128-BP741)^2),0)</f>
        <v>1.0202623260247936E-3</v>
      </c>
      <c r="BS790">
        <f>BQ790*LN(BN790/BP777)</f>
        <v>-7.6947273659601434E-3</v>
      </c>
      <c r="BT790">
        <f>-BQ790*BO777/BP777</f>
        <v>-3.6319844548079598E-4</v>
      </c>
      <c r="BU790">
        <f t="shared" si="419"/>
        <v>5.1633968120547175E-3</v>
      </c>
      <c r="BV790">
        <f t="shared" si="420"/>
        <v>5.9208829236455929E-5</v>
      </c>
      <c r="BW790">
        <f t="shared" si="420"/>
        <v>1.3191311079966673E-7</v>
      </c>
      <c r="BX790"/>
      <c r="BZ790" s="67">
        <v>47.5</v>
      </c>
      <c r="CA790" s="68"/>
      <c r="CB790" s="69">
        <f t="shared" si="428"/>
        <v>1.3513000000000001E-2</v>
      </c>
      <c r="CC790">
        <f>IF($CJ$153&lt;=$CJ$141,(BZ790/CB777)^CA777,0)</f>
        <v>1.1680333147668722E-2</v>
      </c>
      <c r="CD790">
        <f>IF($CJ$153&lt;=$CJ$141,((1/$F$128-CB741)^2),0)</f>
        <v>1.0202623260247936E-3</v>
      </c>
      <c r="CE790">
        <f>CC790*LN(BZ790/CB777)</f>
        <v>-1.2583076350080208E-2</v>
      </c>
      <c r="CF790">
        <f>-CC790*CA777/CB777</f>
        <v>-3.4587189593770389E-4</v>
      </c>
      <c r="CG790">
        <f t="shared" si="421"/>
        <v>1.8326668523312786E-3</v>
      </c>
      <c r="CH790">
        <f t="shared" si="422"/>
        <v>1.5833381043194785E-4</v>
      </c>
      <c r="CI790">
        <f t="shared" si="422"/>
        <v>1.1962736839954187E-7</v>
      </c>
      <c r="CJ790"/>
      <c r="CL790" s="36"/>
      <c r="CM790" s="140"/>
      <c r="CN790" s="141"/>
      <c r="CO790" s="36"/>
      <c r="CP790" s="36"/>
      <c r="CQ790" s="36"/>
      <c r="CR790" s="36"/>
      <c r="CS790" s="36"/>
      <c r="CT790" s="36"/>
      <c r="CU790" s="36"/>
      <c r="CV790"/>
    </row>
    <row r="791" spans="1:100" ht="12.75" x14ac:dyDescent="0.2">
      <c r="A791" s="67">
        <v>52.5</v>
      </c>
      <c r="B791" s="68"/>
      <c r="C791" s="69">
        <f>$C$154</f>
        <v>1.7195999999999999E-2</v>
      </c>
      <c r="D791">
        <f>IF($K$154&lt;=$K$141,(A791/C777)^B777,0)</f>
        <v>1.3296231690265109E-2</v>
      </c>
      <c r="E791">
        <f>IF($K$154&lt;=$K$141,((1/$F$128-C742)^2),0)</f>
        <v>7.9854539120661171E-4</v>
      </c>
      <c r="F791">
        <f>D791*LN(A791/C777)</f>
        <v>-9.882005739373631E-3</v>
      </c>
      <c r="G791">
        <f>-D791*B777/C777</f>
        <v>-7.0014564399545798E-4</v>
      </c>
      <c r="H791">
        <f t="shared" si="409"/>
        <v>3.8997683097348902E-3</v>
      </c>
      <c r="I791">
        <f t="shared" si="410"/>
        <v>9.7654037433013378E-5</v>
      </c>
      <c r="J791">
        <f t="shared" si="410"/>
        <v>4.9020392280581455E-7</v>
      </c>
      <c r="K791"/>
      <c r="L791"/>
      <c r="M791" s="67">
        <v>52.5</v>
      </c>
      <c r="N791" s="68"/>
      <c r="O791" s="69">
        <f t="shared" si="423"/>
        <v>1.7195999999999999E-2</v>
      </c>
      <c r="P791">
        <f>IF($W$154&lt;=$W$141,(M791/O777)^N777,0)</f>
        <v>1.0823435885375175E-2</v>
      </c>
      <c r="Q791">
        <f>IF($W$154&lt;=$W$141,((1/$F$128-O742)^2),0)</f>
        <v>7.9854539120661171E-4</v>
      </c>
      <c r="R791">
        <f>P791*LN(M791/O777)</f>
        <v>-7.8772729612027088E-3</v>
      </c>
      <c r="S791">
        <f>-P791*N777/O777</f>
        <v>-6.1920586036504522E-4</v>
      </c>
      <c r="T791">
        <f t="shared" si="411"/>
        <v>6.3725641146248242E-3</v>
      </c>
      <c r="U791">
        <f t="shared" si="412"/>
        <v>6.2051429305295299E-5</v>
      </c>
      <c r="V791">
        <f t="shared" si="412"/>
        <v>3.8341589751041588E-7</v>
      </c>
      <c r="W791"/>
      <c r="Y791" s="67">
        <v>52.5</v>
      </c>
      <c r="Z791" s="68"/>
      <c r="AA791" s="69">
        <f t="shared" si="424"/>
        <v>1.7195999999999999E-2</v>
      </c>
      <c r="AB791">
        <f>IF($AI$154&lt;=$AI$141,(Y791/AA777)^Z777,0)</f>
        <v>9.2201223799362776E-3</v>
      </c>
      <c r="AC791">
        <f>IF($AI$154&lt;=$AI$141,((1/$F$128-AA742)^2),0)</f>
        <v>7.9854539120661171E-4</v>
      </c>
      <c r="AD791">
        <f>AB791*LN(Y791/AA777)</f>
        <v>-6.5857556901108595E-3</v>
      </c>
      <c r="AE791">
        <f>-AB791*Z777/AA777</f>
        <v>-5.640746311828006E-4</v>
      </c>
      <c r="AF791">
        <f t="shared" si="413"/>
        <v>7.9758776200637219E-3</v>
      </c>
      <c r="AG791">
        <f t="shared" si="414"/>
        <v>4.3372178009827565E-5</v>
      </c>
      <c r="AH791">
        <f t="shared" si="414"/>
        <v>3.1818018954401253E-7</v>
      </c>
      <c r="AI791"/>
      <c r="AK791" s="67">
        <v>52.5</v>
      </c>
      <c r="AL791" s="68"/>
      <c r="AM791" s="69">
        <f t="shared" si="425"/>
        <v>1.7195999999999999E-2</v>
      </c>
      <c r="AN791">
        <f>IF($AU$154&lt;=$AU$141,(AK791/AM777)^AL777,0)</f>
        <v>8.8311064172543335E-3</v>
      </c>
      <c r="AO791">
        <f>IF($AU$154&lt;=$AU$141,((1/$F$128-AM742)^2),0)</f>
        <v>7.9854539120661171E-4</v>
      </c>
      <c r="AP791">
        <f>AN791*LN(AK791/AM777)</f>
        <v>-6.2683158892329702E-3</v>
      </c>
      <c r="AQ791">
        <f>-AN791*AL777/AM777</f>
        <v>-5.5115142684137967E-4</v>
      </c>
      <c r="AR791">
        <f t="shared" si="415"/>
        <v>8.3648935827456659E-3</v>
      </c>
      <c r="AS791">
        <f t="shared" si="416"/>
        <v>3.9291784087210524E-5</v>
      </c>
      <c r="AT791">
        <f t="shared" si="416"/>
        <v>3.0376789530928869E-7</v>
      </c>
      <c r="AU791"/>
      <c r="AV791"/>
      <c r="AW791"/>
      <c r="AX791"/>
      <c r="AY791"/>
      <c r="AZ791"/>
      <c r="BB791" s="67">
        <v>52.5</v>
      </c>
      <c r="BC791" s="68"/>
      <c r="BD791" s="69">
        <f t="shared" si="426"/>
        <v>1.7195999999999999E-2</v>
      </c>
      <c r="BE791">
        <f>IF($BL$154&lt;=$BL$141,(BB791/BD777)^BC777,0)</f>
        <v>9.9403092702879878E-3</v>
      </c>
      <c r="BF791">
        <f>IF($BL$154&lt;=$BL$141,((1/$F$128-BD742)^2),0)</f>
        <v>7.9854539120661171E-4</v>
      </c>
      <c r="BG791">
        <f>BE791*LN(BB791/BD777)</f>
        <v>-7.2270952104608131E-3</v>
      </c>
      <c r="BH791">
        <f>-BE791*BC777/BD777</f>
        <v>-5.8040764463948645E-4</v>
      </c>
      <c r="BI791">
        <f t="shared" si="417"/>
        <v>7.2556907297120117E-3</v>
      </c>
      <c r="BJ791">
        <f t="shared" si="418"/>
        <v>5.2230905181065621E-5</v>
      </c>
      <c r="BK791">
        <f t="shared" si="418"/>
        <v>3.3687303395595637E-7</v>
      </c>
      <c r="BL791"/>
      <c r="BN791" s="67">
        <v>52.5</v>
      </c>
      <c r="BO791" s="68"/>
      <c r="BP791" s="69">
        <f t="shared" si="427"/>
        <v>1.7195999999999999E-2</v>
      </c>
      <c r="BQ791">
        <f>IF($BX$154&lt;=$BX$141,(BN791/BP777)^BO777,0)</f>
        <v>1.4040273443468506E-2</v>
      </c>
      <c r="BR791">
        <f>IF($BX$154&lt;=$BX$141,((1/$F$128-BP742)^2),0)</f>
        <v>7.9854539120661171E-4</v>
      </c>
      <c r="BS791">
        <f>BQ791*LN(BN791/BP777)</f>
        <v>-1.1533868020660884E-2</v>
      </c>
      <c r="BT791">
        <f>-BQ791*BO777/BP777</f>
        <v>-6.1073626782112429E-4</v>
      </c>
      <c r="BU791">
        <f t="shared" si="419"/>
        <v>3.1557265565314938E-3</v>
      </c>
      <c r="BV791">
        <f t="shared" si="420"/>
        <v>1.3303011151802381E-4</v>
      </c>
      <c r="BW791">
        <f t="shared" si="420"/>
        <v>3.7299878883207605E-7</v>
      </c>
      <c r="BX791"/>
      <c r="BZ791" s="67">
        <v>52.5</v>
      </c>
      <c r="CA791" s="68"/>
      <c r="CB791" s="69">
        <f t="shared" si="428"/>
        <v>1.7195999999999999E-2</v>
      </c>
      <c r="CC791">
        <f>IF($CJ$154&lt;=$CJ$141,(BZ791/CB777)^CA777,0)</f>
        <v>1.7660168195147857E-2</v>
      </c>
      <c r="CD791">
        <f>IF($CJ$154&lt;=$CJ$141,((1/$F$128-CB742)^2),0)</f>
        <v>7.9854539120661171E-4</v>
      </c>
      <c r="CE791">
        <f>CC791*LN(BZ791/CB777)</f>
        <v>-1.725758690772777E-2</v>
      </c>
      <c r="CF791">
        <f>-CC791*CA777/CB777</f>
        <v>-5.2294363345737737E-4</v>
      </c>
      <c r="CG791">
        <f t="shared" si="421"/>
        <v>-4.6416819514785712E-4</v>
      </c>
      <c r="CH791">
        <f t="shared" si="422"/>
        <v>2.9782430587777691E-4</v>
      </c>
      <c r="CI791">
        <f t="shared" si="422"/>
        <v>2.7347004377360384E-7</v>
      </c>
      <c r="CJ791"/>
      <c r="CL791" s="36"/>
      <c r="CM791" s="140"/>
      <c r="CN791" s="141"/>
      <c r="CO791" s="36"/>
      <c r="CP791" s="36"/>
      <c r="CQ791" s="36"/>
      <c r="CR791" s="36"/>
      <c r="CS791" s="36"/>
      <c r="CT791" s="36"/>
      <c r="CU791" s="36"/>
      <c r="CV791"/>
    </row>
    <row r="792" spans="1:100" ht="12.75" x14ac:dyDescent="0.2">
      <c r="A792" s="67">
        <v>57.5</v>
      </c>
      <c r="B792" s="68"/>
      <c r="C792" s="69">
        <f>$C$155</f>
        <v>2.2317E-2</v>
      </c>
      <c r="D792">
        <f>IF($K$155&lt;=$K$141,(A792/C777)^B777,0)</f>
        <v>2.2562583041595783E-2</v>
      </c>
      <c r="E792">
        <f>IF($K$155&lt;=$K$141,((1/$F$128-C743)^2),0)</f>
        <v>5.3534600966115709E-4</v>
      </c>
      <c r="F792">
        <f>D792*LN(A792/C777)</f>
        <v>-1.4716371446660268E-2</v>
      </c>
      <c r="G792">
        <f>-D792*B777/C777</f>
        <v>-1.188088068999654E-3</v>
      </c>
      <c r="H792">
        <f t="shared" si="409"/>
        <v>-2.4558304159578298E-4</v>
      </c>
      <c r="I792">
        <f t="shared" si="410"/>
        <v>2.1657158855607764E-4</v>
      </c>
      <c r="J792">
        <f t="shared" si="410"/>
        <v>1.4115532596993266E-6</v>
      </c>
      <c r="K792"/>
      <c r="L792"/>
      <c r="M792" s="67">
        <v>57.5</v>
      </c>
      <c r="N792" s="68"/>
      <c r="O792" s="69">
        <f t="shared" si="423"/>
        <v>2.2317E-2</v>
      </c>
      <c r="P792">
        <f>IF($W$155&lt;=$W$141,(M792/O777)^N777,0)</f>
        <v>1.9057307532099107E-2</v>
      </c>
      <c r="Q792">
        <f>IF($W$155&lt;=$W$141,((1/$F$128-O743)^2),0)</f>
        <v>5.3534600966115709E-4</v>
      </c>
      <c r="R792">
        <f>P792*LN(M792/O777)</f>
        <v>-1.2136189580156199E-2</v>
      </c>
      <c r="S792">
        <f>-P792*N777/O777</f>
        <v>-1.0902634460651813E-3</v>
      </c>
      <c r="T792">
        <f t="shared" si="411"/>
        <v>3.2596924679008932E-3</v>
      </c>
      <c r="U792">
        <f t="shared" si="412"/>
        <v>1.472870975254919E-4</v>
      </c>
      <c r="V792">
        <f t="shared" si="412"/>
        <v>1.1886743818259243E-6</v>
      </c>
      <c r="W792"/>
      <c r="Y792" s="67">
        <v>57.5</v>
      </c>
      <c r="Z792" s="68"/>
      <c r="AA792" s="69">
        <f t="shared" si="424"/>
        <v>2.2317E-2</v>
      </c>
      <c r="AB792">
        <f>IF($AI$155&lt;=$AI$141,(Y792/AA777)^Z777,0)</f>
        <v>1.6747524756007548E-2</v>
      </c>
      <c r="AC792">
        <f>IF($AI$155&lt;=$AI$141,((1/$F$128-AA743)^2),0)</f>
        <v>5.3534600966115709E-4</v>
      </c>
      <c r="AD792">
        <f>AB792*LN(Y792/AA777)</f>
        <v>-1.0438882002512747E-2</v>
      </c>
      <c r="AE792">
        <f>-AB792*Z777/AA777</f>
        <v>-1.0245909393271058E-3</v>
      </c>
      <c r="AF792">
        <f t="shared" si="413"/>
        <v>5.5694752439924521E-3</v>
      </c>
      <c r="AG792">
        <f t="shared" si="414"/>
        <v>1.0897025746238454E-4</v>
      </c>
      <c r="AH792">
        <f t="shared" si="414"/>
        <v>1.049786592951201E-6</v>
      </c>
      <c r="AI792"/>
      <c r="AK792" s="67">
        <v>57.5</v>
      </c>
      <c r="AL792" s="68"/>
      <c r="AM792" s="69">
        <f t="shared" si="425"/>
        <v>2.2317E-2</v>
      </c>
      <c r="AN792">
        <f>IF($AU$155&lt;=$AU$141,(AK792/AM777)^AL777,0)</f>
        <v>1.6190676340734855E-2</v>
      </c>
      <c r="AO792">
        <f>IF($AU$155&lt;=$AU$141,((1/$F$128-AM743)^2),0)</f>
        <v>5.3534600966115709E-4</v>
      </c>
      <c r="AP792">
        <f>AN792*LN(AK792/AM777)</f>
        <v>-1.0019241132281538E-2</v>
      </c>
      <c r="AQ792">
        <f>-AN792*AL777/AM777</f>
        <v>-1.0104639152901725E-3</v>
      </c>
      <c r="AR792">
        <f t="shared" si="415"/>
        <v>6.1263236592651454E-3</v>
      </c>
      <c r="AS792">
        <f t="shared" si="416"/>
        <v>1.0038519286680224E-4</v>
      </c>
      <c r="AT792">
        <f t="shared" si="416"/>
        <v>1.0210373241035448E-6</v>
      </c>
      <c r="AU792"/>
      <c r="AV792"/>
      <c r="AW792"/>
      <c r="AX792"/>
      <c r="AY792"/>
      <c r="AZ792"/>
      <c r="BB792" s="67">
        <v>57.5</v>
      </c>
      <c r="BC792" s="68"/>
      <c r="BD792" s="69">
        <f t="shared" si="426"/>
        <v>2.2317E-2</v>
      </c>
      <c r="BE792">
        <f>IF($BL$155&lt;=$BL$141,(BB792/BD777)^BC777,0)</f>
        <v>1.7700049975062242E-2</v>
      </c>
      <c r="BF792">
        <f>IF($BL$155&lt;=$BL$141,((1/$F$128-BD743)^2),0)</f>
        <v>5.3534600966115709E-4</v>
      </c>
      <c r="BG792">
        <f>BE792*LN(BB792/BD777)</f>
        <v>-1.125860448238286E-2</v>
      </c>
      <c r="BH792">
        <f>-BE792*BC777/BD777</f>
        <v>-1.0334934292974413E-3</v>
      </c>
      <c r="BI792">
        <f t="shared" si="417"/>
        <v>4.6169500249377583E-3</v>
      </c>
      <c r="BJ792">
        <f t="shared" si="418"/>
        <v>1.267561748907314E-4</v>
      </c>
      <c r="BK792">
        <f t="shared" si="418"/>
        <v>1.0681086684009853E-6</v>
      </c>
      <c r="BL792"/>
      <c r="BN792" s="67">
        <v>57.5</v>
      </c>
      <c r="BO792" s="68"/>
      <c r="BP792" s="69">
        <f t="shared" si="427"/>
        <v>2.2317E-2</v>
      </c>
      <c r="BQ792">
        <f>IF($BX$155&lt;=$BX$141,(BN792/BP777)^BO777,0)</f>
        <v>2.2518346443529191E-2</v>
      </c>
      <c r="BR792">
        <f>IF($BX$155&lt;=$BX$141,((1/$F$128-BP743)^2),0)</f>
        <v>5.3534600966115709E-4</v>
      </c>
      <c r="BS792">
        <f>BQ792*LN(BN792/BP777)</f>
        <v>-1.6449940172394886E-2</v>
      </c>
      <c r="BT792">
        <f>-BQ792*BO777/BP777</f>
        <v>-9.7952300714070897E-4</v>
      </c>
      <c r="BU792">
        <f t="shared" si="419"/>
        <v>-2.0134644352919062E-4</v>
      </c>
      <c r="BV792">
        <f t="shared" si="420"/>
        <v>2.7060053167537112E-4</v>
      </c>
      <c r="BW792">
        <f t="shared" si="420"/>
        <v>9.5946532151797735E-7</v>
      </c>
      <c r="BX792"/>
      <c r="BZ792" s="67">
        <v>57.5</v>
      </c>
      <c r="CA792" s="68"/>
      <c r="CB792" s="69">
        <f t="shared" si="428"/>
        <v>2.2317E-2</v>
      </c>
      <c r="CC792">
        <f>IF($CJ$155&lt;=$CJ$141,(BZ792/CB777)^CA777,0)</f>
        <v>2.5715146787394286E-2</v>
      </c>
      <c r="CD792">
        <f>IF($CJ$155&lt;=$CJ$141,((1/$F$128-CB743)^2),0)</f>
        <v>5.3534600966115709E-4</v>
      </c>
      <c r="CE792">
        <f>CC792*LN(BZ792/CB777)</f>
        <v>-2.2789591535385526E-2</v>
      </c>
      <c r="CF792">
        <f>-CC792*CA777/CB777</f>
        <v>-7.614634326973456E-4</v>
      </c>
      <c r="CG792">
        <f t="shared" si="421"/>
        <v>-3.3981467873942864E-3</v>
      </c>
      <c r="CH792">
        <f t="shared" si="422"/>
        <v>5.1936548234971555E-4</v>
      </c>
      <c r="CI792">
        <f t="shared" si="422"/>
        <v>5.7982655933522497E-7</v>
      </c>
      <c r="CJ792"/>
      <c r="CL792" s="36"/>
      <c r="CM792" s="140"/>
      <c r="CN792" s="141"/>
      <c r="CO792" s="36"/>
      <c r="CP792" s="36"/>
      <c r="CQ792" s="36"/>
      <c r="CR792" s="36"/>
      <c r="CS792" s="36"/>
      <c r="CT792" s="36"/>
      <c r="CU792" s="36"/>
      <c r="CV792"/>
    </row>
    <row r="793" spans="1:100" ht="12.75" x14ac:dyDescent="0.2">
      <c r="A793" s="67">
        <v>62.5</v>
      </c>
      <c r="B793" s="68"/>
      <c r="C793" s="69">
        <f>$C$156</f>
        <v>3.1669999999999997E-2</v>
      </c>
      <c r="D793">
        <f>IF($K$156&lt;=$K$141,(A793/C777)^B777,0)</f>
        <v>3.663426754901862E-2</v>
      </c>
      <c r="E793">
        <f>IF($K$156&lt;=$K$141,((1/$F$128-C744)^2),0)</f>
        <v>1.9001369338842987E-4</v>
      </c>
      <c r="F793">
        <f>D793*LN(A793/C777)</f>
        <v>-2.0839957754488606E-2</v>
      </c>
      <c r="G793">
        <f>-D793*B777/C777</f>
        <v>-1.9290670802757451E-3</v>
      </c>
      <c r="H793">
        <f t="shared" si="409"/>
        <v>-4.9642675490186236E-3</v>
      </c>
      <c r="I793">
        <f t="shared" si="410"/>
        <v>4.343038392088698E-4</v>
      </c>
      <c r="J793">
        <f t="shared" si="410"/>
        <v>3.7212998002035877E-6</v>
      </c>
      <c r="K793"/>
      <c r="L793"/>
      <c r="M793" s="67">
        <v>62.5</v>
      </c>
      <c r="N793" s="68"/>
      <c r="O793" s="69">
        <f t="shared" si="423"/>
        <v>3.1669999999999997E-2</v>
      </c>
      <c r="P793">
        <f>IF($W$156&lt;=$W$141,(M793/O777)^N777,0)</f>
        <v>3.2007991430706706E-2</v>
      </c>
      <c r="Q793">
        <f>IF($W$156&lt;=$W$141,((1/$F$128-O744)^2),0)</f>
        <v>1.9001369338842987E-4</v>
      </c>
      <c r="R793">
        <f>P793*LN(M793/O777)</f>
        <v>-1.7714644424416361E-2</v>
      </c>
      <c r="S793">
        <f>-P793*N777/O777</f>
        <v>-1.8311685939940996E-3</v>
      </c>
      <c r="T793">
        <f t="shared" si="411"/>
        <v>-3.3799143070670917E-4</v>
      </c>
      <c r="U793">
        <f t="shared" si="412"/>
        <v>3.1380862708350567E-4</v>
      </c>
      <c r="V793">
        <f t="shared" si="412"/>
        <v>3.3531784196303273E-6</v>
      </c>
      <c r="W793"/>
      <c r="Y793" s="67">
        <v>62.5</v>
      </c>
      <c r="Z793" s="68"/>
      <c r="AA793" s="69">
        <f t="shared" si="424"/>
        <v>3.1669999999999997E-2</v>
      </c>
      <c r="AB793">
        <f>IF($AI$156&lt;=$AI$141,(Y793/AA777)^Z777,0)</f>
        <v>2.8942579170507122E-2</v>
      </c>
      <c r="AC793">
        <f>IF($AI$156&lt;=$AI$141,((1/$F$128-AA744)^2),0)</f>
        <v>1.9001369338842987E-4</v>
      </c>
      <c r="AD793">
        <f>AB793*LN(Y793/AA777)</f>
        <v>-1.5626889697024523E-2</v>
      </c>
      <c r="AE793">
        <f>-AB793*Z777/AA777</f>
        <v>-1.7706678933686389E-3</v>
      </c>
      <c r="AF793">
        <f t="shared" si="413"/>
        <v>2.7274208294928749E-3</v>
      </c>
      <c r="AG793">
        <f t="shared" si="414"/>
        <v>2.4419968160297118E-4</v>
      </c>
      <c r="AH793">
        <f t="shared" si="414"/>
        <v>3.1352647886065336E-6</v>
      </c>
      <c r="AI793"/>
      <c r="AK793" s="67">
        <v>62.5</v>
      </c>
      <c r="AL793" s="68"/>
      <c r="AM793" s="69">
        <f t="shared" si="425"/>
        <v>3.1669999999999997E-2</v>
      </c>
      <c r="AN793">
        <f>IF($AU$156&lt;=$AU$141,(AK793/AM777)^AL777,0)</f>
        <v>2.8219595714526938E-2</v>
      </c>
      <c r="AO793">
        <f>IF($AU$156&lt;=$AU$141,((1/$F$128-AM744)^2),0)</f>
        <v>1.9001369338842987E-4</v>
      </c>
      <c r="AP793">
        <f>AN793*LN(AK793/AM777)</f>
        <v>-1.5110075930723629E-2</v>
      </c>
      <c r="AQ793">
        <f>-AN793*AL777/AM777</f>
        <v>-1.7611916002461725E-3</v>
      </c>
      <c r="AR793">
        <f t="shared" si="415"/>
        <v>3.4504042854730591E-3</v>
      </c>
      <c r="AS793">
        <f t="shared" si="416"/>
        <v>2.2831439463223354E-4</v>
      </c>
      <c r="AT793">
        <f t="shared" si="416"/>
        <v>3.101795852777674E-6</v>
      </c>
      <c r="AU793"/>
      <c r="AV793"/>
      <c r="AW793"/>
      <c r="AX793"/>
      <c r="AY793"/>
      <c r="AZ793"/>
      <c r="BB793" s="67">
        <v>62.5</v>
      </c>
      <c r="BC793" s="68"/>
      <c r="BD793" s="69">
        <f t="shared" si="426"/>
        <v>3.1669999999999997E-2</v>
      </c>
      <c r="BE793">
        <f>IF($BL$156&lt;=$BL$141,(BB793/BD777)^BC777,0)</f>
        <v>3.0036032472709345E-2</v>
      </c>
      <c r="BF793">
        <f>IF($BL$156&lt;=$BL$141,((1/$F$128-BD744)^2),0)</f>
        <v>1.9001369338842987E-4</v>
      </c>
      <c r="BG793">
        <f>BE793*LN(BB793/BD777)</f>
        <v>-1.6600793333985116E-2</v>
      </c>
      <c r="BH793">
        <f>-BE793*BC777/BD777</f>
        <v>-1.7537827433507303E-3</v>
      </c>
      <c r="BI793">
        <f t="shared" si="417"/>
        <v>1.6339675272906522E-3</v>
      </c>
      <c r="BJ793">
        <f t="shared" si="418"/>
        <v>2.7558633931768465E-4</v>
      </c>
      <c r="BK793">
        <f t="shared" si="418"/>
        <v>3.0757539108748137E-6</v>
      </c>
      <c r="BL793"/>
      <c r="BN793" s="67">
        <v>62.5</v>
      </c>
      <c r="BO793" s="68"/>
      <c r="BP793" s="69">
        <f t="shared" si="427"/>
        <v>3.1669999999999997E-2</v>
      </c>
      <c r="BQ793">
        <f>IF($BX$156&lt;=$BX$141,(BN793/BP777)^BO777,0)</f>
        <v>3.4720019649849047E-2</v>
      </c>
      <c r="BR793">
        <f>IF($BX$156&lt;=$BX$141,((1/$F$128-BP744)^2),0)</f>
        <v>1.9001369338842987E-4</v>
      </c>
      <c r="BS793">
        <f>BQ793*LN(BN793/BP777)</f>
        <v>-2.2468407454673739E-2</v>
      </c>
      <c r="BT793">
        <f>-BQ793*BO777/BP777</f>
        <v>-1.5102822110269732E-3</v>
      </c>
      <c r="BU793">
        <f t="shared" si="419"/>
        <v>-3.0500196498490506E-3</v>
      </c>
      <c r="BV793">
        <f t="shared" si="420"/>
        <v>5.048293335492384E-4</v>
      </c>
      <c r="BW793">
        <f t="shared" si="420"/>
        <v>2.2809523569445229E-6</v>
      </c>
      <c r="BX793"/>
      <c r="BZ793" s="67">
        <v>62.5</v>
      </c>
      <c r="CA793" s="68"/>
      <c r="CB793" s="69">
        <f t="shared" si="428"/>
        <v>3.1669999999999997E-2</v>
      </c>
      <c r="CC793">
        <f>IF($CJ$156&lt;=$CJ$141,(BZ793/CB777)^CA777,0)</f>
        <v>3.6288346828147078E-2</v>
      </c>
      <c r="CD793">
        <f>IF($CJ$156&lt;=$CJ$141,((1/$F$128-CB744)^2),0)</f>
        <v>1.9001369338842987E-4</v>
      </c>
      <c r="CE793">
        <f>CC793*LN(BZ793/CB777)</f>
        <v>-2.9134121298882772E-2</v>
      </c>
      <c r="CF793">
        <f>-CC793*CA777/CB777</f>
        <v>-1.074551484038901E-3</v>
      </c>
      <c r="CG793">
        <f t="shared" si="421"/>
        <v>-4.618346828147081E-3</v>
      </c>
      <c r="CH793">
        <f t="shared" si="422"/>
        <v>8.4879702385801472E-4</v>
      </c>
      <c r="CI793">
        <f t="shared" si="422"/>
        <v>1.1546608918502045E-6</v>
      </c>
      <c r="CJ793"/>
      <c r="CL793" s="36"/>
      <c r="CM793" s="140"/>
      <c r="CN793" s="141"/>
      <c r="CO793" s="36"/>
      <c r="CP793" s="36"/>
      <c r="CQ793" s="36"/>
      <c r="CR793" s="36"/>
      <c r="CS793" s="36"/>
      <c r="CT793" s="36"/>
      <c r="CU793" s="36"/>
      <c r="CV793"/>
    </row>
    <row r="794" spans="1:100" ht="12.75" x14ac:dyDescent="0.2">
      <c r="A794" s="67">
        <v>67.5</v>
      </c>
      <c r="B794" s="68"/>
      <c r="C794" s="69">
        <f>$C$157</f>
        <v>4.6382E-2</v>
      </c>
      <c r="D794">
        <f>IF($K$157&lt;=$K$141,(A794/C777)^B777,0)</f>
        <v>5.7302998007534134E-2</v>
      </c>
      <c r="E794">
        <f>IF($K$157&lt;=$K$141,((1/$F$128-C745)^2),0)</f>
        <v>8.6017193388429443E-7</v>
      </c>
      <c r="F794">
        <f>D794*LN(A794/C777)</f>
        <v>-2.8187579622776255E-2</v>
      </c>
      <c r="G794">
        <f>-D794*B777/C777</f>
        <v>-3.0174297032015303E-3</v>
      </c>
      <c r="H794">
        <f t="shared" si="409"/>
        <v>-1.0920998007534134E-2</v>
      </c>
      <c r="I794">
        <f t="shared" si="410"/>
        <v>7.945396449903512E-4</v>
      </c>
      <c r="J794">
        <f t="shared" si="410"/>
        <v>9.1048820137628749E-6</v>
      </c>
      <c r="K794"/>
      <c r="L794"/>
      <c r="M794" s="67">
        <v>67.5</v>
      </c>
      <c r="N794" s="68"/>
      <c r="O794" s="69">
        <f t="shared" si="423"/>
        <v>4.6382E-2</v>
      </c>
      <c r="P794">
        <f>IF($W$157&lt;=$W$141,(M794/O777)^N777,0)</f>
        <v>5.1655271127232075E-2</v>
      </c>
      <c r="Q794">
        <f>IF($W$157&lt;=$W$141,((1/$F$128-O745)^2),0)</f>
        <v>8.6017193388429443E-7</v>
      </c>
      <c r="R794">
        <f>P794*LN(M794/O777)</f>
        <v>-2.461287839990059E-2</v>
      </c>
      <c r="S794">
        <f>-P794*N777/O777</f>
        <v>-2.9551841891488884E-3</v>
      </c>
      <c r="T794">
        <f t="shared" si="411"/>
        <v>-5.2732711272320751E-3</v>
      </c>
      <c r="U794">
        <f t="shared" si="412"/>
        <v>6.0579378312829299E-4</v>
      </c>
      <c r="V794">
        <f t="shared" si="412"/>
        <v>8.7331135917955725E-6</v>
      </c>
      <c r="W794"/>
      <c r="Y794" s="67">
        <v>67.5</v>
      </c>
      <c r="Z794" s="68"/>
      <c r="AA794" s="69">
        <f t="shared" si="424"/>
        <v>4.6382E-2</v>
      </c>
      <c r="AB794">
        <f>IF($AI$157&lt;=$AI$141,(Y794/AA777)^Z777,0)</f>
        <v>4.7954474818369203E-2</v>
      </c>
      <c r="AC794">
        <f>IF($AI$157&lt;=$AI$141,((1/$F$128-AA745)^2),0)</f>
        <v>8.6017193388429443E-7</v>
      </c>
      <c r="AD794">
        <f>AB794*LN(Y794/AA777)</f>
        <v>-2.2201305576063375E-2</v>
      </c>
      <c r="AE794">
        <f>-AB794*Z777/AA777</f>
        <v>-2.9337899847836349E-3</v>
      </c>
      <c r="AF794">
        <f t="shared" si="413"/>
        <v>-1.5724748183692031E-3</v>
      </c>
      <c r="AG794">
        <f t="shared" si="414"/>
        <v>4.9289796928174271E-4</v>
      </c>
      <c r="AH794">
        <f t="shared" si="414"/>
        <v>8.6071236748167602E-6</v>
      </c>
      <c r="AI794"/>
      <c r="AK794" s="67">
        <v>67.5</v>
      </c>
      <c r="AL794" s="68"/>
      <c r="AM794" s="69">
        <f t="shared" si="425"/>
        <v>4.6382E-2</v>
      </c>
      <c r="AN794">
        <f>IF($AU$157&lt;=$AU$141,(AK794/AM777)^AL777,0)</f>
        <v>4.7125616586566811E-2</v>
      </c>
      <c r="AO794">
        <f>IF($AU$157&lt;=$AU$141,((1/$F$128-AM745)^2),0)</f>
        <v>8.6017193388429443E-7</v>
      </c>
      <c r="AP794">
        <f>AN794*LN(AK794/AM777)</f>
        <v>-2.1606396875764163E-2</v>
      </c>
      <c r="AQ794">
        <f>-AN794*AL777/AM777</f>
        <v>-2.941120805850443E-3</v>
      </c>
      <c r="AR794">
        <f t="shared" si="415"/>
        <v>-7.4361658656681151E-4</v>
      </c>
      <c r="AS794">
        <f t="shared" si="416"/>
        <v>4.6683638595303135E-4</v>
      </c>
      <c r="AT794">
        <f t="shared" si="416"/>
        <v>8.6501915946063591E-6</v>
      </c>
      <c r="AU794"/>
      <c r="AV794"/>
      <c r="AW794"/>
      <c r="AX794"/>
      <c r="AY794"/>
      <c r="AZ794"/>
      <c r="BB794" s="67">
        <v>67.5</v>
      </c>
      <c r="BC794" s="68"/>
      <c r="BD794" s="69">
        <f t="shared" si="426"/>
        <v>4.6382E-2</v>
      </c>
      <c r="BE794">
        <f>IF($BL$157&lt;=$BL$141,(BB794/BD777)^BC777,0)</f>
        <v>4.8935686993381751E-2</v>
      </c>
      <c r="BF794">
        <f>IF($BL$157&lt;=$BL$141,((1/$F$128-BD745)^2),0)</f>
        <v>8.6017193388429443E-7</v>
      </c>
      <c r="BG794">
        <f>BE794*LN(BB794/BD777)</f>
        <v>-2.3280414318683912E-2</v>
      </c>
      <c r="BH794">
        <f>-BE794*BC777/BD777</f>
        <v>-2.8573202356530891E-3</v>
      </c>
      <c r="BI794">
        <f t="shared" si="417"/>
        <v>-2.5536869933817513E-3</v>
      </c>
      <c r="BJ794">
        <f t="shared" si="418"/>
        <v>5.4197769084958285E-4</v>
      </c>
      <c r="BK794">
        <f t="shared" si="418"/>
        <v>8.1642789290726238E-6</v>
      </c>
      <c r="BL794"/>
      <c r="BN794" s="67">
        <v>67.5</v>
      </c>
      <c r="BO794" s="68"/>
      <c r="BP794" s="69">
        <f t="shared" si="427"/>
        <v>4.6382E-2</v>
      </c>
      <c r="BQ794">
        <f>IF($BX$157&lt;=$BX$141,(BN794/BP777)^BO777,0)</f>
        <v>5.1777808686907574E-2</v>
      </c>
      <c r="BR794">
        <f>IF($BX$157&lt;=$BX$141,((1/$F$128-BP745)^2),0)</f>
        <v>8.6017193388429443E-7</v>
      </c>
      <c r="BS794">
        <f>BQ794*LN(BN794/BP777)</f>
        <v>-2.9522160621175238E-2</v>
      </c>
      <c r="BT794">
        <f>-BQ794*BO777/BP777</f>
        <v>-2.2522770486431555E-3</v>
      </c>
      <c r="BU794">
        <f t="shared" si="419"/>
        <v>-5.3958086869075744E-3</v>
      </c>
      <c r="BV794">
        <f t="shared" si="420"/>
        <v>8.7155796774246994E-4</v>
      </c>
      <c r="BW794">
        <f t="shared" si="420"/>
        <v>5.0727519038447227E-6</v>
      </c>
      <c r="BX794"/>
      <c r="BZ794" s="67">
        <v>67.5</v>
      </c>
      <c r="CA794" s="68"/>
      <c r="CB794" s="69">
        <f t="shared" si="428"/>
        <v>4.6382E-2</v>
      </c>
      <c r="CC794">
        <f>IF($CJ$157&lt;=$CJ$141,(BZ794/CB777)^CA777,0)</f>
        <v>4.9868638363799747E-2</v>
      </c>
      <c r="CD794">
        <f>IF($CJ$157&lt;=$CJ$141,((1/$F$128-CB745)^2),0)</f>
        <v>8.6017193388429443E-7</v>
      </c>
      <c r="CE794">
        <f>CC794*LN(BZ794/CB777)</f>
        <v>-3.6199124280812754E-2</v>
      </c>
      <c r="CF794">
        <f>-CC794*CA777/CB777</f>
        <v>-1.4766839507622859E-3</v>
      </c>
      <c r="CG794">
        <f t="shared" si="421"/>
        <v>-3.4866383637997475E-3</v>
      </c>
      <c r="CH794">
        <f t="shared" si="422"/>
        <v>1.3103765986977275E-3</v>
      </c>
      <c r="CI794">
        <f t="shared" si="422"/>
        <v>2.1805954904389133E-6</v>
      </c>
      <c r="CJ794"/>
      <c r="CL794" s="36"/>
      <c r="CM794" s="140"/>
      <c r="CN794" s="141"/>
      <c r="CO794" s="36"/>
      <c r="CP794" s="36"/>
      <c r="CQ794" s="36"/>
      <c r="CR794" s="36"/>
      <c r="CS794" s="36"/>
      <c r="CT794" s="36"/>
      <c r="CU794" s="36"/>
      <c r="CV794"/>
    </row>
    <row r="795" spans="1:100" ht="12.75" x14ac:dyDescent="0.2">
      <c r="A795" s="67">
        <v>72.5</v>
      </c>
      <c r="B795" s="68"/>
      <c r="C795" s="69">
        <f>$C$158</f>
        <v>7.1471999999999994E-2</v>
      </c>
      <c r="D795">
        <f>IF($K$158&lt;=$K$141,(A795/C777)^B777,0)</f>
        <v>8.6811460237228952E-2</v>
      </c>
      <c r="E795">
        <f>IF($K$158&lt;=$K$141,((1/$F$128-C746)^2),0)</f>
        <v>6.7690794102479306E-4</v>
      </c>
      <c r="F795">
        <f>D795*LN(A795/C777)</f>
        <v>-3.6499456147628367E-2</v>
      </c>
      <c r="G795">
        <f>-D795*B777/C777</f>
        <v>-4.571270052287189E-3</v>
      </c>
      <c r="H795">
        <f t="shared" si="409"/>
        <v>-1.5339460237228958E-2</v>
      </c>
      <c r="I795">
        <f t="shared" si="410"/>
        <v>1.3322102990726463E-3</v>
      </c>
      <c r="J795">
        <f t="shared" si="410"/>
        <v>2.0896509890937721E-5</v>
      </c>
      <c r="K795"/>
      <c r="L795"/>
      <c r="M795" s="67">
        <v>72.5</v>
      </c>
      <c r="N795" s="68"/>
      <c r="O795" s="69">
        <f t="shared" si="423"/>
        <v>7.1471999999999994E-2</v>
      </c>
      <c r="P795">
        <f>IF($W$158&lt;=$W$141,(M795/O777)^N777,0)</f>
        <v>8.0558407044388464E-2</v>
      </c>
      <c r="Q795">
        <f>IF($W$158&lt;=$W$141,((1/$F$128-O746)^2),0)</f>
        <v>6.7690794102479306E-4</v>
      </c>
      <c r="R795">
        <f>P795*LN(M795/O777)</f>
        <v>-3.2628122109055219E-2</v>
      </c>
      <c r="S795">
        <f>-P795*N777/O777</f>
        <v>-4.6087248330227435E-3</v>
      </c>
      <c r="T795">
        <f t="shared" si="411"/>
        <v>-9.0864070443884698E-3</v>
      </c>
      <c r="U795">
        <f t="shared" si="412"/>
        <v>1.064594352363418E-3</v>
      </c>
      <c r="V795">
        <f t="shared" si="412"/>
        <v>2.1240344586520515E-5</v>
      </c>
      <c r="W795"/>
      <c r="Y795" s="67">
        <v>72.5</v>
      </c>
      <c r="Z795" s="68"/>
      <c r="AA795" s="69">
        <f t="shared" si="424"/>
        <v>7.1471999999999994E-2</v>
      </c>
      <c r="AB795">
        <f>IF($AI$158&lt;=$AI$141,(Y795/AA777)^Z777,0)</f>
        <v>7.6637881781060818E-2</v>
      </c>
      <c r="AC795">
        <f>IF($AI$158&lt;=$AI$141,((1/$F$128-AA746)^2),0)</f>
        <v>6.7690794102479306E-4</v>
      </c>
      <c r="AD795">
        <f>AB795*LN(Y795/AA777)</f>
        <v>-3.000429261606069E-2</v>
      </c>
      <c r="AE795">
        <f>-AB795*Z777/AA777</f>
        <v>-4.6886020726095521E-3</v>
      </c>
      <c r="AF795">
        <f t="shared" si="413"/>
        <v>-5.1658817810608243E-3</v>
      </c>
      <c r="AG795">
        <f t="shared" si="414"/>
        <v>9.0025757539019405E-4</v>
      </c>
      <c r="AH795">
        <f t="shared" si="414"/>
        <v>2.1982989395278587E-5</v>
      </c>
      <c r="AI795"/>
      <c r="AK795" s="67">
        <v>72.5</v>
      </c>
      <c r="AL795" s="68"/>
      <c r="AM795" s="69">
        <f t="shared" si="425"/>
        <v>7.1471999999999994E-2</v>
      </c>
      <c r="AN795">
        <f>IF($AU$158&lt;=$AU$141,(AK795/AM777)^AL777,0)</f>
        <v>7.5865032840322782E-2</v>
      </c>
      <c r="AO795">
        <f>IF($AU$158&lt;=$AU$141,((1/$F$128-AM746)^2),0)</f>
        <v>6.7690794102479306E-4</v>
      </c>
      <c r="AP795">
        <f>AN795*LN(AK795/AM777)</f>
        <v>-2.9361756704911705E-2</v>
      </c>
      <c r="AQ795">
        <f>-AN795*AL777/AM777</f>
        <v>-4.7347545281095239E-3</v>
      </c>
      <c r="AR795">
        <f t="shared" si="415"/>
        <v>-4.3930328403227886E-3</v>
      </c>
      <c r="AS795">
        <f t="shared" si="416"/>
        <v>8.6211275679842748E-4</v>
      </c>
      <c r="AT795">
        <f t="shared" si="416"/>
        <v>2.2417900441453641E-5</v>
      </c>
      <c r="AU795"/>
      <c r="AV795"/>
      <c r="AW795"/>
      <c r="AX795"/>
      <c r="AY795"/>
      <c r="AZ795"/>
      <c r="BB795" s="67">
        <v>72.5</v>
      </c>
      <c r="BC795" s="68"/>
      <c r="BD795" s="69">
        <f t="shared" si="426"/>
        <v>7.1471999999999994E-2</v>
      </c>
      <c r="BE795">
        <f>IF($BL$158&lt;=$BL$141,(BB795/BD777)^BC777,0)</f>
        <v>7.6993449230969027E-2</v>
      </c>
      <c r="BF795">
        <f>IF($BL$158&lt;=$BL$141,((1/$F$128-BD746)^2),0)</f>
        <v>6.7690794102479306E-4</v>
      </c>
      <c r="BG795">
        <f>BE795*LN(BB795/BD777)</f>
        <v>-3.112659900754847E-2</v>
      </c>
      <c r="BH795">
        <f>-BE795*BC777/BD777</f>
        <v>-4.4955931757968276E-3</v>
      </c>
      <c r="BI795">
        <f t="shared" si="417"/>
        <v>-5.5214492309690333E-3</v>
      </c>
      <c r="BJ795">
        <f t="shared" si="418"/>
        <v>9.688651657767174E-4</v>
      </c>
      <c r="BK795">
        <f t="shared" si="418"/>
        <v>2.0210358002271008E-5</v>
      </c>
      <c r="BL795"/>
      <c r="BN795" s="67">
        <v>72.5</v>
      </c>
      <c r="BO795" s="68"/>
      <c r="BP795" s="69">
        <f t="shared" si="427"/>
        <v>7.1471999999999994E-2</v>
      </c>
      <c r="BQ795">
        <f>IF($BX$158&lt;=$BX$141,(BN795/BP777)^BO777,0)</f>
        <v>7.5041067430231131E-2</v>
      </c>
      <c r="BR795">
        <f>IF($BX$158&lt;=$BX$141,((1/$F$128-BP746)^2),0)</f>
        <v>6.7690794102479306E-4</v>
      </c>
      <c r="BS795">
        <f>BQ795*LN(BN795/BP777)</f>
        <v>-3.7423819267867024E-2</v>
      </c>
      <c r="BT795">
        <f>-BQ795*BO777/BP777</f>
        <v>-3.2642029117298148E-3</v>
      </c>
      <c r="BU795">
        <f t="shared" si="419"/>
        <v>-3.5690674302311376E-3</v>
      </c>
      <c r="BV795">
        <f t="shared" si="420"/>
        <v>1.4005422485939751E-3</v>
      </c>
      <c r="BW795">
        <f t="shared" si="420"/>
        <v>1.0655020648945401E-5</v>
      </c>
      <c r="BX795"/>
      <c r="BZ795" s="67">
        <v>72.5</v>
      </c>
      <c r="CA795" s="68"/>
      <c r="CB795" s="69">
        <f t="shared" si="428"/>
        <v>7.1471999999999994E-2</v>
      </c>
      <c r="CC795">
        <f>IF($CJ$158&lt;=$CJ$141,(BZ795/CB777)^CA777,0)</f>
        <v>6.699118601040753E-2</v>
      </c>
      <c r="CD795">
        <f>IF($CJ$158&lt;=$CJ$141,((1/$F$128-CB746)^2),0)</f>
        <v>6.7690794102479306E-4</v>
      </c>
      <c r="CE795">
        <f>CC795*LN(BZ795/CB777)</f>
        <v>-4.3841082220104841E-2</v>
      </c>
      <c r="CF795">
        <f>-CC795*CA777/CB777</f>
        <v>-1.9837078466515843E-3</v>
      </c>
      <c r="CG795">
        <f t="shared" si="421"/>
        <v>4.4808139895924637E-3</v>
      </c>
      <c r="CH795">
        <f t="shared" si="422"/>
        <v>1.9220404902299927E-3</v>
      </c>
      <c r="CI795">
        <f t="shared" si="422"/>
        <v>3.935096820867065E-6</v>
      </c>
      <c r="CJ795"/>
      <c r="CL795" s="36"/>
      <c r="CM795" s="140"/>
      <c r="CN795" s="141"/>
      <c r="CO795" s="36"/>
      <c r="CP795" s="36"/>
      <c r="CQ795" s="36"/>
      <c r="CR795" s="36"/>
      <c r="CS795" s="36"/>
      <c r="CT795" s="36"/>
      <c r="CU795" s="36"/>
      <c r="CV795"/>
    </row>
    <row r="796" spans="1:100" ht="12.75" x14ac:dyDescent="0.2">
      <c r="A796" s="67">
        <v>77.5</v>
      </c>
      <c r="B796" s="68"/>
      <c r="C796" s="69">
        <f>$C$159</f>
        <v>0.1106</v>
      </c>
      <c r="D796">
        <f>IF($K$159&lt;=$K$141,(A796/C777)^B777,0)</f>
        <v>0.12792071989354006</v>
      </c>
      <c r="E796">
        <f>IF($K$159&lt;=$K$141,((1/$F$128-C747)^2),0)</f>
        <v>4.2439302479338843E-3</v>
      </c>
      <c r="F796">
        <f>D796*LN(A796/C777)</f>
        <v>-4.5252435750578433E-2</v>
      </c>
      <c r="G796">
        <f>-D796*B777/C777</f>
        <v>-6.7359788018585163E-3</v>
      </c>
      <c r="H796">
        <f t="shared" si="409"/>
        <v>-1.732071989354006E-2</v>
      </c>
      <c r="I796">
        <f t="shared" si="410"/>
        <v>2.0477829413602291E-3</v>
      </c>
      <c r="J796">
        <f t="shared" si="410"/>
        <v>4.5373410419087293E-5</v>
      </c>
      <c r="K796"/>
      <c r="L796"/>
      <c r="M796" s="67">
        <v>77.5</v>
      </c>
      <c r="N796" s="68"/>
      <c r="O796" s="69">
        <f t="shared" si="423"/>
        <v>0.1106</v>
      </c>
      <c r="P796">
        <f>IF($W$159&lt;=$W$141,(M796/O777)^N777,0)</f>
        <v>0.1219637582534103</v>
      </c>
      <c r="Q796">
        <f>IF($W$159&lt;=$W$141,((1/$F$128-O747)^2),0)</f>
        <v>4.2439302479338843E-3</v>
      </c>
      <c r="R796">
        <f>P796*LN(M796/O777)</f>
        <v>-4.1264369800607277E-2</v>
      </c>
      <c r="S796">
        <f>-P796*N777/O777</f>
        <v>-6.9775138562701913E-3</v>
      </c>
      <c r="T796">
        <f t="shared" si="411"/>
        <v>-1.1363758253410294E-2</v>
      </c>
      <c r="U796">
        <f t="shared" si="412"/>
        <v>1.7027482150412698E-3</v>
      </c>
      <c r="V796">
        <f t="shared" si="412"/>
        <v>4.8685699614442516E-5</v>
      </c>
      <c r="W796"/>
      <c r="Y796" s="67">
        <v>77.5</v>
      </c>
      <c r="Z796" s="68"/>
      <c r="AA796" s="69">
        <f t="shared" si="424"/>
        <v>0.1106</v>
      </c>
      <c r="AB796">
        <f>IF($AI$159&lt;=$AI$141,(Y796/AA777)^Z777,0)</f>
        <v>0.11870612582747103</v>
      </c>
      <c r="AC796">
        <f>IF($AI$159&lt;=$AI$141,((1/$F$128-AA747)^2),0)</f>
        <v>4.2439302479338843E-3</v>
      </c>
      <c r="AD796">
        <f>AB796*LN(Y796/AA777)</f>
        <v>-3.8557643906164611E-2</v>
      </c>
      <c r="AE796">
        <f>-AB796*Z777/AA777</f>
        <v>-7.2622804108303613E-3</v>
      </c>
      <c r="AF796">
        <f t="shared" si="413"/>
        <v>-8.1061258274710279E-3</v>
      </c>
      <c r="AG796">
        <f t="shared" si="414"/>
        <v>1.4866919035945931E-3</v>
      </c>
      <c r="AH796">
        <f t="shared" si="414"/>
        <v>5.2740716765530399E-5</v>
      </c>
      <c r="AI796"/>
      <c r="AK796" s="67">
        <v>77.5</v>
      </c>
      <c r="AL796" s="68"/>
      <c r="AM796" s="69">
        <f t="shared" si="425"/>
        <v>0.1106</v>
      </c>
      <c r="AN796">
        <f>IF($AU$159&lt;=$AU$141,(AK796/AM777)^AL777,0)</f>
        <v>0.11831233551962875</v>
      </c>
      <c r="AO796">
        <f>IF($AU$159&lt;=$AU$141,((1/$F$128-AM747)^2),0)</f>
        <v>4.2439302479338843E-3</v>
      </c>
      <c r="AP796">
        <f>AN796*LN(AK796/AM777)</f>
        <v>-3.7899563430363575E-2</v>
      </c>
      <c r="AQ796">
        <f>-AN796*AL777/AM777</f>
        <v>-7.3839006635878762E-3</v>
      </c>
      <c r="AR796">
        <f t="shared" si="415"/>
        <v>-7.7123355196287435E-3</v>
      </c>
      <c r="AS796">
        <f t="shared" si="416"/>
        <v>1.436376908212152E-3</v>
      </c>
      <c r="AT796">
        <f t="shared" si="416"/>
        <v>5.452198900973348E-5</v>
      </c>
      <c r="AU796"/>
      <c r="AV796"/>
      <c r="AW796"/>
      <c r="AX796"/>
      <c r="AY796"/>
      <c r="AZ796"/>
      <c r="BB796" s="67">
        <v>77.5</v>
      </c>
      <c r="BC796" s="68"/>
      <c r="BD796" s="69">
        <f t="shared" si="426"/>
        <v>0.1106</v>
      </c>
      <c r="BE796">
        <f>IF($BL$159&lt;=$BL$141,(BB796/BD777)^BC777,0)</f>
        <v>0.11753031843280305</v>
      </c>
      <c r="BF796">
        <f>IF($BL$159&lt;=$BL$141,((1/$F$128-BD747)^2),0)</f>
        <v>4.2439302479338843E-3</v>
      </c>
      <c r="BG796">
        <f>BE796*LN(BB796/BD777)</f>
        <v>-3.967642139872013E-2</v>
      </c>
      <c r="BH796">
        <f>-BE796*BC777/BD777</f>
        <v>-6.8625123666132904E-3</v>
      </c>
      <c r="BI796">
        <f t="shared" si="417"/>
        <v>-6.9303184328030482E-3</v>
      </c>
      <c r="BJ796">
        <f t="shared" si="418"/>
        <v>1.5742184150088166E-3</v>
      </c>
      <c r="BK796">
        <f t="shared" si="418"/>
        <v>4.7094075981920341E-5</v>
      </c>
      <c r="BL796"/>
      <c r="BN796" s="67">
        <v>77.5</v>
      </c>
      <c r="BO796" s="68"/>
      <c r="BP796" s="69">
        <f t="shared" si="427"/>
        <v>0.1106</v>
      </c>
      <c r="BQ796">
        <f>IF($BX$159&lt;=$BX$141,(BN796/BP777)^BO777,0)</f>
        <v>0.10609682796154062</v>
      </c>
      <c r="BR796">
        <f>IF($BX$159&lt;=$BX$141,((1/$F$128-BP747)^2),0)</f>
        <v>4.2439302479338843E-3</v>
      </c>
      <c r="BS796">
        <f>BQ796*LN(BN796/BP777)</f>
        <v>-4.583593095378094E-2</v>
      </c>
      <c r="BT796">
        <f>-BQ796*BO777/BP777</f>
        <v>-4.6150939294586661E-3</v>
      </c>
      <c r="BU796">
        <f t="shared" si="419"/>
        <v>4.5031720384593882E-3</v>
      </c>
      <c r="BV796">
        <f t="shared" si="420"/>
        <v>2.1009325663997737E-3</v>
      </c>
      <c r="BW796">
        <f t="shared" si="420"/>
        <v>2.1299091977726231E-5</v>
      </c>
      <c r="BX796"/>
      <c r="BZ796" s="67">
        <v>77.5</v>
      </c>
      <c r="CA796" s="68"/>
      <c r="CB796" s="69">
        <f t="shared" si="428"/>
        <v>0</v>
      </c>
      <c r="CC796">
        <f>IF($CJ$159&lt;=$CJ$141,(BZ796/CB777)^CA777,0)</f>
        <v>0</v>
      </c>
      <c r="CD796">
        <f>IF($CJ$159&lt;=$CJ$141,((1/$F$128-CB747)^2),0)</f>
        <v>0</v>
      </c>
      <c r="CE796">
        <f>CC796*LN(BZ796/CB777)</f>
        <v>0</v>
      </c>
      <c r="CF796">
        <f>-CC796*CA777/CB777</f>
        <v>0</v>
      </c>
      <c r="CG796">
        <f t="shared" si="421"/>
        <v>0</v>
      </c>
      <c r="CH796">
        <f t="shared" si="422"/>
        <v>0</v>
      </c>
      <c r="CI796">
        <f t="shared" si="422"/>
        <v>0</v>
      </c>
      <c r="CJ796"/>
      <c r="CL796" s="36"/>
      <c r="CM796" s="140"/>
      <c r="CN796" s="141"/>
      <c r="CO796" s="36"/>
      <c r="CP796" s="36"/>
      <c r="CQ796" s="36"/>
      <c r="CR796" s="36"/>
      <c r="CS796" s="36"/>
      <c r="CT796" s="36"/>
      <c r="CU796" s="36"/>
      <c r="CV796"/>
    </row>
    <row r="797" spans="1:100" ht="12.75" x14ac:dyDescent="0.2">
      <c r="A797" s="67">
        <v>82.5</v>
      </c>
      <c r="B797" s="68"/>
      <c r="C797" s="69">
        <f>$C$160</f>
        <v>0.18079400000000001</v>
      </c>
      <c r="D797">
        <f>IF($K$160&lt;=$K$141,(A797/C777)^B777,0)</f>
        <v>0.18398181682617512</v>
      </c>
      <c r="E797">
        <f>IF($K$160&lt;=$K$141,((1/$F$128-C748)^2),0)</f>
        <v>1.8316767956661154E-2</v>
      </c>
      <c r="F797">
        <f>D797*LN(A797/C777)</f>
        <v>-5.3581650760775486E-2</v>
      </c>
      <c r="G797">
        <f>-D797*B777/C777</f>
        <v>-9.6880131623705464E-3</v>
      </c>
      <c r="H797">
        <f t="shared" si="409"/>
        <v>-3.1878168261751105E-3</v>
      </c>
      <c r="I797">
        <f t="shared" si="410"/>
        <v>2.8709932982497123E-3</v>
      </c>
      <c r="J797">
        <f t="shared" si="410"/>
        <v>9.3857599034264961E-5</v>
      </c>
      <c r="K797"/>
      <c r="L797"/>
      <c r="M797" s="67">
        <v>82.5</v>
      </c>
      <c r="N797" s="68"/>
      <c r="O797" s="69">
        <f t="shared" si="423"/>
        <v>0.18079400000000001</v>
      </c>
      <c r="P797">
        <f>IF($W$160&lt;=$W$141,(M797/O777)^N777,0)</f>
        <v>0.17992257227538003</v>
      </c>
      <c r="Q797">
        <f>IF($W$160&lt;=$W$141,((1/$F$128-O748)^2),0)</f>
        <v>1.8316767956661154E-2</v>
      </c>
      <c r="R797">
        <f>P797*LN(M797/O777)</f>
        <v>-4.9624928428878196E-2</v>
      </c>
      <c r="S797">
        <f>-P797*N777/O777</f>
        <v>-1.0293322041608504E-2</v>
      </c>
      <c r="T797">
        <f t="shared" si="411"/>
        <v>8.7142772461998308E-4</v>
      </c>
      <c r="U797">
        <f t="shared" si="412"/>
        <v>2.4626335215712832E-3</v>
      </c>
      <c r="V797">
        <f t="shared" si="412"/>
        <v>1.0595247865226346E-4</v>
      </c>
      <c r="W797"/>
      <c r="Y797" s="67">
        <v>82.5</v>
      </c>
      <c r="Z797" s="68"/>
      <c r="AA797" s="69">
        <f t="shared" si="424"/>
        <v>0.18079400000000001</v>
      </c>
      <c r="AB797">
        <f>IF($AI$160&lt;=$AI$141,(Y797/AA777)^Z777,0)</f>
        <v>0.17890312241030076</v>
      </c>
      <c r="AC797">
        <f>IF($AI$160&lt;=$AI$141,((1/$F$128-AA748)^2),0)</f>
        <v>1.8316767956661154E-2</v>
      </c>
      <c r="AD797">
        <f>AB797*LN(Y797/AA777)</f>
        <v>-4.6925501903762032E-2</v>
      </c>
      <c r="AE797">
        <f>-AB797*Z777/AA777</f>
        <v>-1.0945051337999624E-2</v>
      </c>
      <c r="AF797">
        <f t="shared" si="413"/>
        <v>1.8908775896992469E-3</v>
      </c>
      <c r="AG797">
        <f t="shared" si="414"/>
        <v>2.2020027289199741E-3</v>
      </c>
      <c r="AH797">
        <f t="shared" si="414"/>
        <v>1.1979414879144736E-4</v>
      </c>
      <c r="AI797"/>
      <c r="AK797" s="67">
        <v>82.5</v>
      </c>
      <c r="AL797" s="68"/>
      <c r="AM797" s="69">
        <f t="shared" si="425"/>
        <v>0.18079400000000001</v>
      </c>
      <c r="AN797">
        <f>IF($AU$160&lt;=$AU$141,(AK797/AM777)^AL777,0)</f>
        <v>0.17945208544102809</v>
      </c>
      <c r="AO797">
        <f>IF($AU$160&lt;=$AU$141,((1/$F$128-AM748)^2),0)</f>
        <v>1.8316767956661154E-2</v>
      </c>
      <c r="AP797">
        <f>AN797*LN(AK797/AM777)</f>
        <v>-4.6265347183149015E-2</v>
      </c>
      <c r="AQ797">
        <f>-AN797*AL777/AM777</f>
        <v>-1.1199646824234997E-2</v>
      </c>
      <c r="AR797">
        <f t="shared" si="415"/>
        <v>1.3419145589719239E-3</v>
      </c>
      <c r="AS797">
        <f t="shared" si="416"/>
        <v>2.1404823499773145E-3</v>
      </c>
      <c r="AT797">
        <f t="shared" si="416"/>
        <v>1.2543208898759705E-4</v>
      </c>
      <c r="AU797"/>
      <c r="AV797"/>
      <c r="AW797"/>
      <c r="AX797"/>
      <c r="AY797"/>
      <c r="AZ797"/>
      <c r="BB797" s="67">
        <v>82.5</v>
      </c>
      <c r="BC797" s="68"/>
      <c r="BD797" s="69">
        <f t="shared" si="426"/>
        <v>0.18079400000000001</v>
      </c>
      <c r="BE797">
        <f>IF($BL$160&lt;=$BL$141,(BB797/BD777)^BC777,0)</f>
        <v>0.17472590977423949</v>
      </c>
      <c r="BF797">
        <f>IF($BL$160&lt;=$BL$141,((1/$F$128-BD748)^2),0)</f>
        <v>1.8316767956661154E-2</v>
      </c>
      <c r="BG797">
        <f>BE797*LN(BB797/BD777)</f>
        <v>-4.8060843957115219E-2</v>
      </c>
      <c r="BH797">
        <f>-BE797*BC777/BD777</f>
        <v>-1.0202122589151565E-2</v>
      </c>
      <c r="BI797">
        <f t="shared" si="417"/>
        <v>6.0680902257605196E-3</v>
      </c>
      <c r="BJ797">
        <f t="shared" si="418"/>
        <v>2.3098447218701783E-3</v>
      </c>
      <c r="BK797">
        <f t="shared" si="418"/>
        <v>1.0408330532407664E-4</v>
      </c>
      <c r="BL797"/>
      <c r="BN797" s="67">
        <v>82.5</v>
      </c>
      <c r="BO797" s="68"/>
      <c r="BP797" s="69">
        <f t="shared" si="427"/>
        <v>0</v>
      </c>
      <c r="BQ797">
        <f>IF($BX$160&lt;=$BX$141,(BN797/BP777)^BO777,0)</f>
        <v>0</v>
      </c>
      <c r="BR797">
        <f>IF($BX$160&lt;=$BX$141,((1/$F$128-BP748)^2),0)</f>
        <v>0</v>
      </c>
      <c r="BS797">
        <f>BQ797*LN(BN797/BP777)</f>
        <v>0</v>
      </c>
      <c r="BT797">
        <f>-BQ797*BO777/BP777</f>
        <v>0</v>
      </c>
      <c r="BU797">
        <f t="shared" si="419"/>
        <v>0</v>
      </c>
      <c r="BV797">
        <f t="shared" si="420"/>
        <v>0</v>
      </c>
      <c r="BW797">
        <f t="shared" si="420"/>
        <v>0</v>
      </c>
      <c r="BX797"/>
      <c r="BZ797" s="67">
        <v>82.5</v>
      </c>
      <c r="CA797" s="68"/>
      <c r="CB797" s="69">
        <f t="shared" si="428"/>
        <v>0</v>
      </c>
      <c r="CC797">
        <f>IF($CJ$160&lt;=$CJ$141,(BZ797/CB777)^CA777,0)</f>
        <v>0</v>
      </c>
      <c r="CD797">
        <f>IF($CJ$160&lt;=$CJ$141,((1/$F$128-CB748)^2),0)</f>
        <v>0</v>
      </c>
      <c r="CE797">
        <f>CC797*LN(BZ797/CB777)</f>
        <v>0</v>
      </c>
      <c r="CF797">
        <f>-CC797*CA777/CB777</f>
        <v>0</v>
      </c>
      <c r="CG797">
        <f t="shared" si="421"/>
        <v>0</v>
      </c>
      <c r="CH797">
        <f t="shared" si="422"/>
        <v>0</v>
      </c>
      <c r="CI797">
        <f t="shared" si="422"/>
        <v>0</v>
      </c>
      <c r="CJ797"/>
      <c r="CL797" s="36"/>
      <c r="CM797" s="140"/>
      <c r="CN797" s="141"/>
      <c r="CO797" s="36"/>
      <c r="CP797" s="36"/>
      <c r="CQ797" s="36"/>
      <c r="CR797" s="36"/>
      <c r="CS797" s="36"/>
      <c r="CT797" s="36"/>
      <c r="CU797" s="36"/>
      <c r="CV797"/>
    </row>
    <row r="798" spans="1:100" ht="12.75" x14ac:dyDescent="0.2">
      <c r="A798" s="67">
        <v>87.5</v>
      </c>
      <c r="B798" s="68"/>
      <c r="C798" s="69">
        <f>$C$161</f>
        <v>0.26824599999999998</v>
      </c>
      <c r="D798">
        <f>IF($K$161&lt;=$K$141,(A798/C777)^B777,0)</f>
        <v>0.25901149121070899</v>
      </c>
      <c r="E798">
        <f>IF($K$161&lt;=$K$141,((1/$F$128-C749)^2),0)</f>
        <v>4.9636032218479328E-2</v>
      </c>
      <c r="F798">
        <f>D798*LN(A798/C777)</f>
        <v>-6.0192432567009069E-2</v>
      </c>
      <c r="G798">
        <f>-D798*B777/C777</f>
        <v>-1.3638884425330735E-2</v>
      </c>
      <c r="H798">
        <f t="shared" si="409"/>
        <v>9.2345087892909961E-3</v>
      </c>
      <c r="I798">
        <f t="shared" si="410"/>
        <v>3.6231289383339338E-3</v>
      </c>
      <c r="J798">
        <f t="shared" si="410"/>
        <v>1.8601916836752928E-4</v>
      </c>
      <c r="K798"/>
      <c r="L798"/>
      <c r="M798" s="67">
        <v>87.5</v>
      </c>
      <c r="N798" s="68"/>
      <c r="O798" s="69">
        <f t="shared" si="423"/>
        <v>0.26824599999999998</v>
      </c>
      <c r="P798">
        <f>IF($W$161&lt;=$W$141,(M798/O777)^N777,0)</f>
        <v>0.25941910347794545</v>
      </c>
      <c r="Q798">
        <f>IF($W$161&lt;=$W$141,((1/$F$128-O749)^2),0)</f>
        <v>4.9636032218479328E-2</v>
      </c>
      <c r="R798">
        <f>P798*LN(M798/O777)</f>
        <v>-5.6286730683245058E-2</v>
      </c>
      <c r="S798">
        <f>-P798*N777/O777</f>
        <v>-1.4841297242887656E-2</v>
      </c>
      <c r="T798">
        <f t="shared" si="411"/>
        <v>8.8268965220545392E-3</v>
      </c>
      <c r="U798">
        <f t="shared" si="412"/>
        <v>3.1681960510081607E-3</v>
      </c>
      <c r="V798">
        <f t="shared" si="412"/>
        <v>2.2026410385174474E-4</v>
      </c>
      <c r="W798"/>
      <c r="Y798" s="67">
        <v>87.5</v>
      </c>
      <c r="Z798" s="68"/>
      <c r="AA798" s="69">
        <f t="shared" si="424"/>
        <v>0.26824599999999998</v>
      </c>
      <c r="AB798">
        <f>IF($AI$161&lt;=$AI$141,(Y798/AA777)^Z777,0)</f>
        <v>0.26319483798900711</v>
      </c>
      <c r="AC798">
        <f>IF($AI$161&lt;=$AI$141,((1/$F$128-AA749)^2),0)</f>
        <v>4.9636032218479328E-2</v>
      </c>
      <c r="AD798">
        <f>AB798*LN(Y798/AA777)</f>
        <v>-5.3548332178421289E-2</v>
      </c>
      <c r="AE798">
        <f>-AB798*Z777/AA777</f>
        <v>-1.6101904622321531E-2</v>
      </c>
      <c r="AF798">
        <f t="shared" si="413"/>
        <v>5.0511620109928712E-3</v>
      </c>
      <c r="AG798">
        <f t="shared" si="414"/>
        <v>2.8674238790905486E-3</v>
      </c>
      <c r="AH798">
        <f t="shared" si="414"/>
        <v>2.592713324663395E-4</v>
      </c>
      <c r="AI798"/>
      <c r="AK798" s="67">
        <v>87.5</v>
      </c>
      <c r="AL798" s="68"/>
      <c r="AM798" s="69">
        <f t="shared" si="425"/>
        <v>0.26824599999999998</v>
      </c>
      <c r="AN798">
        <f>IF($AU$161&lt;=$AU$141,(AK798/AM777)^AL777,0)</f>
        <v>0.26559408216418207</v>
      </c>
      <c r="AO798">
        <f>IF($AU$161&lt;=$AU$141,((1/$F$128-AM749)^2),0)</f>
        <v>4.9636032218479328E-2</v>
      </c>
      <c r="AP798">
        <f>AN798*LN(AK798/AM777)</f>
        <v>-5.2846313200170775E-2</v>
      </c>
      <c r="AQ798">
        <f>-AN798*AL777/AM777</f>
        <v>-1.6575789083394056E-2</v>
      </c>
      <c r="AR798">
        <f t="shared" si="415"/>
        <v>2.6519178358179185E-3</v>
      </c>
      <c r="AS798">
        <f t="shared" si="416"/>
        <v>2.7927328188505438E-3</v>
      </c>
      <c r="AT798">
        <f t="shared" si="416"/>
        <v>2.7475678373716558E-4</v>
      </c>
      <c r="AU798"/>
      <c r="AV798"/>
      <c r="AW798"/>
      <c r="AX798"/>
      <c r="AY798"/>
      <c r="AZ798"/>
      <c r="BB798" s="67">
        <v>87.5</v>
      </c>
      <c r="BC798" s="68"/>
      <c r="BD798" s="69">
        <f t="shared" si="426"/>
        <v>0</v>
      </c>
      <c r="BE798">
        <f>IF($BL$161&lt;=$BL$141,(BB798/BD777)^BC777,0)</f>
        <v>0</v>
      </c>
      <c r="BF798">
        <f>IF($BL$161&lt;=$BL$141,((1/$F$128-BD749)^2),0)</f>
        <v>0</v>
      </c>
      <c r="BG798">
        <f>BE798*LN(BB798/BD777)</f>
        <v>0</v>
      </c>
      <c r="BH798">
        <f>-BE798*BC777/BD777</f>
        <v>0</v>
      </c>
      <c r="BI798">
        <f t="shared" si="417"/>
        <v>0</v>
      </c>
      <c r="BJ798">
        <f t="shared" si="418"/>
        <v>0</v>
      </c>
      <c r="BK798">
        <f t="shared" si="418"/>
        <v>0</v>
      </c>
      <c r="BL798"/>
      <c r="BN798" s="67">
        <v>87.5</v>
      </c>
      <c r="BO798" s="68"/>
      <c r="BP798" s="69">
        <f t="shared" si="427"/>
        <v>0</v>
      </c>
      <c r="BQ798">
        <f>IF($BX$161&lt;=$BX$141,(BN798/BP777)^BO777,0)</f>
        <v>0</v>
      </c>
      <c r="BR798">
        <f>IF($BX$161&lt;=$BX$141,((1/$F$128-BP749)^2),0)</f>
        <v>0</v>
      </c>
      <c r="BS798">
        <f>BQ798*LN(BN798/BP777)</f>
        <v>0</v>
      </c>
      <c r="BT798">
        <f>-BQ798*BO777/BP777</f>
        <v>0</v>
      </c>
      <c r="BU798">
        <f t="shared" si="419"/>
        <v>0</v>
      </c>
      <c r="BV798">
        <f t="shared" si="420"/>
        <v>0</v>
      </c>
      <c r="BW798">
        <f t="shared" si="420"/>
        <v>0</v>
      </c>
      <c r="BX798"/>
      <c r="BZ798" s="67">
        <v>87.5</v>
      </c>
      <c r="CA798" s="68"/>
      <c r="CB798" s="69">
        <f t="shared" si="428"/>
        <v>0</v>
      </c>
      <c r="CC798">
        <f>IF($CJ$161&lt;=$CJ$141,(BZ798/CB777)^CA777,0)</f>
        <v>0</v>
      </c>
      <c r="CD798">
        <f>IF($CJ$161&lt;=$CJ$141,((1/$F$128-CB749)^2),0)</f>
        <v>0</v>
      </c>
      <c r="CE798">
        <f>CC798*LN(BZ798/CB777)</f>
        <v>0</v>
      </c>
      <c r="CF798">
        <f>-CC798*CA777/CB777</f>
        <v>0</v>
      </c>
      <c r="CG798">
        <f t="shared" si="421"/>
        <v>0</v>
      </c>
      <c r="CH798">
        <f t="shared" si="422"/>
        <v>0</v>
      </c>
      <c r="CI798">
        <f t="shared" si="422"/>
        <v>0</v>
      </c>
      <c r="CJ798"/>
      <c r="CL798" s="36"/>
      <c r="CM798" s="140"/>
      <c r="CN798" s="141"/>
      <c r="CO798" s="36"/>
      <c r="CP798" s="36"/>
      <c r="CQ798" s="36"/>
      <c r="CR798" s="36"/>
      <c r="CS798" s="36"/>
      <c r="CT798" s="36"/>
      <c r="CU798" s="36"/>
      <c r="CV798"/>
    </row>
    <row r="799" spans="1:100" ht="12.75" x14ac:dyDescent="0.2">
      <c r="A799" s="67">
        <v>92.5</v>
      </c>
      <c r="B799" s="68"/>
      <c r="C799" s="69">
        <f>$C$162</f>
        <v>0.37749100000000002</v>
      </c>
      <c r="D799">
        <f>IF($K$162&lt;=$K$141,(A799/C777)^B777,0)</f>
        <v>0.35777199008879262</v>
      </c>
      <c r="E799">
        <f>IF($K$162&lt;=$K$141,((1/$F$128-C750)^2),0)</f>
        <v>0.11024820714711571</v>
      </c>
      <c r="F799">
        <f>D799*LN(A799/C777)</f>
        <v>-6.3262335448092011E-2</v>
      </c>
      <c r="G799">
        <f>-D799*B777/C777</f>
        <v>-1.8839360372131107E-2</v>
      </c>
      <c r="H799">
        <f t="shared" si="409"/>
        <v>1.9719009911207397E-2</v>
      </c>
      <c r="I799">
        <f t="shared" si="410"/>
        <v>4.002123086346919E-3</v>
      </c>
      <c r="J799">
        <f t="shared" si="410"/>
        <v>3.5492149923102388E-4</v>
      </c>
      <c r="K799"/>
      <c r="L799"/>
      <c r="M799" s="67">
        <v>92.5</v>
      </c>
      <c r="N799" s="68"/>
      <c r="O799" s="69">
        <f t="shared" si="423"/>
        <v>0.37749100000000002</v>
      </c>
      <c r="P799">
        <f>IF($W$162&lt;=$W$141,(M799/O777)^N777,0)</f>
        <v>0.3665092121674447</v>
      </c>
      <c r="Q799">
        <f>IF($W$162&lt;=$W$141,((1/$F$128-O750)^2),0)</f>
        <v>0.11024820714711571</v>
      </c>
      <c r="R799">
        <f>P799*LN(M799/O777)</f>
        <v>-5.9155443591273546E-2</v>
      </c>
      <c r="S799">
        <f>-P799*N777/O777</f>
        <v>-2.0967893601929983E-2</v>
      </c>
      <c r="T799">
        <f t="shared" si="411"/>
        <v>1.0981787832555323E-2</v>
      </c>
      <c r="U799">
        <f t="shared" si="412"/>
        <v>3.4993665064803467E-3</v>
      </c>
      <c r="V799">
        <f t="shared" si="412"/>
        <v>4.3965256210185634E-4</v>
      </c>
      <c r="W799"/>
      <c r="Y799" s="67">
        <v>92.5</v>
      </c>
      <c r="Z799" s="68"/>
      <c r="AA799" s="69">
        <f t="shared" si="424"/>
        <v>0.37749100000000002</v>
      </c>
      <c r="AB799">
        <f>IF($AI$162&lt;=$AI$141,(Y799/AA777)^Z777,0)</f>
        <v>0.3789810238007898</v>
      </c>
      <c r="AC799">
        <f>IF($AI$162&lt;=$AI$141,((1/$F$128-AA750)^2),0)</f>
        <v>0.11024820714711571</v>
      </c>
      <c r="AD799">
        <f>AB799*LN(Y799/AA777)</f>
        <v>-5.60457031504503E-2</v>
      </c>
      <c r="AE799">
        <f>-AB799*Z777/AA777</f>
        <v>-2.3185547047715881E-2</v>
      </c>
      <c r="AF799">
        <f t="shared" si="413"/>
        <v>-1.4900238007897748E-3</v>
      </c>
      <c r="AG799">
        <f t="shared" si="414"/>
        <v>3.1411208416283949E-3</v>
      </c>
      <c r="AH799">
        <f t="shared" si="414"/>
        <v>5.3756959190184655E-4</v>
      </c>
      <c r="AI799"/>
      <c r="AK799" s="67">
        <v>92.5</v>
      </c>
      <c r="AL799" s="68"/>
      <c r="AM799" s="69">
        <f t="shared" si="425"/>
        <v>0</v>
      </c>
      <c r="AN799">
        <f>IF($AU$162&lt;=$AU$141,(AK799/AM777)^AL777,0)</f>
        <v>0</v>
      </c>
      <c r="AO799">
        <f>IF($AU$162&lt;=$AU$141,((1/$F$128-AM750)^2),0)</f>
        <v>0</v>
      </c>
      <c r="AP799">
        <f>AN799*LN(AK799/AM777)</f>
        <v>0</v>
      </c>
      <c r="AQ799">
        <f>-AN799*AL777/AM777</f>
        <v>0</v>
      </c>
      <c r="AR799">
        <f t="shared" si="415"/>
        <v>0</v>
      </c>
      <c r="AS799">
        <f t="shared" si="416"/>
        <v>0</v>
      </c>
      <c r="AT799">
        <f t="shared" si="416"/>
        <v>0</v>
      </c>
      <c r="AU799"/>
      <c r="AV799"/>
      <c r="AW799"/>
      <c r="AX799"/>
      <c r="AY799"/>
      <c r="AZ799"/>
      <c r="BB799" s="67">
        <v>92.5</v>
      </c>
      <c r="BC799" s="68"/>
      <c r="BD799" s="69">
        <f t="shared" si="426"/>
        <v>0</v>
      </c>
      <c r="BE799">
        <f>IF($BL$162&lt;=$BL$141,(BB799/BD777)^BC777,0)</f>
        <v>0</v>
      </c>
      <c r="BF799">
        <f>IF($BL$162&lt;=$BL$141,((1/$F$128-BD750)^2),0)</f>
        <v>0</v>
      </c>
      <c r="BG799">
        <f>BE799*LN(BB799/BD777)</f>
        <v>0</v>
      </c>
      <c r="BH799">
        <f>-BE799*BC777/BD777</f>
        <v>0</v>
      </c>
      <c r="BI799">
        <f t="shared" si="417"/>
        <v>0</v>
      </c>
      <c r="BJ799">
        <f t="shared" si="418"/>
        <v>0</v>
      </c>
      <c r="BK799">
        <f t="shared" si="418"/>
        <v>0</v>
      </c>
      <c r="BL799"/>
      <c r="BN799" s="67">
        <v>92.5</v>
      </c>
      <c r="BO799" s="68"/>
      <c r="BP799" s="69">
        <f t="shared" si="427"/>
        <v>0</v>
      </c>
      <c r="BQ799">
        <f>IF($BX$162&lt;=$BX$141,(BN799/BP777)^BO777,0)</f>
        <v>0</v>
      </c>
      <c r="BR799">
        <f>IF($BX$162&lt;=$BX$141,((1/$F$128-BP750)^2),0)</f>
        <v>0</v>
      </c>
      <c r="BS799">
        <f>BQ799*LN(BN799/BP777)</f>
        <v>0</v>
      </c>
      <c r="BT799">
        <f>-BQ799*BO777/BP777</f>
        <v>0</v>
      </c>
      <c r="BU799">
        <f t="shared" si="419"/>
        <v>0</v>
      </c>
      <c r="BV799">
        <f t="shared" si="420"/>
        <v>0</v>
      </c>
      <c r="BW799">
        <f t="shared" si="420"/>
        <v>0</v>
      </c>
      <c r="BX799"/>
      <c r="BZ799" s="67">
        <v>92.5</v>
      </c>
      <c r="CA799" s="68"/>
      <c r="CB799" s="69">
        <f t="shared" si="428"/>
        <v>0</v>
      </c>
      <c r="CC799">
        <f>IF($CJ$162&lt;=$CJ$141,(BZ799/CB777)^CA777,0)</f>
        <v>0</v>
      </c>
      <c r="CD799">
        <f>IF($CJ$162&lt;=$CJ$141,((1/$F$128-CB750)^2),0)</f>
        <v>0</v>
      </c>
      <c r="CE799">
        <f>CC799*LN(BZ799/CB777)</f>
        <v>0</v>
      </c>
      <c r="CF799">
        <f>-CC799*CA777/CB777</f>
        <v>0</v>
      </c>
      <c r="CG799">
        <f t="shared" si="421"/>
        <v>0</v>
      </c>
      <c r="CH799">
        <f t="shared" si="422"/>
        <v>0</v>
      </c>
      <c r="CI799">
        <f t="shared" si="422"/>
        <v>0</v>
      </c>
      <c r="CJ799"/>
      <c r="CL799" s="36"/>
      <c r="CM799" s="140"/>
      <c r="CN799" s="141"/>
      <c r="CO799" s="36"/>
      <c r="CP799" s="36"/>
      <c r="CQ799" s="36"/>
      <c r="CR799" s="36"/>
      <c r="CS799" s="36"/>
      <c r="CT799" s="36"/>
      <c r="CU799" s="36"/>
      <c r="CV799"/>
    </row>
    <row r="800" spans="1:100" ht="12.75" x14ac:dyDescent="0.2">
      <c r="A800" s="67">
        <v>97.5</v>
      </c>
      <c r="B800" s="68"/>
      <c r="C800" s="69">
        <f>$C$163</f>
        <v>0.50020200000000004</v>
      </c>
      <c r="D800">
        <f>IF($K$163&lt;=$K$141,(A800/C777)^B777,0)</f>
        <v>0.48585490676068188</v>
      </c>
      <c r="E800">
        <f>IF($K$163&lt;=$K$141,((1/$F$128-C751)^2),0)</f>
        <v>0.20679524741557026</v>
      </c>
      <c r="F800">
        <f>D800*LN(A800/C777)</f>
        <v>-6.033313154507474E-2</v>
      </c>
      <c r="G800">
        <f>-D800*B777/C777</f>
        <v>-2.558388004259636E-2</v>
      </c>
      <c r="H800">
        <f t="shared" si="409"/>
        <v>1.4347093239318154E-2</v>
      </c>
      <c r="I800">
        <f t="shared" si="410"/>
        <v>3.6400867620352928E-3</v>
      </c>
      <c r="J800">
        <f t="shared" si="410"/>
        <v>6.5453491803396039E-4</v>
      </c>
      <c r="K800"/>
      <c r="L800"/>
      <c r="M800" s="67">
        <v>97.5</v>
      </c>
      <c r="N800" s="68"/>
      <c r="O800" s="69">
        <f t="shared" si="423"/>
        <v>0.50020200000000004</v>
      </c>
      <c r="P800">
        <f>IF($W$163&lt;=$W$141,(M800/O777)^N777,0)</f>
        <v>0.50846958896630634</v>
      </c>
      <c r="Q800">
        <f>IF($W$163&lt;=$W$141,((1/$F$128-O751)^2),0)</f>
        <v>0.20679524741557026</v>
      </c>
      <c r="R800">
        <f>P800*LN(M800/O777)</f>
        <v>-5.5300442724464646E-2</v>
      </c>
      <c r="S800">
        <f>-P800*N777/O777</f>
        <v>-2.9089408635086956E-2</v>
      </c>
      <c r="T800">
        <f t="shared" si="411"/>
        <v>-8.2675889663063051E-3</v>
      </c>
      <c r="U800">
        <f t="shared" si="412"/>
        <v>3.0581389655217946E-3</v>
      </c>
      <c r="V800">
        <f t="shared" si="412"/>
        <v>8.4619369473907158E-4</v>
      </c>
      <c r="W800"/>
      <c r="Y800" s="67">
        <v>97.5</v>
      </c>
      <c r="Z800" s="68"/>
      <c r="AA800" s="69">
        <f t="shared" si="424"/>
        <v>0</v>
      </c>
      <c r="AB800">
        <f>IF($AI$163&lt;=$AI$141,(Y800/AA777)^Z777,0)</f>
        <v>0</v>
      </c>
      <c r="AC800">
        <f>IF($AI$163&lt;=$AI$141,((1/$F$128-AA751)^2),0)</f>
        <v>0</v>
      </c>
      <c r="AD800">
        <f>AB800*LN(Y800/AA777)</f>
        <v>0</v>
      </c>
      <c r="AE800">
        <f>-AB800*Z777/AA777</f>
        <v>0</v>
      </c>
      <c r="AF800">
        <f t="shared" si="413"/>
        <v>0</v>
      </c>
      <c r="AG800">
        <f t="shared" si="414"/>
        <v>0</v>
      </c>
      <c r="AH800">
        <f t="shared" si="414"/>
        <v>0</v>
      </c>
      <c r="AI800"/>
      <c r="AK800" s="67">
        <v>97.5</v>
      </c>
      <c r="AL800" s="68"/>
      <c r="AM800" s="69">
        <f t="shared" si="425"/>
        <v>0</v>
      </c>
      <c r="AN800">
        <f>IF($AU$163&lt;=$AU$141,(AK800/AM777)^AL777,0)</f>
        <v>0</v>
      </c>
      <c r="AO800">
        <f>IF($AU$163&lt;=$AU$141,((1/$F$128-AM751)^2),0)</f>
        <v>0</v>
      </c>
      <c r="AP800">
        <f>AN800*LN(AK800/AM777)</f>
        <v>0</v>
      </c>
      <c r="AQ800">
        <f>-AN800*AL777/AM777</f>
        <v>0</v>
      </c>
      <c r="AR800">
        <f t="shared" si="415"/>
        <v>0</v>
      </c>
      <c r="AS800">
        <f t="shared" si="416"/>
        <v>0</v>
      </c>
      <c r="AT800">
        <f t="shared" si="416"/>
        <v>0</v>
      </c>
      <c r="AU800"/>
      <c r="AV800"/>
      <c r="AW800"/>
      <c r="AX800"/>
      <c r="AY800"/>
      <c r="AZ800"/>
      <c r="BB800" s="67">
        <v>97.5</v>
      </c>
      <c r="BC800" s="68"/>
      <c r="BD800" s="69">
        <f t="shared" si="426"/>
        <v>0</v>
      </c>
      <c r="BE800">
        <f>IF($BL$163&lt;=$BL$141,(BB800/BD777)^BC777,0)</f>
        <v>0</v>
      </c>
      <c r="BF800">
        <f>IF($BL$163&lt;=$BL$141,((1/$F$128-BD751)^2),0)</f>
        <v>0</v>
      </c>
      <c r="BG800">
        <f>BE800*LN(BB800/BD777)</f>
        <v>0</v>
      </c>
      <c r="BH800">
        <f>-BE800*BC777/BD777</f>
        <v>0</v>
      </c>
      <c r="BI800">
        <f t="shared" si="417"/>
        <v>0</v>
      </c>
      <c r="BJ800">
        <f t="shared" si="418"/>
        <v>0</v>
      </c>
      <c r="BK800">
        <f t="shared" si="418"/>
        <v>0</v>
      </c>
      <c r="BL800"/>
      <c r="BN800" s="67">
        <v>97.5</v>
      </c>
      <c r="BO800" s="68"/>
      <c r="BP800" s="69">
        <f t="shared" si="427"/>
        <v>0</v>
      </c>
      <c r="BQ800">
        <f>IF($BX$163&lt;=$BX$141,(BN800/BP777)^BO777,0)</f>
        <v>0</v>
      </c>
      <c r="BR800">
        <f>IF($BX$163&lt;=$BX$141,((1/$F$128-BP751)^2),0)</f>
        <v>0</v>
      </c>
      <c r="BS800">
        <f>BQ800*LN(BN800/BP777)</f>
        <v>0</v>
      </c>
      <c r="BT800">
        <f>-BQ800*BO777/BP777</f>
        <v>0</v>
      </c>
      <c r="BU800">
        <f t="shared" si="419"/>
        <v>0</v>
      </c>
      <c r="BV800">
        <f t="shared" si="420"/>
        <v>0</v>
      </c>
      <c r="BW800">
        <f t="shared" si="420"/>
        <v>0</v>
      </c>
      <c r="BX800"/>
      <c r="BZ800" s="67">
        <v>97.5</v>
      </c>
      <c r="CA800" s="68"/>
      <c r="CB800" s="69">
        <f t="shared" si="428"/>
        <v>0</v>
      </c>
      <c r="CC800">
        <f>IF($CJ$163&lt;=$CJ$141,(BZ800/CB777)^CA777,0)</f>
        <v>0</v>
      </c>
      <c r="CD800">
        <f>IF($CJ$163&lt;=$CJ$141,((1/$F$128-CB751)^2),0)</f>
        <v>0</v>
      </c>
      <c r="CE800">
        <f>CC800*LN(BZ800/CB777)</f>
        <v>0</v>
      </c>
      <c r="CF800">
        <f>-CC800*CA777/CB777</f>
        <v>0</v>
      </c>
      <c r="CG800">
        <f t="shared" si="421"/>
        <v>0</v>
      </c>
      <c r="CH800">
        <f t="shared" si="422"/>
        <v>0</v>
      </c>
      <c r="CI800">
        <f t="shared" si="422"/>
        <v>0</v>
      </c>
      <c r="CJ800"/>
      <c r="CL800" s="36"/>
      <c r="CM800" s="140"/>
      <c r="CN800" s="141"/>
      <c r="CO800" s="36"/>
      <c r="CP800" s="36"/>
      <c r="CQ800" s="36"/>
      <c r="CR800" s="36"/>
      <c r="CS800" s="36"/>
      <c r="CT800" s="36"/>
      <c r="CU800" s="36"/>
      <c r="CV800"/>
    </row>
    <row r="801" spans="1:100" ht="12.75" x14ac:dyDescent="0.2">
      <c r="A801" s="67">
        <v>102.5</v>
      </c>
      <c r="B801" s="68"/>
      <c r="C801" s="69">
        <f>$C$164</f>
        <v>0.63192499999999996</v>
      </c>
      <c r="D801">
        <f>IF($K$164&lt;=$K$141,(A801/C777)^B777,0)</f>
        <v>0.64976900879107979</v>
      </c>
      <c r="E801">
        <f>IF($K$164&lt;=$K$141,((1/$F$128-C752)^2),0)</f>
        <v>0.34394759405475206</v>
      </c>
      <c r="F801">
        <f>D801*LN(A801/C777)</f>
        <v>-4.8192651734291367E-2</v>
      </c>
      <c r="G801">
        <f>-D801*B777/C777</f>
        <v>-3.4215178533734639E-2</v>
      </c>
      <c r="H801">
        <f t="shared" si="409"/>
        <v>-1.7844008791079835E-2</v>
      </c>
      <c r="I801">
        <f t="shared" si="410"/>
        <v>2.3225316811826967E-3</v>
      </c>
      <c r="J801">
        <f t="shared" si="410"/>
        <v>1.1706784420953357E-3</v>
      </c>
      <c r="K801"/>
      <c r="L801"/>
      <c r="M801" s="67">
        <v>102.5</v>
      </c>
      <c r="N801" s="68"/>
      <c r="O801" s="69">
        <f t="shared" si="423"/>
        <v>0</v>
      </c>
      <c r="P801">
        <f>IF($W$164&lt;=$W$141,(M801/O777)^N777,0)</f>
        <v>0</v>
      </c>
      <c r="Q801">
        <f>IF($W$164&lt;=$W$141,((1/$F$128-O752)^2),0)</f>
        <v>0</v>
      </c>
      <c r="R801">
        <f>P801*LN(M801/O777)</f>
        <v>0</v>
      </c>
      <c r="S801">
        <f>-P801*N777/O777</f>
        <v>0</v>
      </c>
      <c r="T801">
        <f t="shared" si="411"/>
        <v>0</v>
      </c>
      <c r="U801">
        <f t="shared" si="412"/>
        <v>0</v>
      </c>
      <c r="V801">
        <f t="shared" si="412"/>
        <v>0</v>
      </c>
      <c r="W801"/>
      <c r="Y801" s="67">
        <v>102.5</v>
      </c>
      <c r="Z801" s="68"/>
      <c r="AA801" s="69">
        <f t="shared" si="424"/>
        <v>0</v>
      </c>
      <c r="AB801">
        <f>IF($AI$164&lt;=$AI$141,(Y801/AA777)^Z777,0)</f>
        <v>0</v>
      </c>
      <c r="AC801">
        <f>IF($AI$164&lt;=$AI$141,((1/$F$128-AA752)^2),0)</f>
        <v>0</v>
      </c>
      <c r="AD801">
        <f>AB801*LN(Y801/AA777)</f>
        <v>0</v>
      </c>
      <c r="AE801">
        <f>-AB801*Z777/AA777</f>
        <v>0</v>
      </c>
      <c r="AF801">
        <f t="shared" si="413"/>
        <v>0</v>
      </c>
      <c r="AG801">
        <f t="shared" si="414"/>
        <v>0</v>
      </c>
      <c r="AH801">
        <f t="shared" si="414"/>
        <v>0</v>
      </c>
      <c r="AI801"/>
      <c r="AK801" s="67">
        <v>102.5</v>
      </c>
      <c r="AL801" s="68"/>
      <c r="AM801" s="69">
        <f t="shared" si="425"/>
        <v>0</v>
      </c>
      <c r="AN801">
        <f>IF($AU$164&lt;=$AU$141,(AK801/AM777)^AL777,0)</f>
        <v>0</v>
      </c>
      <c r="AO801">
        <f>IF($AU$164&lt;=$AU$141,((1/$F$128-AM752)^2),0)</f>
        <v>0</v>
      </c>
      <c r="AP801">
        <f>AN801*LN(AK801/AM777)</f>
        <v>0</v>
      </c>
      <c r="AQ801">
        <f>-AN801*AL777/AM777</f>
        <v>0</v>
      </c>
      <c r="AR801">
        <f t="shared" si="415"/>
        <v>0</v>
      </c>
      <c r="AS801">
        <f t="shared" si="416"/>
        <v>0</v>
      </c>
      <c r="AT801">
        <f t="shared" si="416"/>
        <v>0</v>
      </c>
      <c r="AU801"/>
      <c r="AV801"/>
      <c r="AW801"/>
      <c r="AX801"/>
      <c r="AY801"/>
      <c r="AZ801"/>
      <c r="BB801" s="67">
        <v>102.5</v>
      </c>
      <c r="BC801" s="68"/>
      <c r="BD801" s="69">
        <f t="shared" si="426"/>
        <v>0</v>
      </c>
      <c r="BE801">
        <f>IF($BL$164&lt;=$BL$141,(BB801/BD777)^BC777,0)</f>
        <v>0</v>
      </c>
      <c r="BF801">
        <f>IF($BL$164&lt;=$BL$141,((1/$F$128-BD752)^2),0)</f>
        <v>0</v>
      </c>
      <c r="BG801">
        <f>BE801*LN(BB801/BD777)</f>
        <v>0</v>
      </c>
      <c r="BH801">
        <f>-BE801*BC777/BD777</f>
        <v>0</v>
      </c>
      <c r="BI801">
        <f t="shared" si="417"/>
        <v>0</v>
      </c>
      <c r="BJ801">
        <f t="shared" si="418"/>
        <v>0</v>
      </c>
      <c r="BK801">
        <f t="shared" si="418"/>
        <v>0</v>
      </c>
      <c r="BL801"/>
      <c r="BN801" s="67">
        <v>102.5</v>
      </c>
      <c r="BO801" s="68"/>
      <c r="BP801" s="69">
        <f t="shared" si="427"/>
        <v>0</v>
      </c>
      <c r="BQ801">
        <f>IF($BX$164&lt;=$BX$141,(BN801/BP777)^BO777,0)</f>
        <v>0</v>
      </c>
      <c r="BR801">
        <f>IF($BX$164&lt;=$BX$141,((1/$F$128-BP752)^2),0)</f>
        <v>0</v>
      </c>
      <c r="BS801">
        <f>BQ801*LN(BN801/BP777)</f>
        <v>0</v>
      </c>
      <c r="BT801">
        <f>-BQ801*BO777/BP777</f>
        <v>0</v>
      </c>
      <c r="BU801">
        <f t="shared" si="419"/>
        <v>0</v>
      </c>
      <c r="BV801">
        <f t="shared" si="420"/>
        <v>0</v>
      </c>
      <c r="BW801">
        <f t="shared" si="420"/>
        <v>0</v>
      </c>
      <c r="BX801"/>
      <c r="BZ801" s="67">
        <v>102.5</v>
      </c>
      <c r="CA801" s="68"/>
      <c r="CB801" s="69">
        <f t="shared" si="428"/>
        <v>0</v>
      </c>
      <c r="CC801">
        <f>IF($CJ$164&lt;=$CJ$141,(BZ801/CB777)^CA777,0)</f>
        <v>0</v>
      </c>
      <c r="CD801">
        <f>IF($CJ$164&lt;=$CJ$141,((1/$F$128-CB752)^2),0)</f>
        <v>0</v>
      </c>
      <c r="CE801">
        <f>CC801*LN(BZ801/CB777)</f>
        <v>0</v>
      </c>
      <c r="CF801">
        <f>-CC801*CA777/CB777</f>
        <v>0</v>
      </c>
      <c r="CG801">
        <f t="shared" si="421"/>
        <v>0</v>
      </c>
      <c r="CH801">
        <f t="shared" si="422"/>
        <v>0</v>
      </c>
      <c r="CI801">
        <f t="shared" si="422"/>
        <v>0</v>
      </c>
      <c r="CJ801"/>
      <c r="CL801" s="36"/>
      <c r="CM801" s="140"/>
      <c r="CN801" s="141"/>
      <c r="CO801" s="36"/>
      <c r="CP801" s="36"/>
      <c r="CQ801" s="36"/>
      <c r="CR801" s="36"/>
      <c r="CS801" s="36"/>
      <c r="CT801" s="36"/>
      <c r="CU801" s="36"/>
      <c r="CV801"/>
    </row>
    <row r="802" spans="1:100" ht="12.75" x14ac:dyDescent="0.2">
      <c r="A802" t="s">
        <v>6</v>
      </c>
      <c r="B802" s="70" t="s">
        <v>6</v>
      </c>
      <c r="C802" s="70" t="s">
        <v>6</v>
      </c>
      <c r="D802" t="s">
        <v>6</v>
      </c>
      <c r="E802"/>
      <c r="F802"/>
      <c r="G802"/>
      <c r="H802"/>
      <c r="I802"/>
      <c r="J802"/>
      <c r="K802"/>
      <c r="L802"/>
      <c r="M802" t="s">
        <v>6</v>
      </c>
      <c r="N802" s="70" t="s">
        <v>6</v>
      </c>
      <c r="O802" s="70" t="s">
        <v>6</v>
      </c>
      <c r="P802" t="s">
        <v>6</v>
      </c>
      <c r="Q802"/>
      <c r="R802"/>
      <c r="S802"/>
      <c r="T802"/>
      <c r="U802"/>
      <c r="V802"/>
      <c r="W802"/>
      <c r="Y802" t="s">
        <v>6</v>
      </c>
      <c r="Z802" s="70" t="s">
        <v>6</v>
      </c>
      <c r="AA802" s="70" t="s">
        <v>6</v>
      </c>
      <c r="AB802" t="s">
        <v>6</v>
      </c>
      <c r="AC802"/>
      <c r="AD802"/>
      <c r="AE802"/>
      <c r="AF802"/>
      <c r="AG802"/>
      <c r="AH802"/>
      <c r="AI802"/>
      <c r="AK802" t="s">
        <v>6</v>
      </c>
      <c r="AL802" s="70" t="s">
        <v>6</v>
      </c>
      <c r="AM802" s="70" t="s">
        <v>6</v>
      </c>
      <c r="AN802" t="s">
        <v>6</v>
      </c>
      <c r="AO802"/>
      <c r="AP802"/>
      <c r="AQ802"/>
      <c r="AR802"/>
      <c r="AS802"/>
      <c r="AT802"/>
      <c r="AU802"/>
      <c r="AV802"/>
      <c r="AW802"/>
      <c r="AX802"/>
      <c r="AY802"/>
      <c r="AZ802"/>
      <c r="BB802" t="s">
        <v>6</v>
      </c>
      <c r="BC802" s="70" t="s">
        <v>6</v>
      </c>
      <c r="BD802" s="70" t="s">
        <v>6</v>
      </c>
      <c r="BE802" t="s">
        <v>6</v>
      </c>
      <c r="BF802"/>
      <c r="BG802"/>
      <c r="BH802"/>
      <c r="BI802"/>
      <c r="BJ802"/>
      <c r="BK802"/>
      <c r="BL802"/>
      <c r="BN802" t="s">
        <v>6</v>
      </c>
      <c r="BO802" s="70" t="s">
        <v>6</v>
      </c>
      <c r="BP802" s="70" t="s">
        <v>6</v>
      </c>
      <c r="BQ802" t="s">
        <v>6</v>
      </c>
      <c r="BR802"/>
      <c r="BS802"/>
      <c r="BT802"/>
      <c r="BU802"/>
      <c r="BV802"/>
      <c r="BW802"/>
      <c r="BX802"/>
      <c r="BZ802" t="s">
        <v>6</v>
      </c>
      <c r="CA802" s="70" t="s">
        <v>6</v>
      </c>
      <c r="CB802" s="70" t="s">
        <v>6</v>
      </c>
      <c r="CC802" t="s">
        <v>6</v>
      </c>
      <c r="CD802"/>
      <c r="CE802"/>
      <c r="CF802"/>
      <c r="CG802"/>
      <c r="CH802"/>
      <c r="CI802"/>
      <c r="CJ802"/>
      <c r="CL802" s="36"/>
      <c r="CM802" s="142"/>
      <c r="CN802" s="142"/>
      <c r="CO802" s="36"/>
      <c r="CP802" s="36"/>
      <c r="CQ802" s="36"/>
      <c r="CR802" s="36"/>
      <c r="CS802" s="36"/>
      <c r="CT802" s="36"/>
      <c r="CU802" s="36"/>
      <c r="CV802"/>
    </row>
    <row r="803" spans="1:100" ht="12.75" x14ac:dyDescent="0.2">
      <c r="A803"/>
      <c r="B803"/>
      <c r="C803" s="70" t="s">
        <v>6</v>
      </c>
      <c r="D803" t="s">
        <v>6</v>
      </c>
      <c r="E803"/>
      <c r="F803"/>
      <c r="G803"/>
      <c r="H803"/>
      <c r="I803"/>
      <c r="J803"/>
      <c r="K803"/>
      <c r="L803"/>
      <c r="M803"/>
      <c r="N803"/>
      <c r="O803" s="70" t="s">
        <v>6</v>
      </c>
      <c r="P803" t="s">
        <v>6</v>
      </c>
      <c r="Q803"/>
      <c r="R803"/>
      <c r="S803"/>
      <c r="T803"/>
      <c r="U803"/>
      <c r="V803"/>
      <c r="W803"/>
      <c r="Y803"/>
      <c r="Z803"/>
      <c r="AA803" s="70" t="s">
        <v>6</v>
      </c>
      <c r="AB803" t="s">
        <v>6</v>
      </c>
      <c r="AC803"/>
      <c r="AD803"/>
      <c r="AE803"/>
      <c r="AF803"/>
      <c r="AG803"/>
      <c r="AH803"/>
      <c r="AI803"/>
      <c r="AK803"/>
      <c r="AL803"/>
      <c r="AM803" s="70" t="s">
        <v>6</v>
      </c>
      <c r="AN803" t="s">
        <v>6</v>
      </c>
      <c r="AO803"/>
      <c r="AP803"/>
      <c r="AQ803"/>
      <c r="AR803"/>
      <c r="AS803"/>
      <c r="AT803"/>
      <c r="AU803"/>
      <c r="AV803"/>
      <c r="AW803"/>
      <c r="AX803"/>
      <c r="AY803"/>
      <c r="AZ803"/>
      <c r="BB803"/>
      <c r="BC803"/>
      <c r="BD803" s="70" t="s">
        <v>6</v>
      </c>
      <c r="BE803" t="s">
        <v>6</v>
      </c>
      <c r="BF803"/>
      <c r="BG803"/>
      <c r="BH803"/>
      <c r="BI803"/>
      <c r="BJ803"/>
      <c r="BK803"/>
      <c r="BL803"/>
      <c r="BN803"/>
      <c r="BO803"/>
      <c r="BP803" s="70" t="s">
        <v>6</v>
      </c>
      <c r="BQ803" t="s">
        <v>6</v>
      </c>
      <c r="BR803"/>
      <c r="BS803"/>
      <c r="BT803"/>
      <c r="BU803"/>
      <c r="BV803"/>
      <c r="BW803"/>
      <c r="BX803"/>
      <c r="BZ803"/>
      <c r="CA803"/>
      <c r="CB803" s="70" t="s">
        <v>6</v>
      </c>
      <c r="CC803" t="s">
        <v>6</v>
      </c>
      <c r="CD803"/>
      <c r="CE803"/>
      <c r="CF803"/>
      <c r="CG803"/>
      <c r="CH803"/>
      <c r="CI803"/>
      <c r="CJ803"/>
      <c r="CL803" s="36"/>
      <c r="CM803" s="36"/>
      <c r="CN803" s="142"/>
      <c r="CO803" s="36"/>
      <c r="CP803" s="36"/>
      <c r="CQ803" s="36"/>
      <c r="CR803" s="36"/>
      <c r="CS803" s="36"/>
      <c r="CT803" s="36"/>
      <c r="CU803" s="36"/>
      <c r="CV803"/>
    </row>
    <row r="804" spans="1:100" ht="12.75" x14ac:dyDescent="0.2">
      <c r="A804"/>
      <c r="B804"/>
      <c r="C804" s="70" t="s">
        <v>6</v>
      </c>
      <c r="D804" t="s">
        <v>6</v>
      </c>
      <c r="E804"/>
      <c r="F804"/>
      <c r="G804"/>
      <c r="H804"/>
      <c r="I804"/>
      <c r="J804"/>
      <c r="K804"/>
      <c r="L804"/>
      <c r="M804"/>
      <c r="N804"/>
      <c r="O804" s="70" t="s">
        <v>6</v>
      </c>
      <c r="P804" t="s">
        <v>6</v>
      </c>
      <c r="Q804"/>
      <c r="R804"/>
      <c r="S804"/>
      <c r="T804"/>
      <c r="U804"/>
      <c r="V804"/>
      <c r="W804"/>
      <c r="Y804"/>
      <c r="Z804"/>
      <c r="AA804" s="70" t="s">
        <v>6</v>
      </c>
      <c r="AB804" t="s">
        <v>6</v>
      </c>
      <c r="AC804"/>
      <c r="AD804"/>
      <c r="AE804"/>
      <c r="AF804"/>
      <c r="AG804"/>
      <c r="AH804"/>
      <c r="AI804"/>
      <c r="AK804"/>
      <c r="AL804"/>
      <c r="AM804" s="70" t="s">
        <v>6</v>
      </c>
      <c r="AN804" t="s">
        <v>6</v>
      </c>
      <c r="AO804"/>
      <c r="AP804"/>
      <c r="AQ804"/>
      <c r="AR804"/>
      <c r="AS804"/>
      <c r="AT804"/>
      <c r="AU804"/>
      <c r="AV804"/>
      <c r="AW804"/>
      <c r="AX804"/>
      <c r="AY804"/>
      <c r="AZ804"/>
      <c r="BB804"/>
      <c r="BC804"/>
      <c r="BD804" s="70" t="s">
        <v>6</v>
      </c>
      <c r="BE804" t="s">
        <v>6</v>
      </c>
      <c r="BF804"/>
      <c r="BG804"/>
      <c r="BH804"/>
      <c r="BI804"/>
      <c r="BJ804"/>
      <c r="BK804"/>
      <c r="BL804"/>
      <c r="BN804"/>
      <c r="BO804"/>
      <c r="BP804" s="70" t="s">
        <v>6</v>
      </c>
      <c r="BQ804" t="s">
        <v>6</v>
      </c>
      <c r="BR804"/>
      <c r="BS804"/>
      <c r="BT804"/>
      <c r="BU804"/>
      <c r="BV804"/>
      <c r="BW804"/>
      <c r="BX804"/>
      <c r="BZ804"/>
      <c r="CA804"/>
      <c r="CB804" s="70" t="s">
        <v>6</v>
      </c>
      <c r="CC804" t="s">
        <v>6</v>
      </c>
      <c r="CD804"/>
      <c r="CE804"/>
      <c r="CF804"/>
      <c r="CG804"/>
      <c r="CH804"/>
      <c r="CI804"/>
      <c r="CJ804"/>
      <c r="CL804" s="36"/>
      <c r="CM804" s="36"/>
      <c r="CN804" s="142"/>
      <c r="CO804" s="36"/>
      <c r="CP804" s="36"/>
      <c r="CQ804" s="36"/>
      <c r="CR804" s="36"/>
      <c r="CS804" s="36"/>
      <c r="CT804" s="36"/>
      <c r="CU804" s="36"/>
      <c r="CV804"/>
    </row>
    <row r="805" spans="1:100" ht="12.75" x14ac:dyDescent="0.2">
      <c r="A805"/>
      <c r="B805">
        <f>SUM(B780:B804)</f>
        <v>0</v>
      </c>
      <c r="C805">
        <f>SUM(C780:C804)</f>
        <v>2.472213</v>
      </c>
      <c r="D805" s="71">
        <f>SUM(D779:D804)</f>
        <v>2.2953730636167422</v>
      </c>
      <c r="E805">
        <f t="shared" ref="E805:J805" si="429">SUM(E780:E804)</f>
        <v>0.75466882952790915</v>
      </c>
      <c r="F805">
        <f t="shared" si="429"/>
        <v>-0.45458704664060889</v>
      </c>
      <c r="G805">
        <f t="shared" si="429"/>
        <v>-0.12086849035673866</v>
      </c>
      <c r="H805">
        <f t="shared" si="429"/>
        <v>0.17683993638325768</v>
      </c>
      <c r="I805">
        <f t="shared" si="429"/>
        <v>2.1440342771178761E-2</v>
      </c>
      <c r="J805">
        <f t="shared" si="429"/>
        <v>2.5412165918716327E-3</v>
      </c>
      <c r="K805"/>
      <c r="L805"/>
      <c r="M805"/>
      <c r="N805">
        <f>SUM(N780:N804)</f>
        <v>0</v>
      </c>
      <c r="O805">
        <f>SUM(O780:O804)</f>
        <v>1.8402879999999999</v>
      </c>
      <c r="P805" s="71">
        <f>SUM(P779:P804)</f>
        <v>1.6412503862990038</v>
      </c>
      <c r="Q805">
        <f t="shared" ref="Q805:V805" si="430">SUM(Q780:Q804)</f>
        <v>0.41072123547315703</v>
      </c>
      <c r="R805">
        <f t="shared" si="430"/>
        <v>-0.36660360479360715</v>
      </c>
      <c r="S805">
        <f t="shared" si="430"/>
        <v>-9.3895493841834696E-2</v>
      </c>
      <c r="T805">
        <f t="shared" si="430"/>
        <v>0.19903761370099629</v>
      </c>
      <c r="U805">
        <f t="shared" si="430"/>
        <v>1.611774021381554E-2</v>
      </c>
      <c r="V805">
        <f t="shared" si="430"/>
        <v>1.6957923303868934E-3</v>
      </c>
      <c r="W805"/>
      <c r="Y805"/>
      <c r="Z805">
        <f>SUM(Z780:Z804)</f>
        <v>0</v>
      </c>
      <c r="AA805">
        <f>SUM(AA780:AA804)</f>
        <v>1.3400859999999999</v>
      </c>
      <c r="AB805" s="71">
        <f>SUM(AB779:AB804)</f>
        <v>1.1279599968834733</v>
      </c>
      <c r="AC805">
        <f t="shared" ref="AC805:AH805" si="431">SUM(AC780:AC804)</f>
        <v>0.20392598805758677</v>
      </c>
      <c r="AD805">
        <f t="shared" si="431"/>
        <v>-0.28775005068937387</v>
      </c>
      <c r="AE805">
        <f t="shared" si="431"/>
        <v>-6.9007068779860958E-2</v>
      </c>
      <c r="AF805">
        <f t="shared" si="431"/>
        <v>0.21212600311652666</v>
      </c>
      <c r="AG805">
        <f t="shared" si="431"/>
        <v>1.150804487266978E-2</v>
      </c>
      <c r="AH805">
        <f t="shared" si="431"/>
        <v>1.0045790933405478E-3</v>
      </c>
      <c r="AI805"/>
      <c r="AK805"/>
      <c r="AL805">
        <f>SUM(AL780:AL804)</f>
        <v>0</v>
      </c>
      <c r="AM805">
        <f>SUM(AM780:AM804)</f>
        <v>0.96259499999999987</v>
      </c>
      <c r="AN805" s="71">
        <f>SUM(AN779:AN804)</f>
        <v>0.74774050772795331</v>
      </c>
      <c r="AO805">
        <f t="shared" ref="AO805:AT805" si="432">SUM(AO780:AO804)</f>
        <v>9.3677780910471076E-2</v>
      </c>
      <c r="AP805">
        <f t="shared" si="432"/>
        <v>-0.22667181973442549</v>
      </c>
      <c r="AQ805">
        <f t="shared" si="432"/>
        <v>-4.6666660808905774E-2</v>
      </c>
      <c r="AR805">
        <f t="shared" si="432"/>
        <v>0.21485449227204673</v>
      </c>
      <c r="AS805">
        <f t="shared" si="432"/>
        <v>8.0851483389057944E-3</v>
      </c>
      <c r="AT805">
        <f t="shared" si="432"/>
        <v>4.9030777240917334E-4</v>
      </c>
      <c r="AU805"/>
      <c r="AV805"/>
      <c r="AW805"/>
      <c r="AX805"/>
      <c r="AY805"/>
      <c r="AZ805"/>
      <c r="BB805"/>
      <c r="BC805">
        <f>SUM(BC780:BC804)</f>
        <v>0</v>
      </c>
      <c r="BD805">
        <f>SUM(BD780:BD804)</f>
        <v>0.69434899999999988</v>
      </c>
      <c r="BE805" s="71">
        <f>SUM(BE779:BE804)</f>
        <v>0.48560555654752091</v>
      </c>
      <c r="BF805">
        <f t="shared" ref="BF805:BK805" si="433">SUM(BF780:BF804)</f>
        <v>4.404174869199174E-2</v>
      </c>
      <c r="BG805">
        <f t="shared" si="433"/>
        <v>-0.18617320253281791</v>
      </c>
      <c r="BH805">
        <f t="shared" si="433"/>
        <v>-2.8354165814745116E-2</v>
      </c>
      <c r="BI805">
        <f t="shared" si="433"/>
        <v>0.208743443452479</v>
      </c>
      <c r="BJ805">
        <f t="shared" si="433"/>
        <v>5.8763865572588536E-3</v>
      </c>
      <c r="BK805">
        <f t="shared" si="433"/>
        <v>1.841560805293249E-4</v>
      </c>
      <c r="BL805"/>
      <c r="BN805"/>
      <c r="BO805">
        <f>SUM(BO780:BO804)</f>
        <v>0</v>
      </c>
      <c r="BP805">
        <f>SUM(BP780:BP804)</f>
        <v>0.51355499999999987</v>
      </c>
      <c r="BQ805" s="71">
        <f>SUM(BQ779:BQ804)</f>
        <v>0.32155711261583436</v>
      </c>
      <c r="BR805">
        <f t="shared" ref="BR805:BW805" si="434">SUM(BR780:BR804)</f>
        <v>2.5724980735330586E-2</v>
      </c>
      <c r="BS805">
        <f t="shared" si="434"/>
        <v>-0.18123085642626699</v>
      </c>
      <c r="BT805">
        <f t="shared" si="434"/>
        <v>-1.3987376502392134E-2</v>
      </c>
      <c r="BU805">
        <f t="shared" si="434"/>
        <v>0.19199788738416562</v>
      </c>
      <c r="BV805">
        <f t="shared" si="434"/>
        <v>5.3750511301421666E-3</v>
      </c>
      <c r="BW805">
        <f t="shared" si="434"/>
        <v>4.0828148760593277E-5</v>
      </c>
      <c r="BX805"/>
      <c r="BZ805"/>
      <c r="CA805">
        <f>SUM(CA780:CA804)</f>
        <v>0</v>
      </c>
      <c r="CB805">
        <f>SUM(CB780:CB804)</f>
        <v>0.4029549999999999</v>
      </c>
      <c r="CC805" s="71">
        <f>SUM(CC779:CC804)</f>
        <v>0.22441411556813257</v>
      </c>
      <c r="CD805">
        <f t="shared" ref="CD805:CI805" si="435">SUM(CD780:CD804)</f>
        <v>2.1481050487396701E-2</v>
      </c>
      <c r="CE805">
        <f t="shared" si="435"/>
        <v>-0.18338141087250837</v>
      </c>
      <c r="CF805">
        <f t="shared" si="435"/>
        <v>-6.6452330293528383E-3</v>
      </c>
      <c r="CG805">
        <f t="shared" si="435"/>
        <v>0.17854088443186747</v>
      </c>
      <c r="CH805">
        <f t="shared" si="435"/>
        <v>5.1846728708016118E-3</v>
      </c>
      <c r="CI805">
        <f t="shared" si="435"/>
        <v>8.3147719735593385E-6</v>
      </c>
      <c r="CJ805"/>
      <c r="CL805" s="36"/>
      <c r="CM805" s="36"/>
      <c r="CN805" s="36"/>
      <c r="CO805" s="143"/>
      <c r="CP805" s="36"/>
      <c r="CQ805" s="36"/>
      <c r="CR805" s="36"/>
      <c r="CS805" s="36"/>
      <c r="CT805" s="36"/>
      <c r="CU805" s="36"/>
      <c r="CV805"/>
    </row>
    <row r="806" spans="1:100" ht="12.75" x14ac:dyDescent="0.2">
      <c r="A806"/>
      <c r="B806"/>
      <c r="C806" t="s">
        <v>6</v>
      </c>
      <c r="D806" t="s">
        <v>6</v>
      </c>
      <c r="E806"/>
      <c r="F806"/>
      <c r="G806"/>
      <c r="H806"/>
      <c r="I806"/>
      <c r="J806"/>
      <c r="K806"/>
      <c r="L806"/>
      <c r="M806"/>
      <c r="N806"/>
      <c r="O806" t="s">
        <v>6</v>
      </c>
      <c r="P806" t="s">
        <v>6</v>
      </c>
      <c r="Q806"/>
      <c r="R806"/>
      <c r="S806"/>
      <c r="T806"/>
      <c r="U806"/>
      <c r="V806"/>
      <c r="W806"/>
      <c r="Y806"/>
      <c r="Z806"/>
      <c r="AA806" t="s">
        <v>6</v>
      </c>
      <c r="AB806" t="s">
        <v>6</v>
      </c>
      <c r="AC806"/>
      <c r="AD806"/>
      <c r="AE806"/>
      <c r="AF806"/>
      <c r="AG806"/>
      <c r="AH806"/>
      <c r="AI806"/>
      <c r="AK806"/>
      <c r="AL806"/>
      <c r="AM806" t="s">
        <v>6</v>
      </c>
      <c r="AN806" t="s">
        <v>6</v>
      </c>
      <c r="AO806"/>
      <c r="AP806"/>
      <c r="AQ806"/>
      <c r="AR806"/>
      <c r="AS806"/>
      <c r="AT806"/>
      <c r="AU806"/>
      <c r="AV806"/>
      <c r="AW806"/>
      <c r="AX806"/>
      <c r="AY806"/>
      <c r="AZ806"/>
      <c r="BB806"/>
      <c r="BC806"/>
      <c r="BD806" t="s">
        <v>6</v>
      </c>
      <c r="BE806" t="s">
        <v>6</v>
      </c>
      <c r="BF806"/>
      <c r="BG806"/>
      <c r="BH806"/>
      <c r="BI806"/>
      <c r="BJ806"/>
      <c r="BK806"/>
      <c r="BL806"/>
      <c r="BN806"/>
      <c r="BO806"/>
      <c r="BP806" t="s">
        <v>6</v>
      </c>
      <c r="BQ806" t="s">
        <v>6</v>
      </c>
      <c r="BR806"/>
      <c r="BS806"/>
      <c r="BT806"/>
      <c r="BU806"/>
      <c r="BV806"/>
      <c r="BW806"/>
      <c r="BX806"/>
      <c r="BZ806"/>
      <c r="CA806"/>
      <c r="CB806" t="s">
        <v>6</v>
      </c>
      <c r="CC806" t="s">
        <v>6</v>
      </c>
      <c r="CD806"/>
      <c r="CE806"/>
      <c r="CF806"/>
      <c r="CG806"/>
      <c r="CH806"/>
      <c r="CI806"/>
      <c r="CJ806"/>
      <c r="CL806" s="36"/>
      <c r="CM806" s="36"/>
      <c r="CN806" s="36"/>
      <c r="CO806" s="36"/>
      <c r="CP806" s="36"/>
      <c r="CQ806" s="36"/>
      <c r="CR806" s="36"/>
      <c r="CS806" s="36"/>
      <c r="CT806" s="36"/>
      <c r="CU806" s="36"/>
      <c r="CV806"/>
    </row>
    <row r="807" spans="1:100" ht="12.75" x14ac:dyDescent="0.2">
      <c r="A807" s="73" t="s">
        <v>42</v>
      </c>
      <c r="B807" s="74">
        <f>SUMPRODUCT(H780:H801,H780:H801)</f>
        <v>1.7432060592512452E-2</v>
      </c>
      <c r="C807"/>
      <c r="D807"/>
      <c r="E807"/>
      <c r="F807" t="s">
        <v>38</v>
      </c>
      <c r="G807" t="s">
        <v>39</v>
      </c>
      <c r="H807" t="s">
        <v>40</v>
      </c>
      <c r="I807" t="s">
        <v>41</v>
      </c>
      <c r="J807" t="s">
        <v>58</v>
      </c>
      <c r="K807"/>
      <c r="L807"/>
      <c r="M807" s="73" t="s">
        <v>42</v>
      </c>
      <c r="N807" s="74">
        <f>SUMPRODUCT(T780:T801,T780:T801)</f>
        <v>1.6340633691883013E-2</v>
      </c>
      <c r="O807"/>
      <c r="P807"/>
      <c r="Q807"/>
      <c r="R807" t="s">
        <v>38</v>
      </c>
      <c r="S807" t="s">
        <v>39</v>
      </c>
      <c r="T807" t="s">
        <v>40</v>
      </c>
      <c r="U807" t="s">
        <v>41</v>
      </c>
      <c r="V807" t="s">
        <v>58</v>
      </c>
      <c r="W807"/>
      <c r="Y807" s="73" t="s">
        <v>42</v>
      </c>
      <c r="Z807" s="74">
        <f>SUMPRODUCT(AF780:AF801,AF780:AF801)</f>
        <v>1.6046813462999777E-2</v>
      </c>
      <c r="AA807"/>
      <c r="AB807"/>
      <c r="AC807"/>
      <c r="AD807" t="s">
        <v>38</v>
      </c>
      <c r="AE807" t="s">
        <v>39</v>
      </c>
      <c r="AF807" t="s">
        <v>40</v>
      </c>
      <c r="AG807" t="s">
        <v>41</v>
      </c>
      <c r="AH807" t="s">
        <v>58</v>
      </c>
      <c r="AI807"/>
      <c r="AK807" s="73" t="s">
        <v>42</v>
      </c>
      <c r="AL807" s="74">
        <f>SUMPRODUCT(AR780:AR801,AR780:AR801)</f>
        <v>1.6035283819559119E-2</v>
      </c>
      <c r="AM807"/>
      <c r="AN807"/>
      <c r="AO807"/>
      <c r="AP807" t="s">
        <v>38</v>
      </c>
      <c r="AQ807" t="s">
        <v>39</v>
      </c>
      <c r="AR807" t="s">
        <v>40</v>
      </c>
      <c r="AS807" t="s">
        <v>41</v>
      </c>
      <c r="AT807" t="s">
        <v>58</v>
      </c>
      <c r="AU807"/>
      <c r="AV807"/>
      <c r="AW807"/>
      <c r="AX807"/>
      <c r="AY807"/>
      <c r="AZ807"/>
      <c r="BB807" s="73" t="s">
        <v>42</v>
      </c>
      <c r="BC807" s="74">
        <f>SUMPRODUCT(BI780:BI801,BI780:BI801)</f>
        <v>1.5998869815066756E-2</v>
      </c>
      <c r="BD807"/>
      <c r="BE807"/>
      <c r="BF807"/>
      <c r="BG807" t="s">
        <v>38</v>
      </c>
      <c r="BH807" t="s">
        <v>39</v>
      </c>
      <c r="BI807" t="s">
        <v>40</v>
      </c>
      <c r="BJ807" t="s">
        <v>41</v>
      </c>
      <c r="BK807" t="s">
        <v>58</v>
      </c>
      <c r="BL807"/>
      <c r="BN807" s="73" t="s">
        <v>42</v>
      </c>
      <c r="BO807" s="74">
        <f>SUMPRODUCT(BU780:BU801,BU780:BU801)</f>
        <v>1.5771805791564564E-2</v>
      </c>
      <c r="BP807"/>
      <c r="BQ807"/>
      <c r="BR807"/>
      <c r="BS807" t="s">
        <v>38</v>
      </c>
      <c r="BT807" t="s">
        <v>39</v>
      </c>
      <c r="BU807" t="s">
        <v>40</v>
      </c>
      <c r="BV807" t="s">
        <v>41</v>
      </c>
      <c r="BW807" t="s">
        <v>58</v>
      </c>
      <c r="BX807"/>
      <c r="BZ807" s="73" t="s">
        <v>42</v>
      </c>
      <c r="CA807" s="74">
        <f>SUMPRODUCT(CG780:CG801,CG780:CG801)</f>
        <v>1.5647648490443627E-2</v>
      </c>
      <c r="CB807"/>
      <c r="CC807"/>
      <c r="CD807"/>
      <c r="CE807" t="s">
        <v>38</v>
      </c>
      <c r="CF807" t="s">
        <v>39</v>
      </c>
      <c r="CG807" t="s">
        <v>40</v>
      </c>
      <c r="CH807" t="s">
        <v>41</v>
      </c>
      <c r="CI807" t="s">
        <v>58</v>
      </c>
      <c r="CJ807"/>
      <c r="CL807" s="144"/>
      <c r="CM807" s="36"/>
      <c r="CN807" s="36"/>
      <c r="CO807" s="36"/>
      <c r="CP807" s="36"/>
      <c r="CQ807" s="36"/>
      <c r="CR807" s="36"/>
      <c r="CS807" s="36"/>
      <c r="CT807" s="36"/>
      <c r="CU807" s="36"/>
      <c r="CV807"/>
    </row>
    <row r="808" spans="1:100" ht="12.75" x14ac:dyDescent="0.2">
      <c r="A808" s="73" t="s">
        <v>43</v>
      </c>
      <c r="B808" s="74">
        <f>(B807/(A801-2-3))^0.5</f>
        <v>1.3371251439241196E-2</v>
      </c>
      <c r="C808"/>
      <c r="D808"/>
      <c r="E808"/>
      <c r="F808"/>
      <c r="G808"/>
      <c r="H808"/>
      <c r="I808"/>
      <c r="J808"/>
      <c r="K808"/>
      <c r="L808"/>
      <c r="M808" s="73" t="s">
        <v>43</v>
      </c>
      <c r="N808" s="74">
        <f>(N807/(M801-2-3))^0.5</f>
        <v>1.2945896762823034E-2</v>
      </c>
      <c r="O808"/>
      <c r="P808"/>
      <c r="Q808"/>
      <c r="R808"/>
      <c r="S808"/>
      <c r="T808"/>
      <c r="U808"/>
      <c r="V808"/>
      <c r="W808"/>
      <c r="Y808" s="73" t="s">
        <v>43</v>
      </c>
      <c r="Z808" s="74">
        <f>(Z807/(Y801-2-3))^0.5</f>
        <v>1.2828979000084657E-2</v>
      </c>
      <c r="AA808"/>
      <c r="AB808"/>
      <c r="AC808"/>
      <c r="AD808"/>
      <c r="AE808"/>
      <c r="AF808"/>
      <c r="AG808"/>
      <c r="AH808"/>
      <c r="AI808"/>
      <c r="AK808" s="73" t="s">
        <v>43</v>
      </c>
      <c r="AL808" s="74">
        <f>(AL807/(AK801-2-3))^0.5</f>
        <v>1.2824369358037673E-2</v>
      </c>
      <c r="AM808"/>
      <c r="AN808"/>
      <c r="AO808"/>
      <c r="AP808"/>
      <c r="AQ808"/>
      <c r="AR808"/>
      <c r="AS808"/>
      <c r="AT808"/>
      <c r="AU808"/>
      <c r="AV808"/>
      <c r="AW808"/>
      <c r="AX808"/>
      <c r="AY808"/>
      <c r="AZ808"/>
      <c r="BB808" s="73" t="s">
        <v>43</v>
      </c>
      <c r="BC808" s="74">
        <f>(BC807/(BB801-2-3))^0.5</f>
        <v>1.280979986035001E-2</v>
      </c>
      <c r="BD808"/>
      <c r="BE808"/>
      <c r="BF808"/>
      <c r="BG808"/>
      <c r="BH808"/>
      <c r="BI808"/>
      <c r="BJ808"/>
      <c r="BK808"/>
      <c r="BL808"/>
      <c r="BN808" s="73" t="s">
        <v>43</v>
      </c>
      <c r="BO808" s="74">
        <f>(BO807/(BN801-2-3))^0.5</f>
        <v>1.2718573453131978E-2</v>
      </c>
      <c r="BP808"/>
      <c r="BQ808"/>
      <c r="BR808"/>
      <c r="BS808"/>
      <c r="BT808"/>
      <c r="BU808"/>
      <c r="BV808"/>
      <c r="BW808"/>
      <c r="BX808"/>
      <c r="BZ808" s="73" t="s">
        <v>43</v>
      </c>
      <c r="CA808" s="74">
        <f>(CA807/(BZ801-2-3))^0.5</f>
        <v>1.2668413573375652E-2</v>
      </c>
      <c r="CB808"/>
      <c r="CC808"/>
      <c r="CD808"/>
      <c r="CE808"/>
      <c r="CF808"/>
      <c r="CG808"/>
      <c r="CH808"/>
      <c r="CI808"/>
      <c r="CJ808"/>
      <c r="CL808" s="144"/>
      <c r="CM808" s="36"/>
      <c r="CN808" s="36"/>
      <c r="CO808" s="36"/>
      <c r="CP808" s="36"/>
      <c r="CQ808" s="36"/>
      <c r="CR808" s="36"/>
      <c r="CS808" s="36"/>
      <c r="CT808" s="36"/>
      <c r="CU808" s="36"/>
      <c r="CV808"/>
    </row>
    <row r="809" spans="1:100" ht="12.75" x14ac:dyDescent="0.2">
      <c r="A809"/>
      <c r="B809"/>
      <c r="C809"/>
      <c r="D809"/>
      <c r="E809"/>
      <c r="F809"/>
      <c r="G809"/>
      <c r="H809"/>
      <c r="I809"/>
      <c r="J809"/>
      <c r="K809"/>
      <c r="L809"/>
      <c r="M809"/>
      <c r="N809"/>
      <c r="O809"/>
      <c r="P809"/>
      <c r="Q809"/>
      <c r="R809"/>
      <c r="S809"/>
      <c r="T809"/>
      <c r="U809"/>
      <c r="V809"/>
      <c r="W809"/>
      <c r="Y809"/>
      <c r="Z809"/>
      <c r="AA809"/>
      <c r="AB809"/>
      <c r="AC809"/>
      <c r="AD809"/>
      <c r="AE809"/>
      <c r="AF809"/>
      <c r="AG809"/>
      <c r="AH809"/>
      <c r="AI809"/>
      <c r="AK809"/>
      <c r="AL809"/>
      <c r="AM809"/>
      <c r="AN809"/>
      <c r="AO809"/>
      <c r="AP809"/>
      <c r="AQ809"/>
      <c r="AR809"/>
      <c r="AS809"/>
      <c r="AT809"/>
      <c r="AU809"/>
      <c r="AV809"/>
      <c r="AW809"/>
      <c r="AX809"/>
      <c r="AY809"/>
      <c r="AZ809"/>
      <c r="BB809"/>
      <c r="BC809"/>
      <c r="BD809"/>
      <c r="BE809"/>
      <c r="BF809"/>
      <c r="BG809"/>
      <c r="BH809"/>
      <c r="BI809"/>
      <c r="BJ809"/>
      <c r="BK809"/>
      <c r="BL809"/>
      <c r="BN809"/>
      <c r="BO809"/>
      <c r="BP809"/>
      <c r="BQ809"/>
      <c r="BR809"/>
      <c r="BS809"/>
      <c r="BT809"/>
      <c r="BU809"/>
      <c r="BV809"/>
      <c r="BW809"/>
      <c r="BX809"/>
      <c r="BZ809"/>
      <c r="CA809"/>
      <c r="CB809"/>
      <c r="CC809"/>
      <c r="CD809"/>
      <c r="CE809"/>
      <c r="CF809"/>
      <c r="CG809"/>
      <c r="CH809"/>
      <c r="CI809"/>
      <c r="CJ809"/>
      <c r="CL809" s="36"/>
      <c r="CM809" s="36"/>
      <c r="CN809" s="36"/>
      <c r="CO809" s="36"/>
      <c r="CP809" s="36"/>
      <c r="CQ809" s="36"/>
      <c r="CR809" s="36"/>
      <c r="CS809" s="36"/>
      <c r="CT809" s="36"/>
      <c r="CU809" s="36"/>
      <c r="CV809"/>
    </row>
    <row r="810" spans="1:100" ht="12.75" x14ac:dyDescent="0.2">
      <c r="A810"/>
      <c r="B810">
        <f>SUMPRODUCT(F780:F801,F780:F801)</f>
        <v>2.1440342771178761E-2</v>
      </c>
      <c r="C810">
        <f>SUMPRODUCT(F780:F801,G780:G801)</f>
        <v>6.3491484125390981E-3</v>
      </c>
      <c r="D810">
        <f>SUMPRODUCT(F780:F801,H780:H801)</f>
        <v>-1.1270981345279417E-5</v>
      </c>
      <c r="E810"/>
      <c r="F810"/>
      <c r="G810"/>
      <c r="H810"/>
      <c r="I810"/>
      <c r="J810"/>
      <c r="K810"/>
      <c r="L810"/>
      <c r="M810"/>
      <c r="N810">
        <f>SUMPRODUCT(R780:R801,R780:R801)</f>
        <v>1.611774021381554E-2</v>
      </c>
      <c r="O810">
        <f>SUMPRODUCT(R780:R801,S780:S801)</f>
        <v>4.7589608501969229E-3</v>
      </c>
      <c r="P810">
        <f>SUMPRODUCT(R780:R801,T780:T801)</f>
        <v>-6.3278503495070451E-7</v>
      </c>
      <c r="Q810"/>
      <c r="R810"/>
      <c r="S810"/>
      <c r="T810"/>
      <c r="U810"/>
      <c r="V810"/>
      <c r="W810"/>
      <c r="Y810"/>
      <c r="Z810">
        <f>SUMPRODUCT(AD780:AD801,AD780:AD801)</f>
        <v>1.150804487266978E-2</v>
      </c>
      <c r="AA810">
        <f>SUMPRODUCT(AD780:AD801,AE780:AE801)</f>
        <v>3.2047105043392656E-3</v>
      </c>
      <c r="AB810">
        <f>SUMPRODUCT(AD780:AD801,AF780:AF801)</f>
        <v>5.5955923406625526E-6</v>
      </c>
      <c r="AC810"/>
      <c r="AD810"/>
      <c r="AE810"/>
      <c r="AF810"/>
      <c r="AG810"/>
      <c r="AH810"/>
      <c r="AI810"/>
      <c r="AK810"/>
      <c r="AL810">
        <f>SUMPRODUCT(AP780:AP801,AP780:AP801)</f>
        <v>8.0851483389057944E-3</v>
      </c>
      <c r="AM810">
        <f>SUMPRODUCT(AP780:AP801,AQ780:AQ801)</f>
        <v>1.9181053154113631E-3</v>
      </c>
      <c r="AN810">
        <f>SUMPRODUCT(AP780:AP801,AR780:AR801)</f>
        <v>4.4906922765626056E-6</v>
      </c>
      <c r="AO810"/>
      <c r="AP810"/>
      <c r="AQ810"/>
      <c r="AR810"/>
      <c r="AS810"/>
      <c r="AT810"/>
      <c r="AU810"/>
      <c r="AV810"/>
      <c r="AW810"/>
      <c r="AX810"/>
      <c r="AY810"/>
      <c r="AZ810"/>
      <c r="BB810"/>
      <c r="BC810">
        <f>SUMPRODUCT(BG780:BG801,BG780:BG801)</f>
        <v>5.8763865572588536E-3</v>
      </c>
      <c r="BD810">
        <f>SUMPRODUCT(BG780:BG801,BH780:BH801)</f>
        <v>1.0158152881033933E-3</v>
      </c>
      <c r="BE810">
        <f>SUMPRODUCT(BG780:BG801,BI780:BI801)</f>
        <v>8.6461049964030767E-6</v>
      </c>
      <c r="BF810"/>
      <c r="BG810"/>
      <c r="BH810"/>
      <c r="BI810"/>
      <c r="BJ810"/>
      <c r="BK810"/>
      <c r="BL810"/>
      <c r="BN810"/>
      <c r="BO810">
        <f>SUMPRODUCT(BS780:BS801,BS780:BS801)</f>
        <v>5.3750511301421666E-3</v>
      </c>
      <c r="BP810">
        <f>SUMPRODUCT(BS780:BS801,BT780:BT801)</f>
        <v>4.6145610212721815E-4</v>
      </c>
      <c r="BQ810">
        <f>SUMPRODUCT(BS780:BS801,BU780:BU801)</f>
        <v>1.169853738549836E-5</v>
      </c>
      <c r="BR810"/>
      <c r="BS810"/>
      <c r="BT810"/>
      <c r="BU810"/>
      <c r="BV810"/>
      <c r="BW810"/>
      <c r="BX810"/>
      <c r="BZ810"/>
      <c r="CA810">
        <f>SUMPRODUCT(CE780:CE801,CE780:CE801)</f>
        <v>5.1846728708016118E-3</v>
      </c>
      <c r="CB810">
        <f>SUMPRODUCT(CE780:CE801,CF780:CF801)</f>
        <v>2.054730733618432E-4</v>
      </c>
      <c r="CC810">
        <f>SUMPRODUCT(CE780:CE801,CG780:CG801)</f>
        <v>2.0995647894978578E-5</v>
      </c>
      <c r="CD810"/>
      <c r="CE810"/>
      <c r="CF810"/>
      <c r="CG810"/>
      <c r="CH810"/>
      <c r="CI810"/>
      <c r="CJ810"/>
      <c r="CL810" s="36"/>
      <c r="CM810" s="36"/>
      <c r="CN810" s="36"/>
      <c r="CO810" s="36"/>
      <c r="CP810" s="36"/>
      <c r="CQ810" s="36"/>
      <c r="CR810" s="36"/>
      <c r="CS810" s="36"/>
      <c r="CT810" s="36"/>
      <c r="CU810" s="36"/>
      <c r="CV810"/>
    </row>
    <row r="811" spans="1:100" ht="12.75" x14ac:dyDescent="0.2">
      <c r="A811"/>
      <c r="B811">
        <f>SUMPRODUCT(F780:F801,G780:G801)</f>
        <v>6.3491484125390981E-3</v>
      </c>
      <c r="C811">
        <f>SUMPRODUCT(G780:G801,G780:G801)</f>
        <v>2.5412165918716327E-3</v>
      </c>
      <c r="D811">
        <f>SUMPRODUCT(H780:H801,G780:G801)</f>
        <v>-1.3388476381088251E-6</v>
      </c>
      <c r="E811"/>
      <c r="F811" s="35" t="s">
        <v>44</v>
      </c>
      <c r="G811">
        <f>MDETERM(B810:C811)</f>
        <v>1.4172869221086736E-5</v>
      </c>
      <c r="H811"/>
      <c r="I811"/>
      <c r="J811" s="68"/>
      <c r="K811"/>
      <c r="L811"/>
      <c r="M811"/>
      <c r="N811">
        <f>SUMPRODUCT(R780:R801,S780:S801)</f>
        <v>4.7589608501969229E-3</v>
      </c>
      <c r="O811">
        <f>SUMPRODUCT(S780:S801,S780:S801)</f>
        <v>1.6957923303868934E-3</v>
      </c>
      <c r="P811">
        <f>SUMPRODUCT(T780:T801,S780:S801)</f>
        <v>-4.8087231879266699E-6</v>
      </c>
      <c r="Q811"/>
      <c r="R811" s="35" t="s">
        <v>44</v>
      </c>
      <c r="S811">
        <f>MDETERM(N810:O811)</f>
        <v>4.6846318640497831E-6</v>
      </c>
      <c r="T811"/>
      <c r="U811"/>
      <c r="V811" s="68"/>
      <c r="W811"/>
      <c r="Y811"/>
      <c r="Z811">
        <f>SUMPRODUCT(AD780:AD801,AE780:AE801)</f>
        <v>3.2047105043392656E-3</v>
      </c>
      <c r="AA811">
        <f>SUMPRODUCT(AE780:AE801,AE780:AE801)</f>
        <v>1.0045790933405478E-3</v>
      </c>
      <c r="AB811">
        <f>SUMPRODUCT(AF780:AF801,AE780:AE801)</f>
        <v>5.5942863216282323E-7</v>
      </c>
      <c r="AC811"/>
      <c r="AD811" s="35" t="s">
        <v>44</v>
      </c>
      <c r="AE811">
        <f>MDETERM(Z810:AA811)</f>
        <v>1.2905718676865178E-6</v>
      </c>
      <c r="AF811"/>
      <c r="AG811"/>
      <c r="AH811" s="68"/>
      <c r="AI811"/>
      <c r="AK811"/>
      <c r="AL811">
        <f>SUMPRODUCT(AP780:AP801,AQ780:AQ801)</f>
        <v>1.9181053154113631E-3</v>
      </c>
      <c r="AM811">
        <f>SUMPRODUCT(AQ780:AQ801,AQ780:AQ801)</f>
        <v>4.9030777240917334E-4</v>
      </c>
      <c r="AN811">
        <f>SUMPRODUCT(AR780:AR801,AQ780:AQ801)</f>
        <v>-4.6236392892090399E-7</v>
      </c>
      <c r="AO811"/>
      <c r="AP811" s="35" t="s">
        <v>44</v>
      </c>
      <c r="AQ811">
        <f>MDETERM(AL810:AM811)</f>
        <v>2.850830706373037E-7</v>
      </c>
      <c r="AR811"/>
      <c r="AS811"/>
      <c r="AT811" s="68"/>
      <c r="AU811"/>
      <c r="AV811"/>
      <c r="AW811"/>
      <c r="AX811"/>
      <c r="AY811"/>
      <c r="AZ811"/>
      <c r="BB811"/>
      <c r="BC811">
        <f>SUMPRODUCT(BG780:BG801,BH780:BH801)</f>
        <v>1.0158152881033933E-3</v>
      </c>
      <c r="BD811">
        <f>SUMPRODUCT(BH780:BH801,BH780:BH801)</f>
        <v>1.841560805293249E-4</v>
      </c>
      <c r="BE811">
        <f>SUMPRODUCT(BI780:BI801,BH780:BH801)</f>
        <v>1.1741402724872014E-6</v>
      </c>
      <c r="BF811"/>
      <c r="BG811" s="35" t="s">
        <v>44</v>
      </c>
      <c r="BH811">
        <f>MDETERM(BC810:BD811)</f>
        <v>5.0291616515423765E-8</v>
      </c>
      <c r="BI811"/>
      <c r="BJ811"/>
      <c r="BK811" s="68"/>
      <c r="BL811"/>
      <c r="BN811"/>
      <c r="BO811">
        <f>SUMPRODUCT(BS780:BS801,BT780:BT801)</f>
        <v>4.6145610212721815E-4</v>
      </c>
      <c r="BP811">
        <f>SUMPRODUCT(BT780:BT801,BT780:BT801)</f>
        <v>4.0828148760593277E-5</v>
      </c>
      <c r="BQ811">
        <f>SUMPRODUCT(BU780:BU801,BT780:BT801)</f>
        <v>1.3394782500958724E-6</v>
      </c>
      <c r="BR811"/>
      <c r="BS811" s="35" t="s">
        <v>44</v>
      </c>
      <c r="BT811">
        <f>MDETERM(BO810:BP811)</f>
        <v>6.5116529467938331E-9</v>
      </c>
      <c r="BU811"/>
      <c r="BV811"/>
      <c r="BW811" s="68"/>
      <c r="BX811"/>
      <c r="BZ811"/>
      <c r="CA811">
        <f>SUMPRODUCT(CE780:CE801,CF780:CF801)</f>
        <v>2.054730733618432E-4</v>
      </c>
      <c r="CB811">
        <f>SUMPRODUCT(CF780:CF801,CF780:CF801)</f>
        <v>8.3147719735593385E-6</v>
      </c>
      <c r="CC811">
        <f>SUMPRODUCT(CG780:CG801,CF780:CF801)</f>
        <v>1.1080340800036407E-6</v>
      </c>
      <c r="CD811"/>
      <c r="CE811" s="35" t="s">
        <v>44</v>
      </c>
      <c r="CF811">
        <f>MDETERM(CA810:CB811)</f>
        <v>8.9018880145328296E-10</v>
      </c>
      <c r="CG811"/>
      <c r="CH811"/>
      <c r="CI811" s="68"/>
      <c r="CJ811"/>
      <c r="CL811" s="36"/>
      <c r="CM811" s="36"/>
      <c r="CN811" s="36"/>
      <c r="CO811" s="36"/>
      <c r="CP811" s="36"/>
      <c r="CQ811" s="56"/>
      <c r="CR811" s="36"/>
      <c r="CS811" s="36"/>
      <c r="CT811" s="36"/>
      <c r="CU811" s="140"/>
      <c r="CV811"/>
    </row>
    <row r="812" spans="1:100" ht="12.75" x14ac:dyDescent="0.2">
      <c r="A812"/>
      <c r="B812"/>
      <c r="C812"/>
      <c r="D812"/>
      <c r="E812"/>
      <c r="F812"/>
      <c r="G812"/>
      <c r="H812"/>
      <c r="I812"/>
      <c r="J812"/>
      <c r="K812"/>
      <c r="L812"/>
      <c r="M812"/>
      <c r="N812"/>
      <c r="O812"/>
      <c r="P812"/>
      <c r="Q812"/>
      <c r="R812"/>
      <c r="S812"/>
      <c r="T812"/>
      <c r="U812"/>
      <c r="V812"/>
      <c r="W812"/>
      <c r="Y812"/>
      <c r="Z812"/>
      <c r="AA812"/>
      <c r="AB812"/>
      <c r="AC812"/>
      <c r="AD812"/>
      <c r="AE812"/>
      <c r="AF812"/>
      <c r="AG812"/>
      <c r="AH812"/>
      <c r="AI812"/>
      <c r="AK812"/>
      <c r="AL812"/>
      <c r="AM812"/>
      <c r="AN812"/>
      <c r="AO812"/>
      <c r="AP812"/>
      <c r="AQ812"/>
      <c r="AR812"/>
      <c r="AS812"/>
      <c r="AT812"/>
      <c r="AU812"/>
      <c r="AV812"/>
      <c r="AW812"/>
      <c r="AX812"/>
      <c r="AY812"/>
      <c r="AZ812"/>
      <c r="BB812"/>
      <c r="BC812"/>
      <c r="BD812"/>
      <c r="BE812"/>
      <c r="BF812"/>
      <c r="BG812"/>
      <c r="BH812"/>
      <c r="BI812"/>
      <c r="BJ812"/>
      <c r="BK812"/>
      <c r="BL812"/>
      <c r="BN812"/>
      <c r="BO812"/>
      <c r="BP812"/>
      <c r="BQ812"/>
      <c r="BR812"/>
      <c r="BS812"/>
      <c r="BT812"/>
      <c r="BU812"/>
      <c r="BV812"/>
      <c r="BW812"/>
      <c r="BX812"/>
      <c r="BZ812"/>
      <c r="CA812"/>
      <c r="CB812"/>
      <c r="CC812"/>
      <c r="CD812"/>
      <c r="CE812"/>
      <c r="CF812"/>
      <c r="CG812"/>
      <c r="CH812"/>
      <c r="CI812"/>
      <c r="CJ812"/>
      <c r="CL812" s="36"/>
      <c r="CM812" s="36"/>
      <c r="CN812" s="36"/>
      <c r="CO812" s="36"/>
      <c r="CP812" s="36"/>
      <c r="CQ812" s="36"/>
      <c r="CR812" s="36"/>
      <c r="CS812" s="36"/>
      <c r="CT812" s="36"/>
      <c r="CU812" s="36"/>
      <c r="CV812"/>
    </row>
    <row r="813" spans="1:100" ht="12.75" x14ac:dyDescent="0.2">
      <c r="A813"/>
      <c r="B813"/>
      <c r="C813"/>
      <c r="D813"/>
      <c r="E813"/>
      <c r="F813"/>
      <c r="G813" t="s">
        <v>6</v>
      </c>
      <c r="H813"/>
      <c r="I813"/>
      <c r="J813"/>
      <c r="K813"/>
      <c r="L813"/>
      <c r="M813"/>
      <c r="N813"/>
      <c r="O813"/>
      <c r="P813"/>
      <c r="Q813"/>
      <c r="R813"/>
      <c r="S813" t="s">
        <v>6</v>
      </c>
      <c r="T813"/>
      <c r="U813"/>
      <c r="V813"/>
      <c r="W813"/>
      <c r="Y813"/>
      <c r="Z813"/>
      <c r="AA813"/>
      <c r="AB813"/>
      <c r="AC813"/>
      <c r="AD813"/>
      <c r="AE813" t="s">
        <v>6</v>
      </c>
      <c r="AF813"/>
      <c r="AG813"/>
      <c r="AH813"/>
      <c r="AI813"/>
      <c r="AK813"/>
      <c r="AL813"/>
      <c r="AM813"/>
      <c r="AN813"/>
      <c r="AO813"/>
      <c r="AP813"/>
      <c r="AQ813" t="s">
        <v>6</v>
      </c>
      <c r="AR813"/>
      <c r="AS813"/>
      <c r="AT813"/>
      <c r="AU813"/>
      <c r="AV813"/>
      <c r="AW813"/>
      <c r="AX813"/>
      <c r="AY813"/>
      <c r="AZ813"/>
      <c r="BB813"/>
      <c r="BC813"/>
      <c r="BD813"/>
      <c r="BE813"/>
      <c r="BF813"/>
      <c r="BG813"/>
      <c r="BH813" t="s">
        <v>6</v>
      </c>
      <c r="BI813"/>
      <c r="BJ813"/>
      <c r="BK813"/>
      <c r="BL813"/>
      <c r="BN813"/>
      <c r="BO813"/>
      <c r="BP813"/>
      <c r="BQ813"/>
      <c r="BR813"/>
      <c r="BS813"/>
      <c r="BT813" t="s">
        <v>6</v>
      </c>
      <c r="BU813"/>
      <c r="BV813"/>
      <c r="BW813"/>
      <c r="BX813"/>
      <c r="BZ813"/>
      <c r="CA813"/>
      <c r="CB813"/>
      <c r="CC813"/>
      <c r="CD813"/>
      <c r="CE813"/>
      <c r="CF813" t="s">
        <v>6</v>
      </c>
      <c r="CG813"/>
      <c r="CH813"/>
      <c r="CI813"/>
      <c r="CJ813"/>
      <c r="CL813" s="36"/>
      <c r="CM813" s="36"/>
      <c r="CN813" s="36"/>
      <c r="CO813" s="36"/>
      <c r="CP813" s="36"/>
      <c r="CQ813" s="36"/>
      <c r="CR813" s="36"/>
      <c r="CS813" s="36"/>
      <c r="CT813" s="36"/>
      <c r="CU813" s="36"/>
      <c r="CV813"/>
    </row>
    <row r="814" spans="1:100" ht="12.75" x14ac:dyDescent="0.2">
      <c r="A814"/>
      <c r="B814"/>
      <c r="C814"/>
      <c r="D814"/>
      <c r="E814"/>
      <c r="F814"/>
      <c r="G814"/>
      <c r="H814"/>
      <c r="I814"/>
      <c r="J814"/>
      <c r="K814"/>
      <c r="L814"/>
      <c r="M814"/>
      <c r="N814"/>
      <c r="O814"/>
      <c r="P814"/>
      <c r="Q814"/>
      <c r="R814"/>
      <c r="S814"/>
      <c r="T814"/>
      <c r="U814"/>
      <c r="V814"/>
      <c r="W814"/>
      <c r="Y814"/>
      <c r="Z814"/>
      <c r="AA814"/>
      <c r="AB814"/>
      <c r="AC814"/>
      <c r="AD814"/>
      <c r="AE814"/>
      <c r="AF814"/>
      <c r="AG814"/>
      <c r="AH814"/>
      <c r="AI814"/>
      <c r="AK814"/>
      <c r="AL814"/>
      <c r="AM814"/>
      <c r="AN814"/>
      <c r="AO814"/>
      <c r="AP814"/>
      <c r="AQ814"/>
      <c r="AR814"/>
      <c r="AS814"/>
      <c r="AT814"/>
      <c r="AU814"/>
      <c r="AV814"/>
      <c r="AW814"/>
      <c r="AX814"/>
      <c r="AY814"/>
      <c r="AZ814"/>
      <c r="BB814"/>
      <c r="BC814"/>
      <c r="BD814"/>
      <c r="BE814"/>
      <c r="BF814"/>
      <c r="BG814"/>
      <c r="BH814"/>
      <c r="BI814"/>
      <c r="BJ814"/>
      <c r="BK814"/>
      <c r="BL814"/>
      <c r="BN814"/>
      <c r="BO814"/>
      <c r="BP814"/>
      <c r="BQ814"/>
      <c r="BR814"/>
      <c r="BS814"/>
      <c r="BT814"/>
      <c r="BU814"/>
      <c r="BV814"/>
      <c r="BW814"/>
      <c r="BX814"/>
      <c r="BZ814"/>
      <c r="CA814"/>
      <c r="CB814"/>
      <c r="CC814"/>
      <c r="CD814"/>
      <c r="CE814"/>
      <c r="CF814"/>
      <c r="CG814"/>
      <c r="CH814"/>
      <c r="CI814"/>
      <c r="CJ814"/>
      <c r="CL814" s="36"/>
      <c r="CM814" s="36"/>
      <c r="CN814" s="36"/>
      <c r="CO814" s="36"/>
      <c r="CP814" s="36"/>
      <c r="CQ814" s="36"/>
      <c r="CR814" s="36"/>
      <c r="CS814" s="36"/>
      <c r="CT814" s="36"/>
      <c r="CU814" s="36"/>
      <c r="CV814"/>
    </row>
    <row r="815" spans="1:100" ht="12.75" x14ac:dyDescent="0.2">
      <c r="A815"/>
      <c r="B815">
        <f>SUMPRODUCT(F780:F801,H780:H801)</f>
        <v>-1.1270981345279417E-5</v>
      </c>
      <c r="C815">
        <f>SUMPRODUCT(F780:F801,G780:G801)</f>
        <v>6.3491484125390981E-3</v>
      </c>
      <c r="D815"/>
      <c r="E815"/>
      <c r="F815"/>
      <c r="G815"/>
      <c r="H815"/>
      <c r="I815"/>
      <c r="J815"/>
      <c r="K815"/>
      <c r="L815"/>
      <c r="M815"/>
      <c r="N815">
        <f>SUMPRODUCT(R780:R801,T780:T801)</f>
        <v>-6.3278503495070451E-7</v>
      </c>
      <c r="O815">
        <f>SUMPRODUCT(R780:R801,S780:S801)</f>
        <v>4.7589608501969229E-3</v>
      </c>
      <c r="P815"/>
      <c r="Q815"/>
      <c r="R815"/>
      <c r="S815"/>
      <c r="T815"/>
      <c r="U815"/>
      <c r="V815"/>
      <c r="W815"/>
      <c r="Y815"/>
      <c r="Z815">
        <f>SUMPRODUCT(AD780:AD801,AF780:AF801)</f>
        <v>5.5955923406625526E-6</v>
      </c>
      <c r="AA815">
        <f>SUMPRODUCT(AD780:AD801,AE780:AE801)</f>
        <v>3.2047105043392656E-3</v>
      </c>
      <c r="AB815"/>
      <c r="AC815"/>
      <c r="AD815"/>
      <c r="AE815"/>
      <c r="AF815"/>
      <c r="AG815"/>
      <c r="AH815"/>
      <c r="AI815"/>
      <c r="AK815"/>
      <c r="AL815">
        <f>SUMPRODUCT(AP780:AP801,AR780:AR801)</f>
        <v>4.4906922765626056E-6</v>
      </c>
      <c r="AM815">
        <f>SUMPRODUCT(AP780:AP801,AQ780:AQ801)</f>
        <v>1.9181053154113631E-3</v>
      </c>
      <c r="AN815"/>
      <c r="AO815"/>
      <c r="AP815"/>
      <c r="AQ815"/>
      <c r="AR815"/>
      <c r="AS815"/>
      <c r="AT815"/>
      <c r="AU815"/>
      <c r="AV815"/>
      <c r="AW815"/>
      <c r="AX815"/>
      <c r="AY815"/>
      <c r="AZ815"/>
      <c r="BB815"/>
      <c r="BC815">
        <f>SUMPRODUCT(BG780:BG801,BI780:BI801)</f>
        <v>8.6461049964030767E-6</v>
      </c>
      <c r="BD815">
        <f>SUMPRODUCT(BG780:BG801,BH780:BH801)</f>
        <v>1.0158152881033933E-3</v>
      </c>
      <c r="BE815"/>
      <c r="BF815"/>
      <c r="BG815"/>
      <c r="BH815"/>
      <c r="BI815"/>
      <c r="BJ815"/>
      <c r="BK815"/>
      <c r="BL815"/>
      <c r="BN815"/>
      <c r="BO815">
        <f>SUMPRODUCT(BS780:BS801,BU780:BU801)</f>
        <v>1.169853738549836E-5</v>
      </c>
      <c r="BP815">
        <f>SUMPRODUCT(BS780:BS801,BT780:BT801)</f>
        <v>4.6145610212721815E-4</v>
      </c>
      <c r="BQ815"/>
      <c r="BR815"/>
      <c r="BS815"/>
      <c r="BT815"/>
      <c r="BU815"/>
      <c r="BV815"/>
      <c r="BW815"/>
      <c r="BX815"/>
      <c r="BZ815"/>
      <c r="CA815">
        <f>SUMPRODUCT(CE780:CE801,CG780:CG801)</f>
        <v>2.0995647894978578E-5</v>
      </c>
      <c r="CB815">
        <f>SUMPRODUCT(CE780:CE801,CF780:CF801)</f>
        <v>2.054730733618432E-4</v>
      </c>
      <c r="CC815"/>
      <c r="CD815"/>
      <c r="CE815"/>
      <c r="CF815"/>
      <c r="CG815"/>
      <c r="CH815"/>
      <c r="CI815"/>
      <c r="CJ815"/>
      <c r="CL815" s="36"/>
      <c r="CM815" s="36"/>
      <c r="CN815" s="36"/>
      <c r="CO815" s="36"/>
      <c r="CP815" s="36"/>
      <c r="CQ815" s="36"/>
      <c r="CR815" s="36"/>
      <c r="CS815" s="36"/>
      <c r="CT815" s="36"/>
      <c r="CU815" s="36"/>
      <c r="CV815"/>
    </row>
    <row r="816" spans="1:100" ht="12.75" x14ac:dyDescent="0.2">
      <c r="A816"/>
      <c r="B816">
        <f>SUMPRODUCT(H780:H801,G780:G801)</f>
        <v>-1.3388476381088251E-6</v>
      </c>
      <c r="C816">
        <f>SUMPRODUCT(G780:G801,G780:G801)</f>
        <v>2.5412165918716327E-3</v>
      </c>
      <c r="D816"/>
      <c r="E816"/>
      <c r="F816" s="35" t="s">
        <v>45</v>
      </c>
      <c r="G816">
        <f>MDETERM(B815:C816)/MDETERM(B810:C811)</f>
        <v>-1.4211280814757248E-3</v>
      </c>
      <c r="H816"/>
      <c r="I816"/>
      <c r="J816"/>
      <c r="K816"/>
      <c r="L816"/>
      <c r="M816"/>
      <c r="N816">
        <f>SUMPRODUCT(T780:T801,S780:S801)</f>
        <v>-4.8087231879266699E-6</v>
      </c>
      <c r="O816">
        <f>SUMPRODUCT(S780:S801,S780:S801)</f>
        <v>1.6957923303868934E-3</v>
      </c>
      <c r="P816"/>
      <c r="Q816"/>
      <c r="R816" s="35" t="s">
        <v>45</v>
      </c>
      <c r="S816">
        <f>MDETERM(N815:O816)/MDETERM(N810:O811)</f>
        <v>4.6559588916915513E-3</v>
      </c>
      <c r="T816"/>
      <c r="U816"/>
      <c r="V816"/>
      <c r="W816"/>
      <c r="Y816"/>
      <c r="Z816">
        <f>SUMPRODUCT(AF780:AF801,AE780:AE801)</f>
        <v>5.5942863216282323E-7</v>
      </c>
      <c r="AA816">
        <f>SUMPRODUCT(AE780:AE801,AE780:AE801)</f>
        <v>1.0045790933405478E-3</v>
      </c>
      <c r="AB816"/>
      <c r="AC816"/>
      <c r="AD816" s="35" t="s">
        <v>45</v>
      </c>
      <c r="AE816">
        <f>MDETERM(Z815:AA816)/MDETERM(Z810:AA811)</f>
        <v>2.9664432971319671E-3</v>
      </c>
      <c r="AF816"/>
      <c r="AG816"/>
      <c r="AH816"/>
      <c r="AI816"/>
      <c r="AK816"/>
      <c r="AL816">
        <f>SUMPRODUCT(AR780:AR801,AQ780:AQ801)</f>
        <v>-4.6236392892090399E-7</v>
      </c>
      <c r="AM816">
        <f>SUMPRODUCT(AQ780:AQ801,AQ780:AQ801)</f>
        <v>4.9030777240917334E-4</v>
      </c>
      <c r="AN816"/>
      <c r="AO816"/>
      <c r="AP816" s="35" t="s">
        <v>45</v>
      </c>
      <c r="AQ816">
        <f>MDETERM(AL815:AM816)/MDETERM(AL810:AM811)</f>
        <v>1.0834329900787865E-2</v>
      </c>
      <c r="AR816"/>
      <c r="AS816"/>
      <c r="AT816"/>
      <c r="AU816"/>
      <c r="AV816"/>
      <c r="AW816"/>
      <c r="AX816"/>
      <c r="AY816"/>
      <c r="AZ816"/>
      <c r="BB816"/>
      <c r="BC816">
        <f>SUMPRODUCT(BI780:BI801,BH780:BH801)</f>
        <v>1.1741402724872014E-6</v>
      </c>
      <c r="BD816">
        <f>SUMPRODUCT(BH780:BH801,BH780:BH801)</f>
        <v>1.841560805293249E-4</v>
      </c>
      <c r="BE816"/>
      <c r="BF816"/>
      <c r="BG816" s="35" t="s">
        <v>45</v>
      </c>
      <c r="BH816">
        <f>MDETERM(BC815:BD816)/MDETERM(BC810:BD811)</f>
        <v>7.9441305826725983E-3</v>
      </c>
      <c r="BI816"/>
      <c r="BJ816"/>
      <c r="BK816"/>
      <c r="BL816"/>
      <c r="BN816"/>
      <c r="BO816">
        <f>SUMPRODUCT(BU780:BU801,BT780:BT801)</f>
        <v>1.3394782500958724E-6</v>
      </c>
      <c r="BP816">
        <f>SUMPRODUCT(BT780:BT801,BT780:BT801)</f>
        <v>4.0828148760593277E-5</v>
      </c>
      <c r="BQ816"/>
      <c r="BR816"/>
      <c r="BS816" s="35" t="s">
        <v>45</v>
      </c>
      <c r="BT816">
        <f>MDETERM(BO815:BP816)/MDETERM(BO810:BP811)</f>
        <v>-2.1573752266098336E-2</v>
      </c>
      <c r="BU816"/>
      <c r="BV816"/>
      <c r="BW816"/>
      <c r="BX816"/>
      <c r="BZ816"/>
      <c r="CA816">
        <f>SUMPRODUCT(CG780:CG801,CF780:CF801)</f>
        <v>1.1080340800036407E-6</v>
      </c>
      <c r="CB816">
        <f>SUMPRODUCT(CF780:CF801,CF780:CF801)</f>
        <v>8.3147719735593385E-6</v>
      </c>
      <c r="CC816"/>
      <c r="CD816"/>
      <c r="CE816" s="35" t="s">
        <v>45</v>
      </c>
      <c r="CF816">
        <f>MDETERM(CA815:CB816)/MDETERM(CA810:CB811)</f>
        <v>-5.9647058059412165E-2</v>
      </c>
      <c r="CG816"/>
      <c r="CH816"/>
      <c r="CI816"/>
      <c r="CJ816"/>
      <c r="CL816" s="36"/>
      <c r="CM816" s="36"/>
      <c r="CN816" s="36"/>
      <c r="CO816" s="36"/>
      <c r="CP816" s="36"/>
      <c r="CQ816" s="56"/>
      <c r="CR816" s="36"/>
      <c r="CS816" s="36"/>
      <c r="CT816" s="36"/>
      <c r="CU816" s="36"/>
      <c r="CV816"/>
    </row>
    <row r="817" spans="1:100" ht="12.75" x14ac:dyDescent="0.2">
      <c r="A817"/>
      <c r="B817"/>
      <c r="C817"/>
      <c r="D817"/>
      <c r="E817"/>
      <c r="F817"/>
      <c r="G817"/>
      <c r="H817"/>
      <c r="I817"/>
      <c r="J817"/>
      <c r="K817"/>
      <c r="L817"/>
      <c r="M817"/>
      <c r="N817"/>
      <c r="O817"/>
      <c r="P817"/>
      <c r="Q817"/>
      <c r="R817"/>
      <c r="S817"/>
      <c r="T817"/>
      <c r="U817"/>
      <c r="V817"/>
      <c r="W817"/>
      <c r="Y817"/>
      <c r="Z817"/>
      <c r="AA817"/>
      <c r="AB817"/>
      <c r="AC817"/>
      <c r="AD817"/>
      <c r="AE817"/>
      <c r="AF817"/>
      <c r="AG817"/>
      <c r="AH817"/>
      <c r="AI817"/>
      <c r="AK817"/>
      <c r="AL817"/>
      <c r="AM817"/>
      <c r="AN817"/>
      <c r="AO817"/>
      <c r="AP817"/>
      <c r="AQ817"/>
      <c r="AR817"/>
      <c r="AS817"/>
      <c r="AT817"/>
      <c r="AU817"/>
      <c r="AV817"/>
      <c r="AW817"/>
      <c r="AX817"/>
      <c r="AY817"/>
      <c r="AZ817"/>
      <c r="BB817"/>
      <c r="BC817"/>
      <c r="BD817"/>
      <c r="BE817"/>
      <c r="BF817"/>
      <c r="BG817"/>
      <c r="BH817"/>
      <c r="BI817"/>
      <c r="BJ817"/>
      <c r="BK817"/>
      <c r="BL817"/>
      <c r="BN817"/>
      <c r="BO817"/>
      <c r="BP817"/>
      <c r="BQ817"/>
      <c r="BR817"/>
      <c r="BS817"/>
      <c r="BT817"/>
      <c r="BU817"/>
      <c r="BV817"/>
      <c r="BW817"/>
      <c r="BX817"/>
      <c r="BZ817"/>
      <c r="CA817"/>
      <c r="CB817"/>
      <c r="CC817"/>
      <c r="CD817"/>
      <c r="CE817"/>
      <c r="CF817"/>
      <c r="CG817"/>
      <c r="CH817"/>
      <c r="CI817"/>
      <c r="CJ817"/>
      <c r="CL817" s="36"/>
      <c r="CM817" s="36"/>
      <c r="CN817" s="36"/>
      <c r="CO817" s="36"/>
      <c r="CP817" s="36"/>
      <c r="CQ817" s="36"/>
      <c r="CR817" s="36"/>
      <c r="CS817" s="36"/>
      <c r="CT817" s="36"/>
      <c r="CU817" s="36"/>
      <c r="CV817"/>
    </row>
    <row r="818" spans="1:100" ht="12.75" x14ac:dyDescent="0.2">
      <c r="A818"/>
      <c r="B818"/>
      <c r="C818"/>
      <c r="D818"/>
      <c r="E818"/>
      <c r="F818"/>
      <c r="G818"/>
      <c r="H818"/>
      <c r="I818"/>
      <c r="J818"/>
      <c r="K818"/>
      <c r="L818"/>
      <c r="M818"/>
      <c r="N818"/>
      <c r="O818"/>
      <c r="P818"/>
      <c r="Q818"/>
      <c r="R818"/>
      <c r="S818"/>
      <c r="T818"/>
      <c r="U818"/>
      <c r="V818"/>
      <c r="W818"/>
      <c r="Y818"/>
      <c r="Z818"/>
      <c r="AA818"/>
      <c r="AB818"/>
      <c r="AC818"/>
      <c r="AD818"/>
      <c r="AE818"/>
      <c r="AF818"/>
      <c r="AG818"/>
      <c r="AH818"/>
      <c r="AI818"/>
      <c r="AK818"/>
      <c r="AL818"/>
      <c r="AM818"/>
      <c r="AN818"/>
      <c r="AO818"/>
      <c r="AP818"/>
      <c r="AQ818"/>
      <c r="AR818"/>
      <c r="AS818"/>
      <c r="AT818"/>
      <c r="AU818"/>
      <c r="AV818"/>
      <c r="AW818"/>
      <c r="AX818"/>
      <c r="AY818"/>
      <c r="AZ818"/>
      <c r="BB818"/>
      <c r="BC818"/>
      <c r="BD818"/>
      <c r="BE818"/>
      <c r="BF818"/>
      <c r="BG818"/>
      <c r="BH818"/>
      <c r="BI818"/>
      <c r="BJ818"/>
      <c r="BK818"/>
      <c r="BL818"/>
      <c r="BN818"/>
      <c r="BO818"/>
      <c r="BP818"/>
      <c r="BQ818"/>
      <c r="BR818"/>
      <c r="BS818"/>
      <c r="BT818"/>
      <c r="BU818"/>
      <c r="BV818"/>
      <c r="BW818"/>
      <c r="BX818"/>
      <c r="BZ818"/>
      <c r="CA818"/>
      <c r="CB818"/>
      <c r="CC818"/>
      <c r="CD818"/>
      <c r="CE818"/>
      <c r="CF818"/>
      <c r="CG818"/>
      <c r="CH818"/>
      <c r="CI818"/>
      <c r="CJ818"/>
      <c r="CL818" s="36"/>
      <c r="CM818" s="36"/>
      <c r="CN818" s="36"/>
      <c r="CO818" s="36"/>
      <c r="CP818" s="36"/>
      <c r="CQ818" s="36"/>
      <c r="CR818" s="36"/>
      <c r="CS818" s="36"/>
      <c r="CT818" s="36"/>
      <c r="CU818" s="36"/>
      <c r="CV818"/>
    </row>
    <row r="819" spans="1:100" ht="12.75" x14ac:dyDescent="0.2">
      <c r="A819"/>
      <c r="B819"/>
      <c r="C819"/>
      <c r="D819"/>
      <c r="E819"/>
      <c r="F819"/>
      <c r="G819"/>
      <c r="H819"/>
      <c r="I819"/>
      <c r="J819"/>
      <c r="K819"/>
      <c r="L819"/>
      <c r="M819"/>
      <c r="N819"/>
      <c r="O819"/>
      <c r="P819"/>
      <c r="Q819"/>
      <c r="R819"/>
      <c r="S819"/>
      <c r="T819"/>
      <c r="U819"/>
      <c r="V819"/>
      <c r="W819"/>
      <c r="Y819"/>
      <c r="Z819"/>
      <c r="AA819"/>
      <c r="AB819"/>
      <c r="AC819"/>
      <c r="AD819"/>
      <c r="AE819"/>
      <c r="AF819"/>
      <c r="AG819"/>
      <c r="AH819"/>
      <c r="AI819"/>
      <c r="AK819"/>
      <c r="AL819"/>
      <c r="AM819"/>
      <c r="AN819"/>
      <c r="AO819"/>
      <c r="AP819"/>
      <c r="AQ819"/>
      <c r="AR819"/>
      <c r="AS819"/>
      <c r="AT819"/>
      <c r="AU819"/>
      <c r="AV819"/>
      <c r="AW819"/>
      <c r="AX819"/>
      <c r="AY819"/>
      <c r="AZ819"/>
      <c r="BB819"/>
      <c r="BC819"/>
      <c r="BD819"/>
      <c r="BE819"/>
      <c r="BF819"/>
      <c r="BG819"/>
      <c r="BH819"/>
      <c r="BI819"/>
      <c r="BJ819"/>
      <c r="BK819"/>
      <c r="BL819"/>
      <c r="BN819"/>
      <c r="BO819"/>
      <c r="BP819"/>
      <c r="BQ819"/>
      <c r="BR819"/>
      <c r="BS819"/>
      <c r="BT819"/>
      <c r="BU819"/>
      <c r="BV819"/>
      <c r="BW819"/>
      <c r="BX819"/>
      <c r="BZ819"/>
      <c r="CA819"/>
      <c r="CB819"/>
      <c r="CC819"/>
      <c r="CD819"/>
      <c r="CE819"/>
      <c r="CF819"/>
      <c r="CG819"/>
      <c r="CH819"/>
      <c r="CI819"/>
      <c r="CJ819"/>
      <c r="CL819" s="36"/>
      <c r="CM819" s="36"/>
      <c r="CN819" s="36"/>
      <c r="CO819" s="36"/>
      <c r="CP819" s="36"/>
      <c r="CQ819" s="36"/>
      <c r="CR819" s="36"/>
      <c r="CS819" s="36"/>
      <c r="CT819" s="36"/>
      <c r="CU819" s="36"/>
      <c r="CV819"/>
    </row>
    <row r="820" spans="1:100" ht="12.75" x14ac:dyDescent="0.2">
      <c r="A820"/>
      <c r="B820">
        <f>SUMPRODUCT(F780:F801,F780:F801)</f>
        <v>2.1440342771178761E-2</v>
      </c>
      <c r="C820">
        <f>SUMPRODUCT(F780:F801,H780:H801)</f>
        <v>-1.1270981345279417E-5</v>
      </c>
      <c r="D820"/>
      <c r="E820"/>
      <c r="F820"/>
      <c r="G820"/>
      <c r="H820"/>
      <c r="I820"/>
      <c r="J820"/>
      <c r="K820"/>
      <c r="L820"/>
      <c r="M820"/>
      <c r="N820">
        <f>SUMPRODUCT(R780:R801,R780:R801)</f>
        <v>1.611774021381554E-2</v>
      </c>
      <c r="O820">
        <f>SUMPRODUCT(R780:R801,T780:T801)</f>
        <v>-6.3278503495070451E-7</v>
      </c>
      <c r="P820"/>
      <c r="Q820"/>
      <c r="R820"/>
      <c r="S820"/>
      <c r="T820"/>
      <c r="U820"/>
      <c r="V820"/>
      <c r="W820"/>
      <c r="Y820"/>
      <c r="Z820">
        <f>SUMPRODUCT(AD780:AD801,AD780:AD801)</f>
        <v>1.150804487266978E-2</v>
      </c>
      <c r="AA820">
        <f>SUMPRODUCT(AD780:AD801,AF780:AF801)</f>
        <v>5.5955923406625526E-6</v>
      </c>
      <c r="AB820"/>
      <c r="AC820"/>
      <c r="AD820"/>
      <c r="AE820"/>
      <c r="AF820"/>
      <c r="AG820"/>
      <c r="AH820"/>
      <c r="AI820"/>
      <c r="AK820"/>
      <c r="AL820">
        <f>SUMPRODUCT(AP780:AP801,AP780:AP801)</f>
        <v>8.0851483389057944E-3</v>
      </c>
      <c r="AM820">
        <f>SUMPRODUCT(AP780:AP801,AR780:AR801)</f>
        <v>4.4906922765626056E-6</v>
      </c>
      <c r="AN820"/>
      <c r="AO820"/>
      <c r="AP820"/>
      <c r="AQ820"/>
      <c r="AR820"/>
      <c r="AS820"/>
      <c r="AT820"/>
      <c r="AU820"/>
      <c r="AV820"/>
      <c r="AW820"/>
      <c r="AX820"/>
      <c r="AY820"/>
      <c r="AZ820"/>
      <c r="BB820"/>
      <c r="BC820">
        <f>SUMPRODUCT(BG780:BG801,BG780:BG801)</f>
        <v>5.8763865572588536E-3</v>
      </c>
      <c r="BD820">
        <f>SUMPRODUCT(BG780:BG801,BI780:BI801)</f>
        <v>8.6461049964030767E-6</v>
      </c>
      <c r="BE820"/>
      <c r="BF820"/>
      <c r="BG820"/>
      <c r="BH820"/>
      <c r="BI820"/>
      <c r="BJ820"/>
      <c r="BK820"/>
      <c r="BL820"/>
      <c r="BN820"/>
      <c r="BO820">
        <f>SUMPRODUCT(BS780:BS801,BS780:BS801)</f>
        <v>5.3750511301421666E-3</v>
      </c>
      <c r="BP820">
        <f>SUMPRODUCT(BS780:BS801,BU780:BU801)</f>
        <v>1.169853738549836E-5</v>
      </c>
      <c r="BQ820"/>
      <c r="BR820"/>
      <c r="BS820"/>
      <c r="BT820"/>
      <c r="BU820"/>
      <c r="BV820"/>
      <c r="BW820"/>
      <c r="BX820"/>
      <c r="BZ820"/>
      <c r="CA820">
        <f>SUMPRODUCT(CE780:CE801,CE780:CE801)</f>
        <v>5.1846728708016118E-3</v>
      </c>
      <c r="CB820">
        <f>SUMPRODUCT(CE780:CE801,CG780:CG801)</f>
        <v>2.0995647894978578E-5</v>
      </c>
      <c r="CC820"/>
      <c r="CD820"/>
      <c r="CE820"/>
      <c r="CF820"/>
      <c r="CG820"/>
      <c r="CH820"/>
      <c r="CI820"/>
      <c r="CJ820"/>
      <c r="CL820" s="36"/>
      <c r="CM820" s="36"/>
      <c r="CN820" s="36"/>
      <c r="CO820" s="36"/>
      <c r="CP820" s="36"/>
      <c r="CQ820" s="36"/>
      <c r="CR820" s="36"/>
      <c r="CS820" s="36"/>
      <c r="CT820" s="36"/>
      <c r="CU820" s="36"/>
      <c r="CV820"/>
    </row>
    <row r="821" spans="1:100" ht="12.75" x14ac:dyDescent="0.2">
      <c r="A821"/>
      <c r="B821">
        <f>SUMPRODUCT(F780:F801,G780:G801)</f>
        <v>6.3491484125390981E-3</v>
      </c>
      <c r="C821">
        <f>SUMPRODUCT(H780:H801,G780:G801)</f>
        <v>-1.3388476381088251E-6</v>
      </c>
      <c r="D821"/>
      <c r="E821"/>
      <c r="F821" s="35" t="s">
        <v>46</v>
      </c>
      <c r="G821">
        <f>MDETERM(B820:C821)/MDETERM(B810:C811)</f>
        <v>3.0237900574811225E-3</v>
      </c>
      <c r="H821"/>
      <c r="I821"/>
      <c r="J821" t="s">
        <v>6</v>
      </c>
      <c r="K821"/>
      <c r="L821"/>
      <c r="M821"/>
      <c r="N821">
        <f>SUMPRODUCT(R780:R801,S780:S801)</f>
        <v>4.7589608501969229E-3</v>
      </c>
      <c r="O821">
        <f>SUMPRODUCT(T780:T801,S780:S801)</f>
        <v>-4.8087231879266699E-6</v>
      </c>
      <c r="P821"/>
      <c r="Q821"/>
      <c r="R821" s="35" t="s">
        <v>46</v>
      </c>
      <c r="S821">
        <f>MDETERM(N820:O821)/MDETERM(N810:O811)</f>
        <v>-1.5901858258470063E-2</v>
      </c>
      <c r="T821"/>
      <c r="U821"/>
      <c r="V821" t="s">
        <v>6</v>
      </c>
      <c r="W821"/>
      <c r="Y821"/>
      <c r="Z821">
        <f>SUMPRODUCT(AD780:AD801,AE780:AE801)</f>
        <v>3.2047105043392656E-3</v>
      </c>
      <c r="AA821">
        <f>SUMPRODUCT(AF780:AF801,AE780:AE801)</f>
        <v>5.5942863216282323E-7</v>
      </c>
      <c r="AB821"/>
      <c r="AC821"/>
      <c r="AD821" s="35" t="s">
        <v>46</v>
      </c>
      <c r="AE821">
        <f>MDETERM(Z820:AA821)/MDETERM(Z810:AA811)</f>
        <v>-8.9063802163457384E-3</v>
      </c>
      <c r="AF821"/>
      <c r="AG821"/>
      <c r="AH821" t="s">
        <v>6</v>
      </c>
      <c r="AI821"/>
      <c r="AK821"/>
      <c r="AL821">
        <f>SUMPRODUCT(AP780:AP801,AQ780:AQ801)</f>
        <v>1.9181053154113631E-3</v>
      </c>
      <c r="AM821">
        <f>SUMPRODUCT(AR780:AR801,AQ780:AQ801)</f>
        <v>-4.6236392892090399E-7</v>
      </c>
      <c r="AN821"/>
      <c r="AO821"/>
      <c r="AP821" s="35" t="s">
        <v>46</v>
      </c>
      <c r="AQ821">
        <f>MDETERM(AL820:AM821)/MDETERM(AL810:AM811)</f>
        <v>-4.3327376998653737E-2</v>
      </c>
      <c r="AR821"/>
      <c r="AS821"/>
      <c r="AT821" t="s">
        <v>6</v>
      </c>
      <c r="AU821"/>
      <c r="AV821"/>
      <c r="AW821"/>
      <c r="AX821"/>
      <c r="AY821"/>
      <c r="AZ821"/>
      <c r="BB821"/>
      <c r="BC821">
        <f>SUMPRODUCT(BG780:BG801,BH780:BH801)</f>
        <v>1.0158152881033933E-3</v>
      </c>
      <c r="BD821">
        <f>SUMPRODUCT(BI780:BI801,BH780:BH801)</f>
        <v>1.1741402724872014E-6</v>
      </c>
      <c r="BE821"/>
      <c r="BF821"/>
      <c r="BG821" s="35" t="s">
        <v>46</v>
      </c>
      <c r="BH821">
        <f>MDETERM(BC820:BD821)/MDETERM(BC810:BD811)</f>
        <v>-3.7444481899598668E-2</v>
      </c>
      <c r="BI821"/>
      <c r="BJ821"/>
      <c r="BK821" t="s">
        <v>6</v>
      </c>
      <c r="BL821"/>
      <c r="BN821"/>
      <c r="BO821">
        <f>SUMPRODUCT(BS780:BS801,BT780:BT801)</f>
        <v>4.6145610212721815E-4</v>
      </c>
      <c r="BP821">
        <f>SUMPRODUCT(BU780:BU801,BT780:BT801)</f>
        <v>1.3394782500958724E-6</v>
      </c>
      <c r="BQ821"/>
      <c r="BR821"/>
      <c r="BS821" s="35" t="s">
        <v>46</v>
      </c>
      <c r="BT821">
        <f>MDETERM(BO820:BP821)/MDETERM(BO810:BP811)</f>
        <v>0.27664290990262674</v>
      </c>
      <c r="BU821"/>
      <c r="BV821"/>
      <c r="BW821" t="s">
        <v>6</v>
      </c>
      <c r="BX821"/>
      <c r="BZ821"/>
      <c r="CA821">
        <f>SUMPRODUCT(CE780:CE801,CF780:CF801)</f>
        <v>2.054730733618432E-4</v>
      </c>
      <c r="CB821">
        <f>SUMPRODUCT(CG780:CG801,CF780:CF801)</f>
        <v>1.1080340800036407E-6</v>
      </c>
      <c r="CC821"/>
      <c r="CD821"/>
      <c r="CE821" s="35" t="s">
        <v>46</v>
      </c>
      <c r="CF821">
        <f>MDETERM(CA820:CB821)/MDETERM(CA810:CB811)</f>
        <v>1.6072477343888747</v>
      </c>
      <c r="CG821"/>
      <c r="CH821"/>
      <c r="CI821" t="s">
        <v>6</v>
      </c>
      <c r="CJ821"/>
      <c r="CL821" s="36"/>
      <c r="CM821" s="36"/>
      <c r="CN821" s="36"/>
      <c r="CO821" s="36"/>
      <c r="CP821" s="36"/>
      <c r="CQ821" s="56"/>
      <c r="CR821" s="36"/>
      <c r="CS821" s="36"/>
      <c r="CT821" s="36"/>
      <c r="CU821" s="36"/>
      <c r="CV821"/>
    </row>
    <row r="822" spans="1:100" ht="12.75" x14ac:dyDescent="0.2">
      <c r="A822"/>
      <c r="B822"/>
      <c r="C822"/>
      <c r="D822"/>
      <c r="E822"/>
      <c r="F822"/>
      <c r="G822"/>
      <c r="H822"/>
      <c r="I822"/>
      <c r="J822"/>
      <c r="K822"/>
      <c r="L822"/>
      <c r="M822"/>
      <c r="N822"/>
      <c r="O822"/>
      <c r="P822"/>
      <c r="Q822"/>
      <c r="R822"/>
      <c r="S822"/>
      <c r="T822"/>
      <c r="U822"/>
      <c r="V822"/>
      <c r="W822"/>
      <c r="Y822"/>
      <c r="Z822"/>
      <c r="AA822"/>
      <c r="AB822"/>
      <c r="AC822"/>
      <c r="AD822"/>
      <c r="AE822"/>
      <c r="AF822"/>
      <c r="AG822"/>
      <c r="AH822"/>
      <c r="AI822"/>
      <c r="AK822"/>
      <c r="AL822"/>
      <c r="AM822"/>
      <c r="AN822"/>
      <c r="AO822"/>
      <c r="AP822"/>
      <c r="AQ822"/>
      <c r="AR822"/>
      <c r="AS822"/>
      <c r="AT822"/>
      <c r="AU822"/>
      <c r="AV822"/>
      <c r="AW822"/>
      <c r="AX822"/>
      <c r="AY822"/>
      <c r="AZ822"/>
      <c r="BB822"/>
      <c r="BC822"/>
      <c r="BD822"/>
      <c r="BE822"/>
      <c r="BF822"/>
      <c r="BG822"/>
      <c r="BH822"/>
      <c r="BI822"/>
      <c r="BJ822"/>
      <c r="BK822"/>
      <c r="BL822"/>
      <c r="BN822"/>
      <c r="BO822"/>
      <c r="BP822"/>
      <c r="BQ822"/>
      <c r="BR822"/>
      <c r="BS822"/>
      <c r="BT822"/>
      <c r="BU822"/>
      <c r="BV822"/>
      <c r="BW822"/>
      <c r="BX822"/>
      <c r="BZ822"/>
      <c r="CA822"/>
      <c r="CB822"/>
      <c r="CC822"/>
      <c r="CD822"/>
      <c r="CE822"/>
      <c r="CF822"/>
      <c r="CG822"/>
      <c r="CH822"/>
      <c r="CI822"/>
      <c r="CJ822"/>
      <c r="CL822" s="36"/>
      <c r="CM822" s="36"/>
      <c r="CN822" s="36"/>
      <c r="CO822" s="36"/>
      <c r="CP822" s="36"/>
      <c r="CQ822" s="36"/>
      <c r="CR822" s="36"/>
      <c r="CS822" s="36"/>
      <c r="CT822" s="36"/>
      <c r="CU822" s="36"/>
      <c r="CV822"/>
    </row>
    <row r="823" spans="1:100" ht="12.75" x14ac:dyDescent="0.2">
      <c r="A823"/>
      <c r="B823"/>
      <c r="C823"/>
      <c r="D823"/>
      <c r="E823"/>
      <c r="F823"/>
      <c r="G823"/>
      <c r="H823"/>
      <c r="I823"/>
      <c r="J823"/>
      <c r="K823"/>
      <c r="L823"/>
      <c r="M823"/>
      <c r="N823"/>
      <c r="O823"/>
      <c r="P823"/>
      <c r="Q823"/>
      <c r="R823"/>
      <c r="S823"/>
      <c r="T823"/>
      <c r="U823"/>
      <c r="V823"/>
      <c r="W823"/>
      <c r="Y823"/>
      <c r="Z823"/>
      <c r="AA823"/>
      <c r="AB823"/>
      <c r="AC823"/>
      <c r="AD823"/>
      <c r="AE823"/>
      <c r="AF823"/>
      <c r="AG823"/>
      <c r="AH823"/>
      <c r="AI823"/>
      <c r="AK823"/>
      <c r="AL823"/>
      <c r="AM823"/>
      <c r="AN823"/>
      <c r="AO823"/>
      <c r="AP823"/>
      <c r="AQ823"/>
      <c r="AR823"/>
      <c r="AS823"/>
      <c r="AT823"/>
      <c r="AU823"/>
      <c r="AV823"/>
      <c r="AW823"/>
      <c r="AX823"/>
      <c r="AY823"/>
      <c r="AZ823"/>
      <c r="BB823"/>
      <c r="BC823"/>
      <c r="BD823"/>
      <c r="BE823"/>
      <c r="BF823"/>
      <c r="BG823"/>
      <c r="BH823"/>
      <c r="BI823"/>
      <c r="BJ823"/>
      <c r="BK823"/>
      <c r="BL823"/>
      <c r="BN823"/>
      <c r="BO823"/>
      <c r="BP823"/>
      <c r="BQ823"/>
      <c r="BR823"/>
      <c r="BS823"/>
      <c r="BT823"/>
      <c r="BU823"/>
      <c r="BV823"/>
      <c r="BW823"/>
      <c r="BX823"/>
      <c r="BZ823"/>
      <c r="CA823"/>
      <c r="CB823"/>
      <c r="CC823"/>
      <c r="CD823"/>
      <c r="CE823"/>
      <c r="CF823"/>
      <c r="CG823"/>
      <c r="CH823"/>
      <c r="CI823"/>
      <c r="CJ823"/>
      <c r="CL823" s="36"/>
      <c r="CM823" s="36"/>
      <c r="CN823" s="36"/>
      <c r="CO823" s="36"/>
      <c r="CP823" s="36"/>
      <c r="CQ823" s="36"/>
      <c r="CR823" s="36"/>
      <c r="CS823" s="36"/>
      <c r="CT823" s="36"/>
      <c r="CU823" s="36"/>
      <c r="CV823"/>
    </row>
    <row r="824" spans="1:100" ht="12.75" x14ac:dyDescent="0.2">
      <c r="A824" s="35" t="s">
        <v>31</v>
      </c>
      <c r="B824">
        <f>1-SUMPRODUCT(H780:H801,H780:H801)/SUM(E780:E801)</f>
        <v>0.97690104598143102</v>
      </c>
      <c r="C824"/>
      <c r="D824"/>
      <c r="E824"/>
      <c r="F824"/>
      <c r="G824"/>
      <c r="H824"/>
      <c r="I824"/>
      <c r="J824"/>
      <c r="K824"/>
      <c r="L824"/>
      <c r="M824" s="35" t="s">
        <v>31</v>
      </c>
      <c r="N824">
        <f>1-SUMPRODUCT(T780:T801,T780:T801)/SUM(Q780:Q801)</f>
        <v>0.96021478248365133</v>
      </c>
      <c r="O824"/>
      <c r="P824"/>
      <c r="Q824"/>
      <c r="R824"/>
      <c r="S824"/>
      <c r="T824"/>
      <c r="U824"/>
      <c r="V824"/>
      <c r="W824"/>
      <c r="Y824" s="35" t="s">
        <v>31</v>
      </c>
      <c r="Z824">
        <f>1-SUMPRODUCT(AF780:AF801,AF780:AF801)/SUM(AC780:AC801)</f>
        <v>0.92131060089080796</v>
      </c>
      <c r="AA824"/>
      <c r="AB824"/>
      <c r="AC824"/>
      <c r="AD824"/>
      <c r="AE824"/>
      <c r="AF824"/>
      <c r="AG824"/>
      <c r="AH824"/>
      <c r="AI824"/>
      <c r="AK824" s="35" t="s">
        <v>31</v>
      </c>
      <c r="AL824">
        <f>1-SUMPRODUCT(AR780:AR801,AR780:AR801)/SUM(AO780:AO801)</f>
        <v>0.82882511024802963</v>
      </c>
      <c r="AM824"/>
      <c r="AN824"/>
      <c r="AO824"/>
      <c r="AP824"/>
      <c r="AQ824"/>
      <c r="AR824"/>
      <c r="AS824"/>
      <c r="AT824"/>
      <c r="AU824"/>
      <c r="AV824"/>
      <c r="AW824"/>
      <c r="AX824"/>
      <c r="AY824"/>
      <c r="AZ824"/>
      <c r="BB824" s="35" t="s">
        <v>31</v>
      </c>
      <c r="BC824">
        <f>1-SUMPRODUCT(BI780:BI801,BI780:BI801)/SUM(BF780:BF801)</f>
        <v>0.63673400148219172</v>
      </c>
      <c r="BD824"/>
      <c r="BE824"/>
      <c r="BF824"/>
      <c r="BG824"/>
      <c r="BH824"/>
      <c r="BI824"/>
      <c r="BJ824"/>
      <c r="BK824"/>
      <c r="BL824"/>
      <c r="BN824" s="35" t="s">
        <v>31</v>
      </c>
      <c r="BO824">
        <f>1-SUMPRODUCT(BU780:BU801,BU780:BU801)/SUM(BR780:BR801)</f>
        <v>0.38690699309626198</v>
      </c>
      <c r="BP824"/>
      <c r="BQ824"/>
      <c r="BR824"/>
      <c r="BS824"/>
      <c r="BT824"/>
      <c r="BU824"/>
      <c r="BV824"/>
      <c r="BW824"/>
      <c r="BX824"/>
      <c r="BZ824" s="35" t="s">
        <v>31</v>
      </c>
      <c r="CA824">
        <f>1-SUMPRODUCT(CG780:CG801,CG780:CG801)/SUM(CD780:CD801)</f>
        <v>0.27156036900409641</v>
      </c>
      <c r="CB824"/>
      <c r="CC824"/>
      <c r="CD824"/>
      <c r="CE824"/>
      <c r="CF824"/>
      <c r="CG824"/>
      <c r="CH824"/>
      <c r="CI824"/>
      <c r="CJ824"/>
      <c r="CL824" s="56"/>
      <c r="CM824" s="36"/>
      <c r="CN824" s="36"/>
      <c r="CO824" s="36"/>
      <c r="CP824" s="36"/>
      <c r="CQ824" s="36"/>
      <c r="CR824" s="36"/>
      <c r="CS824" s="36"/>
      <c r="CT824" s="36"/>
      <c r="CU824" s="36"/>
      <c r="CV824"/>
    </row>
    <row r="825" spans="1:100" ht="12.75" x14ac:dyDescent="0.2">
      <c r="A825"/>
      <c r="B825"/>
      <c r="C825"/>
      <c r="D825"/>
      <c r="E825"/>
      <c r="F825"/>
      <c r="G825"/>
      <c r="H825"/>
      <c r="I825"/>
      <c r="J825"/>
      <c r="K825"/>
      <c r="L825"/>
      <c r="M825"/>
      <c r="N825"/>
      <c r="O825"/>
      <c r="P825"/>
      <c r="Q825"/>
      <c r="R825"/>
      <c r="S825"/>
      <c r="T825"/>
      <c r="U825"/>
      <c r="V825"/>
      <c r="W825"/>
      <c r="Y825"/>
      <c r="Z825"/>
      <c r="AA825"/>
      <c r="AB825"/>
      <c r="AC825"/>
      <c r="AD825"/>
      <c r="AE825"/>
      <c r="AF825"/>
      <c r="AG825"/>
      <c r="AH825"/>
      <c r="AI825"/>
      <c r="AK825"/>
      <c r="AL825"/>
      <c r="AM825"/>
      <c r="AN825"/>
      <c r="AO825"/>
      <c r="AP825"/>
      <c r="AQ825"/>
      <c r="AR825"/>
      <c r="AS825"/>
      <c r="AT825"/>
      <c r="AU825"/>
      <c r="AV825"/>
      <c r="AW825"/>
      <c r="AX825"/>
      <c r="AY825"/>
      <c r="AZ825"/>
      <c r="BB825"/>
      <c r="BC825"/>
      <c r="BD825"/>
      <c r="BE825"/>
      <c r="BF825"/>
      <c r="BG825"/>
      <c r="BH825"/>
      <c r="BI825"/>
      <c r="BJ825"/>
      <c r="BK825"/>
      <c r="BL825"/>
      <c r="BN825"/>
      <c r="BO825"/>
      <c r="BP825"/>
      <c r="BQ825"/>
      <c r="BR825"/>
      <c r="BS825"/>
      <c r="BT825"/>
      <c r="BU825"/>
      <c r="BV825"/>
      <c r="BW825"/>
      <c r="BX825"/>
      <c r="BZ825"/>
      <c r="CA825"/>
      <c r="CB825"/>
      <c r="CC825"/>
      <c r="CD825"/>
      <c r="CE825"/>
      <c r="CF825"/>
      <c r="CG825"/>
      <c r="CH825"/>
      <c r="CI825"/>
      <c r="CJ825"/>
      <c r="CL825" s="36"/>
      <c r="CM825" s="36"/>
      <c r="CN825" s="36"/>
      <c r="CO825" s="36"/>
      <c r="CP825" s="36"/>
      <c r="CQ825" s="36"/>
      <c r="CR825" s="36"/>
      <c r="CS825" s="36"/>
      <c r="CT825" s="36"/>
      <c r="CU825" s="36"/>
      <c r="CV825"/>
    </row>
    <row r="826" spans="1:100" ht="12.75" x14ac:dyDescent="0.2">
      <c r="A826"/>
      <c r="B826">
        <f>B777+$B$127*G816</f>
        <v>5.8125000823570527</v>
      </c>
      <c r="C826">
        <f>C777+$B$127*G821</f>
        <v>110.39224807018408</v>
      </c>
      <c r="D826" t="s">
        <v>6</v>
      </c>
      <c r="E826"/>
      <c r="F826"/>
      <c r="G826"/>
      <c r="H826"/>
      <c r="I826"/>
      <c r="J826"/>
      <c r="K826"/>
      <c r="L826"/>
      <c r="M826"/>
      <c r="N826">
        <f>N777+$B$127*S816</f>
        <v>6.2202139216343451</v>
      </c>
      <c r="O826">
        <f>O777+$B$127*S821</f>
        <v>108.69731519584766</v>
      </c>
      <c r="P826" t="s">
        <v>6</v>
      </c>
      <c r="Q826"/>
      <c r="R826"/>
      <c r="S826"/>
      <c r="T826"/>
      <c r="U826"/>
      <c r="V826"/>
      <c r="W826"/>
      <c r="Y826"/>
      <c r="Z826">
        <f>Z777+$B$127*AE816</f>
        <v>6.5618495247460586</v>
      </c>
      <c r="AA826">
        <f>AA777+$B$127*AE821</f>
        <v>107.23996411615136</v>
      </c>
      <c r="AB826" t="s">
        <v>6</v>
      </c>
      <c r="AC826"/>
      <c r="AD826"/>
      <c r="AE826"/>
      <c r="AF826"/>
      <c r="AG826"/>
      <c r="AH826"/>
      <c r="AI826"/>
      <c r="AK826"/>
      <c r="AL826">
        <f>AL777+$B$127*AQ816</f>
        <v>6.6663632462397029</v>
      </c>
      <c r="AM826">
        <f>AM777+$B$127*AQ821</f>
        <v>106.75014643617776</v>
      </c>
      <c r="AN826" t="s">
        <v>6</v>
      </c>
      <c r="AO826"/>
      <c r="AP826"/>
      <c r="AQ826"/>
      <c r="AR826"/>
      <c r="AS826"/>
      <c r="AT826"/>
      <c r="AU826"/>
      <c r="AV826"/>
      <c r="AW826"/>
      <c r="AX826"/>
      <c r="AY826"/>
      <c r="AZ826"/>
      <c r="BB826"/>
      <c r="BC826">
        <f>BC777+$B$127*BH816</f>
        <v>6.3446724689767873</v>
      </c>
      <c r="BD826">
        <f>BD777+$B$127*BH821</f>
        <v>108.60952140962979</v>
      </c>
      <c r="BE826" t="s">
        <v>6</v>
      </c>
      <c r="BF826"/>
      <c r="BG826"/>
      <c r="BH826"/>
      <c r="BI826"/>
      <c r="BJ826"/>
      <c r="BK826"/>
      <c r="BL826"/>
      <c r="BN826"/>
      <c r="BO826">
        <f>BO777+$B$127*BT816</f>
        <v>5.1863526087976721</v>
      </c>
      <c r="BP826">
        <f>BP777+$B$127*BT821</f>
        <v>119.46132859254647</v>
      </c>
      <c r="BQ826" t="s">
        <v>6</v>
      </c>
      <c r="BR826"/>
      <c r="BS826"/>
      <c r="BT826"/>
      <c r="BU826"/>
      <c r="BV826"/>
      <c r="BW826"/>
      <c r="BX826"/>
      <c r="BZ826"/>
      <c r="CA826">
        <f>CA777+$B$127*CF816</f>
        <v>4.1127107323235812</v>
      </c>
      <c r="CB826">
        <f>CB777+$B$127*CF821</f>
        <v>139.97555702362138</v>
      </c>
      <c r="CC826" t="s">
        <v>6</v>
      </c>
      <c r="CD826"/>
      <c r="CE826"/>
      <c r="CF826"/>
      <c r="CG826"/>
      <c r="CH826"/>
      <c r="CI826"/>
      <c r="CJ826"/>
      <c r="CL826" s="36"/>
      <c r="CM826" s="36"/>
      <c r="CN826" s="36"/>
      <c r="CO826" s="36"/>
      <c r="CP826" s="36"/>
      <c r="CQ826" s="36"/>
      <c r="CR826" s="36"/>
      <c r="CS826" s="36"/>
      <c r="CT826" s="36"/>
      <c r="CU826" s="36"/>
      <c r="CV826"/>
    </row>
    <row r="827" spans="1:100" ht="12.75" x14ac:dyDescent="0.2">
      <c r="A827"/>
      <c r="B827"/>
      <c r="C827"/>
      <c r="D827"/>
      <c r="E827"/>
      <c r="F827"/>
      <c r="G827"/>
      <c r="H827"/>
      <c r="I827"/>
      <c r="J827"/>
      <c r="K827"/>
      <c r="L827"/>
      <c r="M827"/>
      <c r="N827"/>
      <c r="O827"/>
      <c r="P827"/>
      <c r="Q827"/>
      <c r="R827"/>
      <c r="S827"/>
      <c r="T827"/>
      <c r="U827"/>
      <c r="V827"/>
      <c r="W827"/>
      <c r="Y827"/>
      <c r="Z827"/>
      <c r="AA827"/>
      <c r="AB827"/>
      <c r="AC827"/>
      <c r="AD827"/>
      <c r="AE827"/>
      <c r="AF827"/>
      <c r="AG827"/>
      <c r="AH827"/>
      <c r="AI827"/>
      <c r="AK827"/>
      <c r="AL827"/>
      <c r="AM827"/>
      <c r="AN827"/>
      <c r="AO827"/>
      <c r="AP827"/>
      <c r="AQ827"/>
      <c r="AR827"/>
      <c r="AS827"/>
      <c r="AT827"/>
      <c r="AU827"/>
      <c r="AV827"/>
      <c r="AW827"/>
      <c r="AX827"/>
      <c r="AY827"/>
      <c r="AZ827"/>
      <c r="BB827"/>
      <c r="BC827"/>
      <c r="BD827"/>
      <c r="BE827"/>
      <c r="BF827"/>
      <c r="BG827"/>
      <c r="BH827"/>
      <c r="BI827"/>
      <c r="BJ827"/>
      <c r="BK827"/>
      <c r="BL827"/>
      <c r="BN827"/>
      <c r="BO827"/>
      <c r="BP827"/>
      <c r="BQ827"/>
      <c r="BR827"/>
      <c r="BS827"/>
      <c r="BT827"/>
      <c r="BU827"/>
      <c r="BV827"/>
      <c r="BW827"/>
      <c r="BX827"/>
      <c r="BZ827"/>
      <c r="CA827"/>
      <c r="CB827"/>
      <c r="CC827"/>
      <c r="CD827"/>
      <c r="CE827"/>
      <c r="CF827"/>
      <c r="CG827"/>
      <c r="CH827"/>
      <c r="CI827"/>
      <c r="CJ827"/>
      <c r="CL827" s="36"/>
      <c r="CM827" s="36"/>
      <c r="CN827" s="36"/>
      <c r="CO827" s="36"/>
      <c r="CP827" s="36"/>
      <c r="CQ827" s="36"/>
      <c r="CR827" s="36"/>
      <c r="CS827" s="36"/>
      <c r="CT827" s="36"/>
      <c r="CU827" s="36"/>
      <c r="CV827"/>
    </row>
    <row r="828" spans="1:100" ht="38.25" x14ac:dyDescent="0.2">
      <c r="A828" s="63" t="s">
        <v>34</v>
      </c>
      <c r="B828" s="64"/>
      <c r="C828" s="65" t="s">
        <v>36</v>
      </c>
      <c r="D828" s="66" t="s">
        <v>37</v>
      </c>
      <c r="E828" s="66"/>
      <c r="F828" s="66" t="s">
        <v>38</v>
      </c>
      <c r="G828" s="66" t="s">
        <v>39</v>
      </c>
      <c r="H828" s="66" t="s">
        <v>40</v>
      </c>
      <c r="I828" s="66" t="s">
        <v>41</v>
      </c>
      <c r="J828" s="66" t="s">
        <v>58</v>
      </c>
      <c r="K828"/>
      <c r="L828"/>
      <c r="M828" s="63" t="s">
        <v>34</v>
      </c>
      <c r="N828" s="64"/>
      <c r="O828" s="65" t="s">
        <v>36</v>
      </c>
      <c r="P828" s="66" t="s">
        <v>37</v>
      </c>
      <c r="Q828" s="66"/>
      <c r="R828" s="66" t="s">
        <v>38</v>
      </c>
      <c r="S828" s="66" t="s">
        <v>39</v>
      </c>
      <c r="T828" s="66" t="s">
        <v>40</v>
      </c>
      <c r="U828" s="66" t="s">
        <v>41</v>
      </c>
      <c r="V828" s="66" t="s">
        <v>58</v>
      </c>
      <c r="W828"/>
      <c r="Y828" s="63" t="s">
        <v>34</v>
      </c>
      <c r="Z828" s="64"/>
      <c r="AA828" s="65" t="s">
        <v>36</v>
      </c>
      <c r="AB828" s="66" t="s">
        <v>37</v>
      </c>
      <c r="AC828" s="66"/>
      <c r="AD828" s="66" t="s">
        <v>38</v>
      </c>
      <c r="AE828" s="66" t="s">
        <v>39</v>
      </c>
      <c r="AF828" s="66" t="s">
        <v>40</v>
      </c>
      <c r="AG828" s="66" t="s">
        <v>41</v>
      </c>
      <c r="AH828" s="66" t="s">
        <v>58</v>
      </c>
      <c r="AI828"/>
      <c r="AK828" s="63" t="s">
        <v>34</v>
      </c>
      <c r="AL828" s="64"/>
      <c r="AM828" s="65" t="s">
        <v>36</v>
      </c>
      <c r="AN828" s="66" t="s">
        <v>37</v>
      </c>
      <c r="AO828" s="66"/>
      <c r="AP828" s="66" t="s">
        <v>38</v>
      </c>
      <c r="AQ828" s="66" t="s">
        <v>39</v>
      </c>
      <c r="AR828" s="66" t="s">
        <v>40</v>
      </c>
      <c r="AS828" s="66" t="s">
        <v>41</v>
      </c>
      <c r="AT828" s="66" t="s">
        <v>58</v>
      </c>
      <c r="AU828"/>
      <c r="AV828"/>
      <c r="AW828"/>
      <c r="AX828"/>
      <c r="AY828"/>
      <c r="AZ828"/>
      <c r="BB828" s="63" t="s">
        <v>34</v>
      </c>
      <c r="BC828" s="64"/>
      <c r="BD828" s="65" t="s">
        <v>36</v>
      </c>
      <c r="BE828" s="66" t="s">
        <v>37</v>
      </c>
      <c r="BF828" s="66"/>
      <c r="BG828" s="66" t="s">
        <v>38</v>
      </c>
      <c r="BH828" s="66" t="s">
        <v>39</v>
      </c>
      <c r="BI828" s="66" t="s">
        <v>40</v>
      </c>
      <c r="BJ828" s="66" t="s">
        <v>41</v>
      </c>
      <c r="BK828" s="66" t="s">
        <v>58</v>
      </c>
      <c r="BL828"/>
      <c r="BN828" s="63" t="s">
        <v>34</v>
      </c>
      <c r="BO828" s="64"/>
      <c r="BP828" s="65" t="s">
        <v>36</v>
      </c>
      <c r="BQ828" s="66" t="s">
        <v>37</v>
      </c>
      <c r="BR828" s="66"/>
      <c r="BS828" s="66" t="s">
        <v>38</v>
      </c>
      <c r="BT828" s="66" t="s">
        <v>39</v>
      </c>
      <c r="BU828" s="66" t="s">
        <v>40</v>
      </c>
      <c r="BV828" s="66" t="s">
        <v>41</v>
      </c>
      <c r="BW828" s="66" t="s">
        <v>58</v>
      </c>
      <c r="BX828"/>
      <c r="BZ828" s="63" t="s">
        <v>34</v>
      </c>
      <c r="CA828" s="64"/>
      <c r="CB828" s="65" t="s">
        <v>36</v>
      </c>
      <c r="CC828" s="66" t="s">
        <v>37</v>
      </c>
      <c r="CD828" s="66"/>
      <c r="CE828" s="66" t="s">
        <v>38</v>
      </c>
      <c r="CF828" s="66" t="s">
        <v>39</v>
      </c>
      <c r="CG828" s="66" t="s">
        <v>40</v>
      </c>
      <c r="CH828" s="66" t="s">
        <v>41</v>
      </c>
      <c r="CI828" s="66" t="s">
        <v>58</v>
      </c>
      <c r="CJ828"/>
      <c r="CL828" s="137"/>
      <c r="CM828" s="138"/>
      <c r="CN828" s="138"/>
      <c r="CO828" s="137"/>
      <c r="CP828" s="137"/>
      <c r="CQ828" s="137"/>
      <c r="CR828" s="137"/>
      <c r="CS828" s="137"/>
      <c r="CT828" s="137"/>
      <c r="CU828" s="137"/>
      <c r="CV828"/>
    </row>
    <row r="829" spans="1:100" ht="12.75" x14ac:dyDescent="0.2">
      <c r="A829" s="67">
        <v>0.5</v>
      </c>
      <c r="B829" s="68"/>
      <c r="C829" s="69">
        <f>$C$143</f>
        <v>0.1222</v>
      </c>
      <c r="D829">
        <f>IF($K$143&lt;=$K$141,(A829/C826)^B826,0)</f>
        <v>2.3751031465611483E-14</v>
      </c>
      <c r="E829">
        <f>IF($K$143&lt;=$K$141,((1/$F$128-C780)^2),0)</f>
        <v>5.8898647933884303E-3</v>
      </c>
      <c r="F829">
        <v>0</v>
      </c>
      <c r="G829">
        <f>-D829*B826/C826</f>
        <v>-1.2505667269513509E-15</v>
      </c>
      <c r="H829">
        <f t="shared" ref="H829:H850" si="436">C829-D829</f>
        <v>0.12219999999997626</v>
      </c>
      <c r="I829">
        <f t="shared" ref="I829:J850" si="437">F829*F829</f>
        <v>0</v>
      </c>
      <c r="J829">
        <f t="shared" si="437"/>
        <v>1.5639171385578147E-30</v>
      </c>
      <c r="K829"/>
      <c r="L829"/>
      <c r="M829" s="67">
        <v>0.5</v>
      </c>
      <c r="N829" s="68"/>
      <c r="O829" s="69">
        <f>O780</f>
        <v>0.1222</v>
      </c>
      <c r="P829">
        <f>IF($W$143&lt;=$W$141,(M829/O826)^N826,0)</f>
        <v>2.8960922787598752E-15</v>
      </c>
      <c r="Q829">
        <f>IF($W$143&lt;=$W$141,((1/$F$128-O780)^2),0)</f>
        <v>5.8898647933884303E-3</v>
      </c>
      <c r="R829">
        <v>0</v>
      </c>
      <c r="S829">
        <f>-P829*N826/O826</f>
        <v>-1.6572914867512821E-16</v>
      </c>
      <c r="T829">
        <f t="shared" ref="T829:T850" si="438">O829-P829</f>
        <v>0.1221999999999971</v>
      </c>
      <c r="U829">
        <f t="shared" ref="U829:V850" si="439">R829*R829</f>
        <v>0</v>
      </c>
      <c r="V829">
        <f t="shared" si="439"/>
        <v>2.746615072058275E-32</v>
      </c>
      <c r="W829"/>
      <c r="Y829" s="67">
        <v>0.5</v>
      </c>
      <c r="Z829" s="68"/>
      <c r="AA829" s="69">
        <f>AA780</f>
        <v>0.1222</v>
      </c>
      <c r="AB829">
        <f>IF($AI$143&lt;=$AI$141,(Y829/AA826)^Z826,0)</f>
        <v>5.0325903625542726E-16</v>
      </c>
      <c r="AC829">
        <f>IF($AI$143&lt;=$AI$141,((1/$F$128-AA780)^2),0)</f>
        <v>5.8898647933884303E-3</v>
      </c>
      <c r="AD829">
        <v>0</v>
      </c>
      <c r="AE829">
        <f>-AB829*Z826/AA826</f>
        <v>-3.0793651369559487E-17</v>
      </c>
      <c r="AF829">
        <f t="shared" ref="AF829:AF850" si="440">AA829-AB829</f>
        <v>0.1221999999999995</v>
      </c>
      <c r="AG829">
        <f t="shared" ref="AG829:AH850" si="441">AD829*AD829</f>
        <v>0</v>
      </c>
      <c r="AH829">
        <f t="shared" si="441"/>
        <v>9.4824896466997279E-34</v>
      </c>
      <c r="AI829"/>
      <c r="AK829" s="67">
        <v>0.5</v>
      </c>
      <c r="AL829" s="68"/>
      <c r="AM829" s="69">
        <f>AM780</f>
        <v>0.1222</v>
      </c>
      <c r="AN829">
        <f>IF($AU$143&lt;=$AU$141,(AK829/AM826)^AL826,0)</f>
        <v>2.9606264833766412E-16</v>
      </c>
      <c r="AO829">
        <f>IF($AU$143&lt;=$AU$141,((1/$F$128-AM780)^2),0)</f>
        <v>5.8898647933884303E-3</v>
      </c>
      <c r="AP829">
        <v>0</v>
      </c>
      <c r="AQ829">
        <f>-AN829*AL826/AM826</f>
        <v>-1.8488603747654607E-17</v>
      </c>
      <c r="AR829">
        <f t="shared" ref="AR829:AR850" si="442">AM829-AN829</f>
        <v>0.12219999999999971</v>
      </c>
      <c r="AS829">
        <f t="shared" ref="AS829:AT850" si="443">AP829*AP829</f>
        <v>0</v>
      </c>
      <c r="AT829">
        <f t="shared" si="443"/>
        <v>3.4182846853778795E-34</v>
      </c>
      <c r="AU829"/>
      <c r="AV829"/>
      <c r="AW829"/>
      <c r="AX829"/>
      <c r="AY829"/>
      <c r="AZ829"/>
      <c r="BB829" s="67">
        <v>0.5</v>
      </c>
      <c r="BC829" s="68"/>
      <c r="BD829" s="69">
        <f>BD780</f>
        <v>0.1222</v>
      </c>
      <c r="BE829">
        <f>IF($BL$143&lt;=$BL$141,(BB829/BD826)^BC826,0)</f>
        <v>1.4898696002038087E-15</v>
      </c>
      <c r="BF829">
        <f>IF($BL$143&lt;=$BL$141,((1/$F$128-BD780)^2),0)</f>
        <v>5.8898647933884303E-3</v>
      </c>
      <c r="BG829">
        <v>0</v>
      </c>
      <c r="BH829">
        <f>-BE829*BC826/BD826</f>
        <v>-8.7034124744245837E-17</v>
      </c>
      <c r="BI829">
        <f t="shared" ref="BI829:BI850" si="444">BD829-BE829</f>
        <v>0.12219999999999852</v>
      </c>
      <c r="BJ829">
        <f t="shared" ref="BJ829:BK850" si="445">BG829*BG829</f>
        <v>0</v>
      </c>
      <c r="BK829">
        <f t="shared" si="445"/>
        <v>7.5749388699969459E-33</v>
      </c>
      <c r="BL829"/>
      <c r="BN829" s="67">
        <v>0.5</v>
      </c>
      <c r="BO829" s="68"/>
      <c r="BP829" s="69">
        <f>BP780</f>
        <v>0.1222</v>
      </c>
      <c r="BQ829">
        <f>IF($BX$143&lt;=$BX$141,(BN829/BP826)^BO826,0)</f>
        <v>4.6293376750050459E-13</v>
      </c>
      <c r="BR829">
        <f>IF($BX$143&lt;=$BX$141,((1/$F$128-BP780)^2),0)</f>
        <v>5.8898647933884303E-3</v>
      </c>
      <c r="BS829">
        <v>0</v>
      </c>
      <c r="BT829">
        <f>-BQ829*BO826/BP826</f>
        <v>-2.009803323857038E-14</v>
      </c>
      <c r="BU829">
        <f t="shared" ref="BU829:BU850" si="446">BP829-BQ829</f>
        <v>0.12219999999953707</v>
      </c>
      <c r="BV829">
        <f t="shared" ref="BV829:BW850" si="447">BS829*BS829</f>
        <v>0</v>
      </c>
      <c r="BW829">
        <f t="shared" si="447"/>
        <v>4.0393094005867978E-28</v>
      </c>
      <c r="BX829"/>
      <c r="BZ829" s="67">
        <v>0.5</v>
      </c>
      <c r="CA829" s="68"/>
      <c r="CB829" s="69">
        <f>CB780</f>
        <v>0.1222</v>
      </c>
      <c r="CC829">
        <f>IF($CJ$143&lt;=$CJ$141,(BZ829/CB826)^CA826,0)</f>
        <v>8.6269796352517805E-11</v>
      </c>
      <c r="CD829">
        <f>IF($CJ$143&lt;=$CJ$141,((1/$F$128-CB780)^2),0)</f>
        <v>5.8898647933884303E-3</v>
      </c>
      <c r="CE829">
        <v>0</v>
      </c>
      <c r="CF829">
        <f>-CC829*CA826/CB826</f>
        <v>-2.5347476722274838E-12</v>
      </c>
      <c r="CG829">
        <f t="shared" ref="CG829:CG850" si="448">CB829-CC829</f>
        <v>0.12219999991373021</v>
      </c>
      <c r="CH829">
        <f t="shared" ref="CH829:CI850" si="449">CE829*CE829</f>
        <v>0</v>
      </c>
      <c r="CI829">
        <f t="shared" si="449"/>
        <v>6.4249457618626477E-24</v>
      </c>
      <c r="CJ829"/>
      <c r="CL829" s="36"/>
      <c r="CM829" s="140"/>
      <c r="CN829" s="141"/>
      <c r="CO829" s="36"/>
      <c r="CP829" s="36"/>
      <c r="CQ829" s="36"/>
      <c r="CR829" s="36"/>
      <c r="CS829" s="36"/>
      <c r="CT829" s="36"/>
      <c r="CU829" s="36"/>
      <c r="CV829"/>
    </row>
    <row r="830" spans="1:100" ht="12.75" x14ac:dyDescent="0.2">
      <c r="A830" s="67">
        <v>3</v>
      </c>
      <c r="B830" s="68"/>
      <c r="C830" s="69">
        <f>$C$144</f>
        <v>2.0514000000000001E-2</v>
      </c>
      <c r="D830">
        <f>IF($K$144&lt;=$K$141,(A830/C826)^B826,0)</f>
        <v>7.9192979336062531E-10</v>
      </c>
      <c r="E830">
        <f>IF($K$144&lt;=$K$141,((1/$F$128-C781)^2),0)</f>
        <v>6.2203080757024796E-4</v>
      </c>
      <c r="F830">
        <f>D830*LN(A830/C826)</f>
        <v>-2.855245554798437E-9</v>
      </c>
      <c r="G830">
        <f>-D830*B826/C826</f>
        <v>-4.1697601684885798E-11</v>
      </c>
      <c r="H830">
        <f t="shared" si="436"/>
        <v>2.0513999208070208E-2</v>
      </c>
      <c r="I830">
        <f t="shared" si="437"/>
        <v>8.1524271781962342E-18</v>
      </c>
      <c r="J830">
        <f t="shared" si="437"/>
        <v>1.738689986271391E-21</v>
      </c>
      <c r="K830"/>
      <c r="L830"/>
      <c r="M830" s="67">
        <v>3</v>
      </c>
      <c r="N830" s="68"/>
      <c r="O830" s="69">
        <f t="shared" ref="O830:O850" si="450">O781</f>
        <v>2.0514000000000001E-2</v>
      </c>
      <c r="P830">
        <f>IF($W$144&lt;=$W$141,(M830/O826)^N826,0)</f>
        <v>2.004839620875203E-10</v>
      </c>
      <c r="Q830">
        <f>IF($W$144&lt;=$W$141,((1/$F$128-O781)^2),0)</f>
        <v>6.2203080757024796E-4</v>
      </c>
      <c r="R830">
        <f>P830*LN(M830/O826)</f>
        <v>-7.197283632107462E-10</v>
      </c>
      <c r="S830">
        <f>-P830*N826/O826</f>
        <v>-1.147271328453975E-11</v>
      </c>
      <c r="T830">
        <f t="shared" si="438"/>
        <v>2.0513999799516038E-2</v>
      </c>
      <c r="U830">
        <f t="shared" si="439"/>
        <v>5.1800891681001977E-19</v>
      </c>
      <c r="V830">
        <f t="shared" si="439"/>
        <v>1.3162315010925486E-22</v>
      </c>
      <c r="W830"/>
      <c r="Y830" s="67">
        <v>3</v>
      </c>
      <c r="Z830" s="68"/>
      <c r="AA830" s="69">
        <f t="shared" ref="AA830:AA850" si="451">AA781</f>
        <v>2.0514000000000001E-2</v>
      </c>
      <c r="AB830">
        <f>IF($AI$144&lt;=$AI$141,(Y830/AA826)^Z826,0)</f>
        <v>6.4254417983855866E-11</v>
      </c>
      <c r="AC830">
        <f>IF($AI$144&lt;=$AI$141,((1/$F$128-AA781)^2),0)</f>
        <v>6.2203080757024796E-4</v>
      </c>
      <c r="AD830">
        <f>AB830*LN(Y830/AA826)</f>
        <v>-2.2980314306601127E-10</v>
      </c>
      <c r="AE830">
        <f>-AB830*Z826/AA826</f>
        <v>-3.9316296455818943E-12</v>
      </c>
      <c r="AF830">
        <f t="shared" si="440"/>
        <v>2.0513999935745583E-2</v>
      </c>
      <c r="AG830">
        <f t="shared" si="441"/>
        <v>5.2809484563017646E-20</v>
      </c>
      <c r="AH830">
        <f t="shared" si="441"/>
        <v>1.5457711670018413E-23</v>
      </c>
      <c r="AI830"/>
      <c r="AK830" s="67">
        <v>3</v>
      </c>
      <c r="AL830" s="68"/>
      <c r="AM830" s="69">
        <f t="shared" ref="AM830:AM850" si="452">AM781</f>
        <v>2.0514000000000001E-2</v>
      </c>
      <c r="AN830">
        <f>IF($AU$144&lt;=$AU$141,(AK830/AM826)^AL826,0)</f>
        <v>4.558505837078827E-11</v>
      </c>
      <c r="AO830">
        <f>IF($AU$144&lt;=$AU$141,((1/$F$128-AM781)^2),0)</f>
        <v>6.2203080757024796E-4</v>
      </c>
      <c r="AP830">
        <f>AN830*LN(AK830/AM826)</f>
        <v>-1.6282430063779561E-10</v>
      </c>
      <c r="AQ830">
        <f>-AN830*AL826/AM826</f>
        <v>-2.8467085792935913E-12</v>
      </c>
      <c r="AR830">
        <f t="shared" si="442"/>
        <v>2.0513999954414941E-2</v>
      </c>
      <c r="AS830">
        <f t="shared" si="443"/>
        <v>2.6511752878187246E-20</v>
      </c>
      <c r="AT830">
        <f t="shared" si="443"/>
        <v>8.1037497354237368E-24</v>
      </c>
      <c r="AU830"/>
      <c r="AV830"/>
      <c r="AW830"/>
      <c r="AX830"/>
      <c r="AY830"/>
      <c r="AZ830"/>
      <c r="BB830" s="67">
        <v>3</v>
      </c>
      <c r="BC830" s="68"/>
      <c r="BD830" s="69">
        <f t="shared" ref="BD830:BD850" si="453">BD781</f>
        <v>2.0514000000000001E-2</v>
      </c>
      <c r="BE830">
        <f>IF($BL$144&lt;=$BL$141,(BB830/BD826)^BC826,0)</f>
        <v>1.2890301449042219E-10</v>
      </c>
      <c r="BF830">
        <f>IF($BL$144&lt;=$BL$141,((1/$F$128-BD781)^2),0)</f>
        <v>6.2203080757024796E-4</v>
      </c>
      <c r="BG830">
        <f>BE830*LN(BB830/BD826)</f>
        <v>-4.626518405649496E-10</v>
      </c>
      <c r="BH830">
        <f>-BE830*BC826/BD826</f>
        <v>-7.5301630703344914E-12</v>
      </c>
      <c r="BI830">
        <f t="shared" si="444"/>
        <v>2.0513999871096988E-2</v>
      </c>
      <c r="BJ830">
        <f t="shared" si="445"/>
        <v>2.1404672557813554E-19</v>
      </c>
      <c r="BK830">
        <f t="shared" si="445"/>
        <v>5.6703355865829376E-23</v>
      </c>
      <c r="BL830"/>
      <c r="BN830" s="67">
        <v>3</v>
      </c>
      <c r="BO830" s="68"/>
      <c r="BP830" s="69">
        <f t="shared" ref="BP830:BP850" si="454">BP781</f>
        <v>2.0514000000000001E-2</v>
      </c>
      <c r="BQ830">
        <f>IF($BX$144&lt;=$BX$141,(BN830/BP826)^BO826,0)</f>
        <v>5.0267308012679069E-9</v>
      </c>
      <c r="BR830">
        <f>IF($BX$144&lt;=$BX$141,((1/$F$128-BP781)^2),0)</f>
        <v>6.2203080757024796E-4</v>
      </c>
      <c r="BS830">
        <f>BQ830*LN(BN830/BP826)</f>
        <v>-1.85203885419394E-8</v>
      </c>
      <c r="BT830">
        <f>-BQ830*BO826/BP826</f>
        <v>-2.1823295213632865E-10</v>
      </c>
      <c r="BU830">
        <f t="shared" si="446"/>
        <v>2.0513994973269199E-2</v>
      </c>
      <c r="BV830">
        <f t="shared" si="447"/>
        <v>3.4300479174440021E-16</v>
      </c>
      <c r="BW830">
        <f t="shared" si="447"/>
        <v>4.7625621398137109E-20</v>
      </c>
      <c r="BX830"/>
      <c r="BZ830" s="67">
        <v>3</v>
      </c>
      <c r="CA830" s="68"/>
      <c r="CB830" s="69">
        <f t="shared" ref="CB830:CB850" si="455">CB781</f>
        <v>2.0514000000000001E-2</v>
      </c>
      <c r="CC830">
        <f>IF($CJ$144&lt;=$CJ$141,(BZ830/CB826)^CA826,0)</f>
        <v>1.3682635940791952E-7</v>
      </c>
      <c r="CD830">
        <f>IF($CJ$144&lt;=$CJ$141,((1/$F$128-CB781)^2),0)</f>
        <v>6.2203080757024796E-4</v>
      </c>
      <c r="CE830">
        <f>CC830*LN(BZ830/CB826)</f>
        <v>-5.2580393135451259E-7</v>
      </c>
      <c r="CF830">
        <f>-CC830*CA826/CB826</f>
        <v>-4.0201821572801596E-9</v>
      </c>
      <c r="CG830">
        <f t="shared" si="448"/>
        <v>2.0513863173640592E-2</v>
      </c>
      <c r="CH830">
        <f t="shared" si="449"/>
        <v>2.7646977422786098E-13</v>
      </c>
      <c r="CI830">
        <f t="shared" si="449"/>
        <v>1.6161864577713757E-17</v>
      </c>
      <c r="CJ830"/>
      <c r="CL830" s="36"/>
      <c r="CM830" s="140"/>
      <c r="CN830" s="141"/>
      <c r="CO830" s="36"/>
      <c r="CP830" s="36"/>
      <c r="CQ830" s="36"/>
      <c r="CR830" s="36"/>
      <c r="CS830" s="36"/>
      <c r="CT830" s="36"/>
      <c r="CU830" s="36"/>
      <c r="CV830"/>
    </row>
    <row r="831" spans="1:100" ht="12.75" x14ac:dyDescent="0.2">
      <c r="A831" s="67">
        <v>7.5</v>
      </c>
      <c r="B831" s="68"/>
      <c r="C831" s="69">
        <f>$C$145</f>
        <v>6.7749999999999998E-3</v>
      </c>
      <c r="D831">
        <f>IF($K$145&lt;=$K$141,(A831/C826)^B826,0)</f>
        <v>1.6282197379613133E-7</v>
      </c>
      <c r="E831">
        <f>IF($K$145&lt;=$K$141,((1/$F$128-C782)^2),0)</f>
        <v>1.4961072365702478E-3</v>
      </c>
      <c r="F831">
        <f>D831*LN(A831/C826)</f>
        <v>-4.3785057690207764E-7</v>
      </c>
      <c r="G831">
        <f>-D831*B826/C826</f>
        <v>-8.5730905262284074E-9</v>
      </c>
      <c r="H831">
        <f t="shared" si="436"/>
        <v>6.7748371780262037E-3</v>
      </c>
      <c r="I831">
        <f t="shared" si="437"/>
        <v>1.9171312769348222E-13</v>
      </c>
      <c r="J831">
        <f t="shared" si="437"/>
        <v>7.3497881170907275E-17</v>
      </c>
      <c r="K831"/>
      <c r="L831"/>
      <c r="M831" s="67">
        <v>7.5</v>
      </c>
      <c r="N831" s="68"/>
      <c r="O831" s="69">
        <f t="shared" si="450"/>
        <v>6.7749999999999998E-3</v>
      </c>
      <c r="P831">
        <f>IF($W$145&lt;=$W$141,(M831/O826)^N826,0)</f>
        <v>5.9889628405771904E-8</v>
      </c>
      <c r="Q831">
        <f>IF($W$145&lt;=$W$141,((1/$F$128-O782)^2),0)</f>
        <v>1.4961072365702478E-3</v>
      </c>
      <c r="R831">
        <f>P831*LN(M831/O826)</f>
        <v>-1.6012474787789268E-7</v>
      </c>
      <c r="S831">
        <f>-P831*N826/O826</f>
        <v>-3.427189528093523E-9</v>
      </c>
      <c r="T831">
        <f t="shared" si="438"/>
        <v>6.7749401103715939E-3</v>
      </c>
      <c r="U831">
        <f t="shared" si="439"/>
        <v>2.5639934882958696E-14</v>
      </c>
      <c r="V831">
        <f t="shared" si="439"/>
        <v>1.1745628061473905E-17</v>
      </c>
      <c r="W831"/>
      <c r="Y831" s="67">
        <v>7.5</v>
      </c>
      <c r="Z831" s="68"/>
      <c r="AA831" s="69">
        <f t="shared" si="451"/>
        <v>6.7749999999999998E-3</v>
      </c>
      <c r="AB831">
        <f>IF($AI$145&lt;=$AI$141,(Y831/AA826)^Z826,0)</f>
        <v>2.6249766881710524E-8</v>
      </c>
      <c r="AC831">
        <f>IF($AI$145&lt;=$AI$141,((1/$F$128-AA782)^2),0)</f>
        <v>1.4961072365702478E-3</v>
      </c>
      <c r="AD831">
        <f>AB831*LN(Y831/AA826)</f>
        <v>-6.9828736269750696E-8</v>
      </c>
      <c r="AE831">
        <f>-AB831*Z826/AA826</f>
        <v>-1.60618312172211E-9</v>
      </c>
      <c r="AF831">
        <f t="shared" si="440"/>
        <v>6.7749737502331179E-3</v>
      </c>
      <c r="AG831">
        <f t="shared" si="441"/>
        <v>4.8760524090303964E-15</v>
      </c>
      <c r="AH831">
        <f t="shared" si="441"/>
        <v>2.5798242205049823E-18</v>
      </c>
      <c r="AI831"/>
      <c r="AK831" s="67">
        <v>7.5</v>
      </c>
      <c r="AL831" s="68"/>
      <c r="AM831" s="69">
        <f t="shared" si="452"/>
        <v>6.7749999999999998E-3</v>
      </c>
      <c r="AN831">
        <f>IF($AU$145&lt;=$AU$141,(AK831/AM826)^AL826,0)</f>
        <v>2.0494397874269301E-8</v>
      </c>
      <c r="AO831">
        <f>IF($AU$145&lt;=$AU$141,((1/$F$128-AM782)^2),0)</f>
        <v>1.4961072365702478E-3</v>
      </c>
      <c r="AP831">
        <f>AN831*LN(AK831/AM826)</f>
        <v>-5.4424677130442921E-8</v>
      </c>
      <c r="AQ831">
        <f>-AN831*AL826/AM826</f>
        <v>-1.2798399374985795E-9</v>
      </c>
      <c r="AR831">
        <f t="shared" si="442"/>
        <v>6.7749795056021257E-3</v>
      </c>
      <c r="AS831">
        <f t="shared" si="443"/>
        <v>2.9620454807529568E-15</v>
      </c>
      <c r="AT831">
        <f t="shared" si="443"/>
        <v>1.6379902656163679E-18</v>
      </c>
      <c r="AU831"/>
      <c r="AV831"/>
      <c r="AW831"/>
      <c r="AX831"/>
      <c r="AY831"/>
      <c r="AZ831"/>
      <c r="BB831" s="67">
        <v>7.5</v>
      </c>
      <c r="BC831" s="68"/>
      <c r="BD831" s="69">
        <f t="shared" si="453"/>
        <v>6.7749999999999998E-3</v>
      </c>
      <c r="BE831">
        <f>IF($BL$145&lt;=$BL$141,(BB831/BD826)^BC826,0)</f>
        <v>4.3158077552773883E-8</v>
      </c>
      <c r="BF831">
        <f>IF($BL$145&lt;=$BL$141,((1/$F$128-BD782)^2),0)</f>
        <v>1.4961072365702478E-3</v>
      </c>
      <c r="BG831">
        <f>BE831*LN(BB831/BD826)</f>
        <v>-1.153553290056031E-7</v>
      </c>
      <c r="BH831">
        <f>-BE831*BC826/BD826</f>
        <v>-2.5211773600428657E-9</v>
      </c>
      <c r="BI831">
        <f t="shared" si="444"/>
        <v>6.7749568419224471E-3</v>
      </c>
      <c r="BJ831">
        <f t="shared" si="445"/>
        <v>1.3306851929990937E-14</v>
      </c>
      <c r="BK831">
        <f t="shared" si="445"/>
        <v>6.3563352807927139E-18</v>
      </c>
      <c r="BL831"/>
      <c r="BN831" s="67">
        <v>7.5</v>
      </c>
      <c r="BO831" s="68"/>
      <c r="BP831" s="69">
        <f t="shared" si="454"/>
        <v>6.7749999999999998E-3</v>
      </c>
      <c r="BQ831">
        <f>IF($BX$145&lt;=$BX$141,(BN831/BP826)^BO826,0)</f>
        <v>5.8229469034076297E-7</v>
      </c>
      <c r="BR831">
        <f>IF($BX$145&lt;=$BX$141,((1/$F$128-BP782)^2),0)</f>
        <v>1.4961072365702478E-3</v>
      </c>
      <c r="BS831">
        <f>BQ831*LN(BN831/BP826)</f>
        <v>-1.6118439279144089E-6</v>
      </c>
      <c r="BT831">
        <f>-BQ831*BO826/BP826</f>
        <v>-2.5280026782878709E-8</v>
      </c>
      <c r="BU831">
        <f t="shared" si="446"/>
        <v>6.7744177053096592E-3</v>
      </c>
      <c r="BV831">
        <f t="shared" si="447"/>
        <v>2.5980408479545502E-12</v>
      </c>
      <c r="BW831">
        <f t="shared" si="447"/>
        <v>6.390797541430648E-16</v>
      </c>
      <c r="BX831"/>
      <c r="BZ831" s="67">
        <v>7.5</v>
      </c>
      <c r="CA831" s="68"/>
      <c r="CB831" s="69">
        <f t="shared" si="455"/>
        <v>6.7749999999999998E-3</v>
      </c>
      <c r="CC831">
        <f>IF($CJ$145&lt;=$CJ$141,(BZ831/CB826)^CA826,0)</f>
        <v>5.9262765795781739E-6</v>
      </c>
      <c r="CD831">
        <f>IF($CJ$145&lt;=$CJ$141,((1/$F$128-CB782)^2),0)</f>
        <v>1.4961072365702478E-3</v>
      </c>
      <c r="CE831">
        <f>CC831*LN(BZ831/CB826)</f>
        <v>-1.7343632398103488E-5</v>
      </c>
      <c r="CF831">
        <f>-CC831*CA826/CB826</f>
        <v>-1.7412369566377934E-7</v>
      </c>
      <c r="CG831">
        <f t="shared" si="448"/>
        <v>6.7690737234204212E-3</v>
      </c>
      <c r="CH831">
        <f t="shared" si="449"/>
        <v>3.0080158476054498E-10</v>
      </c>
      <c r="CI831">
        <f t="shared" si="449"/>
        <v>3.0319061391612448E-14</v>
      </c>
      <c r="CJ831"/>
      <c r="CL831" s="36"/>
      <c r="CM831" s="140"/>
      <c r="CN831" s="141"/>
      <c r="CO831" s="36"/>
      <c r="CP831" s="36"/>
      <c r="CQ831" s="36"/>
      <c r="CR831" s="36"/>
      <c r="CS831" s="36"/>
      <c r="CT831" s="36"/>
      <c r="CU831" s="36"/>
      <c r="CV831"/>
    </row>
    <row r="832" spans="1:100" ht="12.75" x14ac:dyDescent="0.2">
      <c r="A832" s="67">
        <v>12.5</v>
      </c>
      <c r="B832" s="68"/>
      <c r="C832" s="69">
        <f>$C$146</f>
        <v>3.4659999999999999E-3</v>
      </c>
      <c r="D832">
        <f>IF($K$146&lt;=$K$141,(A832/C826)^B826,0)</f>
        <v>3.1710923545303731E-6</v>
      </c>
      <c r="E832">
        <f>IF($K$146&lt;=$K$141,((1/$F$128-C783)^2),0)</f>
        <v>1.7630379493884301E-3</v>
      </c>
      <c r="F832">
        <f>D832*LN(A832/C826)</f>
        <v>-6.9076262150795902E-6</v>
      </c>
      <c r="G832">
        <f>-D832*B826/C826</f>
        <v>-1.6696801536418678E-7</v>
      </c>
      <c r="H832">
        <f t="shared" si="436"/>
        <v>3.4628289076454695E-3</v>
      </c>
      <c r="I832">
        <f t="shared" si="437"/>
        <v>4.7715299927254782E-11</v>
      </c>
      <c r="J832">
        <f t="shared" si="437"/>
        <v>2.7878318154655313E-14</v>
      </c>
      <c r="K832"/>
      <c r="L832"/>
      <c r="M832" s="67">
        <v>12.5</v>
      </c>
      <c r="N832" s="68"/>
      <c r="O832" s="69">
        <f t="shared" si="450"/>
        <v>3.4659999999999999E-3</v>
      </c>
      <c r="P832">
        <f>IF($W$146&lt;=$W$141,(M832/O826)^N826,0)</f>
        <v>1.4364757516569896E-6</v>
      </c>
      <c r="Q832">
        <f>IF($W$146&lt;=$W$141,((1/$F$128-O783)^2),0)</f>
        <v>1.7630379493884301E-3</v>
      </c>
      <c r="R832">
        <f>P832*LN(M832/O826)</f>
        <v>-3.1068649886125669E-6</v>
      </c>
      <c r="S832">
        <f>-P832*N826/O826</f>
        <v>-8.2202457829319954E-8</v>
      </c>
      <c r="T832">
        <f t="shared" si="438"/>
        <v>3.464563524248343E-3</v>
      </c>
      <c r="U832">
        <f t="shared" si="439"/>
        <v>9.6526100574665648E-12</v>
      </c>
      <c r="V832">
        <f t="shared" si="439"/>
        <v>6.7572440731811252E-15</v>
      </c>
      <c r="W832"/>
      <c r="Y832" s="67">
        <v>12.5</v>
      </c>
      <c r="Z832" s="68"/>
      <c r="AA832" s="69">
        <f t="shared" si="451"/>
        <v>3.4659999999999999E-3</v>
      </c>
      <c r="AB832">
        <f>IF($AI$146&lt;=$AI$141,(Y832/AA826)^Z826,0)</f>
        <v>7.4965866142931078E-7</v>
      </c>
      <c r="AC832">
        <f>IF($AI$146&lt;=$AI$141,((1/$F$128-AA783)^2),0)</f>
        <v>1.7630379493884301E-3</v>
      </c>
      <c r="AD832">
        <f>AB832*LN(Y832/AA826)</f>
        <v>-1.6112715980774966E-6</v>
      </c>
      <c r="AE832">
        <f>-AB832*Z826/AA826</f>
        <v>-4.5870467896592845E-8</v>
      </c>
      <c r="AF832">
        <f t="shared" si="440"/>
        <v>3.4652503413385707E-3</v>
      </c>
      <c r="AG832">
        <f t="shared" si="441"/>
        <v>2.5961961627712094E-12</v>
      </c>
      <c r="AH832">
        <f t="shared" si="441"/>
        <v>2.1040998250523548E-15</v>
      </c>
      <c r="AI832"/>
      <c r="AK832" s="67">
        <v>12.5</v>
      </c>
      <c r="AL832" s="68"/>
      <c r="AM832" s="69">
        <f t="shared" si="452"/>
        <v>3.4659999999999999E-3</v>
      </c>
      <c r="AN832">
        <f>IF($AU$146&lt;=$AU$141,(AK832/AM826)^AL826,0)</f>
        <v>6.17389890661086E-7</v>
      </c>
      <c r="AO832">
        <f>IF($AU$146&lt;=$AU$141,((1/$F$128-AM783)^2),0)</f>
        <v>1.7630379493884301E-3</v>
      </c>
      <c r="AP832">
        <f>AN832*LN(AK832/AM826)</f>
        <v>-1.3241546110148874E-6</v>
      </c>
      <c r="AQ832">
        <f>-AN832*AL826/AM826</f>
        <v>-3.8554937984686277E-8</v>
      </c>
      <c r="AR832">
        <f t="shared" si="442"/>
        <v>3.4653826101093388E-3</v>
      </c>
      <c r="AS832">
        <f t="shared" si="443"/>
        <v>1.7533854338719877E-12</v>
      </c>
      <c r="AT832">
        <f t="shared" si="443"/>
        <v>1.4864832430030046E-15</v>
      </c>
      <c r="AU832"/>
      <c r="AV832"/>
      <c r="AW832"/>
      <c r="AX832"/>
      <c r="AY832"/>
      <c r="AZ832"/>
      <c r="BB832" s="67">
        <v>12.5</v>
      </c>
      <c r="BC832" s="68"/>
      <c r="BD832" s="69">
        <f t="shared" si="453"/>
        <v>3.4659999999999999E-3</v>
      </c>
      <c r="BE832">
        <f>IF($BL$146&lt;=$BL$141,(BB832/BD826)^BC826,0)</f>
        <v>1.1031123455698519E-6</v>
      </c>
      <c r="BF832">
        <f>IF($BL$146&lt;=$BL$141,((1/$F$128-BD783)^2),0)</f>
        <v>1.7630379493884301E-3</v>
      </c>
      <c r="BG832">
        <f>BE832*LN(BB832/BD826)</f>
        <v>-2.3849624626587706E-6</v>
      </c>
      <c r="BH832">
        <f>-BE832*BC826/BD826</f>
        <v>-6.4440819168409439E-8</v>
      </c>
      <c r="BI832">
        <f t="shared" si="444"/>
        <v>3.4648968876544299E-3</v>
      </c>
      <c r="BJ832">
        <f t="shared" si="445"/>
        <v>5.688045948291388E-12</v>
      </c>
      <c r="BK832">
        <f t="shared" si="445"/>
        <v>4.1526191750956456E-15</v>
      </c>
      <c r="BL832"/>
      <c r="BN832" s="67">
        <v>12.5</v>
      </c>
      <c r="BO832" s="68"/>
      <c r="BP832" s="69">
        <f t="shared" si="454"/>
        <v>3.4659999999999999E-3</v>
      </c>
      <c r="BQ832">
        <f>IF($BX$146&lt;=$BX$141,(BN832/BP826)^BO826,0)</f>
        <v>8.2362338949126021E-6</v>
      </c>
      <c r="BR832">
        <f>IF($BX$146&lt;=$BX$141,((1/$F$128-BP783)^2),0)</f>
        <v>1.7630379493884301E-3</v>
      </c>
      <c r="BS832">
        <f>BQ832*LN(BN832/BP826)</f>
        <v>-1.8591354798511794E-5</v>
      </c>
      <c r="BT832">
        <f>-BQ832*BO826/BP826</f>
        <v>-3.5757189084378692E-7</v>
      </c>
      <c r="BU832">
        <f t="shared" si="446"/>
        <v>3.4577637661050873E-3</v>
      </c>
      <c r="BV832">
        <f t="shared" si="447"/>
        <v>3.4563847324414747E-10</v>
      </c>
      <c r="BW832">
        <f t="shared" si="447"/>
        <v>1.2785765712160106E-13</v>
      </c>
      <c r="BX832"/>
      <c r="BZ832" s="67">
        <v>12.5</v>
      </c>
      <c r="CA832" s="68"/>
      <c r="CB832" s="69">
        <f t="shared" si="455"/>
        <v>3.4659999999999999E-3</v>
      </c>
      <c r="CC832">
        <f>IF($CJ$146&lt;=$CJ$141,(BZ832/CB826)^CA826,0)</f>
        <v>4.8437492171405245E-5</v>
      </c>
      <c r="CD832">
        <f>IF($CJ$146&lt;=$CJ$141,((1/$F$128-CB783)^2),0)</f>
        <v>1.7630379493884301E-3</v>
      </c>
      <c r="CE832">
        <f>CC832*LN(BZ832/CB826)</f>
        <v>-1.170123471529322E-4</v>
      </c>
      <c r="CF832">
        <f>-CC832*CA826/CB826</f>
        <v>-1.4231727176949937E-6</v>
      </c>
      <c r="CG832">
        <f t="shared" si="448"/>
        <v>3.4175625078285946E-3</v>
      </c>
      <c r="CH832">
        <f t="shared" si="449"/>
        <v>1.3691889386238319E-8</v>
      </c>
      <c r="CI832">
        <f t="shared" si="449"/>
        <v>2.0254205843913543E-12</v>
      </c>
      <c r="CJ832"/>
      <c r="CL832" s="36"/>
      <c r="CM832" s="140"/>
      <c r="CN832" s="141"/>
      <c r="CO832" s="36"/>
      <c r="CP832" s="36"/>
      <c r="CQ832" s="36"/>
      <c r="CR832" s="36"/>
      <c r="CS832" s="36"/>
      <c r="CT832" s="36"/>
      <c r="CU832" s="36"/>
      <c r="CV832"/>
    </row>
    <row r="833" spans="1:100" ht="12.75" x14ac:dyDescent="0.2">
      <c r="A833" s="67">
        <v>17.5</v>
      </c>
      <c r="B833" s="68"/>
      <c r="C833" s="69">
        <f>$C$147</f>
        <v>4.352E-3</v>
      </c>
      <c r="D833">
        <f>IF($K$147&lt;=$K$141,(A833/C826)^B826,0)</f>
        <v>2.2417031907161828E-5</v>
      </c>
      <c r="E833">
        <f>IF($K$147&lt;=$K$141,((1/$F$128-C784)^2),0)</f>
        <v>1.6894192428429753E-3</v>
      </c>
      <c r="F833">
        <f>D833*LN(A833/C826)</f>
        <v>-4.1288564386143928E-5</v>
      </c>
      <c r="G833">
        <f>-D833*B826/C826</f>
        <v>-1.1803274422289017E-6</v>
      </c>
      <c r="H833">
        <f t="shared" si="436"/>
        <v>4.3295829680928379E-3</v>
      </c>
      <c r="I833">
        <f t="shared" si="437"/>
        <v>1.7047455490687528E-9</v>
      </c>
      <c r="J833">
        <f t="shared" si="437"/>
        <v>1.3931728708786213E-12</v>
      </c>
      <c r="K833"/>
      <c r="L833"/>
      <c r="M833" s="67">
        <v>17.5</v>
      </c>
      <c r="N833" s="68"/>
      <c r="O833" s="69">
        <f t="shared" si="450"/>
        <v>4.352E-3</v>
      </c>
      <c r="P833">
        <f>IF($W$147&lt;=$W$141,(M833/O826)^N826,0)</f>
        <v>1.1647854612433589E-5</v>
      </c>
      <c r="Q833">
        <f>IF($W$147&lt;=$W$141,((1/$F$128-O784)^2),0)</f>
        <v>1.6894192428429753E-3</v>
      </c>
      <c r="R833">
        <f>P833*LN(M833/O826)</f>
        <v>-2.1273248126033782E-5</v>
      </c>
      <c r="S833">
        <f>-P833*N826/O826</f>
        <v>-6.6654955816424772E-7</v>
      </c>
      <c r="T833">
        <f t="shared" si="438"/>
        <v>4.3403521453875661E-3</v>
      </c>
      <c r="U833">
        <f t="shared" si="439"/>
        <v>4.5255108583179982E-10</v>
      </c>
      <c r="V833">
        <f t="shared" si="439"/>
        <v>4.4428831348895385E-13</v>
      </c>
      <c r="W833"/>
      <c r="Y833" s="67">
        <v>17.5</v>
      </c>
      <c r="Z833" s="68"/>
      <c r="AA833" s="69">
        <f t="shared" si="451"/>
        <v>4.352E-3</v>
      </c>
      <c r="AB833">
        <f>IF($AI$147&lt;=$AI$141,(Y833/AA826)^Z826,0)</f>
        <v>6.8192049704981451E-6</v>
      </c>
      <c r="AC833">
        <f>IF($AI$147&lt;=$AI$141,((1/$F$128-AA784)^2),0)</f>
        <v>1.6894192428429753E-3</v>
      </c>
      <c r="AD833">
        <f>AB833*LN(Y833/AA826)</f>
        <v>-1.2362319143550501E-5</v>
      </c>
      <c r="AE833">
        <f>-AB833*Z826/AA826</f>
        <v>-4.1725673132773787E-7</v>
      </c>
      <c r="AF833">
        <f t="shared" si="440"/>
        <v>4.345180795029502E-3</v>
      </c>
      <c r="AG833">
        <f t="shared" si="441"/>
        <v>1.5282693460699519E-10</v>
      </c>
      <c r="AH833">
        <f t="shared" si="441"/>
        <v>1.7410317983830802E-13</v>
      </c>
      <c r="AI833"/>
      <c r="AK833" s="67">
        <v>17.5</v>
      </c>
      <c r="AL833" s="68"/>
      <c r="AM833" s="69">
        <f t="shared" si="452"/>
        <v>4.352E-3</v>
      </c>
      <c r="AN833">
        <f>IF($AU$147&lt;=$AU$141,(AK833/AM826)^AL826,0)</f>
        <v>5.8170404024875168E-6</v>
      </c>
      <c r="AO833">
        <f>IF($AU$147&lt;=$AU$141,((1/$F$128-AM784)^2),0)</f>
        <v>1.6894192428429753E-3</v>
      </c>
      <c r="AP833">
        <f>AN833*LN(AK833/AM826)</f>
        <v>-1.0518896820935633E-5</v>
      </c>
      <c r="AQ833">
        <f>-AN833*AL826/AM826</f>
        <v>-3.6326417935378221E-7</v>
      </c>
      <c r="AR833">
        <f t="shared" si="442"/>
        <v>4.3461829595975122E-3</v>
      </c>
      <c r="AS833">
        <f t="shared" si="443"/>
        <v>1.1064719032948976E-10</v>
      </c>
      <c r="AT833">
        <f t="shared" si="443"/>
        <v>1.3196086400157686E-13</v>
      </c>
      <c r="AU833"/>
      <c r="AV833"/>
      <c r="AW833"/>
      <c r="AX833"/>
      <c r="AY833"/>
      <c r="AZ833"/>
      <c r="BB833" s="67">
        <v>17.5</v>
      </c>
      <c r="BC833" s="68"/>
      <c r="BD833" s="69">
        <f t="shared" si="453"/>
        <v>4.352E-3</v>
      </c>
      <c r="BE833">
        <f>IF($BL$147&lt;=$BL$141,(BB833/BD826)^BC826,0)</f>
        <v>9.3272640152588135E-6</v>
      </c>
      <c r="BF833">
        <f>IF($BL$147&lt;=$BL$141,((1/$F$128-BD784)^2),0)</f>
        <v>1.6894192428429753E-3</v>
      </c>
      <c r="BG833">
        <f>BE833*LN(BB833/BD826)</f>
        <v>-1.7027463277230788E-5</v>
      </c>
      <c r="BH833">
        <f>-BE833*BC826/BD826</f>
        <v>-5.4487336322286253E-7</v>
      </c>
      <c r="BI833">
        <f t="shared" si="444"/>
        <v>4.3426727359847416E-3</v>
      </c>
      <c r="BJ833">
        <f t="shared" si="445"/>
        <v>2.8993450565744306E-10</v>
      </c>
      <c r="BK833">
        <f t="shared" si="445"/>
        <v>2.9688698194979347E-13</v>
      </c>
      <c r="BL833"/>
      <c r="BN833" s="67">
        <v>17.5</v>
      </c>
      <c r="BO833" s="68"/>
      <c r="BP833" s="69">
        <f t="shared" si="454"/>
        <v>4.352E-3</v>
      </c>
      <c r="BQ833">
        <f>IF($BX$147&lt;=$BX$141,(BN833/BP826)^BO826,0)</f>
        <v>4.7162866206499167E-5</v>
      </c>
      <c r="BR833">
        <f>IF($BX$147&lt;=$BX$141,((1/$F$128-BP784)^2),0)</f>
        <v>1.6894192428429753E-3</v>
      </c>
      <c r="BS833">
        <f>BQ833*LN(BN833/BP826)</f>
        <v>-9.0590047992842446E-5</v>
      </c>
      <c r="BT833">
        <f>-BQ833*BO826/BP826</f>
        <v>-2.0475517648287235E-6</v>
      </c>
      <c r="BU833">
        <f t="shared" si="446"/>
        <v>4.3048371337935012E-3</v>
      </c>
      <c r="BV833">
        <f t="shared" si="447"/>
        <v>8.2065567953454973E-9</v>
      </c>
      <c r="BW833">
        <f t="shared" si="447"/>
        <v>4.1924682296532201E-12</v>
      </c>
      <c r="BX833"/>
      <c r="BZ833" s="67">
        <v>17.5</v>
      </c>
      <c r="CA833" s="68"/>
      <c r="CB833" s="69">
        <f t="shared" si="455"/>
        <v>4.352E-3</v>
      </c>
      <c r="CC833">
        <f>IF($CJ$147&lt;=$CJ$141,(BZ833/CB826)^CA826,0)</f>
        <v>1.9326979690707338E-4</v>
      </c>
      <c r="CD833">
        <f>IF($CJ$147&lt;=$CJ$141,((1/$F$128-CB784)^2),0)</f>
        <v>1.6894192428429753E-3</v>
      </c>
      <c r="CE833">
        <f>CC833*LN(BZ833/CB826)</f>
        <v>-4.0185949800113481E-4</v>
      </c>
      <c r="CF833">
        <f>-CC833*CA826/CB826</f>
        <v>-5.6785826388216025E-6</v>
      </c>
      <c r="CG833">
        <f t="shared" si="448"/>
        <v>4.1587302030929264E-3</v>
      </c>
      <c r="CH833">
        <f t="shared" si="449"/>
        <v>1.6149105613372407E-7</v>
      </c>
      <c r="CI833">
        <f t="shared" si="449"/>
        <v>3.2246300785926112E-11</v>
      </c>
      <c r="CJ833"/>
      <c r="CL833" s="36"/>
      <c r="CM833" s="140"/>
      <c r="CN833" s="141"/>
      <c r="CO833" s="36"/>
      <c r="CP833" s="36"/>
      <c r="CQ833" s="36"/>
      <c r="CR833" s="36"/>
      <c r="CS833" s="36"/>
      <c r="CT833" s="36"/>
      <c r="CU833" s="36"/>
      <c r="CV833"/>
    </row>
    <row r="834" spans="1:100" ht="12.75" x14ac:dyDescent="0.2">
      <c r="A834" s="67">
        <v>22.5</v>
      </c>
      <c r="B834" s="68"/>
      <c r="C834" s="69">
        <f>$C$148</f>
        <v>6.4250000000000002E-3</v>
      </c>
      <c r="D834">
        <f>IF($K$148&lt;=$K$141,(A834/C826)^B826,0)</f>
        <v>9.6600716465460043E-5</v>
      </c>
      <c r="E834">
        <f>IF($K$148&lt;=$K$141,((1/$F$128-C785)^2),0)</f>
        <v>1.5233054183884298E-3</v>
      </c>
      <c r="F834">
        <f>D834*LN(A834/C826)</f>
        <v>-1.5364581643871622E-4</v>
      </c>
      <c r="G834">
        <f>-D834*B826/C826</f>
        <v>-5.0863324393417307E-6</v>
      </c>
      <c r="H834">
        <f t="shared" si="436"/>
        <v>6.3283992835345398E-3</v>
      </c>
      <c r="I834">
        <f t="shared" si="437"/>
        <v>2.3607036909119677E-8</v>
      </c>
      <c r="J834">
        <f t="shared" si="437"/>
        <v>2.5870777683500002E-11</v>
      </c>
      <c r="K834"/>
      <c r="L834"/>
      <c r="M834" s="67">
        <v>22.5</v>
      </c>
      <c r="N834" s="68"/>
      <c r="O834" s="69">
        <f t="shared" si="450"/>
        <v>6.4250000000000002E-3</v>
      </c>
      <c r="P834">
        <f>IF($W$148&lt;=$W$141,(M834/O826)^N826,0)</f>
        <v>5.5609359038118249E-5</v>
      </c>
      <c r="Q834">
        <f>IF($W$148&lt;=$W$141,((1/$F$128-O785)^2),0)</f>
        <v>1.5233054183884298E-3</v>
      </c>
      <c r="R834">
        <f>P834*LN(M834/O826)</f>
        <v>-8.7587620238022617E-5</v>
      </c>
      <c r="S834">
        <f>-P834*N826/O826</f>
        <v>-3.1822507174057562E-6</v>
      </c>
      <c r="T834">
        <f t="shared" si="438"/>
        <v>6.3693906409618816E-3</v>
      </c>
      <c r="U834">
        <f t="shared" si="439"/>
        <v>7.6715912189600694E-9</v>
      </c>
      <c r="V834">
        <f t="shared" si="439"/>
        <v>1.0126719628429449E-11</v>
      </c>
      <c r="W834"/>
      <c r="Y834" s="67">
        <v>22.5</v>
      </c>
      <c r="Z834" s="68"/>
      <c r="AA834" s="69">
        <f t="shared" si="451"/>
        <v>6.4250000000000002E-3</v>
      </c>
      <c r="AB834">
        <f>IF($AI$148&lt;=$AI$141,(Y834/AA826)^Z826,0)</f>
        <v>3.5475075581349815E-5</v>
      </c>
      <c r="AC834">
        <f>IF($AI$148&lt;=$AI$141,((1/$F$128-AA785)^2),0)</f>
        <v>1.5233054183884298E-3</v>
      </c>
      <c r="AD834">
        <f>AB834*LN(Y834/AA826)</f>
        <v>-5.5396234451435563E-5</v>
      </c>
      <c r="AE834">
        <f>-AB834*Z826/AA826</f>
        <v>-2.1706656633313028E-6</v>
      </c>
      <c r="AF834">
        <f t="shared" si="440"/>
        <v>6.3895249244186507E-3</v>
      </c>
      <c r="AG834">
        <f t="shared" si="441"/>
        <v>3.0687427913984164E-9</v>
      </c>
      <c r="AH834">
        <f t="shared" si="441"/>
        <v>4.7117894219655248E-12</v>
      </c>
      <c r="AI834"/>
      <c r="AK834" s="67">
        <v>22.5</v>
      </c>
      <c r="AL834" s="68"/>
      <c r="AM834" s="69">
        <f t="shared" si="452"/>
        <v>6.4250000000000002E-3</v>
      </c>
      <c r="AN834">
        <f>IF($AU$148&lt;=$AU$141,(AK834/AM826)^AL826,0)</f>
        <v>3.1066960105487826E-5</v>
      </c>
      <c r="AO834">
        <f>IF($AU$148&lt;=$AU$141,((1/$F$128-AM785)^2),0)</f>
        <v>1.5233054183884298E-3</v>
      </c>
      <c r="AP834">
        <f>AN834*LN(AK834/AM826)</f>
        <v>-4.8370502412707587E-5</v>
      </c>
      <c r="AQ834">
        <f>-AN834*AL826/AM826</f>
        <v>-1.940078284983331E-6</v>
      </c>
      <c r="AR834">
        <f t="shared" si="442"/>
        <v>6.3939330398945123E-3</v>
      </c>
      <c r="AS834">
        <f t="shared" si="443"/>
        <v>2.3397055036577507E-9</v>
      </c>
      <c r="AT834">
        <f t="shared" si="443"/>
        <v>3.7639037518638632E-12</v>
      </c>
      <c r="AU834"/>
      <c r="AV834"/>
      <c r="AW834"/>
      <c r="AX834"/>
      <c r="AY834"/>
      <c r="AZ834"/>
      <c r="BB834" s="67">
        <v>22.5</v>
      </c>
      <c r="BC834" s="68"/>
      <c r="BD834" s="69">
        <f t="shared" si="453"/>
        <v>6.4250000000000002E-3</v>
      </c>
      <c r="BE834">
        <f>IF($BL$148&lt;=$BL$141,(BB834/BD826)^BC826,0)</f>
        <v>4.5945203588210866E-5</v>
      </c>
      <c r="BF834">
        <f>IF($BL$148&lt;=$BL$141,((1/$F$128-BD785)^2),0)</f>
        <v>1.5233054183884298E-3</v>
      </c>
      <c r="BG834">
        <f>BE834*LN(BB834/BD826)</f>
        <v>-7.2328950444335081E-5</v>
      </c>
      <c r="BH834">
        <f>-BE834*BC826/BD826</f>
        <v>-2.6839936729691611E-6</v>
      </c>
      <c r="BI834">
        <f t="shared" si="444"/>
        <v>6.3790547964117893E-3</v>
      </c>
      <c r="BJ834">
        <f t="shared" si="445"/>
        <v>5.23147707237908E-9</v>
      </c>
      <c r="BK834">
        <f t="shared" si="445"/>
        <v>7.203822036538488E-12</v>
      </c>
      <c r="BL834"/>
      <c r="BN834" s="67">
        <v>22.5</v>
      </c>
      <c r="BO834" s="68"/>
      <c r="BP834" s="69">
        <f t="shared" si="454"/>
        <v>6.4250000000000002E-3</v>
      </c>
      <c r="BQ834">
        <f>IF($BX$148&lt;=$BX$141,(BN834/BP826)^BO826,0)</f>
        <v>1.7364484468494591E-4</v>
      </c>
      <c r="BR834">
        <f>IF($BX$148&lt;=$BX$141,((1/$F$128-BP785)^2),0)</f>
        <v>1.5233054183884298E-3</v>
      </c>
      <c r="BS834">
        <f>BQ834*LN(BN834/BP826)</f>
        <v>-2.8989614377314307E-4</v>
      </c>
      <c r="BT834">
        <f>-BQ834*BO826/BP826</f>
        <v>-7.538702305142668E-6</v>
      </c>
      <c r="BU834">
        <f t="shared" si="446"/>
        <v>6.2513551553150543E-3</v>
      </c>
      <c r="BV834">
        <f t="shared" si="447"/>
        <v>8.4039774174538832E-8</v>
      </c>
      <c r="BW834">
        <f t="shared" si="447"/>
        <v>5.6832032445563379E-11</v>
      </c>
      <c r="BX834"/>
      <c r="BZ834" s="67">
        <v>22.5</v>
      </c>
      <c r="CA834" s="68"/>
      <c r="CB834" s="69">
        <f t="shared" si="455"/>
        <v>6.4250000000000002E-3</v>
      </c>
      <c r="CC834">
        <f>IF($CJ$148&lt;=$CJ$141,(BZ834/CB826)^CA826,0)</f>
        <v>5.4330489895444006E-4</v>
      </c>
      <c r="CD834">
        <f>IF($CJ$148&lt;=$CJ$141,((1/$F$128-CB785)^2),0)</f>
        <v>1.5233054183884298E-3</v>
      </c>
      <c r="CE834">
        <f>CC834*LN(BZ834/CB826)</f>
        <v>-9.9313555127649952E-4</v>
      </c>
      <c r="CF834">
        <f>-CC834*CA826/CB826</f>
        <v>-1.5963186261704478E-5</v>
      </c>
      <c r="CG834">
        <f t="shared" si="448"/>
        <v>5.8816951010455601E-3</v>
      </c>
      <c r="CH834">
        <f t="shared" si="449"/>
        <v>9.8631822320927656E-7</v>
      </c>
      <c r="CI834">
        <f t="shared" si="449"/>
        <v>2.5482331562587058E-10</v>
      </c>
      <c r="CJ834"/>
      <c r="CL834" s="36"/>
      <c r="CM834" s="140"/>
      <c r="CN834" s="141"/>
      <c r="CO834" s="36"/>
      <c r="CP834" s="36"/>
      <c r="CQ834" s="36"/>
      <c r="CR834" s="36"/>
      <c r="CS834" s="36"/>
      <c r="CT834" s="36"/>
      <c r="CU834" s="36"/>
      <c r="CV834"/>
    </row>
    <row r="835" spans="1:100" ht="12.75" x14ac:dyDescent="0.2">
      <c r="A835" s="67">
        <v>27.5</v>
      </c>
      <c r="B835" s="68"/>
      <c r="C835" s="69">
        <f>$C$149</f>
        <v>7.4770000000000001E-3</v>
      </c>
      <c r="D835">
        <f>IF($K$149&lt;=$K$141,(A835/C826)^B826,0)</f>
        <v>3.1012783762761505E-4</v>
      </c>
      <c r="E835">
        <f>IF($K$149&lt;=$K$141,((1/$F$128-C786)^2),0)</f>
        <v>1.4422939587520663E-3</v>
      </c>
      <c r="F835">
        <f>D835*LN(A835/C826)</f>
        <v>-4.3103238771094882E-4</v>
      </c>
      <c r="G835">
        <f>-D835*B826/C826</f>
        <v>-1.6329208918779119E-5</v>
      </c>
      <c r="H835">
        <f t="shared" si="436"/>
        <v>7.166872162372385E-3</v>
      </c>
      <c r="I835">
        <f t="shared" si="437"/>
        <v>1.8578891925580169E-7</v>
      </c>
      <c r="J835">
        <f t="shared" si="437"/>
        <v>2.6664306391313552E-10</v>
      </c>
      <c r="K835"/>
      <c r="L835"/>
      <c r="M835" s="67">
        <v>27.5</v>
      </c>
      <c r="N835" s="68"/>
      <c r="O835" s="69">
        <f t="shared" si="450"/>
        <v>7.4770000000000001E-3</v>
      </c>
      <c r="P835">
        <f>IF($W$149&lt;=$W$141,(M835/O826)^N826,0)</f>
        <v>1.9374951571452388E-4</v>
      </c>
      <c r="Q835">
        <f>IF($W$149&lt;=$W$141,((1/$F$128-O786)^2),0)</f>
        <v>1.4422939587520663E-3</v>
      </c>
      <c r="R835">
        <f>P835*LN(M835/O826)</f>
        <v>-2.6628567058295326E-4</v>
      </c>
      <c r="S835">
        <f>-P835*N826/O826</f>
        <v>-1.1087333967595843E-5</v>
      </c>
      <c r="T835">
        <f t="shared" si="438"/>
        <v>7.2832504842854761E-3</v>
      </c>
      <c r="U835">
        <f t="shared" si="439"/>
        <v>7.0908058357813095E-8</v>
      </c>
      <c r="V835">
        <f t="shared" si="439"/>
        <v>1.2292897450900458E-10</v>
      </c>
      <c r="W835"/>
      <c r="Y835" s="67">
        <v>27.5</v>
      </c>
      <c r="Z835" s="68"/>
      <c r="AA835" s="69">
        <f t="shared" si="451"/>
        <v>7.4770000000000001E-3</v>
      </c>
      <c r="AB835">
        <f>IF($AI$149&lt;=$AI$141,(Y835/AA826)^Z826,0)</f>
        <v>1.3237003038149063E-4</v>
      </c>
      <c r="AC835">
        <f>IF($AI$149&lt;=$AI$141,((1/$F$128-AA786)^2),0)</f>
        <v>1.4422939587520663E-3</v>
      </c>
      <c r="AD835">
        <f>AB835*LN(Y835/AA826)</f>
        <v>-1.8014012062497213E-4</v>
      </c>
      <c r="AE835">
        <f>-AB835*Z826/AA826</f>
        <v>-8.0995198768309493E-6</v>
      </c>
      <c r="AF835">
        <f t="shared" si="440"/>
        <v>7.3446299696185097E-3</v>
      </c>
      <c r="AG835">
        <f t="shared" si="441"/>
        <v>3.2450463058779509E-8</v>
      </c>
      <c r="AH835">
        <f t="shared" si="441"/>
        <v>6.5602222235179638E-11</v>
      </c>
      <c r="AI835"/>
      <c r="AK835" s="67">
        <v>27.5</v>
      </c>
      <c r="AL835" s="68"/>
      <c r="AM835" s="69">
        <f t="shared" si="452"/>
        <v>7.4770000000000001E-3</v>
      </c>
      <c r="AN835">
        <f>IF($AU$149&lt;=$AU$141,(AK835/AM826)^AL826,0)</f>
        <v>1.183786786495908E-4</v>
      </c>
      <c r="AO835">
        <f>IF($AU$149&lt;=$AU$141,((1/$F$128-AM786)^2),0)</f>
        <v>1.4422939587520663E-3</v>
      </c>
      <c r="AP835">
        <f>AN835*LN(AK835/AM826)</f>
        <v>-1.605575960190283E-4</v>
      </c>
      <c r="AQ835">
        <f>-AN835*AL826/AM826</f>
        <v>-7.3925451049368033E-6</v>
      </c>
      <c r="AR835">
        <f t="shared" si="442"/>
        <v>7.358621321350409E-3</v>
      </c>
      <c r="AS835">
        <f t="shared" si="443"/>
        <v>2.5778741639409491E-8</v>
      </c>
      <c r="AT835">
        <f t="shared" si="443"/>
        <v>5.4649723128525089E-11</v>
      </c>
      <c r="AU835"/>
      <c r="AV835"/>
      <c r="AW835"/>
      <c r="AX835"/>
      <c r="AY835"/>
      <c r="AZ835"/>
      <c r="BB835" s="67">
        <v>27.5</v>
      </c>
      <c r="BC835" s="68"/>
      <c r="BD835" s="69">
        <f t="shared" si="453"/>
        <v>7.4770000000000001E-3</v>
      </c>
      <c r="BE835">
        <f>IF($BL$149&lt;=$BL$141,(BB835/BD826)^BC826,0)</f>
        <v>1.6412679952198644E-4</v>
      </c>
      <c r="BF835">
        <f>IF($BL$149&lt;=$BL$141,((1/$F$128-BD786)^2),0)</f>
        <v>1.4422939587520663E-3</v>
      </c>
      <c r="BG835">
        <f>BE835*LN(BB835/BD826)</f>
        <v>-2.2544015239846389E-4</v>
      </c>
      <c r="BH835">
        <f>-BE835*BC826/BD826</f>
        <v>-9.5878406684157514E-6</v>
      </c>
      <c r="BI835">
        <f t="shared" si="444"/>
        <v>7.3128732004780136E-3</v>
      </c>
      <c r="BJ835">
        <f t="shared" si="445"/>
        <v>5.0823262313442625E-8</v>
      </c>
      <c r="BK835">
        <f t="shared" si="445"/>
        <v>9.1926688682926996E-11</v>
      </c>
      <c r="BL835"/>
      <c r="BN835" s="67">
        <v>27.5</v>
      </c>
      <c r="BO835" s="68"/>
      <c r="BP835" s="69">
        <f t="shared" si="454"/>
        <v>7.4770000000000001E-3</v>
      </c>
      <c r="BQ835">
        <f>IF($BX$149&lt;=$BX$141,(BN835/BP826)^BO826,0)</f>
        <v>4.9164704739396755E-4</v>
      </c>
      <c r="BR835">
        <f>IF($BX$149&lt;=$BX$141,((1/$F$128-BP786)^2),0)</f>
        <v>1.4422939587520663E-3</v>
      </c>
      <c r="BS835">
        <f>BQ835*LN(BN835/BP826)</f>
        <v>-7.2213447932310121E-4</v>
      </c>
      <c r="BT835">
        <f>-BQ835*BO826/BP826</f>
        <v>-2.1344605630130831E-5</v>
      </c>
      <c r="BU835">
        <f t="shared" si="446"/>
        <v>6.9853529526060325E-3</v>
      </c>
      <c r="BV835">
        <f t="shared" si="447"/>
        <v>5.2147820622724648E-7</v>
      </c>
      <c r="BW835">
        <f t="shared" si="447"/>
        <v>4.5559218950581279E-10</v>
      </c>
      <c r="BX835"/>
      <c r="BZ835" s="67">
        <v>27.5</v>
      </c>
      <c r="CA835" s="68"/>
      <c r="CB835" s="69">
        <f t="shared" si="455"/>
        <v>7.4770000000000001E-3</v>
      </c>
      <c r="CC835">
        <f>IF($CJ$149&lt;=$CJ$141,(BZ835/CB826)^CA826,0)</f>
        <v>1.2401296299787967E-3</v>
      </c>
      <c r="CD835">
        <f>IF($CJ$149&lt;=$CJ$141,((1/$F$128-CB786)^2),0)</f>
        <v>1.4422939587520663E-3</v>
      </c>
      <c r="CE835">
        <f>CC835*LN(BZ835/CB826)</f>
        <v>-2.0180403889130775E-3</v>
      </c>
      <c r="CF835">
        <f>-CC835*CA826/CB826</f>
        <v>-3.6437036202153319E-5</v>
      </c>
      <c r="CG835">
        <f t="shared" si="448"/>
        <v>6.2368703700212032E-3</v>
      </c>
      <c r="CH835">
        <f t="shared" si="449"/>
        <v>4.0724870112844455E-6</v>
      </c>
      <c r="CI835">
        <f t="shared" si="449"/>
        <v>1.3276576071970315E-9</v>
      </c>
      <c r="CJ835"/>
      <c r="CL835" s="36"/>
      <c r="CM835" s="140"/>
      <c r="CN835" s="141"/>
      <c r="CO835" s="36"/>
      <c r="CP835" s="36"/>
      <c r="CQ835" s="36"/>
      <c r="CR835" s="36"/>
      <c r="CS835" s="36"/>
      <c r="CT835" s="36"/>
      <c r="CU835" s="36"/>
      <c r="CV835"/>
    </row>
    <row r="836" spans="1:100" ht="12.75" x14ac:dyDescent="0.2">
      <c r="A836" s="67">
        <v>32.5</v>
      </c>
      <c r="B836" s="68"/>
      <c r="C836" s="69">
        <f>$C$150</f>
        <v>8.2810000000000002E-3</v>
      </c>
      <c r="D836">
        <f>IF($K$150&lt;=$K$141,(A836/C826)^B826,0)</f>
        <v>8.1892006043337759E-4</v>
      </c>
      <c r="E836">
        <f>IF($K$150&lt;=$K$141,((1/$F$128-C787)^2),0)</f>
        <v>1.3818724816611573E-3</v>
      </c>
      <c r="F836">
        <f>D836*LN(A836/C826)</f>
        <v>-1.0013753068214724E-3</v>
      </c>
      <c r="G836">
        <f>-D836*B826/C826</f>
        <v>-4.3118724384402447E-5</v>
      </c>
      <c r="H836">
        <f t="shared" si="436"/>
        <v>7.4620799395666224E-3</v>
      </c>
      <c r="I836">
        <f t="shared" si="437"/>
        <v>1.0027525051117979E-6</v>
      </c>
      <c r="J836">
        <f t="shared" si="437"/>
        <v>1.8592243925380623E-9</v>
      </c>
      <c r="K836"/>
      <c r="L836"/>
      <c r="M836" s="67">
        <v>32.5</v>
      </c>
      <c r="N836" s="68"/>
      <c r="O836" s="69">
        <f t="shared" si="450"/>
        <v>8.2810000000000002E-3</v>
      </c>
      <c r="P836">
        <f>IF($W$150&lt;=$W$141,(M836/O826)^N826,0)</f>
        <v>5.4767295523649648E-4</v>
      </c>
      <c r="Q836">
        <f>IF($W$150&lt;=$W$141,((1/$F$128-O787)^2),0)</f>
        <v>1.3818724816611573E-3</v>
      </c>
      <c r="R836">
        <f>P836*LN(M836/O826)</f>
        <v>-6.6122034891645022E-4</v>
      </c>
      <c r="S836">
        <f>-P836*N826/O826</f>
        <v>-3.1340635548602916E-5</v>
      </c>
      <c r="T836">
        <f t="shared" si="438"/>
        <v>7.7333270447635036E-3</v>
      </c>
      <c r="U836">
        <f t="shared" si="439"/>
        <v>4.3721234982119218E-7</v>
      </c>
      <c r="V836">
        <f t="shared" si="439"/>
        <v>9.822354365903529E-10</v>
      </c>
      <c r="W836"/>
      <c r="Y836" s="67">
        <v>32.5</v>
      </c>
      <c r="Z836" s="68"/>
      <c r="AA836" s="69">
        <f t="shared" si="451"/>
        <v>8.2810000000000002E-3</v>
      </c>
      <c r="AB836">
        <f>IF($AI$150&lt;=$AI$141,(Y836/AA826)^Z826,0)</f>
        <v>3.9614687038289233E-4</v>
      </c>
      <c r="AC836">
        <f>IF($AI$150&lt;=$AI$141,((1/$F$128-AA787)^2),0)</f>
        <v>1.3818724816611573E-3</v>
      </c>
      <c r="AD836">
        <f>AB836*LN(Y836/AA826)</f>
        <v>-4.7293157831620797E-4</v>
      </c>
      <c r="AE836">
        <f>-AB836*Z826/AA826</f>
        <v>-2.4239621624044519E-5</v>
      </c>
      <c r="AF836">
        <f t="shared" si="440"/>
        <v>7.8848531296171077E-3</v>
      </c>
      <c r="AG836">
        <f t="shared" si="441"/>
        <v>2.2366427776865954E-7</v>
      </c>
      <c r="AH836">
        <f t="shared" si="441"/>
        <v>5.8755925647684659E-10</v>
      </c>
      <c r="AI836"/>
      <c r="AK836" s="67">
        <v>32.5</v>
      </c>
      <c r="AL836" s="68"/>
      <c r="AM836" s="69">
        <f t="shared" si="452"/>
        <v>8.2810000000000002E-3</v>
      </c>
      <c r="AN836">
        <f>IF($AU$150&lt;=$AU$141,(AK836/AM826)^AL826,0)</f>
        <v>3.6051437726765574E-4</v>
      </c>
      <c r="AO836">
        <f>IF($AU$150&lt;=$AU$141,((1/$F$128-AM787)^2),0)</f>
        <v>1.3818724816611573E-3</v>
      </c>
      <c r="AP836">
        <f>AN836*LN(AK836/AM826)</f>
        <v>-4.2874206008051226E-4</v>
      </c>
      <c r="AQ836">
        <f>-AN836*AL826/AM826</f>
        <v>-2.251350349008614E-5</v>
      </c>
      <c r="AR836">
        <f t="shared" si="442"/>
        <v>7.9204856227323445E-3</v>
      </c>
      <c r="AS836">
        <f t="shared" si="443"/>
        <v>1.8381975408208159E-7</v>
      </c>
      <c r="AT836">
        <f t="shared" si="443"/>
        <v>5.0685783939812078E-10</v>
      </c>
      <c r="AU836"/>
      <c r="AV836"/>
      <c r="AW836"/>
      <c r="AX836"/>
      <c r="AY836"/>
      <c r="AZ836"/>
      <c r="BB836" s="67">
        <v>32.5</v>
      </c>
      <c r="BC836" s="68"/>
      <c r="BD836" s="69">
        <f t="shared" si="453"/>
        <v>8.2810000000000002E-3</v>
      </c>
      <c r="BE836">
        <f>IF($BL$150&lt;=$BL$141,(BB836/BD826)^BC826,0)</f>
        <v>4.7368509704681156E-4</v>
      </c>
      <c r="BF836">
        <f>IF($BL$150&lt;=$BL$141,((1/$F$128-BD787)^2),0)</f>
        <v>1.3818724816611573E-3</v>
      </c>
      <c r="BG836">
        <f>BE836*LN(BB836/BD826)</f>
        <v>-5.7151006412935494E-4</v>
      </c>
      <c r="BH836">
        <f>-BE836*BC826/BD826</f>
        <v>-2.7671393402632498E-5</v>
      </c>
      <c r="BI836">
        <f t="shared" si="444"/>
        <v>7.8073149029531889E-3</v>
      </c>
      <c r="BJ836">
        <f t="shared" si="445"/>
        <v>3.266237534011394E-7</v>
      </c>
      <c r="BK836">
        <f t="shared" si="445"/>
        <v>7.6570601284325339E-10</v>
      </c>
      <c r="BL836"/>
      <c r="BN836" s="67">
        <v>32.5</v>
      </c>
      <c r="BO836" s="68"/>
      <c r="BP836" s="69">
        <f t="shared" si="454"/>
        <v>8.2810000000000002E-3</v>
      </c>
      <c r="BQ836">
        <f>IF($BX$150&lt;=$BX$141,(BN836/BP826)^BO826,0)</f>
        <v>1.1693022279407354E-3</v>
      </c>
      <c r="BR836">
        <f>IF($BX$150&lt;=$BX$141,((1/$F$128-BP787)^2),0)</f>
        <v>1.3818724816611573E-3</v>
      </c>
      <c r="BS836">
        <f>BQ836*LN(BN836/BP826)</f>
        <v>-1.5221422382775721E-3</v>
      </c>
      <c r="BT836">
        <f>-BQ836*BO826/BP826</f>
        <v>-5.0764659424118775E-5</v>
      </c>
      <c r="BU836">
        <f t="shared" si="446"/>
        <v>7.1116977720592648E-3</v>
      </c>
      <c r="BV836">
        <f t="shared" si="447"/>
        <v>2.316916993548657E-6</v>
      </c>
      <c r="BW836">
        <f t="shared" si="447"/>
        <v>2.5770506464467713E-9</v>
      </c>
      <c r="BX836"/>
      <c r="BZ836" s="67">
        <v>32.5</v>
      </c>
      <c r="CA836" s="68"/>
      <c r="CB836" s="69">
        <f t="shared" si="455"/>
        <v>8.2810000000000002E-3</v>
      </c>
      <c r="CC836">
        <f>IF($CJ$150&lt;=$CJ$141,(BZ836/CB826)^CA826,0)</f>
        <v>2.4651706673149108E-3</v>
      </c>
      <c r="CD836">
        <f>IF($CJ$150&lt;=$CJ$141,((1/$F$128-CB787)^2),0)</f>
        <v>1.3818724816611573E-3</v>
      </c>
      <c r="CE836">
        <f>CC836*LN(BZ836/CB826)</f>
        <v>-3.5997105561133588E-3</v>
      </c>
      <c r="CF836">
        <f>-CC836*CA826/CB826</f>
        <v>-7.2430744881868219E-5</v>
      </c>
      <c r="CG836">
        <f t="shared" si="448"/>
        <v>5.8158293326850893E-3</v>
      </c>
      <c r="CH836">
        <f t="shared" si="449"/>
        <v>1.2957916087793947E-5</v>
      </c>
      <c r="CI836">
        <f t="shared" si="449"/>
        <v>5.2462128041422793E-9</v>
      </c>
      <c r="CJ836"/>
      <c r="CL836" s="36"/>
      <c r="CM836" s="140"/>
      <c r="CN836" s="141"/>
      <c r="CO836" s="36"/>
      <c r="CP836" s="36"/>
      <c r="CQ836" s="36"/>
      <c r="CR836" s="36"/>
      <c r="CS836" s="36"/>
      <c r="CT836" s="36"/>
      <c r="CU836" s="36"/>
      <c r="CV836"/>
    </row>
    <row r="837" spans="1:100" ht="12.75" x14ac:dyDescent="0.2">
      <c r="A837" s="67">
        <v>37.5</v>
      </c>
      <c r="B837" s="68"/>
      <c r="C837" s="69">
        <f>$C$151</f>
        <v>9.5639999999999996E-3</v>
      </c>
      <c r="D837">
        <f>IF($K$151&lt;=$K$141,(A837/C826)^B826,0)</f>
        <v>1.8813787002074443E-3</v>
      </c>
      <c r="E837">
        <f>IF($K$151&lt;=$K$141,((1/$F$128-C788)^2),0)</f>
        <v>1.2881312530247933E-3</v>
      </c>
      <c r="F837">
        <f>D837*LN(A837/C826)</f>
        <v>-2.0313226667039619E-3</v>
      </c>
      <c r="G837">
        <f>-D837*B826/C826</f>
        <v>-9.9060523189527783E-5</v>
      </c>
      <c r="H837">
        <f t="shared" si="436"/>
        <v>7.6826212997925551E-3</v>
      </c>
      <c r="I837">
        <f t="shared" si="437"/>
        <v>4.1262717762652948E-6</v>
      </c>
      <c r="J837">
        <f t="shared" si="437"/>
        <v>9.812987254582971E-9</v>
      </c>
      <c r="K837"/>
      <c r="L837"/>
      <c r="M837" s="67">
        <v>37.5</v>
      </c>
      <c r="N837" s="68"/>
      <c r="O837" s="69">
        <f t="shared" si="450"/>
        <v>9.5639999999999996E-3</v>
      </c>
      <c r="P837">
        <f>IF($W$151&lt;=$W$141,(M837/O826)^N826,0)</f>
        <v>1.3338118460548953E-3</v>
      </c>
      <c r="Q837">
        <f>IF($W$151&lt;=$W$141,((1/$F$128-O788)^2),0)</f>
        <v>1.2881312530247933E-3</v>
      </c>
      <c r="R837">
        <f>P837*LN(M837/O826)</f>
        <v>-1.4194774612710083E-3</v>
      </c>
      <c r="S837">
        <f>-P837*N826/O826</f>
        <v>-7.6327506330058857E-5</v>
      </c>
      <c r="T837">
        <f t="shared" si="438"/>
        <v>8.2301881539451043E-3</v>
      </c>
      <c r="U837">
        <f t="shared" si="439"/>
        <v>2.0149162630563868E-6</v>
      </c>
      <c r="V837">
        <f t="shared" si="439"/>
        <v>5.8258882225651747E-9</v>
      </c>
      <c r="W837"/>
      <c r="Y837" s="67">
        <v>37.5</v>
      </c>
      <c r="Z837" s="68"/>
      <c r="AA837" s="69">
        <f t="shared" si="451"/>
        <v>9.5639999999999996E-3</v>
      </c>
      <c r="AB837">
        <f>IF($AI$151&lt;=$AI$141,(Y837/AA826)^Z826,0)</f>
        <v>1.0131212895817311E-3</v>
      </c>
      <c r="AC837">
        <f>IF($AI$151&lt;=$AI$141,((1/$F$128-AA788)^2),0)</f>
        <v>1.2881312530247933E-3</v>
      </c>
      <c r="AD837">
        <f>AB837*LN(Y837/AA826)</f>
        <v>-1.0645149527391089E-3</v>
      </c>
      <c r="AE837">
        <f>-AB837*Z826/AA826</f>
        <v>-6.1991343500932339E-5</v>
      </c>
      <c r="AF837">
        <f t="shared" si="440"/>
        <v>8.550878710418269E-3</v>
      </c>
      <c r="AG837">
        <f t="shared" si="441"/>
        <v>1.1331920846051471E-6</v>
      </c>
      <c r="AH837">
        <f t="shared" si="441"/>
        <v>3.8429266690505864E-9</v>
      </c>
      <c r="AI837"/>
      <c r="AK837" s="67">
        <v>37.5</v>
      </c>
      <c r="AL837" s="68"/>
      <c r="AM837" s="69">
        <f t="shared" si="452"/>
        <v>9.5639999999999996E-3</v>
      </c>
      <c r="AN837">
        <f>IF($AU$151&lt;=$AU$141,(AK837/AM826)^AL826,0)</f>
        <v>9.3588634417898721E-4</v>
      </c>
      <c r="AO837">
        <f>IF($AU$151&lt;=$AU$141,((1/$F$128-AM788)^2),0)</f>
        <v>1.2881312530247933E-3</v>
      </c>
      <c r="AP837">
        <f>AN837*LN(AK837/AM826)</f>
        <v>-9.7907758403388751E-4</v>
      </c>
      <c r="AQ837">
        <f>-AN837*AL826/AM826</f>
        <v>-5.8444494324160013E-5</v>
      </c>
      <c r="AR837">
        <f t="shared" si="442"/>
        <v>8.6281136558210118E-3</v>
      </c>
      <c r="AS837">
        <f t="shared" si="443"/>
        <v>9.5859291555763403E-7</v>
      </c>
      <c r="AT837">
        <f t="shared" si="443"/>
        <v>3.4157589168067722E-9</v>
      </c>
      <c r="AU837"/>
      <c r="AV837"/>
      <c r="AW837"/>
      <c r="AX837"/>
      <c r="AY837"/>
      <c r="AZ837"/>
      <c r="BB837" s="67">
        <v>37.5</v>
      </c>
      <c r="BC837" s="68"/>
      <c r="BD837" s="69">
        <f t="shared" si="453"/>
        <v>9.5639999999999996E-3</v>
      </c>
      <c r="BE837">
        <f>IF($BL$151&lt;=$BL$141,(BB837/BD826)^BC826,0)</f>
        <v>1.1743507628647399E-3</v>
      </c>
      <c r="BF837">
        <f>IF($BL$151&lt;=$BL$141,((1/$F$128-BD788)^2),0)</f>
        <v>1.2881312530247933E-3</v>
      </c>
      <c r="BG837">
        <f>BE837*LN(BB837/BD826)</f>
        <v>-1.2488259095925997E-3</v>
      </c>
      <c r="BH837">
        <f>-BE837*BC826/BD826</f>
        <v>-6.8602373506170116E-5</v>
      </c>
      <c r="BI837">
        <f t="shared" si="444"/>
        <v>8.3896492371352601E-3</v>
      </c>
      <c r="BJ837">
        <f t="shared" si="445"/>
        <v>1.5595661524697838E-6</v>
      </c>
      <c r="BK837">
        <f t="shared" si="445"/>
        <v>4.7062856506800717E-9</v>
      </c>
      <c r="BL837"/>
      <c r="BN837" s="67">
        <v>37.5</v>
      </c>
      <c r="BO837" s="68"/>
      <c r="BP837" s="69">
        <f t="shared" si="454"/>
        <v>9.5639999999999996E-3</v>
      </c>
      <c r="BQ837">
        <f>IF($BX$151&lt;=$BX$141,(BN837/BP826)^BO826,0)</f>
        <v>2.4561095596355768E-3</v>
      </c>
      <c r="BR837">
        <f>IF($BX$151&lt;=$BX$141,((1/$F$128-BP788)^2),0)</f>
        <v>1.2881312530247933E-3</v>
      </c>
      <c r="BS837">
        <f>BQ837*LN(BN837/BP826)</f>
        <v>-2.8457757031207847E-3</v>
      </c>
      <c r="BT837">
        <f>-BQ837*BO826/BP826</f>
        <v>-1.0663074295411487E-4</v>
      </c>
      <c r="BU837">
        <f t="shared" si="446"/>
        <v>7.1078904403644224E-3</v>
      </c>
      <c r="BV837">
        <f t="shared" si="447"/>
        <v>8.0984393524725968E-6</v>
      </c>
      <c r="BW837">
        <f t="shared" si="447"/>
        <v>1.1370115342946518E-8</v>
      </c>
      <c r="BX837"/>
      <c r="BZ837" s="67">
        <v>37.5</v>
      </c>
      <c r="CA837" s="68"/>
      <c r="CB837" s="69">
        <f t="shared" si="455"/>
        <v>9.5639999999999996E-3</v>
      </c>
      <c r="CC837">
        <f>IF($CJ$151&lt;=$CJ$141,(BZ837/CB826)^CA826,0)</f>
        <v>4.4406173819961968E-3</v>
      </c>
      <c r="CD837">
        <f>IF($CJ$151&lt;=$CJ$141,((1/$F$128-CB788)^2),0)</f>
        <v>1.2881312530247933E-3</v>
      </c>
      <c r="CE837">
        <f>CC837*LN(BZ837/CB826)</f>
        <v>-5.8488565251778755E-3</v>
      </c>
      <c r="CF837">
        <f>-CC837*CA826/CB826</f>
        <v>-1.3047259931243894E-4</v>
      </c>
      <c r="CG837">
        <f t="shared" si="448"/>
        <v>5.1233826180038028E-3</v>
      </c>
      <c r="CH837">
        <f t="shared" si="449"/>
        <v>3.420912265211581E-5</v>
      </c>
      <c r="CI837">
        <f t="shared" si="449"/>
        <v>1.7023099171344242E-8</v>
      </c>
      <c r="CJ837"/>
      <c r="CL837" s="36"/>
      <c r="CM837" s="140"/>
      <c r="CN837" s="141"/>
      <c r="CO837" s="36"/>
      <c r="CP837" s="36"/>
      <c r="CQ837" s="36"/>
      <c r="CR837" s="36"/>
      <c r="CS837" s="36"/>
      <c r="CT837" s="36"/>
      <c r="CU837" s="36"/>
      <c r="CV837"/>
    </row>
    <row r="838" spans="1:100" ht="12.75" x14ac:dyDescent="0.2">
      <c r="A838" s="67">
        <v>42.5</v>
      </c>
      <c r="B838" s="68"/>
      <c r="C838" s="69">
        <f>$C$152</f>
        <v>1.1351E-2</v>
      </c>
      <c r="D838">
        <f>IF($K$152&lt;=$K$141,(A838/C826)^B826,0)</f>
        <v>3.894306590675121E-3</v>
      </c>
      <c r="E838">
        <f>IF($K$152&lt;=$K$141,((1/$F$128-C789)^2),0)</f>
        <v>1.1630518125702481E-3</v>
      </c>
      <c r="F838">
        <f>D838*LN(A838/C826)</f>
        <v>-3.7172552076528203E-3</v>
      </c>
      <c r="G838">
        <f>-D838*B826/C826</f>
        <v>-2.0504752620520674E-4</v>
      </c>
      <c r="H838">
        <f t="shared" si="436"/>
        <v>7.456693409324879E-3</v>
      </c>
      <c r="I838">
        <f t="shared" si="437"/>
        <v>1.3817986278822012E-5</v>
      </c>
      <c r="J838">
        <f t="shared" si="437"/>
        <v>4.2044488002874948E-8</v>
      </c>
      <c r="K838"/>
      <c r="L838"/>
      <c r="M838" s="67">
        <v>42.5</v>
      </c>
      <c r="N838" s="68"/>
      <c r="O838" s="69">
        <f t="shared" si="450"/>
        <v>1.1351E-2</v>
      </c>
      <c r="P838">
        <f>IF($W$152&lt;=$W$141,(M838/O826)^N826,0)</f>
        <v>2.9054329544849636E-3</v>
      </c>
      <c r="Q838">
        <f>IF($W$152&lt;=$W$141,((1/$F$128-O789)^2),0)</f>
        <v>1.1630518125702481E-3</v>
      </c>
      <c r="R838">
        <f>P838*LN(M838/O826)</f>
        <v>-2.7283846408154432E-3</v>
      </c>
      <c r="S838">
        <f>-P838*N826/O826</f>
        <v>-1.662636697079429E-4</v>
      </c>
      <c r="T838">
        <f t="shared" si="438"/>
        <v>8.4455670455150372E-3</v>
      </c>
      <c r="U838">
        <f t="shared" si="439"/>
        <v>7.4440827482376149E-6</v>
      </c>
      <c r="V838">
        <f t="shared" si="439"/>
        <v>2.764360786475193E-8</v>
      </c>
      <c r="W838"/>
      <c r="Y838" s="67">
        <v>42.5</v>
      </c>
      <c r="Z838" s="68"/>
      <c r="AA838" s="69">
        <f t="shared" si="451"/>
        <v>1.1351E-2</v>
      </c>
      <c r="AB838">
        <f>IF($AI$152&lt;=$AI$141,(Y838/AA826)^Z826,0)</f>
        <v>2.3032879860943483E-3</v>
      </c>
      <c r="AC838">
        <f>IF($AI$152&lt;=$AI$141,((1/$F$128-AA789)^2),0)</f>
        <v>1.1630518125702481E-3</v>
      </c>
      <c r="AD838">
        <f>AB838*LN(Y838/AA826)</f>
        <v>-2.1318425210269283E-3</v>
      </c>
      <c r="AE838">
        <f>-AB838*Z826/AA826</f>
        <v>-1.4093467208303755E-4</v>
      </c>
      <c r="AF838">
        <f t="shared" si="440"/>
        <v>9.0477120139056521E-3</v>
      </c>
      <c r="AG838">
        <f t="shared" si="441"/>
        <v>4.544752534458449E-6</v>
      </c>
      <c r="AH838">
        <f t="shared" si="441"/>
        <v>1.9862581795153323E-8</v>
      </c>
      <c r="AI838"/>
      <c r="AK838" s="67">
        <v>42.5</v>
      </c>
      <c r="AL838" s="68"/>
      <c r="AM838" s="69">
        <f t="shared" si="452"/>
        <v>1.1351E-2</v>
      </c>
      <c r="AN838">
        <f>IF($AU$152&lt;=$AU$141,(AK838/AM826)^AL826,0)</f>
        <v>2.1557134562200883E-3</v>
      </c>
      <c r="AO838">
        <f>IF($AU$152&lt;=$AU$141,((1/$F$128-AM789)^2),0)</f>
        <v>1.1630518125702481E-3</v>
      </c>
      <c r="AP838">
        <f>AN838*LN(AK838/AM826)</f>
        <v>-1.9853839566878802E-3</v>
      </c>
      <c r="AQ838">
        <f>-AN838*AL826/AM826</f>
        <v>-1.3462060178588838E-4</v>
      </c>
      <c r="AR838">
        <f t="shared" si="442"/>
        <v>9.1952865437799122E-3</v>
      </c>
      <c r="AS838">
        <f t="shared" si="443"/>
        <v>3.9417494554736229E-6</v>
      </c>
      <c r="AT838">
        <f t="shared" si="443"/>
        <v>1.8122706425194736E-8</v>
      </c>
      <c r="AU838"/>
      <c r="AV838"/>
      <c r="AW838"/>
      <c r="AX838"/>
      <c r="AY838"/>
      <c r="AZ838"/>
      <c r="BB838" s="67">
        <v>42.5</v>
      </c>
      <c r="BC838" s="68"/>
      <c r="BD838" s="69">
        <f t="shared" si="453"/>
        <v>1.1351E-2</v>
      </c>
      <c r="BE838">
        <f>IF($BL$152&lt;=$BL$141,(BB838/BD826)^BC826,0)</f>
        <v>2.598240798028431E-3</v>
      </c>
      <c r="BF838">
        <f>IF($BL$152&lt;=$BL$141,((1/$F$128-BD789)^2),0)</f>
        <v>1.1630518125702481E-3</v>
      </c>
      <c r="BG838">
        <f>BE838*LN(BB838/BD826)</f>
        <v>-2.4378124247560629E-3</v>
      </c>
      <c r="BH838">
        <f>-BE838*BC826/BD826</f>
        <v>-1.5178215174016624E-4</v>
      </c>
      <c r="BI838">
        <f t="shared" si="444"/>
        <v>8.7527592019715685E-3</v>
      </c>
      <c r="BJ838">
        <f t="shared" si="445"/>
        <v>5.9429294182950352E-6</v>
      </c>
      <c r="BK838">
        <f t="shared" si="445"/>
        <v>2.3037821586874851E-8</v>
      </c>
      <c r="BL838"/>
      <c r="BN838" s="67">
        <v>42.5</v>
      </c>
      <c r="BO838" s="68"/>
      <c r="BP838" s="69">
        <f t="shared" si="454"/>
        <v>1.1351E-2</v>
      </c>
      <c r="BQ838">
        <f>IF($BX$152&lt;=$BX$141,(BN838/BP826)^BO826,0)</f>
        <v>4.7007346793098452E-3</v>
      </c>
      <c r="BR838">
        <f>IF($BX$152&lt;=$BX$141,((1/$F$128-BP789)^2),0)</f>
        <v>1.1630518125702481E-3</v>
      </c>
      <c r="BS838">
        <f>BQ838*LN(BN838/BP826)</f>
        <v>-4.8581558576460768E-3</v>
      </c>
      <c r="BT838">
        <f>-BQ838*BO826/BP826</f>
        <v>-2.0407999688717193E-4</v>
      </c>
      <c r="BU838">
        <f t="shared" si="446"/>
        <v>6.6502653206901548E-3</v>
      </c>
      <c r="BV838">
        <f t="shared" si="447"/>
        <v>2.360167833718089E-5</v>
      </c>
      <c r="BW838">
        <f t="shared" si="447"/>
        <v>4.1648645129468106E-8</v>
      </c>
      <c r="BX838"/>
      <c r="BZ838" s="67">
        <v>42.5</v>
      </c>
      <c r="CA838" s="68"/>
      <c r="CB838" s="69">
        <f t="shared" si="455"/>
        <v>1.1351E-2</v>
      </c>
      <c r="CC838">
        <f>IF($CJ$152&lt;=$CJ$141,(BZ838/CB826)^CA826,0)</f>
        <v>7.4302032828653499E-3</v>
      </c>
      <c r="CD838">
        <f>IF($CJ$152&lt;=$CJ$141,((1/$F$128-CB789)^2),0)</f>
        <v>1.1630518125702481E-3</v>
      </c>
      <c r="CE838">
        <f>CC838*LN(BZ838/CB826)</f>
        <v>-8.8565328846976609E-3</v>
      </c>
      <c r="CF838">
        <f>-CC838*CA826/CB826</f>
        <v>-2.1831152120101521E-4</v>
      </c>
      <c r="CG838">
        <f t="shared" si="448"/>
        <v>3.9207967171346501E-3</v>
      </c>
      <c r="CH838">
        <f t="shared" si="449"/>
        <v>7.8438174737731077E-5</v>
      </c>
      <c r="CI838">
        <f t="shared" si="449"/>
        <v>4.7659920289101317E-8</v>
      </c>
      <c r="CJ838"/>
      <c r="CL838" s="36"/>
      <c r="CM838" s="140"/>
      <c r="CN838" s="141"/>
      <c r="CO838" s="36"/>
      <c r="CP838" s="36"/>
      <c r="CQ838" s="36"/>
      <c r="CR838" s="36"/>
      <c r="CS838" s="36"/>
      <c r="CT838" s="36"/>
      <c r="CU838" s="36"/>
      <c r="CV838"/>
    </row>
    <row r="839" spans="1:100" ht="12.75" x14ac:dyDescent="0.2">
      <c r="A839" s="67">
        <v>47.5</v>
      </c>
      <c r="B839" s="68"/>
      <c r="C839" s="69">
        <f>$C$153</f>
        <v>1.3513000000000001E-2</v>
      </c>
      <c r="D839">
        <f>IF($K$153&lt;=$K$141,(A839/C826)^B826,0)</f>
        <v>7.4336326158696191E-3</v>
      </c>
      <c r="E839">
        <f>IF($K$153&lt;=$K$141,((1/$F$128-C790)^2),0)</f>
        <v>1.0202623260247936E-3</v>
      </c>
      <c r="F839">
        <f>D839*LN(A839/C826)</f>
        <v>-6.2688582346391523E-3</v>
      </c>
      <c r="G839">
        <f>-D839*B826/C826</f>
        <v>-3.9140420588666593E-4</v>
      </c>
      <c r="H839">
        <f t="shared" si="436"/>
        <v>6.0793673841303816E-3</v>
      </c>
      <c r="I839">
        <f t="shared" si="437"/>
        <v>3.9298583566003106E-5</v>
      </c>
      <c r="J839">
        <f t="shared" si="437"/>
        <v>1.5319725238577158E-7</v>
      </c>
      <c r="K839"/>
      <c r="L839"/>
      <c r="M839" s="67">
        <v>47.5</v>
      </c>
      <c r="N839" s="68"/>
      <c r="O839" s="69">
        <f t="shared" si="450"/>
        <v>1.3513000000000001E-2</v>
      </c>
      <c r="P839">
        <f>IF($W$153&lt;=$W$141,(M839/O826)^N826,0)</f>
        <v>5.8033170592458848E-3</v>
      </c>
      <c r="Q839">
        <f>IF($W$153&lt;=$W$141,((1/$F$128-O790)^2),0)</f>
        <v>1.0202623260247936E-3</v>
      </c>
      <c r="R839">
        <f>P839*LN(M839/O826)</f>
        <v>-4.804202810360831E-3</v>
      </c>
      <c r="S839">
        <f>-P839*N826/O826</f>
        <v>-3.320953557918081E-4</v>
      </c>
      <c r="T839">
        <f t="shared" si="438"/>
        <v>7.7096829407541159E-3</v>
      </c>
      <c r="U839">
        <f t="shared" si="439"/>
        <v>2.3080364643078908E-5</v>
      </c>
      <c r="V839">
        <f t="shared" si="439"/>
        <v>1.102873253384876E-7</v>
      </c>
      <c r="W839"/>
      <c r="Y839" s="67">
        <v>47.5</v>
      </c>
      <c r="Z839" s="68"/>
      <c r="AA839" s="69">
        <f t="shared" si="451"/>
        <v>1.3513000000000001E-2</v>
      </c>
      <c r="AB839">
        <f>IF($AI$153&lt;=$AI$141,(Y839/AA826)^Z826,0)</f>
        <v>4.7787716770266806E-3</v>
      </c>
      <c r="AC839">
        <f>IF($AI$153&lt;=$AI$141,((1/$F$128-AA790)^2),0)</f>
        <v>1.0202623260247936E-3</v>
      </c>
      <c r="AD839">
        <f>AB839*LN(Y839/AA826)</f>
        <v>-3.8915414280450266E-3</v>
      </c>
      <c r="AE839">
        <f>-AB839*Z826/AA826</f>
        <v>-2.9240573620300847E-4</v>
      </c>
      <c r="AF839">
        <f t="shared" si="440"/>
        <v>8.7342283229733201E-3</v>
      </c>
      <c r="AG839">
        <f t="shared" si="441"/>
        <v>1.5144094686190725E-5</v>
      </c>
      <c r="AH839">
        <f t="shared" si="441"/>
        <v>8.5501114564423378E-8</v>
      </c>
      <c r="AI839"/>
      <c r="AK839" s="67">
        <v>47.5</v>
      </c>
      <c r="AL839" s="68"/>
      <c r="AM839" s="69">
        <f t="shared" si="452"/>
        <v>1.3513000000000001E-2</v>
      </c>
      <c r="AN839">
        <f>IF($AU$153&lt;=$AU$141,(AK839/AM826)^AL826,0)</f>
        <v>4.5248852823979915E-3</v>
      </c>
      <c r="AO839">
        <f>IF($AU$153&lt;=$AU$141,((1/$F$128-AM790)^2),0)</f>
        <v>1.0202623260247936E-3</v>
      </c>
      <c r="AP839">
        <f>AN839*LN(AK839/AM826)</f>
        <v>-3.6640770467008771E-3</v>
      </c>
      <c r="AQ839">
        <f>-AN839*AL826/AM826</f>
        <v>-2.8257131205026742E-4</v>
      </c>
      <c r="AR839">
        <f t="shared" si="442"/>
        <v>8.9881147176020092E-3</v>
      </c>
      <c r="AS839">
        <f t="shared" si="443"/>
        <v>1.3425460604160222E-5</v>
      </c>
      <c r="AT839">
        <f t="shared" si="443"/>
        <v>7.9846546393809607E-8</v>
      </c>
      <c r="AU839"/>
      <c r="AV839"/>
      <c r="AW839"/>
      <c r="AX839"/>
      <c r="AY839"/>
      <c r="AZ839"/>
      <c r="BB839" s="67">
        <v>47.5</v>
      </c>
      <c r="BC839" s="68"/>
      <c r="BD839" s="69">
        <f t="shared" si="453"/>
        <v>1.3513000000000001E-2</v>
      </c>
      <c r="BE839">
        <f>IF($BL$153&lt;=$BL$141,(BB839/BD826)^BC826,0)</f>
        <v>5.2620717856761423E-3</v>
      </c>
      <c r="BF839">
        <f>IF($BL$153&lt;=$BL$141,((1/$F$128-BD790)^2),0)</f>
        <v>1.0202623260247936E-3</v>
      </c>
      <c r="BG839">
        <f>BE839*LN(BB839/BD826)</f>
        <v>-4.3518878966371617E-3</v>
      </c>
      <c r="BH839">
        <f>-BE839*BC826/BD826</f>
        <v>-3.0739590373886669E-4</v>
      </c>
      <c r="BI839">
        <f t="shared" si="444"/>
        <v>8.2509282143238584E-3</v>
      </c>
      <c r="BJ839">
        <f t="shared" si="445"/>
        <v>1.8938928264897021E-5</v>
      </c>
      <c r="BK839">
        <f t="shared" si="445"/>
        <v>9.4492241635434599E-8</v>
      </c>
      <c r="BL839"/>
      <c r="BN839" s="67">
        <v>47.5</v>
      </c>
      <c r="BO839" s="68"/>
      <c r="BP839" s="69">
        <f t="shared" si="454"/>
        <v>1.3513000000000001E-2</v>
      </c>
      <c r="BQ839">
        <f>IF($BX$153&lt;=$BX$141,(BN839/BP826)^BO826,0)</f>
        <v>8.3693328502456033E-3</v>
      </c>
      <c r="BR839">
        <f>IF($BX$153&lt;=$BX$141,((1/$F$128-BP790)^2),0)</f>
        <v>1.0202623260247936E-3</v>
      </c>
      <c r="BS839">
        <f>BQ839*LN(BN839/BP826)</f>
        <v>-7.7187260045030208E-3</v>
      </c>
      <c r="BT839">
        <f>-BQ839*BO826/BP826</f>
        <v>-3.6335031405699251E-4</v>
      </c>
      <c r="BU839">
        <f t="shared" si="446"/>
        <v>5.1436671497543975E-3</v>
      </c>
      <c r="BV839">
        <f t="shared" si="447"/>
        <v>5.9578731132591167E-5</v>
      </c>
      <c r="BW839">
        <f t="shared" si="447"/>
        <v>1.3202345072531509E-7</v>
      </c>
      <c r="BX839"/>
      <c r="BZ839" s="67">
        <v>47.5</v>
      </c>
      <c r="CA839" s="68"/>
      <c r="CB839" s="69">
        <f t="shared" si="455"/>
        <v>1.3513000000000001E-2</v>
      </c>
      <c r="CC839">
        <f>IF($CJ$153&lt;=$CJ$141,(BZ839/CB826)^CA826,0)</f>
        <v>1.1739885734224924E-2</v>
      </c>
      <c r="CD839">
        <f>IF($CJ$153&lt;=$CJ$141,((1/$F$128-CB790)^2),0)</f>
        <v>1.0202623260247936E-3</v>
      </c>
      <c r="CE839">
        <f>CC839*LN(BZ839/CB826)</f>
        <v>-1.2687741845323806E-2</v>
      </c>
      <c r="CF839">
        <f>-CC839*CA826/CB826</f>
        <v>-3.4493703816625257E-4</v>
      </c>
      <c r="CG839">
        <f t="shared" si="448"/>
        <v>1.7731142657750765E-3</v>
      </c>
      <c r="CH839">
        <f t="shared" si="449"/>
        <v>1.6097879313358075E-4</v>
      </c>
      <c r="CI839">
        <f t="shared" si="449"/>
        <v>1.1898156029890678E-7</v>
      </c>
      <c r="CJ839"/>
      <c r="CL839" s="36"/>
      <c r="CM839" s="140"/>
      <c r="CN839" s="141"/>
      <c r="CO839" s="36"/>
      <c r="CP839" s="36"/>
      <c r="CQ839" s="36"/>
      <c r="CR839" s="36"/>
      <c r="CS839" s="36"/>
      <c r="CT839" s="36"/>
      <c r="CU839" s="36"/>
      <c r="CV839"/>
    </row>
    <row r="840" spans="1:100" ht="12.75" x14ac:dyDescent="0.2">
      <c r="A840" s="67">
        <v>52.5</v>
      </c>
      <c r="B840" s="68"/>
      <c r="C840" s="69">
        <f>$C$154</f>
        <v>1.7195999999999999E-2</v>
      </c>
      <c r="D840">
        <f>IF($K$154&lt;=$K$141,(A840/C826)^B826,0)</f>
        <v>1.3299810171643818E-2</v>
      </c>
      <c r="E840">
        <f>IF($K$154&lt;=$K$141,((1/$F$128-C791)^2),0)</f>
        <v>7.9854539120661171E-4</v>
      </c>
      <c r="F840">
        <f>D840*LN(A840/C826)</f>
        <v>-9.8847746233149177E-3</v>
      </c>
      <c r="G840">
        <f>-D840*B826/C826</f>
        <v>-7.0027695847687209E-4</v>
      </c>
      <c r="H840">
        <f t="shared" si="436"/>
        <v>3.8961898283561818E-3</v>
      </c>
      <c r="I840">
        <f t="shared" si="437"/>
        <v>9.7708769353730578E-5</v>
      </c>
      <c r="J840">
        <f t="shared" si="437"/>
        <v>4.9038781857361882E-7</v>
      </c>
      <c r="K840"/>
      <c r="L840"/>
      <c r="M840" s="67">
        <v>52.5</v>
      </c>
      <c r="N840" s="68"/>
      <c r="O840" s="69">
        <f t="shared" si="450"/>
        <v>1.7195999999999999E-2</v>
      </c>
      <c r="P840">
        <f>IF($W$154&lt;=$W$141,(M840/O826)^N826,0)</f>
        <v>1.0815390684644743E-2</v>
      </c>
      <c r="Q840">
        <f>IF($W$154&lt;=$W$141,((1/$F$128-O791)^2),0)</f>
        <v>7.9854539120661171E-4</v>
      </c>
      <c r="R840">
        <f>P840*LN(M840/O826)</f>
        <v>-7.8709430213135465E-3</v>
      </c>
      <c r="S840">
        <f>-P840*N826/O826</f>
        <v>-6.1891173285493959E-4</v>
      </c>
      <c r="T840">
        <f t="shared" si="438"/>
        <v>6.3806093153552564E-3</v>
      </c>
      <c r="U840">
        <f t="shared" si="439"/>
        <v>6.1951744044764416E-5</v>
      </c>
      <c r="V840">
        <f t="shared" si="439"/>
        <v>3.8305173306550409E-7</v>
      </c>
      <c r="W840"/>
      <c r="Y840" s="67">
        <v>52.5</v>
      </c>
      <c r="Z840" s="68"/>
      <c r="AA840" s="69">
        <f t="shared" si="451"/>
        <v>1.7195999999999999E-2</v>
      </c>
      <c r="AB840">
        <f>IF($AI$154&lt;=$AI$141,(Y840/AA826)^Z826,0)</f>
        <v>9.2157699084821406E-3</v>
      </c>
      <c r="AC840">
        <f>IF($AI$154&lt;=$AI$141,((1/$F$128-AA791)^2),0)</f>
        <v>7.9854539120661171E-4</v>
      </c>
      <c r="AD840">
        <f>AB840*LN(Y840/AA826)</f>
        <v>-6.5824171929930418E-3</v>
      </c>
      <c r="AE840">
        <f>-AB840*Z826/AA826</f>
        <v>-5.6389887755505907E-4</v>
      </c>
      <c r="AF840">
        <f t="shared" si="440"/>
        <v>7.9802300915178589E-3</v>
      </c>
      <c r="AG840">
        <f t="shared" si="441"/>
        <v>4.3328216102610398E-5</v>
      </c>
      <c r="AH840">
        <f t="shared" si="441"/>
        <v>3.1798194410785551E-7</v>
      </c>
      <c r="AI840"/>
      <c r="AK840" s="67">
        <v>52.5</v>
      </c>
      <c r="AL840" s="68"/>
      <c r="AM840" s="69">
        <f t="shared" si="452"/>
        <v>1.7195999999999999E-2</v>
      </c>
      <c r="AN840">
        <f>IF($AU$154&lt;=$AU$141,(AK840/AM826)^AL826,0)</f>
        <v>8.8179103004037019E-3</v>
      </c>
      <c r="AO840">
        <f>IF($AU$154&lt;=$AU$141,((1/$F$128-AM791)^2),0)</f>
        <v>7.9854539120661171E-4</v>
      </c>
      <c r="AP840">
        <f>AN840*LN(AK840/AM826)</f>
        <v>-6.2578756612036235E-3</v>
      </c>
      <c r="AQ840">
        <f>-AN840*AL826/AM826</f>
        <v>-5.5066334892940225E-4</v>
      </c>
      <c r="AR840">
        <f t="shared" si="442"/>
        <v>8.3780896995962976E-3</v>
      </c>
      <c r="AS840">
        <f t="shared" si="443"/>
        <v>3.9161007791084685E-5</v>
      </c>
      <c r="AT840">
        <f t="shared" si="443"/>
        <v>3.032301238541446E-7</v>
      </c>
      <c r="AU840"/>
      <c r="AV840"/>
      <c r="AW840"/>
      <c r="AX840"/>
      <c r="AY840"/>
      <c r="AZ840"/>
      <c r="BB840" s="67">
        <v>52.5</v>
      </c>
      <c r="BC840" s="68"/>
      <c r="BD840" s="69">
        <f t="shared" si="453"/>
        <v>1.7195999999999999E-2</v>
      </c>
      <c r="BE840">
        <f>IF($BL$154&lt;=$BL$141,(BB840/BD826)^BC826,0)</f>
        <v>9.9296138382910081E-3</v>
      </c>
      <c r="BF840">
        <f>IF($BL$154&lt;=$BL$141,((1/$F$128-BD791)^2),0)</f>
        <v>7.9854539120661171E-4</v>
      </c>
      <c r="BG840">
        <f>BE840*LN(BB840/BD826)</f>
        <v>-7.2182921495623584E-3</v>
      </c>
      <c r="BH840">
        <f>-BE840*BC826/BD826</f>
        <v>-5.8006099953028631E-4</v>
      </c>
      <c r="BI840">
        <f t="shared" si="444"/>
        <v>7.2663861617089914E-3</v>
      </c>
      <c r="BJ840">
        <f t="shared" si="445"/>
        <v>5.2103741556433574E-5</v>
      </c>
      <c r="BK840">
        <f t="shared" si="445"/>
        <v>3.3647076317607481E-7</v>
      </c>
      <c r="BL840"/>
      <c r="BN840" s="67">
        <v>52.5</v>
      </c>
      <c r="BO840" s="68"/>
      <c r="BP840" s="69">
        <f t="shared" si="454"/>
        <v>1.7195999999999999E-2</v>
      </c>
      <c r="BQ840">
        <f>IF($BX$154&lt;=$BX$141,(BN840/BP826)^BO826,0)</f>
        <v>1.4064336689266094E-2</v>
      </c>
      <c r="BR840">
        <f>IF($BX$154&lt;=$BX$141,((1/$F$128-BP791)^2),0)</f>
        <v>7.9854539120661171E-4</v>
      </c>
      <c r="BS840">
        <f>BQ840*LN(BN840/BP826)</f>
        <v>-1.1563409859694817E-2</v>
      </c>
      <c r="BT840">
        <f>-BQ840*BO826/BP826</f>
        <v>-6.1059599904646569E-4</v>
      </c>
      <c r="BU840">
        <f t="shared" si="446"/>
        <v>3.1316633107339054E-3</v>
      </c>
      <c r="BV840">
        <f t="shared" si="447"/>
        <v>1.3371244758328732E-4</v>
      </c>
      <c r="BW840">
        <f t="shared" si="447"/>
        <v>3.7282747405155152E-7</v>
      </c>
      <c r="BX840"/>
      <c r="BZ840" s="67">
        <v>52.5</v>
      </c>
      <c r="CA840" s="68"/>
      <c r="CB840" s="69">
        <f t="shared" si="455"/>
        <v>1.7195999999999999E-2</v>
      </c>
      <c r="CC840">
        <f>IF($CJ$154&lt;=$CJ$141,(BZ840/CB826)^CA826,0)</f>
        <v>1.771844868688472E-2</v>
      </c>
      <c r="CD840">
        <f>IF($CJ$154&lt;=$CJ$141,((1/$F$128-CB791)^2),0)</f>
        <v>7.9854539120661171E-4</v>
      </c>
      <c r="CE840">
        <f>CC840*LN(BZ840/CB826)</f>
        <v>-1.7375679008409202E-2</v>
      </c>
      <c r="CF840">
        <f>-CC840*CA826/CB826</f>
        <v>-5.2059699296198012E-4</v>
      </c>
      <c r="CG840">
        <f t="shared" si="448"/>
        <v>-5.2244868688472099E-4</v>
      </c>
      <c r="CH840">
        <f t="shared" si="449"/>
        <v>3.0191422100327218E-4</v>
      </c>
      <c r="CI840">
        <f t="shared" si="449"/>
        <v>2.7102122908105598E-7</v>
      </c>
      <c r="CJ840"/>
      <c r="CL840" s="36"/>
      <c r="CM840" s="140"/>
      <c r="CN840" s="141"/>
      <c r="CO840" s="36"/>
      <c r="CP840" s="36"/>
      <c r="CQ840" s="36"/>
      <c r="CR840" s="36"/>
      <c r="CS840" s="36"/>
      <c r="CT840" s="36"/>
      <c r="CU840" s="36"/>
      <c r="CV840"/>
    </row>
    <row r="841" spans="1:100" ht="12.75" x14ac:dyDescent="0.2">
      <c r="A841" s="67">
        <v>57.5</v>
      </c>
      <c r="B841" s="68"/>
      <c r="C841" s="69">
        <f>$C$155</f>
        <v>2.2317E-2</v>
      </c>
      <c r="D841">
        <f>IF($K$155&lt;=$K$141,(A841/C826)^B826,0)</f>
        <v>2.2567780119475835E-2</v>
      </c>
      <c r="E841">
        <f>IF($K$155&lt;=$K$141,((1/$F$128-C792)^2),0)</f>
        <v>5.3534600966115709E-4</v>
      </c>
      <c r="F841">
        <f>D841*LN(A841/C826)</f>
        <v>-1.471994667300267E-2</v>
      </c>
      <c r="G841">
        <f>-D841*B826/C826</f>
        <v>-1.1882648111276063E-3</v>
      </c>
      <c r="H841">
        <f t="shared" si="436"/>
        <v>-2.5078011947583453E-4</v>
      </c>
      <c r="I841">
        <f t="shared" si="437"/>
        <v>2.1667683005604238E-4</v>
      </c>
      <c r="J841">
        <f t="shared" si="437"/>
        <v>1.411973261364126E-6</v>
      </c>
      <c r="K841"/>
      <c r="L841"/>
      <c r="M841" s="67">
        <v>57.5</v>
      </c>
      <c r="N841" s="68"/>
      <c r="O841" s="69">
        <f t="shared" si="450"/>
        <v>2.2317E-2</v>
      </c>
      <c r="P841">
        <f>IF($W$155&lt;=$W$141,(M841/O826)^N826,0)</f>
        <v>1.9045561920054879E-2</v>
      </c>
      <c r="Q841">
        <f>IF($W$155&lt;=$W$141,((1/$F$128-O792)^2),0)</f>
        <v>5.3534600966115709E-4</v>
      </c>
      <c r="R841">
        <f>P841*LN(M841/O826)</f>
        <v>-1.2127873806628579E-2</v>
      </c>
      <c r="S841">
        <f>-P841*N826/O826</f>
        <v>-1.089884043474515E-3</v>
      </c>
      <c r="T841">
        <f t="shared" si="438"/>
        <v>3.2714380799451215E-3</v>
      </c>
      <c r="U841">
        <f t="shared" si="439"/>
        <v>1.4708532306950757E-4</v>
      </c>
      <c r="V841">
        <f t="shared" si="439"/>
        <v>1.1878472282203585E-6</v>
      </c>
      <c r="W841"/>
      <c r="Y841" s="67">
        <v>57.5</v>
      </c>
      <c r="Z841" s="68"/>
      <c r="AA841" s="69">
        <f t="shared" si="451"/>
        <v>2.2317E-2</v>
      </c>
      <c r="AB841">
        <f>IF($AI$155&lt;=$AI$141,(Y841/AA826)^Z826,0)</f>
        <v>1.6740974156356076E-2</v>
      </c>
      <c r="AC841">
        <f>IF($AI$155&lt;=$AI$141,((1/$F$128-AA792)^2),0)</f>
        <v>5.3534600966115709E-4</v>
      </c>
      <c r="AD841">
        <f>AB841*LN(Y841/AA826)</f>
        <v>-1.0434381854234514E-2</v>
      </c>
      <c r="AE841">
        <f>-AB841*Z826/AA826</f>
        <v>-1.0243546257875562E-3</v>
      </c>
      <c r="AF841">
        <f t="shared" si="440"/>
        <v>5.5760258436439239E-3</v>
      </c>
      <c r="AG841">
        <f t="shared" si="441"/>
        <v>1.0887632467997851E-4</v>
      </c>
      <c r="AH841">
        <f t="shared" si="441"/>
        <v>1.0493023993723643E-6</v>
      </c>
      <c r="AI841"/>
      <c r="AK841" s="67">
        <v>57.5</v>
      </c>
      <c r="AL841" s="68"/>
      <c r="AM841" s="69">
        <f t="shared" si="452"/>
        <v>2.2317E-2</v>
      </c>
      <c r="AN841">
        <f>IF($AU$155&lt;=$AU$141,(AK841/AM826)^AL826,0)</f>
        <v>1.6171263890800092E-2</v>
      </c>
      <c r="AO841">
        <f>IF($AU$155&lt;=$AU$141,((1/$F$128-AM792)^2),0)</f>
        <v>5.3534600966115709E-4</v>
      </c>
      <c r="AP841">
        <f>AN841*LN(AK841/AM826)</f>
        <v>-1.0005259227001123E-2</v>
      </c>
      <c r="AQ841">
        <f>-AN841*AL826/AM826</f>
        <v>-1.0098676474540014E-3</v>
      </c>
      <c r="AR841">
        <f t="shared" si="442"/>
        <v>6.1457361091999084E-3</v>
      </c>
      <c r="AS841">
        <f t="shared" si="443"/>
        <v>1.0010521219949112E-4</v>
      </c>
      <c r="AT841">
        <f t="shared" si="443"/>
        <v>1.0198326653742793E-6</v>
      </c>
      <c r="AU841"/>
      <c r="AV841"/>
      <c r="AW841"/>
      <c r="AX841"/>
      <c r="AY841"/>
      <c r="AZ841"/>
      <c r="BB841" s="67">
        <v>57.5</v>
      </c>
      <c r="BC841" s="68"/>
      <c r="BD841" s="69">
        <f t="shared" si="453"/>
        <v>2.2317E-2</v>
      </c>
      <c r="BE841">
        <f>IF($BL$155&lt;=$BL$141,(BB841/BD826)^BC826,0)</f>
        <v>1.7684839118333903E-2</v>
      </c>
      <c r="BF841">
        <f>IF($BL$155&lt;=$BL$141,((1/$F$128-BD792)^2),0)</f>
        <v>5.3534600966115709E-4</v>
      </c>
      <c r="BG841">
        <f>BE841*LN(BB841/BD826)</f>
        <v>-1.1247100172033795E-2</v>
      </c>
      <c r="BH841">
        <f>-BE841*BC826/BD826</f>
        <v>-1.0331001409092692E-3</v>
      </c>
      <c r="BI841">
        <f t="shared" si="444"/>
        <v>4.6321608816660975E-3</v>
      </c>
      <c r="BJ841">
        <f t="shared" si="445"/>
        <v>1.2649726227976262E-4</v>
      </c>
      <c r="BK841">
        <f t="shared" si="445"/>
        <v>1.0672959011467518E-6</v>
      </c>
      <c r="BL841"/>
      <c r="BN841" s="67">
        <v>57.5</v>
      </c>
      <c r="BO841" s="68"/>
      <c r="BP841" s="69">
        <f t="shared" si="454"/>
        <v>2.2317E-2</v>
      </c>
      <c r="BQ841">
        <f>IF($BX$155&lt;=$BX$141,(BN841/BP826)^BO826,0)</f>
        <v>2.2543662846144209E-2</v>
      </c>
      <c r="BR841">
        <f>IF($BX$155&lt;=$BX$141,((1/$F$128-BP792)^2),0)</f>
        <v>5.3534600966115709E-4</v>
      </c>
      <c r="BS841">
        <f>BQ841*LN(BN841/BP826)</f>
        <v>-1.648410123651942E-2</v>
      </c>
      <c r="BT841">
        <f>-BQ841*BO826/BP826</f>
        <v>-9.7872161637125904E-4</v>
      </c>
      <c r="BU841">
        <f t="shared" si="446"/>
        <v>-2.2666284614420926E-4</v>
      </c>
      <c r="BV841">
        <f t="shared" si="447"/>
        <v>2.7172559357582104E-4</v>
      </c>
      <c r="BW841">
        <f t="shared" si="447"/>
        <v>9.5789600235237002E-7</v>
      </c>
      <c r="BX841"/>
      <c r="BZ841" s="67">
        <v>57.5</v>
      </c>
      <c r="CA841" s="68"/>
      <c r="CB841" s="69">
        <f t="shared" si="455"/>
        <v>2.2317E-2</v>
      </c>
      <c r="CC841">
        <f>IF($CJ$155&lt;=$CJ$141,(BZ841/CB826)^CA826,0)</f>
        <v>2.5758044961979951E-2</v>
      </c>
      <c r="CD841">
        <f>IF($CJ$155&lt;=$CJ$141,((1/$F$128-CB792)^2),0)</f>
        <v>5.3534600966115709E-4</v>
      </c>
      <c r="CE841">
        <f>CC841*LN(BZ841/CB826)</f>
        <v>-2.2916491286856674E-2</v>
      </c>
      <c r="CF841">
        <f>-CC841*CA826/CB826</f>
        <v>-7.5681347666243842E-4</v>
      </c>
      <c r="CG841">
        <f t="shared" si="448"/>
        <v>-3.4410449619799513E-3</v>
      </c>
      <c r="CH841">
        <f t="shared" si="449"/>
        <v>5.2516557290057785E-4</v>
      </c>
      <c r="CI841">
        <f t="shared" si="449"/>
        <v>5.7276663845788721E-7</v>
      </c>
      <c r="CJ841"/>
      <c r="CL841" s="36"/>
      <c r="CM841" s="140"/>
      <c r="CN841" s="141"/>
      <c r="CO841" s="36"/>
      <c r="CP841" s="36"/>
      <c r="CQ841" s="36"/>
      <c r="CR841" s="36"/>
      <c r="CS841" s="36"/>
      <c r="CT841" s="36"/>
      <c r="CU841" s="36"/>
      <c r="CV841"/>
    </row>
    <row r="842" spans="1:100" ht="12.75" x14ac:dyDescent="0.2">
      <c r="A842" s="67">
        <v>62.5</v>
      </c>
      <c r="B842" s="68"/>
      <c r="C842" s="69">
        <f>$C$156</f>
        <v>3.1669999999999997E-2</v>
      </c>
      <c r="D842">
        <f>IF($K$156&lt;=$K$141,(A842/C826)^B826,0)</f>
        <v>3.6641403326028624E-2</v>
      </c>
      <c r="E842">
        <f>IF($K$156&lt;=$K$141,((1/$F$128-C793)^2),0)</f>
        <v>1.9001369338842987E-4</v>
      </c>
      <c r="F842">
        <f>D842*LN(A842/C826)</f>
        <v>-2.0844318147504086E-2</v>
      </c>
      <c r="G842">
        <f>-D842*B826/C826</f>
        <v>-1.9292854668093563E-3</v>
      </c>
      <c r="H842">
        <f t="shared" si="436"/>
        <v>-4.9714033260286269E-3</v>
      </c>
      <c r="I842">
        <f t="shared" si="437"/>
        <v>4.3448559903436814E-4</v>
      </c>
      <c r="J842">
        <f t="shared" si="437"/>
        <v>3.7221424124417959E-6</v>
      </c>
      <c r="K842"/>
      <c r="L842"/>
      <c r="M842" s="67">
        <v>62.5</v>
      </c>
      <c r="N842" s="68"/>
      <c r="O842" s="69">
        <f t="shared" si="450"/>
        <v>3.1669999999999997E-2</v>
      </c>
      <c r="P842">
        <f>IF($W$156&lt;=$W$141,(M842/O826)^N826,0)</f>
        <v>3.1991989683910788E-2</v>
      </c>
      <c r="Q842">
        <f>IF($W$156&lt;=$W$141,((1/$F$128-O793)^2),0)</f>
        <v>1.9001369338842987E-4</v>
      </c>
      <c r="R842">
        <f>P842*LN(M842/O826)</f>
        <v>-1.7704384298593143E-2</v>
      </c>
      <c r="S842">
        <f>-P842*N826/O826</f>
        <v>-1.830744570407256E-3</v>
      </c>
      <c r="T842">
        <f t="shared" si="438"/>
        <v>-3.219896839107908E-4</v>
      </c>
      <c r="U842">
        <f t="shared" si="439"/>
        <v>3.134452233922714E-4</v>
      </c>
      <c r="V842">
        <f t="shared" si="439"/>
        <v>3.3516256820756481E-6</v>
      </c>
      <c r="W842"/>
      <c r="Y842" s="67">
        <v>62.5</v>
      </c>
      <c r="Z842" s="68"/>
      <c r="AA842" s="69">
        <f t="shared" si="451"/>
        <v>3.1669999999999997E-2</v>
      </c>
      <c r="AB842">
        <f>IF($AI$156&lt;=$AI$141,(Y842/AA826)^Z826,0)</f>
        <v>2.8933405513119285E-2</v>
      </c>
      <c r="AC842">
        <f>IF($AI$156&lt;=$AI$141,((1/$F$128-AA793)^2),0)</f>
        <v>1.9001369338842987E-4</v>
      </c>
      <c r="AD842">
        <f>AB842*LN(Y842/AA826)</f>
        <v>-1.5621215713611839E-2</v>
      </c>
      <c r="AE842">
        <f>-AB842*Z826/AA826</f>
        <v>-1.7703908685563665E-3</v>
      </c>
      <c r="AF842">
        <f t="shared" si="440"/>
        <v>2.7365944868807113E-3</v>
      </c>
      <c r="AG842">
        <f t="shared" si="441"/>
        <v>2.4402238037119343E-4</v>
      </c>
      <c r="AH842">
        <f t="shared" si="441"/>
        <v>3.134283827467766E-6</v>
      </c>
      <c r="AI842"/>
      <c r="AK842" s="67">
        <v>62.5</v>
      </c>
      <c r="AL842" s="68"/>
      <c r="AM842" s="69">
        <f t="shared" si="452"/>
        <v>3.1669999999999997E-2</v>
      </c>
      <c r="AN842">
        <f>IF($AU$156&lt;=$AU$141,(AK842/AM826)^AL826,0)</f>
        <v>2.8193400520895782E-2</v>
      </c>
      <c r="AO842">
        <f>IF($AU$156&lt;=$AU$141,((1/$F$128-AM793)^2),0)</f>
        <v>1.9001369338842987E-4</v>
      </c>
      <c r="AP842">
        <f>AN842*LN(AK842/AM826)</f>
        <v>-1.5092617110513252E-2</v>
      </c>
      <c r="AQ842">
        <f>-AN842*AL826/AM826</f>
        <v>-1.7606294257533619E-3</v>
      </c>
      <c r="AR842">
        <f t="shared" si="442"/>
        <v>3.476599479104215E-3</v>
      </c>
      <c r="AS842">
        <f t="shared" si="443"/>
        <v>2.2778709124455739E-4</v>
      </c>
      <c r="AT842">
        <f t="shared" si="443"/>
        <v>3.099815974828613E-6</v>
      </c>
      <c r="AU842"/>
      <c r="AV842"/>
      <c r="AW842"/>
      <c r="AX842"/>
      <c r="AY842"/>
      <c r="AZ842"/>
      <c r="BB842" s="67">
        <v>62.5</v>
      </c>
      <c r="BC842" s="68"/>
      <c r="BD842" s="69">
        <f t="shared" si="453"/>
        <v>3.1669999999999997E-2</v>
      </c>
      <c r="BE842">
        <f>IF($BL$156&lt;=$BL$141,(BB842/BD826)^BC826,0)</f>
        <v>3.0016184640323646E-2</v>
      </c>
      <c r="BF842">
        <f>IF($BL$156&lt;=$BL$141,((1/$F$128-BD793)^2),0)</f>
        <v>1.9001369338842987E-4</v>
      </c>
      <c r="BG842">
        <f>BE842*LN(BB842/BD826)</f>
        <v>-1.6586719142282987E-2</v>
      </c>
      <c r="BH842">
        <f>-BE842*BC826/BD826</f>
        <v>-1.7534637648656452E-3</v>
      </c>
      <c r="BI842">
        <f t="shared" si="444"/>
        <v>1.6538153596763507E-3</v>
      </c>
      <c r="BJ842">
        <f t="shared" si="445"/>
        <v>2.7511925190497685E-4</v>
      </c>
      <c r="BK842">
        <f t="shared" si="445"/>
        <v>3.0746351746968028E-6</v>
      </c>
      <c r="BL842"/>
      <c r="BN842" s="67">
        <v>62.5</v>
      </c>
      <c r="BO842" s="68"/>
      <c r="BP842" s="69">
        <f t="shared" si="454"/>
        <v>3.1669999999999997E-2</v>
      </c>
      <c r="BQ842">
        <f>IF($BX$156&lt;=$BX$141,(BN842/BP826)^BO826,0)</f>
        <v>3.4740300985487617E-2</v>
      </c>
      <c r="BR842">
        <f>IF($BX$156&lt;=$BX$141,((1/$F$128-BP793)^2),0)</f>
        <v>1.9001369338842987E-4</v>
      </c>
      <c r="BS842">
        <f>BQ842*LN(BN842/BP826)</f>
        <v>-2.2505675512028929E-2</v>
      </c>
      <c r="BT842">
        <f>-BQ842*BO826/BP826</f>
        <v>-1.508232436130312E-3</v>
      </c>
      <c r="BU842">
        <f t="shared" si="446"/>
        <v>-3.0703009854876201E-3</v>
      </c>
      <c r="BV842">
        <f t="shared" si="447"/>
        <v>5.0650543025273858E-4</v>
      </c>
      <c r="BW842">
        <f t="shared" si="447"/>
        <v>2.2747650813955755E-6</v>
      </c>
      <c r="BX842"/>
      <c r="BZ842" s="67">
        <v>62.5</v>
      </c>
      <c r="CA842" s="68"/>
      <c r="CB842" s="69">
        <f t="shared" si="455"/>
        <v>3.1669999999999997E-2</v>
      </c>
      <c r="CC842">
        <f>IF($CJ$156&lt;=$CJ$141,(BZ842/CB826)^CA826,0)</f>
        <v>3.6294689724379485E-2</v>
      </c>
      <c r="CD842">
        <f>IF($CJ$156&lt;=$CJ$141,((1/$F$128-CB793)^2),0)</f>
        <v>1.9001369338842987E-4</v>
      </c>
      <c r="CE842">
        <f>CC842*LN(BZ842/CB826)</f>
        <v>-2.9264453981144103E-2</v>
      </c>
      <c r="CF842">
        <f>-CC842*CA826/CB826</f>
        <v>-1.066397327717868E-3</v>
      </c>
      <c r="CG842">
        <f t="shared" si="448"/>
        <v>-4.6246897243794882E-3</v>
      </c>
      <c r="CH842">
        <f t="shared" si="449"/>
        <v>8.5640826681450096E-4</v>
      </c>
      <c r="CI842">
        <f t="shared" si="449"/>
        <v>1.13720326056381E-6</v>
      </c>
      <c r="CJ842"/>
      <c r="CL842" s="36"/>
      <c r="CM842" s="140"/>
      <c r="CN842" s="141"/>
      <c r="CO842" s="36"/>
      <c r="CP842" s="36"/>
      <c r="CQ842" s="36"/>
      <c r="CR842" s="36"/>
      <c r="CS842" s="36"/>
      <c r="CT842" s="36"/>
      <c r="CU842" s="36"/>
      <c r="CV842"/>
    </row>
    <row r="843" spans="1:100" ht="12.75" x14ac:dyDescent="0.2">
      <c r="A843" s="67">
        <v>67.5</v>
      </c>
      <c r="B843" s="68"/>
      <c r="C843" s="69">
        <f>$C$157</f>
        <v>4.6382E-2</v>
      </c>
      <c r="D843">
        <f>IF($K$157&lt;=$K$141,(A843/C826)^B826,0)</f>
        <v>5.7312279197182472E-2</v>
      </c>
      <c r="E843">
        <f>IF($K$157&lt;=$K$141,((1/$F$128-C794)^2),0)</f>
        <v>8.6017193388429443E-7</v>
      </c>
      <c r="F843">
        <f>D843*LN(A843/C826)</f>
        <v>-2.8192616037743208E-2</v>
      </c>
      <c r="G843">
        <f>-D843*B826/C826</f>
        <v>-3.0176722856653936E-3</v>
      </c>
      <c r="H843">
        <f t="shared" si="436"/>
        <v>-1.0930279197182473E-2</v>
      </c>
      <c r="I843">
        <f t="shared" si="437"/>
        <v>7.9482359905161555E-4</v>
      </c>
      <c r="J843">
        <f t="shared" si="437"/>
        <v>9.1063460236730009E-6</v>
      </c>
      <c r="K843"/>
      <c r="L843"/>
      <c r="M843" s="67">
        <v>67.5</v>
      </c>
      <c r="N843" s="68"/>
      <c r="O843" s="69">
        <f t="shared" si="450"/>
        <v>4.6382E-2</v>
      </c>
      <c r="P843">
        <f>IF($W$157&lt;=$W$141,(M843/O826)^N826,0)</f>
        <v>5.1634997493694712E-2</v>
      </c>
      <c r="Q843">
        <f>IF($W$157&lt;=$W$141,((1/$F$128-O794)^2),0)</f>
        <v>8.6017193388429443E-7</v>
      </c>
      <c r="R843">
        <f>P843*LN(M843/O826)</f>
        <v>-2.4600952219727107E-2</v>
      </c>
      <c r="S843">
        <f>-P843*N826/O826</f>
        <v>-2.9548175102130192E-3</v>
      </c>
      <c r="T843">
        <f t="shared" si="438"/>
        <v>-5.2529974936947124E-3</v>
      </c>
      <c r="U843">
        <f t="shared" si="439"/>
        <v>6.0520685011729606E-4</v>
      </c>
      <c r="V843">
        <f t="shared" si="439"/>
        <v>8.7309465186614659E-6</v>
      </c>
      <c r="W843"/>
      <c r="Y843" s="67">
        <v>67.5</v>
      </c>
      <c r="Z843" s="68"/>
      <c r="AA843" s="69">
        <f t="shared" si="451"/>
        <v>4.6382E-2</v>
      </c>
      <c r="AB843">
        <f>IF($AI$157&lt;=$AI$141,(Y843/AA826)^Z826,0)</f>
        <v>4.7942558620561675E-2</v>
      </c>
      <c r="AC843">
        <f>IF($AI$157&lt;=$AI$141,((1/$F$128-AA794)^2),0)</f>
        <v>8.6017193388429443E-7</v>
      </c>
      <c r="AD843">
        <f>AB843*LN(Y843/AA826)</f>
        <v>-2.2194594290563988E-2</v>
      </c>
      <c r="AE843">
        <f>-AB843*Z826/AA826</f>
        <v>-2.9335318982269426E-3</v>
      </c>
      <c r="AF843">
        <f t="shared" si="440"/>
        <v>-1.560558620561675E-3</v>
      </c>
      <c r="AG843">
        <f t="shared" si="441"/>
        <v>4.9260001572273555E-4</v>
      </c>
      <c r="AH843">
        <f t="shared" si="441"/>
        <v>8.6056093979149696E-6</v>
      </c>
      <c r="AI843"/>
      <c r="AK843" s="67">
        <v>67.5</v>
      </c>
      <c r="AL843" s="68"/>
      <c r="AM843" s="69">
        <f t="shared" si="452"/>
        <v>4.6382E-2</v>
      </c>
      <c r="AN843">
        <f>IF($AU$157&lt;=$AU$141,(AK843/AM826)^AL826,0)</f>
        <v>4.7093650475466153E-2</v>
      </c>
      <c r="AO843">
        <f>IF($AU$157&lt;=$AU$141,((1/$F$128-AM794)^2),0)</f>
        <v>8.6017193388429443E-7</v>
      </c>
      <c r="AP843">
        <f>AN843*LN(AK843/AM826)</f>
        <v>-2.1586006974629649E-2</v>
      </c>
      <c r="AQ843">
        <f>-AN843*AL826/AM826</f>
        <v>-2.9409175644419601E-3</v>
      </c>
      <c r="AR843">
        <f t="shared" si="442"/>
        <v>-7.1165047546615373E-4</v>
      </c>
      <c r="AS843">
        <f t="shared" si="443"/>
        <v>4.6595569710875987E-4</v>
      </c>
      <c r="AT843">
        <f t="shared" si="443"/>
        <v>8.6489961208432298E-6</v>
      </c>
      <c r="AU843"/>
      <c r="AV843"/>
      <c r="AW843"/>
      <c r="AX843"/>
      <c r="AY843"/>
      <c r="AZ843"/>
      <c r="BB843" s="67">
        <v>67.5</v>
      </c>
      <c r="BC843" s="68"/>
      <c r="BD843" s="69">
        <f t="shared" si="453"/>
        <v>4.6382E-2</v>
      </c>
      <c r="BE843">
        <f>IF($BL$157&lt;=$BL$141,(BB843/BD826)^BC826,0)</f>
        <v>4.8912320762685729E-2</v>
      </c>
      <c r="BF843">
        <f>IF($BL$157&lt;=$BL$141,((1/$F$128-BD794)^2),0)</f>
        <v>8.6017193388429443E-7</v>
      </c>
      <c r="BG843">
        <f>BE843*LN(BB843/BD826)</f>
        <v>-2.3264239509700742E-2</v>
      </c>
      <c r="BH843">
        <f>-BE843*BC826/BD826</f>
        <v>-2.8573245780756972E-3</v>
      </c>
      <c r="BI843">
        <f t="shared" si="444"/>
        <v>-2.5303207626857296E-3</v>
      </c>
      <c r="BJ843">
        <f t="shared" si="445"/>
        <v>5.4122483996472102E-4</v>
      </c>
      <c r="BK843">
        <f t="shared" si="445"/>
        <v>8.1643037444754607E-6</v>
      </c>
      <c r="BL843"/>
      <c r="BN843" s="67">
        <v>67.5</v>
      </c>
      <c r="BO843" s="68"/>
      <c r="BP843" s="69">
        <f t="shared" si="454"/>
        <v>4.6382E-2</v>
      </c>
      <c r="BQ843">
        <f>IF($BX$157&lt;=$BX$141,(BN843/BP826)^BO826,0)</f>
        <v>5.178225490603993E-2</v>
      </c>
      <c r="BR843">
        <f>IF($BX$157&lt;=$BX$141,((1/$F$128-BP794)^2),0)</f>
        <v>8.6017193388429443E-7</v>
      </c>
      <c r="BS843">
        <f>BQ843*LN(BN843/BP826)</f>
        <v>-2.9560682695585896E-2</v>
      </c>
      <c r="BT843">
        <f>-BQ843*BO826/BP826</f>
        <v>-2.2481001675225174E-3</v>
      </c>
      <c r="BU843">
        <f t="shared" si="446"/>
        <v>-5.4002549060399307E-3</v>
      </c>
      <c r="BV843">
        <f t="shared" si="447"/>
        <v>8.7383396142911142E-4</v>
      </c>
      <c r="BW843">
        <f t="shared" si="447"/>
        <v>5.0539543632147711E-6</v>
      </c>
      <c r="BX843"/>
      <c r="BZ843" s="67">
        <v>67.5</v>
      </c>
      <c r="CA843" s="68"/>
      <c r="CB843" s="69">
        <f t="shared" si="455"/>
        <v>4.6382E-2</v>
      </c>
      <c r="CC843">
        <f>IF($CJ$157&lt;=$CJ$141,(BZ843/CB826)^CA826,0)</f>
        <v>4.9808713660965294E-2</v>
      </c>
      <c r="CD843">
        <f>IF($CJ$157&lt;=$CJ$141,((1/$F$128-CB794)^2),0)</f>
        <v>8.6017193388429443E-7</v>
      </c>
      <c r="CE843">
        <f>CC843*LN(BZ843/CB826)</f>
        <v>-3.6327498019983868E-2</v>
      </c>
      <c r="CF843">
        <f>-CC843*CA826/CB826</f>
        <v>-1.4634614470733283E-3</v>
      </c>
      <c r="CG843">
        <f t="shared" si="448"/>
        <v>-3.4267136609652943E-3</v>
      </c>
      <c r="CH843">
        <f t="shared" si="449"/>
        <v>1.3196871123919319E-3</v>
      </c>
      <c r="CI843">
        <f t="shared" si="449"/>
        <v>2.1417194070699602E-6</v>
      </c>
      <c r="CJ843"/>
      <c r="CL843" s="36"/>
      <c r="CM843" s="140"/>
      <c r="CN843" s="141"/>
      <c r="CO843" s="36"/>
      <c r="CP843" s="36"/>
      <c r="CQ843" s="36"/>
      <c r="CR843" s="36"/>
      <c r="CS843" s="36"/>
      <c r="CT843" s="36"/>
      <c r="CU843" s="36"/>
      <c r="CV843"/>
    </row>
    <row r="844" spans="1:100" ht="12.75" x14ac:dyDescent="0.2">
      <c r="A844" s="67">
        <v>72.5</v>
      </c>
      <c r="B844" s="68"/>
      <c r="C844" s="69">
        <f>$C$158</f>
        <v>7.1471999999999994E-2</v>
      </c>
      <c r="D844">
        <f>IF($K$158&lt;=$K$141,(A844/C826)^B826,0)</f>
        <v>8.682287566122919E-2</v>
      </c>
      <c r="E844">
        <f>IF($K$158&lt;=$K$141,((1/$F$128-C795)^2),0)</f>
        <v>6.7690794102479306E-4</v>
      </c>
      <c r="F844">
        <f>D844*LN(A844/C826)</f>
        <v>-3.650496916815648E-2</v>
      </c>
      <c r="G844">
        <f>-D844*B826/C826</f>
        <v>-4.5714982777642545E-3</v>
      </c>
      <c r="H844">
        <f t="shared" si="436"/>
        <v>-1.5350875661229196E-2</v>
      </c>
      <c r="I844">
        <f t="shared" si="437"/>
        <v>1.3326127739680552E-3</v>
      </c>
      <c r="J844">
        <f t="shared" si="437"/>
        <v>2.0898596503601544E-5</v>
      </c>
      <c r="K844"/>
      <c r="L844"/>
      <c r="M844" s="67">
        <v>72.5</v>
      </c>
      <c r="N844" s="68"/>
      <c r="O844" s="69">
        <f t="shared" si="450"/>
        <v>7.1471999999999994E-2</v>
      </c>
      <c r="P844">
        <f>IF($W$158&lt;=$W$141,(M844/O826)^N826,0)</f>
        <v>8.0534827544882809E-2</v>
      </c>
      <c r="Q844">
        <f>IF($W$158&lt;=$W$141,((1/$F$128-O795)^2),0)</f>
        <v>6.7690794102479306E-4</v>
      </c>
      <c r="R844">
        <f>P844*LN(M844/O826)</f>
        <v>-3.2615037364158377E-2</v>
      </c>
      <c r="S844">
        <f>-P844*N826/O826</f>
        <v>-4.6086129594692851E-3</v>
      </c>
      <c r="T844">
        <f t="shared" si="438"/>
        <v>-9.0628275448828149E-3</v>
      </c>
      <c r="U844">
        <f t="shared" si="439"/>
        <v>1.063740662265447E-3</v>
      </c>
      <c r="V844">
        <f t="shared" si="439"/>
        <v>2.1239313410188241E-5</v>
      </c>
      <c r="W844"/>
      <c r="Y844" s="67">
        <v>72.5</v>
      </c>
      <c r="Z844" s="68"/>
      <c r="AA844" s="69">
        <f t="shared" si="451"/>
        <v>7.1471999999999994E-2</v>
      </c>
      <c r="AB844">
        <f>IF($AI$158&lt;=$AI$141,(Y844/AA826)^Z826,0)</f>
        <v>7.6623710678746251E-2</v>
      </c>
      <c r="AC844">
        <f>IF($AI$158&lt;=$AI$141,((1/$F$128-AA795)^2),0)</f>
        <v>6.7690794102479306E-4</v>
      </c>
      <c r="AD844">
        <f>AB844*LN(Y844/AA826)</f>
        <v>-2.9996835447943165E-2</v>
      </c>
      <c r="AE844">
        <f>-AB844*Z826/AA826</f>
        <v>-4.6884877633587823E-3</v>
      </c>
      <c r="AF844">
        <f t="shared" si="440"/>
        <v>-5.1517106787462574E-3</v>
      </c>
      <c r="AG844">
        <f t="shared" si="441"/>
        <v>8.9981013689097958E-4</v>
      </c>
      <c r="AH844">
        <f t="shared" si="441"/>
        <v>2.1981917507165036E-5</v>
      </c>
      <c r="AI844"/>
      <c r="AK844" s="67">
        <v>72.5</v>
      </c>
      <c r="AL844" s="68"/>
      <c r="AM844" s="69">
        <f t="shared" si="452"/>
        <v>7.1471999999999994E-2</v>
      </c>
      <c r="AN844">
        <f>IF($AU$158&lt;=$AU$141,(AK844/AM826)^AL826,0)</f>
        <v>7.5831183024623564E-2</v>
      </c>
      <c r="AO844">
        <f>IF($AU$158&lt;=$AU$141,((1/$F$128-AM795)^2),0)</f>
        <v>6.7690794102479306E-4</v>
      </c>
      <c r="AP844">
        <f>AN844*LN(AK844/AM826)</f>
        <v>-2.9339423072075464E-2</v>
      </c>
      <c r="AQ844">
        <f>-AN844*AL826/AM826</f>
        <v>-4.7355271005315065E-3</v>
      </c>
      <c r="AR844">
        <f t="shared" si="442"/>
        <v>-4.3591830246235697E-3</v>
      </c>
      <c r="AS844">
        <f t="shared" si="443"/>
        <v>8.6080174620223402E-4</v>
      </c>
      <c r="AT844">
        <f t="shared" si="443"/>
        <v>2.2425216919868338E-5</v>
      </c>
      <c r="AU844"/>
      <c r="AV844"/>
      <c r="AW844"/>
      <c r="AX844"/>
      <c r="AY844"/>
      <c r="AZ844"/>
      <c r="BB844" s="67">
        <v>72.5</v>
      </c>
      <c r="BC844" s="68"/>
      <c r="BD844" s="69">
        <f t="shared" si="453"/>
        <v>7.1471999999999994E-2</v>
      </c>
      <c r="BE844">
        <f>IF($BL$158&lt;=$BL$141,(BB844/BD826)^BC826,0)</f>
        <v>7.6969792872059836E-2</v>
      </c>
      <c r="BF844">
        <f>IF($BL$158&lt;=$BL$141,((1/$F$128-BD795)^2),0)</f>
        <v>6.7690794102479306E-4</v>
      </c>
      <c r="BG844">
        <f>BE844*LN(BB844/BD826)</f>
        <v>-3.1109074834778233E-2</v>
      </c>
      <c r="BH844">
        <f>-BE844*BC826/BD826</f>
        <v>-4.4963656909633035E-3</v>
      </c>
      <c r="BI844">
        <f t="shared" si="444"/>
        <v>-5.4977928720598424E-3</v>
      </c>
      <c r="BJ844">
        <f t="shared" si="445"/>
        <v>9.677745370758324E-4</v>
      </c>
      <c r="BK844">
        <f t="shared" si="445"/>
        <v>2.0217304426871905E-5</v>
      </c>
      <c r="BL844"/>
      <c r="BN844" s="67">
        <v>72.5</v>
      </c>
      <c r="BO844" s="68"/>
      <c r="BP844" s="69">
        <f t="shared" si="454"/>
        <v>7.1471999999999994E-2</v>
      </c>
      <c r="BQ844">
        <f>IF($BX$158&lt;=$BX$141,(BN844/BP826)^BO826,0)</f>
        <v>7.5012810488543358E-2</v>
      </c>
      <c r="BR844">
        <f>IF($BX$158&lt;=$BX$141,((1/$F$128-BP795)^2),0)</f>
        <v>6.7690794102479306E-4</v>
      </c>
      <c r="BS844">
        <f>BQ844*LN(BN844/BP826)</f>
        <v>-3.7461858664250579E-2</v>
      </c>
      <c r="BT844">
        <f>-BQ844*BO826/BP826</f>
        <v>-3.2566428814585924E-3</v>
      </c>
      <c r="BU844">
        <f t="shared" si="446"/>
        <v>-3.5408104885433639E-3</v>
      </c>
      <c r="BV844">
        <f t="shared" si="447"/>
        <v>1.4033908545802861E-3</v>
      </c>
      <c r="BW844">
        <f t="shared" si="447"/>
        <v>1.0605722857354924E-5</v>
      </c>
      <c r="BX844"/>
      <c r="BZ844" s="67">
        <v>72.5</v>
      </c>
      <c r="CA844" s="68"/>
      <c r="CB844" s="69">
        <f t="shared" si="455"/>
        <v>7.1471999999999994E-2</v>
      </c>
      <c r="CC844">
        <f>IF($CJ$158&lt;=$CJ$141,(BZ844/CB826)^CA826,0)</f>
        <v>6.6825182292263738E-2</v>
      </c>
      <c r="CD844">
        <f>IF($CJ$158&lt;=$CJ$141,((1/$F$128-CB795)^2),0)</f>
        <v>6.7690794102479306E-4</v>
      </c>
      <c r="CE844">
        <f>CC844*LN(BZ844/CB826)</f>
        <v>-4.3963034646170809E-2</v>
      </c>
      <c r="CF844">
        <f>-CC844*CA826/CB826</f>
        <v>-1.9634331182300192E-3</v>
      </c>
      <c r="CG844">
        <f t="shared" si="448"/>
        <v>4.646817707736256E-3</v>
      </c>
      <c r="CH844">
        <f t="shared" si="449"/>
        <v>1.9327484153004149E-3</v>
      </c>
      <c r="CI844">
        <f t="shared" si="449"/>
        <v>3.8550696097624566E-6</v>
      </c>
      <c r="CJ844"/>
      <c r="CL844" s="36"/>
      <c r="CM844" s="140"/>
      <c r="CN844" s="141"/>
      <c r="CO844" s="36"/>
      <c r="CP844" s="36"/>
      <c r="CQ844" s="36"/>
      <c r="CR844" s="36"/>
      <c r="CS844" s="36"/>
      <c r="CT844" s="36"/>
      <c r="CU844" s="36"/>
      <c r="CV844"/>
    </row>
    <row r="845" spans="1:100" ht="12.75" x14ac:dyDescent="0.2">
      <c r="A845" s="67">
        <v>77.5</v>
      </c>
      <c r="B845" s="68"/>
      <c r="C845" s="69">
        <f>$C$159</f>
        <v>0.1106</v>
      </c>
      <c r="D845">
        <f>IF($K$159&lt;=$K$141,(A845/C826)^B826,0)</f>
        <v>0.12793390344254954</v>
      </c>
      <c r="E845">
        <f>IF($K$159&lt;=$K$141,((1/$F$128-C796)^2),0)</f>
        <v>4.2439302479338843E-3</v>
      </c>
      <c r="F845">
        <f>D845*LN(A845/C826)</f>
        <v>-4.5258150768718731E-2</v>
      </c>
      <c r="G845">
        <f>-D845*B826/C826</f>
        <v>-6.7361235711343587E-3</v>
      </c>
      <c r="H845">
        <f t="shared" si="436"/>
        <v>-1.7333903442549536E-2</v>
      </c>
      <c r="I845">
        <f t="shared" si="437"/>
        <v>2.0483002110040761E-3</v>
      </c>
      <c r="J845">
        <f t="shared" si="437"/>
        <v>4.5375360765591905E-5</v>
      </c>
      <c r="K845"/>
      <c r="L845"/>
      <c r="M845" s="67">
        <v>77.5</v>
      </c>
      <c r="N845" s="68"/>
      <c r="O845" s="69">
        <f t="shared" si="450"/>
        <v>0.1106</v>
      </c>
      <c r="P845">
        <f>IF($W$159&lt;=$W$141,(M845/O826)^N826,0)</f>
        <v>0.12193941795758693</v>
      </c>
      <c r="Q845">
        <f>IF($W$159&lt;=$W$141,((1/$F$128-O796)^2),0)</f>
        <v>4.2439302479338843E-3</v>
      </c>
      <c r="R845">
        <f>P845*LN(M845/O826)</f>
        <v>-4.1250783058683918E-2</v>
      </c>
      <c r="S845">
        <f>-P845*N826/O826</f>
        <v>-6.9779944776846362E-3</v>
      </c>
      <c r="T845">
        <f t="shared" si="438"/>
        <v>-1.1339417957586931E-2</v>
      </c>
      <c r="U845">
        <f t="shared" si="439"/>
        <v>1.7016271029546041E-3</v>
      </c>
      <c r="V845">
        <f t="shared" si="439"/>
        <v>4.8692406930597279E-5</v>
      </c>
      <c r="W845"/>
      <c r="Y845" s="67">
        <v>77.5</v>
      </c>
      <c r="Z845" s="68"/>
      <c r="AA845" s="69">
        <f t="shared" si="451"/>
        <v>0.1106</v>
      </c>
      <c r="AB845">
        <f>IF($AI$159&lt;=$AI$141,(Y845/AA826)^Z826,0)</f>
        <v>0.11869122010702791</v>
      </c>
      <c r="AC845">
        <f>IF($AI$159&lt;=$AI$141,((1/$F$128-AA796)^2),0)</f>
        <v>4.2439302479338843E-3</v>
      </c>
      <c r="AD845">
        <f>AB845*LN(Y845/AA826)</f>
        <v>-3.8549845101798354E-2</v>
      </c>
      <c r="AE845">
        <f>-AB845*Z826/AA826</f>
        <v>-7.2625343795087224E-3</v>
      </c>
      <c r="AF845">
        <f t="shared" si="440"/>
        <v>-8.0912201070279105E-3</v>
      </c>
      <c r="AG845">
        <f t="shared" si="441"/>
        <v>1.4860905573726465E-3</v>
      </c>
      <c r="AH845">
        <f t="shared" si="441"/>
        <v>5.2744405613546143E-5</v>
      </c>
      <c r="AI845"/>
      <c r="AK845" s="67">
        <v>77.5</v>
      </c>
      <c r="AL845" s="68"/>
      <c r="AM845" s="69">
        <f t="shared" si="452"/>
        <v>0.1106</v>
      </c>
      <c r="AN845">
        <f>IF($AU$159&lt;=$AU$141,(AK845/AM826)^AL826,0)</f>
        <v>0.1182851839021381</v>
      </c>
      <c r="AO845">
        <f>IF($AU$159&lt;=$AU$141,((1/$F$128-AM796)^2),0)</f>
        <v>4.2439302479338843E-3</v>
      </c>
      <c r="AP845">
        <f>AN845*LN(AK845/AM826)</f>
        <v>-3.7876463944697347E-2</v>
      </c>
      <c r="AQ845">
        <f>-AN845*AL826/AM826</f>
        <v>-7.3867065185840635E-3</v>
      </c>
      <c r="AR845">
        <f t="shared" si="442"/>
        <v>-7.6851839021380985E-3</v>
      </c>
      <c r="AS845">
        <f t="shared" si="443"/>
        <v>1.4346265209539582E-3</v>
      </c>
      <c r="AT845">
        <f t="shared" si="443"/>
        <v>5.4563433191692294E-5</v>
      </c>
      <c r="AU845"/>
      <c r="AV845"/>
      <c r="AW845"/>
      <c r="AX845"/>
      <c r="AY845"/>
      <c r="AZ845"/>
      <c r="BB845" s="67">
        <v>77.5</v>
      </c>
      <c r="BC845" s="68"/>
      <c r="BD845" s="69">
        <f t="shared" si="453"/>
        <v>0.1106</v>
      </c>
      <c r="BE845">
        <f>IF($BL$159&lt;=$BL$141,(BB845/BD826)^BC826,0)</f>
        <v>0.11751288324604299</v>
      </c>
      <c r="BF845">
        <f>IF($BL$159&lt;=$BL$141,((1/$F$128-BD796)^2),0)</f>
        <v>4.2439302479338843E-3</v>
      </c>
      <c r="BG845">
        <f>BE845*LN(BB845/BD826)</f>
        <v>-3.9658381969336222E-2</v>
      </c>
      <c r="BH845">
        <f>-BE845*BC826/BD826</f>
        <v>-6.8647826213065893E-3</v>
      </c>
      <c r="BI845">
        <f t="shared" si="444"/>
        <v>-6.9128832460429862E-3</v>
      </c>
      <c r="BJ845">
        <f t="shared" si="445"/>
        <v>1.5727872604257723E-3</v>
      </c>
      <c r="BK845">
        <f t="shared" si="445"/>
        <v>4.7125240437792967E-5</v>
      </c>
      <c r="BL845"/>
      <c r="BN845" s="67">
        <v>77.5</v>
      </c>
      <c r="BO845" s="68"/>
      <c r="BP845" s="69">
        <f t="shared" si="454"/>
        <v>0.1106</v>
      </c>
      <c r="BQ845">
        <f>IF($BX$159&lt;=$BX$141,(BN845/BP826)^BO826,0)</f>
        <v>0.10601110890166576</v>
      </c>
      <c r="BR845">
        <f>IF($BX$159&lt;=$BX$141,((1/$F$128-BP796)^2),0)</f>
        <v>4.2439302479338843E-3</v>
      </c>
      <c r="BS845">
        <f>BQ845*LN(BN845/BP826)</f>
        <v>-4.5872572874567565E-2</v>
      </c>
      <c r="BT845">
        <f>-BQ845*BO826/BP826</f>
        <v>-4.6024181857960067E-3</v>
      </c>
      <c r="BU845">
        <f t="shared" si="446"/>
        <v>4.5888910983342412E-3</v>
      </c>
      <c r="BV845">
        <f t="shared" si="447"/>
        <v>2.104292942132512E-3</v>
      </c>
      <c r="BW845">
        <f t="shared" si="447"/>
        <v>2.1182253156945807E-5</v>
      </c>
      <c r="BX845"/>
      <c r="BZ845" s="67">
        <v>77.5</v>
      </c>
      <c r="CA845" s="68"/>
      <c r="CB845" s="69">
        <f t="shared" si="455"/>
        <v>0</v>
      </c>
      <c r="CC845">
        <f>IF($CJ$159&lt;=$CJ$141,(BZ845/CB826)^CA826,0)</f>
        <v>0</v>
      </c>
      <c r="CD845">
        <f>IF($CJ$159&lt;=$CJ$141,((1/$F$128-CB796)^2),0)</f>
        <v>0</v>
      </c>
      <c r="CE845">
        <f>CC845*LN(BZ845/CB826)</f>
        <v>0</v>
      </c>
      <c r="CF845">
        <f>-CC845*CA826/CB826</f>
        <v>0</v>
      </c>
      <c r="CG845">
        <f t="shared" si="448"/>
        <v>0</v>
      </c>
      <c r="CH845">
        <f t="shared" si="449"/>
        <v>0</v>
      </c>
      <c r="CI845">
        <f t="shared" si="449"/>
        <v>0</v>
      </c>
      <c r="CJ845"/>
      <c r="CL845" s="36"/>
      <c r="CM845" s="140"/>
      <c r="CN845" s="141"/>
      <c r="CO845" s="36"/>
      <c r="CP845" s="36"/>
      <c r="CQ845" s="36"/>
      <c r="CR845" s="36"/>
      <c r="CS845" s="36"/>
      <c r="CT845" s="36"/>
      <c r="CU845" s="36"/>
      <c r="CV845"/>
    </row>
    <row r="846" spans="1:100" ht="12.75" x14ac:dyDescent="0.2">
      <c r="A846" s="67">
        <v>82.5</v>
      </c>
      <c r="B846" s="68"/>
      <c r="C846" s="69">
        <f>$C$160</f>
        <v>0.18079400000000001</v>
      </c>
      <c r="D846">
        <f>IF($K$160&lt;=$K$141,(A846/C826)^B826,0)</f>
        <v>0.18399587360501157</v>
      </c>
      <c r="E846">
        <f>IF($K$160&lt;=$K$141,((1/$F$128-C797)^2),0)</f>
        <v>1.8316767956661154E-2</v>
      </c>
      <c r="F846">
        <f>D846*LN(A846/C826)</f>
        <v>-5.3587256537823778E-2</v>
      </c>
      <c r="G846">
        <f>-D846*B826/C826</f>
        <v>-9.6879631421451524E-3</v>
      </c>
      <c r="H846">
        <f t="shared" si="436"/>
        <v>-3.2018736050115626E-3</v>
      </c>
      <c r="I846">
        <f t="shared" si="437"/>
        <v>2.8715940632505371E-3</v>
      </c>
      <c r="J846">
        <f t="shared" si="437"/>
        <v>9.385662984356297E-5</v>
      </c>
      <c r="K846"/>
      <c r="L846"/>
      <c r="M846" s="67">
        <v>82.5</v>
      </c>
      <c r="N846" s="68"/>
      <c r="O846" s="69">
        <f t="shared" si="450"/>
        <v>0.18079400000000001</v>
      </c>
      <c r="P846">
        <f>IF($W$160&lt;=$W$141,(M846/O826)^N826,0)</f>
        <v>0.1799023749125836</v>
      </c>
      <c r="Q846">
        <f>IF($W$160&lt;=$W$141,((1/$F$128-O797)^2),0)</f>
        <v>1.8316767956661154E-2</v>
      </c>
      <c r="R846">
        <f>P846*LN(M846/O826)</f>
        <v>-4.961146227549685E-2</v>
      </c>
      <c r="S846">
        <f>-P846*N826/O826</f>
        <v>-1.0294930053700921E-2</v>
      </c>
      <c r="T846">
        <f t="shared" si="438"/>
        <v>8.9162508741641444E-4</v>
      </c>
      <c r="U846">
        <f t="shared" si="439"/>
        <v>2.4612971891130471E-3</v>
      </c>
      <c r="V846">
        <f t="shared" si="439"/>
        <v>1.0598558481059445E-4</v>
      </c>
      <c r="W846"/>
      <c r="Y846" s="67">
        <v>82.5</v>
      </c>
      <c r="Z846" s="68"/>
      <c r="AA846" s="69">
        <f t="shared" si="451"/>
        <v>0.18079400000000001</v>
      </c>
      <c r="AB846">
        <f>IF($AI$160&lt;=$AI$141,(Y846/AA826)^Z826,0)</f>
        <v>0.17889061086332075</v>
      </c>
      <c r="AC846">
        <f>IF($AI$160&lt;=$AI$141,((1/$F$128-AA797)^2),0)</f>
        <v>1.8316767956661154E-2</v>
      </c>
      <c r="AD846">
        <f>AB846*LN(Y846/AA826)</f>
        <v>-4.6917763125346859E-2</v>
      </c>
      <c r="AE846">
        <f>-AB846*Z826/AA826</f>
        <v>-1.0946043105755013E-2</v>
      </c>
      <c r="AF846">
        <f t="shared" si="440"/>
        <v>1.9033891366792566E-3</v>
      </c>
      <c r="AG846">
        <f t="shared" si="441"/>
        <v>2.2012764966861573E-3</v>
      </c>
      <c r="AH846">
        <f t="shared" si="441"/>
        <v>1.1981585967304685E-4</v>
      </c>
      <c r="AI846"/>
      <c r="AK846" s="67">
        <v>82.5</v>
      </c>
      <c r="AL846" s="68"/>
      <c r="AM846" s="69">
        <f t="shared" si="452"/>
        <v>0.18079400000000001</v>
      </c>
      <c r="AN846">
        <f>IF($AU$160&lt;=$AU$141,(AK846/AM826)^AL826,0)</f>
        <v>0.17944736456807628</v>
      </c>
      <c r="AO846">
        <f>IF($AU$160&lt;=$AU$141,((1/$F$128-AM797)^2),0)</f>
        <v>1.8316767956661154E-2</v>
      </c>
      <c r="AP846">
        <f>AN846*LN(AK846/AM826)</f>
        <v>-4.624228136279096E-2</v>
      </c>
      <c r="AQ846">
        <f>-AN846*AL826/AM826</f>
        <v>-1.1206179623429405E-2</v>
      </c>
      <c r="AR846">
        <f t="shared" si="442"/>
        <v>1.3466354319237317E-3</v>
      </c>
      <c r="AS846">
        <f t="shared" si="443"/>
        <v>2.138348585635524E-3</v>
      </c>
      <c r="AT846">
        <f t="shared" si="443"/>
        <v>1.255784617525644E-4</v>
      </c>
      <c r="AU846"/>
      <c r="AV846"/>
      <c r="AW846"/>
      <c r="AX846"/>
      <c r="AY846"/>
      <c r="AZ846"/>
      <c r="BB846" s="67">
        <v>82.5</v>
      </c>
      <c r="BC846" s="68"/>
      <c r="BD846" s="69">
        <f t="shared" si="453"/>
        <v>0.18079400000000001</v>
      </c>
      <c r="BE846">
        <f>IF($BL$160&lt;=$BL$141,(BB846/BD826)^BC826,0)</f>
        <v>0.17472602223994257</v>
      </c>
      <c r="BF846">
        <f>IF($BL$160&lt;=$BL$141,((1/$F$128-BD797)^2),0)</f>
        <v>1.8316767956661154E-2</v>
      </c>
      <c r="BG846">
        <f>BE846*LN(BB846/BD826)</f>
        <v>-4.8042804136803299E-2</v>
      </c>
      <c r="BH846">
        <f>-BE846*BC826/BD826</f>
        <v>-1.0207018395178178E-2</v>
      </c>
      <c r="BI846">
        <f t="shared" si="444"/>
        <v>6.0679777600574358E-3</v>
      </c>
      <c r="BJ846">
        <f t="shared" si="445"/>
        <v>2.308111029327244E-3</v>
      </c>
      <c r="BK846">
        <f t="shared" si="445"/>
        <v>1.0418322451950572E-4</v>
      </c>
      <c r="BL846"/>
      <c r="BN846" s="67">
        <v>82.5</v>
      </c>
      <c r="BO846" s="68"/>
      <c r="BP846" s="69">
        <f t="shared" si="454"/>
        <v>0</v>
      </c>
      <c r="BQ846">
        <f>IF($BX$160&lt;=$BX$141,(BN846/BP826)^BO826,0)</f>
        <v>0</v>
      </c>
      <c r="BR846">
        <f>IF($BX$160&lt;=$BX$141,((1/$F$128-BP797)^2),0)</f>
        <v>0</v>
      </c>
      <c r="BS846">
        <f>BQ846*LN(BN846/BP826)</f>
        <v>0</v>
      </c>
      <c r="BT846">
        <f>-BQ846*BO826/BP826</f>
        <v>0</v>
      </c>
      <c r="BU846">
        <f t="shared" si="446"/>
        <v>0</v>
      </c>
      <c r="BV846">
        <f t="shared" si="447"/>
        <v>0</v>
      </c>
      <c r="BW846">
        <f t="shared" si="447"/>
        <v>0</v>
      </c>
      <c r="BX846"/>
      <c r="BZ846" s="67">
        <v>82.5</v>
      </c>
      <c r="CA846" s="68"/>
      <c r="CB846" s="69">
        <f t="shared" si="455"/>
        <v>0</v>
      </c>
      <c r="CC846">
        <f>IF($CJ$160&lt;=$CJ$141,(BZ846/CB826)^CA826,0)</f>
        <v>0</v>
      </c>
      <c r="CD846">
        <f>IF($CJ$160&lt;=$CJ$141,((1/$F$128-CB797)^2),0)</f>
        <v>0</v>
      </c>
      <c r="CE846">
        <f>CC846*LN(BZ846/CB826)</f>
        <v>0</v>
      </c>
      <c r="CF846">
        <f>-CC846*CA826/CB826</f>
        <v>0</v>
      </c>
      <c r="CG846">
        <f t="shared" si="448"/>
        <v>0</v>
      </c>
      <c r="CH846">
        <f t="shared" si="449"/>
        <v>0</v>
      </c>
      <c r="CI846">
        <f t="shared" si="449"/>
        <v>0</v>
      </c>
      <c r="CJ846"/>
      <c r="CL846" s="36"/>
      <c r="CM846" s="140"/>
      <c r="CN846" s="141"/>
      <c r="CO846" s="36"/>
      <c r="CP846" s="36"/>
      <c r="CQ846" s="36"/>
      <c r="CR846" s="36"/>
      <c r="CS846" s="36"/>
      <c r="CT846" s="36"/>
      <c r="CU846" s="36"/>
      <c r="CV846"/>
    </row>
    <row r="847" spans="1:100" ht="12.75" x14ac:dyDescent="0.2">
      <c r="A847" s="67">
        <v>87.5</v>
      </c>
      <c r="B847" s="68"/>
      <c r="C847" s="69">
        <f>$C$161</f>
        <v>0.26824599999999998</v>
      </c>
      <c r="D847">
        <f>IF($K$161&lt;=$K$141,(A847/C826)^B826,0)</f>
        <v>0.25902478251990718</v>
      </c>
      <c r="E847">
        <f>IF($K$161&lt;=$K$141,((1/$F$128-C798)^2),0)</f>
        <v>4.9636032218479328E-2</v>
      </c>
      <c r="F847">
        <f>D847*LN(A847/C826)</f>
        <v>-6.0197649891374723E-2</v>
      </c>
      <c r="G847">
        <f>-D847*B826/C826</f>
        <v>-1.3638471867809726E-2</v>
      </c>
      <c r="H847">
        <f t="shared" si="436"/>
        <v>9.2212174800928026E-3</v>
      </c>
      <c r="I847">
        <f t="shared" si="437"/>
        <v>3.623757052444527E-3</v>
      </c>
      <c r="J847">
        <f t="shared" si="437"/>
        <v>1.8600791488903733E-4</v>
      </c>
      <c r="K847"/>
      <c r="L847"/>
      <c r="M847" s="67">
        <v>87.5</v>
      </c>
      <c r="N847" s="68"/>
      <c r="O847" s="69">
        <f t="shared" si="450"/>
        <v>0.26824599999999998</v>
      </c>
      <c r="P847">
        <f>IF($W$161&lt;=$W$141,(M847/O826)^N826,0)</f>
        <v>0.25941130170197835</v>
      </c>
      <c r="Q847">
        <f>IF($W$161&lt;=$W$141,((1/$F$128-O798)^2),0)</f>
        <v>4.9636032218479328E-2</v>
      </c>
      <c r="R847">
        <f>P847*LN(M847/O826)</f>
        <v>-5.6273653002828536E-2</v>
      </c>
      <c r="S847">
        <f>-P847*N826/O826</f>
        <v>-1.4844835747493915E-2</v>
      </c>
      <c r="T847">
        <f t="shared" si="438"/>
        <v>8.8346982980216371E-3</v>
      </c>
      <c r="U847">
        <f t="shared" si="439"/>
        <v>3.166724022282753E-3</v>
      </c>
      <c r="V847">
        <f t="shared" si="439"/>
        <v>2.2036914837007322E-4</v>
      </c>
      <c r="W847"/>
      <c r="Y847" s="67">
        <v>87.5</v>
      </c>
      <c r="Z847" s="68"/>
      <c r="AA847" s="69">
        <f t="shared" si="451"/>
        <v>0.26824599999999998</v>
      </c>
      <c r="AB847">
        <f>IF($AI$161&lt;=$AI$141,(Y847/AA826)^Z826,0)</f>
        <v>0.26319021287944733</v>
      </c>
      <c r="AC847">
        <f>IF($AI$161&lt;=$AI$141,((1/$F$128-AA798)^2),0)</f>
        <v>4.9636032218479328E-2</v>
      </c>
      <c r="AD847">
        <f>AB847*LN(Y847/AA826)</f>
        <v>-5.3540833799319357E-2</v>
      </c>
      <c r="AE847">
        <f>-AB847*Z826/AA826</f>
        <v>-1.6104206930079631E-2</v>
      </c>
      <c r="AF847">
        <f t="shared" si="440"/>
        <v>5.0557871205526572E-3</v>
      </c>
      <c r="AG847">
        <f t="shared" si="441"/>
        <v>2.8666208839263382E-3</v>
      </c>
      <c r="AH847">
        <f t="shared" si="441"/>
        <v>2.5934548084682478E-4</v>
      </c>
      <c r="AI847"/>
      <c r="AK847" s="67">
        <v>87.5</v>
      </c>
      <c r="AL847" s="68"/>
      <c r="AM847" s="69">
        <f t="shared" si="452"/>
        <v>0.26824599999999998</v>
      </c>
      <c r="AN847">
        <f>IF($AU$161&lt;=$AU$141,(AK847/AM826)^AL826,0)</f>
        <v>0.26563789332208509</v>
      </c>
      <c r="AO847">
        <f>IF($AU$161&lt;=$AU$141,((1/$F$128-AM798)^2),0)</f>
        <v>4.9636032218479328E-2</v>
      </c>
      <c r="AP847">
        <f>AN847*LN(AK847/AM826)</f>
        <v>-5.2822687595524977E-2</v>
      </c>
      <c r="AQ847">
        <f>-AN847*AL826/AM826</f>
        <v>-1.6588630067216018E-2</v>
      </c>
      <c r="AR847">
        <f t="shared" si="442"/>
        <v>2.6081066779148898E-3</v>
      </c>
      <c r="AS847">
        <f t="shared" si="443"/>
        <v>2.7902363248144282E-3</v>
      </c>
      <c r="AT847">
        <f t="shared" si="443"/>
        <v>2.7518264750694331E-4</v>
      </c>
      <c r="AU847"/>
      <c r="AV847"/>
      <c r="AW847"/>
      <c r="AX847"/>
      <c r="AY847"/>
      <c r="AZ847"/>
      <c r="BB847" s="67">
        <v>87.5</v>
      </c>
      <c r="BC847" s="68"/>
      <c r="BD847" s="69">
        <f t="shared" si="453"/>
        <v>0</v>
      </c>
      <c r="BE847">
        <f>IF($BL$161&lt;=$BL$141,(BB847/BD826)^BC826,0)</f>
        <v>0</v>
      </c>
      <c r="BF847">
        <f>IF($BL$161&lt;=$BL$141,((1/$F$128-BD798)^2),0)</f>
        <v>0</v>
      </c>
      <c r="BG847">
        <f>BE847*LN(BB847/BD826)</f>
        <v>0</v>
      </c>
      <c r="BH847">
        <f>-BE847*BC826/BD826</f>
        <v>0</v>
      </c>
      <c r="BI847">
        <f t="shared" si="444"/>
        <v>0</v>
      </c>
      <c r="BJ847">
        <f t="shared" si="445"/>
        <v>0</v>
      </c>
      <c r="BK847">
        <f t="shared" si="445"/>
        <v>0</v>
      </c>
      <c r="BL847"/>
      <c r="BN847" s="67">
        <v>87.5</v>
      </c>
      <c r="BO847" s="68"/>
      <c r="BP847" s="69">
        <f t="shared" si="454"/>
        <v>0</v>
      </c>
      <c r="BQ847">
        <f>IF($BX$161&lt;=$BX$141,(BN847/BP826)^BO826,0)</f>
        <v>0</v>
      </c>
      <c r="BR847">
        <f>IF($BX$161&lt;=$BX$141,((1/$F$128-BP798)^2),0)</f>
        <v>0</v>
      </c>
      <c r="BS847">
        <f>BQ847*LN(BN847/BP826)</f>
        <v>0</v>
      </c>
      <c r="BT847">
        <f>-BQ847*BO826/BP826</f>
        <v>0</v>
      </c>
      <c r="BU847">
        <f t="shared" si="446"/>
        <v>0</v>
      </c>
      <c r="BV847">
        <f t="shared" si="447"/>
        <v>0</v>
      </c>
      <c r="BW847">
        <f t="shared" si="447"/>
        <v>0</v>
      </c>
      <c r="BX847"/>
      <c r="BZ847" s="67">
        <v>87.5</v>
      </c>
      <c r="CA847" s="68"/>
      <c r="CB847" s="69">
        <f t="shared" si="455"/>
        <v>0</v>
      </c>
      <c r="CC847">
        <f>IF($CJ$161&lt;=$CJ$141,(BZ847/CB826)^CA826,0)</f>
        <v>0</v>
      </c>
      <c r="CD847">
        <f>IF($CJ$161&lt;=$CJ$141,((1/$F$128-CB798)^2),0)</f>
        <v>0</v>
      </c>
      <c r="CE847">
        <f>CC847*LN(BZ847/CB826)</f>
        <v>0</v>
      </c>
      <c r="CF847">
        <f>-CC847*CA826/CB826</f>
        <v>0</v>
      </c>
      <c r="CG847">
        <f t="shared" si="448"/>
        <v>0</v>
      </c>
      <c r="CH847">
        <f t="shared" si="449"/>
        <v>0</v>
      </c>
      <c r="CI847">
        <f t="shared" si="449"/>
        <v>0</v>
      </c>
      <c r="CJ847"/>
      <c r="CL847" s="36"/>
      <c r="CM847" s="140"/>
      <c r="CN847" s="141"/>
      <c r="CO847" s="36"/>
      <c r="CP847" s="36"/>
      <c r="CQ847" s="36"/>
      <c r="CR847" s="36"/>
      <c r="CS847" s="36"/>
      <c r="CT847" s="36"/>
      <c r="CU847" s="36"/>
      <c r="CV847"/>
    </row>
    <row r="848" spans="1:100" ht="12.75" x14ac:dyDescent="0.2">
      <c r="A848" s="67">
        <v>92.5</v>
      </c>
      <c r="B848" s="68"/>
      <c r="C848" s="69">
        <f>$C$162</f>
        <v>0.37749100000000002</v>
      </c>
      <c r="D848">
        <f>IF($K$162&lt;=$K$141,(A848/C826)^B826,0)</f>
        <v>0.35778187283217061</v>
      </c>
      <c r="E848">
        <f>IF($K$162&lt;=$K$141,((1/$F$128-C799)^2),0)</f>
        <v>0.11024820714711571</v>
      </c>
      <c r="F848">
        <f>D848*LN(A848/C826)</f>
        <v>-6.326702299300202E-2</v>
      </c>
      <c r="G848">
        <f>-D848*B826/C826</f>
        <v>-1.8838344192254334E-2</v>
      </c>
      <c r="H848">
        <f t="shared" si="436"/>
        <v>1.970912716782941E-2</v>
      </c>
      <c r="I848">
        <f t="shared" si="437"/>
        <v>4.0027161983970461E-3</v>
      </c>
      <c r="J848">
        <f t="shared" si="437"/>
        <v>3.548832119058426E-4</v>
      </c>
      <c r="K848"/>
      <c r="L848"/>
      <c r="M848" s="67">
        <v>92.5</v>
      </c>
      <c r="N848" s="68"/>
      <c r="O848" s="69">
        <f t="shared" si="450"/>
        <v>0.37749100000000002</v>
      </c>
      <c r="P848">
        <f>IF($W$162&lt;=$W$141,(M848/O826)^N826,0)</f>
        <v>0.36652663819182207</v>
      </c>
      <c r="Q848">
        <f>IF($W$162&lt;=$W$141,((1/$F$128-O799)^2),0)</f>
        <v>0.11024820714711571</v>
      </c>
      <c r="R848">
        <f>P848*LN(M848/O826)</f>
        <v>-5.914217025662101E-2</v>
      </c>
      <c r="S848">
        <f>-P848*N826/O826</f>
        <v>-2.0974520791270653E-2</v>
      </c>
      <c r="T848">
        <f t="shared" si="438"/>
        <v>1.0964361808177947E-2</v>
      </c>
      <c r="U848">
        <f t="shared" si="439"/>
        <v>3.4977963026631468E-3</v>
      </c>
      <c r="V848">
        <f t="shared" si="439"/>
        <v>4.3993052242344489E-4</v>
      </c>
      <c r="W848"/>
      <c r="Y848" s="67">
        <v>92.5</v>
      </c>
      <c r="Z848" s="68"/>
      <c r="AA848" s="69">
        <f t="shared" si="451"/>
        <v>0.37749100000000002</v>
      </c>
      <c r="AB848">
        <f>IF($AI$162&lt;=$AI$141,(Y848/AA826)^Z826,0)</f>
        <v>0.3789931060372656</v>
      </c>
      <c r="AC848">
        <f>IF($AI$162&lt;=$AI$141,((1/$F$128-AA799)^2),0)</f>
        <v>0.11024820714711571</v>
      </c>
      <c r="AD848">
        <f>AB848*LN(Y848/AA826)</f>
        <v>-5.6038047332107169E-2</v>
      </c>
      <c r="AE848">
        <f>-AB848*Z826/AA826</f>
        <v>-2.3190008997383781E-2</v>
      </c>
      <c r="AF848">
        <f t="shared" si="440"/>
        <v>-1.5021060372655826E-3</v>
      </c>
      <c r="AG848">
        <f t="shared" si="441"/>
        <v>3.1402627487954835E-3</v>
      </c>
      <c r="AH848">
        <f t="shared" si="441"/>
        <v>5.3777651729874074E-4</v>
      </c>
      <c r="AI848"/>
      <c r="AK848" s="67">
        <v>92.5</v>
      </c>
      <c r="AL848" s="68"/>
      <c r="AM848" s="69">
        <f t="shared" si="452"/>
        <v>0</v>
      </c>
      <c r="AN848">
        <f>IF($AU$162&lt;=$AU$141,(AK848/AM826)^AL826,0)</f>
        <v>0</v>
      </c>
      <c r="AO848">
        <f>IF($AU$162&lt;=$AU$141,((1/$F$128-AM799)^2),0)</f>
        <v>0</v>
      </c>
      <c r="AP848">
        <f>AN848*LN(AK848/AM826)</f>
        <v>0</v>
      </c>
      <c r="AQ848">
        <f>-AN848*AL826/AM826</f>
        <v>0</v>
      </c>
      <c r="AR848">
        <f t="shared" si="442"/>
        <v>0</v>
      </c>
      <c r="AS848">
        <f t="shared" si="443"/>
        <v>0</v>
      </c>
      <c r="AT848">
        <f t="shared" si="443"/>
        <v>0</v>
      </c>
      <c r="AU848"/>
      <c r="AV848"/>
      <c r="AW848"/>
      <c r="AX848"/>
      <c r="AY848"/>
      <c r="AZ848"/>
      <c r="BB848" s="67">
        <v>92.5</v>
      </c>
      <c r="BC848" s="68"/>
      <c r="BD848" s="69">
        <f t="shared" si="453"/>
        <v>0</v>
      </c>
      <c r="BE848">
        <f>IF($BL$162&lt;=$BL$141,(BB848/BD826)^BC826,0)</f>
        <v>0</v>
      </c>
      <c r="BF848">
        <f>IF($BL$162&lt;=$BL$141,((1/$F$128-BD799)^2),0)</f>
        <v>0</v>
      </c>
      <c r="BG848">
        <f>BE848*LN(BB848/BD826)</f>
        <v>0</v>
      </c>
      <c r="BH848">
        <f>-BE848*BC826/BD826</f>
        <v>0</v>
      </c>
      <c r="BI848">
        <f t="shared" si="444"/>
        <v>0</v>
      </c>
      <c r="BJ848">
        <f t="shared" si="445"/>
        <v>0</v>
      </c>
      <c r="BK848">
        <f t="shared" si="445"/>
        <v>0</v>
      </c>
      <c r="BL848"/>
      <c r="BN848" s="67">
        <v>92.5</v>
      </c>
      <c r="BO848" s="68"/>
      <c r="BP848" s="69">
        <f t="shared" si="454"/>
        <v>0</v>
      </c>
      <c r="BQ848">
        <f>IF($BX$162&lt;=$BX$141,(BN848/BP826)^BO826,0)</f>
        <v>0</v>
      </c>
      <c r="BR848">
        <f>IF($BX$162&lt;=$BX$141,((1/$F$128-BP799)^2),0)</f>
        <v>0</v>
      </c>
      <c r="BS848">
        <f>BQ848*LN(BN848/BP826)</f>
        <v>0</v>
      </c>
      <c r="BT848">
        <f>-BQ848*BO826/BP826</f>
        <v>0</v>
      </c>
      <c r="BU848">
        <f t="shared" si="446"/>
        <v>0</v>
      </c>
      <c r="BV848">
        <f t="shared" si="447"/>
        <v>0</v>
      </c>
      <c r="BW848">
        <f t="shared" si="447"/>
        <v>0</v>
      </c>
      <c r="BX848"/>
      <c r="BZ848" s="67">
        <v>92.5</v>
      </c>
      <c r="CA848" s="68"/>
      <c r="CB848" s="69">
        <f t="shared" si="455"/>
        <v>0</v>
      </c>
      <c r="CC848">
        <f>IF($CJ$162&lt;=$CJ$141,(BZ848/CB826)^CA826,0)</f>
        <v>0</v>
      </c>
      <c r="CD848">
        <f>IF($CJ$162&lt;=$CJ$141,((1/$F$128-CB799)^2),0)</f>
        <v>0</v>
      </c>
      <c r="CE848">
        <f>CC848*LN(BZ848/CB826)</f>
        <v>0</v>
      </c>
      <c r="CF848">
        <f>-CC848*CA826/CB826</f>
        <v>0</v>
      </c>
      <c r="CG848">
        <f t="shared" si="448"/>
        <v>0</v>
      </c>
      <c r="CH848">
        <f t="shared" si="449"/>
        <v>0</v>
      </c>
      <c r="CI848">
        <f t="shared" si="449"/>
        <v>0</v>
      </c>
      <c r="CJ848"/>
      <c r="CL848" s="36"/>
      <c r="CM848" s="140"/>
      <c r="CN848" s="141"/>
      <c r="CO848" s="36"/>
      <c r="CP848" s="36"/>
      <c r="CQ848" s="36"/>
      <c r="CR848" s="36"/>
      <c r="CS848" s="36"/>
      <c r="CT848" s="36"/>
      <c r="CU848" s="36"/>
      <c r="CV848"/>
    </row>
    <row r="849" spans="1:100" ht="12.75" x14ac:dyDescent="0.2">
      <c r="A849" s="67">
        <v>97.5</v>
      </c>
      <c r="B849" s="68"/>
      <c r="C849" s="69">
        <f>$C$163</f>
        <v>0.50020200000000004</v>
      </c>
      <c r="D849">
        <f>IF($K$163&lt;=$K$141,(A849/C826)^B826,0)</f>
        <v>0.48585742281231231</v>
      </c>
      <c r="E849">
        <f>IF($K$163&lt;=$K$141,((1/$F$128-C800)^2),0)</f>
        <v>0.20679524741557026</v>
      </c>
      <c r="F849">
        <f>D849*LN(A849/C826)</f>
        <v>-6.0337436486778223E-2</v>
      </c>
      <c r="G849">
        <f>-D849*B826/C826</f>
        <v>-2.5581925900402959E-2</v>
      </c>
      <c r="H849">
        <f t="shared" si="436"/>
        <v>1.4344577187687724E-2</v>
      </c>
      <c r="I849">
        <f t="shared" si="437"/>
        <v>3.6406062417959962E-3</v>
      </c>
      <c r="J849">
        <f t="shared" si="437"/>
        <v>6.5443493277370774E-4</v>
      </c>
      <c r="K849"/>
      <c r="L849"/>
      <c r="M849" s="67">
        <v>97.5</v>
      </c>
      <c r="N849" s="68"/>
      <c r="O849" s="69">
        <f t="shared" si="450"/>
        <v>0.50020200000000004</v>
      </c>
      <c r="P849">
        <f>IF($W$163&lt;=$W$141,(M849/O826)^N826,0)</f>
        <v>0.50853115662808823</v>
      </c>
      <c r="Q849">
        <f>IF($W$163&lt;=$W$141,((1/$F$128-O800)^2),0)</f>
        <v>0.20679524741557026</v>
      </c>
      <c r="R849">
        <f>P849*LN(M849/O826)</f>
        <v>-5.5284820579211226E-2</v>
      </c>
      <c r="S849">
        <f>-P849*N826/O826</f>
        <v>-2.9100742500801767E-2</v>
      </c>
      <c r="T849">
        <f t="shared" si="438"/>
        <v>-8.3291566280881968E-3</v>
      </c>
      <c r="U849">
        <f t="shared" si="439"/>
        <v>3.056411386475577E-3</v>
      </c>
      <c r="V849">
        <f t="shared" si="439"/>
        <v>8.4685321409797031E-4</v>
      </c>
      <c r="W849"/>
      <c r="Y849" s="67">
        <v>97.5</v>
      </c>
      <c r="Z849" s="68"/>
      <c r="AA849" s="69">
        <f t="shared" si="451"/>
        <v>0</v>
      </c>
      <c r="AB849">
        <f>IF($AI$163&lt;=$AI$141,(Y849/AA826)^Z826,0)</f>
        <v>0</v>
      </c>
      <c r="AC849">
        <f>IF($AI$163&lt;=$AI$141,((1/$F$128-AA800)^2),0)</f>
        <v>0</v>
      </c>
      <c r="AD849">
        <f>AB849*LN(Y849/AA826)</f>
        <v>0</v>
      </c>
      <c r="AE849">
        <f>-AB849*Z826/AA826</f>
        <v>0</v>
      </c>
      <c r="AF849">
        <f t="shared" si="440"/>
        <v>0</v>
      </c>
      <c r="AG849">
        <f t="shared" si="441"/>
        <v>0</v>
      </c>
      <c r="AH849">
        <f t="shared" si="441"/>
        <v>0</v>
      </c>
      <c r="AI849"/>
      <c r="AK849" s="67">
        <v>97.5</v>
      </c>
      <c r="AL849" s="68"/>
      <c r="AM849" s="69">
        <f t="shared" si="452"/>
        <v>0</v>
      </c>
      <c r="AN849">
        <f>IF($AU$163&lt;=$AU$141,(AK849/AM826)^AL826,0)</f>
        <v>0</v>
      </c>
      <c r="AO849">
        <f>IF($AU$163&lt;=$AU$141,((1/$F$128-AM800)^2),0)</f>
        <v>0</v>
      </c>
      <c r="AP849">
        <f>AN849*LN(AK849/AM826)</f>
        <v>0</v>
      </c>
      <c r="AQ849">
        <f>-AN849*AL826/AM826</f>
        <v>0</v>
      </c>
      <c r="AR849">
        <f t="shared" si="442"/>
        <v>0</v>
      </c>
      <c r="AS849">
        <f t="shared" si="443"/>
        <v>0</v>
      </c>
      <c r="AT849">
        <f t="shared" si="443"/>
        <v>0</v>
      </c>
      <c r="AU849"/>
      <c r="AV849"/>
      <c r="AW849"/>
      <c r="AX849"/>
      <c r="AY849"/>
      <c r="AZ849"/>
      <c r="BB849" s="67">
        <v>97.5</v>
      </c>
      <c r="BC849" s="68"/>
      <c r="BD849" s="69">
        <f t="shared" si="453"/>
        <v>0</v>
      </c>
      <c r="BE849">
        <f>IF($BL$163&lt;=$BL$141,(BB849/BD826)^BC826,0)</f>
        <v>0</v>
      </c>
      <c r="BF849">
        <f>IF($BL$163&lt;=$BL$141,((1/$F$128-BD800)^2),0)</f>
        <v>0</v>
      </c>
      <c r="BG849">
        <f>BE849*LN(BB849/BD826)</f>
        <v>0</v>
      </c>
      <c r="BH849">
        <f>-BE849*BC826/BD826</f>
        <v>0</v>
      </c>
      <c r="BI849">
        <f t="shared" si="444"/>
        <v>0</v>
      </c>
      <c r="BJ849">
        <f t="shared" si="445"/>
        <v>0</v>
      </c>
      <c r="BK849">
        <f t="shared" si="445"/>
        <v>0</v>
      </c>
      <c r="BL849"/>
      <c r="BN849" s="67">
        <v>97.5</v>
      </c>
      <c r="BO849" s="68"/>
      <c r="BP849" s="69">
        <f t="shared" si="454"/>
        <v>0</v>
      </c>
      <c r="BQ849">
        <f>IF($BX$163&lt;=$BX$141,(BN849/BP826)^BO826,0)</f>
        <v>0</v>
      </c>
      <c r="BR849">
        <f>IF($BX$163&lt;=$BX$141,((1/$F$128-BP800)^2),0)</f>
        <v>0</v>
      </c>
      <c r="BS849">
        <f>BQ849*LN(BN849/BP826)</f>
        <v>0</v>
      </c>
      <c r="BT849">
        <f>-BQ849*BO826/BP826</f>
        <v>0</v>
      </c>
      <c r="BU849">
        <f t="shared" si="446"/>
        <v>0</v>
      </c>
      <c r="BV849">
        <f t="shared" si="447"/>
        <v>0</v>
      </c>
      <c r="BW849">
        <f t="shared" si="447"/>
        <v>0</v>
      </c>
      <c r="BX849"/>
      <c r="BZ849" s="67">
        <v>97.5</v>
      </c>
      <c r="CA849" s="68"/>
      <c r="CB849" s="69">
        <f t="shared" si="455"/>
        <v>0</v>
      </c>
      <c r="CC849">
        <f>IF($CJ$163&lt;=$CJ$141,(BZ849/CB826)^CA826,0)</f>
        <v>0</v>
      </c>
      <c r="CD849">
        <f>IF($CJ$163&lt;=$CJ$141,((1/$F$128-CB800)^2),0)</f>
        <v>0</v>
      </c>
      <c r="CE849">
        <f>CC849*LN(BZ849/CB826)</f>
        <v>0</v>
      </c>
      <c r="CF849">
        <f>-CC849*CA826/CB826</f>
        <v>0</v>
      </c>
      <c r="CG849">
        <f t="shared" si="448"/>
        <v>0</v>
      </c>
      <c r="CH849">
        <f t="shared" si="449"/>
        <v>0</v>
      </c>
      <c r="CI849">
        <f t="shared" si="449"/>
        <v>0</v>
      </c>
      <c r="CJ849"/>
      <c r="CL849" s="36"/>
      <c r="CM849" s="140"/>
      <c r="CN849" s="141"/>
      <c r="CO849" s="36"/>
      <c r="CP849" s="36"/>
      <c r="CQ849" s="36"/>
      <c r="CR849" s="36"/>
      <c r="CS849" s="36"/>
      <c r="CT849" s="36"/>
      <c r="CU849" s="36"/>
      <c r="CV849"/>
    </row>
    <row r="850" spans="1:100" ht="12.75" x14ac:dyDescent="0.2">
      <c r="A850" s="67">
        <v>102.5</v>
      </c>
      <c r="B850" s="68"/>
      <c r="C850" s="69">
        <f>$C$164</f>
        <v>0.63192499999999996</v>
      </c>
      <c r="D850">
        <f>IF($K$164&lt;=$K$141,(A850/C826)^B826,0)</f>
        <v>0.64975851980388166</v>
      </c>
      <c r="E850">
        <f>IF($K$164&lt;=$K$141,((1/$F$128-C801)^2),0)</f>
        <v>0.34394759405475206</v>
      </c>
      <c r="F850">
        <f>D850*LN(A850/C826)</f>
        <v>-4.8197213123837124E-2</v>
      </c>
      <c r="G850">
        <f>-D850*B826/C826</f>
        <v>-3.4211835666858897E-2</v>
      </c>
      <c r="H850">
        <f t="shared" si="436"/>
        <v>-1.7833519803881703E-2</v>
      </c>
      <c r="I850">
        <f t="shared" si="437"/>
        <v>2.3229713529045776E-3</v>
      </c>
      <c r="J850">
        <f t="shared" si="437"/>
        <v>1.1704496996961585E-3</v>
      </c>
      <c r="K850"/>
      <c r="L850"/>
      <c r="M850" s="67">
        <v>102.5</v>
      </c>
      <c r="N850" s="68"/>
      <c r="O850" s="69">
        <f t="shared" si="450"/>
        <v>0</v>
      </c>
      <c r="P850">
        <f>IF($W$164&lt;=$W$141,(M850/O826)^N826,0)</f>
        <v>0</v>
      </c>
      <c r="Q850">
        <f>IF($W$164&lt;=$W$141,((1/$F$128-O801)^2),0)</f>
        <v>0</v>
      </c>
      <c r="R850">
        <f>P850*LN(M850/O826)</f>
        <v>0</v>
      </c>
      <c r="S850">
        <f>-P850*N826/O826</f>
        <v>0</v>
      </c>
      <c r="T850">
        <f t="shared" si="438"/>
        <v>0</v>
      </c>
      <c r="U850">
        <f t="shared" si="439"/>
        <v>0</v>
      </c>
      <c r="V850">
        <f t="shared" si="439"/>
        <v>0</v>
      </c>
      <c r="W850"/>
      <c r="Y850" s="67">
        <v>102.5</v>
      </c>
      <c r="Z850" s="68"/>
      <c r="AA850" s="69">
        <f t="shared" si="451"/>
        <v>0</v>
      </c>
      <c r="AB850">
        <f>IF($AI$164&lt;=$AI$141,(Y850/AA826)^Z826,0)</f>
        <v>0</v>
      </c>
      <c r="AC850">
        <f>IF($AI$164&lt;=$AI$141,((1/$F$128-AA801)^2),0)</f>
        <v>0</v>
      </c>
      <c r="AD850">
        <f>AB850*LN(Y850/AA826)</f>
        <v>0</v>
      </c>
      <c r="AE850">
        <f>-AB850*Z826/AA826</f>
        <v>0</v>
      </c>
      <c r="AF850">
        <f t="shared" si="440"/>
        <v>0</v>
      </c>
      <c r="AG850">
        <f t="shared" si="441"/>
        <v>0</v>
      </c>
      <c r="AH850">
        <f t="shared" si="441"/>
        <v>0</v>
      </c>
      <c r="AI850"/>
      <c r="AK850" s="67">
        <v>102.5</v>
      </c>
      <c r="AL850" s="68"/>
      <c r="AM850" s="69">
        <f t="shared" si="452"/>
        <v>0</v>
      </c>
      <c r="AN850">
        <f>IF($AU$164&lt;=$AU$141,(AK850/AM826)^AL826,0)</f>
        <v>0</v>
      </c>
      <c r="AO850">
        <f>IF($AU$164&lt;=$AU$141,((1/$F$128-AM801)^2),0)</f>
        <v>0</v>
      </c>
      <c r="AP850">
        <f>AN850*LN(AK850/AM826)</f>
        <v>0</v>
      </c>
      <c r="AQ850">
        <f>-AN850*AL826/AM826</f>
        <v>0</v>
      </c>
      <c r="AR850">
        <f t="shared" si="442"/>
        <v>0</v>
      </c>
      <c r="AS850">
        <f t="shared" si="443"/>
        <v>0</v>
      </c>
      <c r="AT850">
        <f t="shared" si="443"/>
        <v>0</v>
      </c>
      <c r="AU850"/>
      <c r="AV850"/>
      <c r="AW850"/>
      <c r="AX850"/>
      <c r="AY850"/>
      <c r="AZ850"/>
      <c r="BB850" s="67">
        <v>102.5</v>
      </c>
      <c r="BC850" s="68"/>
      <c r="BD850" s="69">
        <f t="shared" si="453"/>
        <v>0</v>
      </c>
      <c r="BE850">
        <f>IF($BL$164&lt;=$BL$141,(BB850/BD826)^BC826,0)</f>
        <v>0</v>
      </c>
      <c r="BF850">
        <f>IF($BL$164&lt;=$BL$141,((1/$F$128-BD801)^2),0)</f>
        <v>0</v>
      </c>
      <c r="BG850">
        <f>BE850*LN(BB850/BD826)</f>
        <v>0</v>
      </c>
      <c r="BH850">
        <f>-BE850*BC826/BD826</f>
        <v>0</v>
      </c>
      <c r="BI850">
        <f t="shared" si="444"/>
        <v>0</v>
      </c>
      <c r="BJ850">
        <f t="shared" si="445"/>
        <v>0</v>
      </c>
      <c r="BK850">
        <f t="shared" si="445"/>
        <v>0</v>
      </c>
      <c r="BL850"/>
      <c r="BN850" s="67">
        <v>102.5</v>
      </c>
      <c r="BO850" s="68"/>
      <c r="BP850" s="69">
        <f t="shared" si="454"/>
        <v>0</v>
      </c>
      <c r="BQ850">
        <f>IF($BX$164&lt;=$BX$141,(BN850/BP826)^BO826,0)</f>
        <v>0</v>
      </c>
      <c r="BR850">
        <f>IF($BX$164&lt;=$BX$141,((1/$F$128-BP801)^2),0)</f>
        <v>0</v>
      </c>
      <c r="BS850">
        <f>BQ850*LN(BN850/BP826)</f>
        <v>0</v>
      </c>
      <c r="BT850">
        <f>-BQ850*BO826/BP826</f>
        <v>0</v>
      </c>
      <c r="BU850">
        <f t="shared" si="446"/>
        <v>0</v>
      </c>
      <c r="BV850">
        <f t="shared" si="447"/>
        <v>0</v>
      </c>
      <c r="BW850">
        <f t="shared" si="447"/>
        <v>0</v>
      </c>
      <c r="BX850"/>
      <c r="BZ850" s="67">
        <v>102.5</v>
      </c>
      <c r="CA850" s="68"/>
      <c r="CB850" s="69">
        <f t="shared" si="455"/>
        <v>0</v>
      </c>
      <c r="CC850">
        <f>IF($CJ$164&lt;=$CJ$141,(BZ850/CB826)^CA826,0)</f>
        <v>0</v>
      </c>
      <c r="CD850">
        <f>IF($CJ$164&lt;=$CJ$141,((1/$F$128-CB801)^2),0)</f>
        <v>0</v>
      </c>
      <c r="CE850">
        <f>CC850*LN(BZ850/CB826)</f>
        <v>0</v>
      </c>
      <c r="CF850">
        <f>-CC850*CA826/CB826</f>
        <v>0</v>
      </c>
      <c r="CG850">
        <f t="shared" si="448"/>
        <v>0</v>
      </c>
      <c r="CH850">
        <f t="shared" si="449"/>
        <v>0</v>
      </c>
      <c r="CI850">
        <f t="shared" si="449"/>
        <v>0</v>
      </c>
      <c r="CJ850"/>
      <c r="CL850" s="36"/>
      <c r="CM850" s="140"/>
      <c r="CN850" s="141"/>
      <c r="CO850" s="36"/>
      <c r="CP850" s="36"/>
      <c r="CQ850" s="36"/>
      <c r="CR850" s="36"/>
      <c r="CS850" s="36"/>
      <c r="CT850" s="36"/>
      <c r="CU850" s="36"/>
      <c r="CV850"/>
    </row>
    <row r="851" spans="1:100" ht="12.75" x14ac:dyDescent="0.2">
      <c r="A851" t="s">
        <v>6</v>
      </c>
      <c r="B851" s="70" t="s">
        <v>6</v>
      </c>
      <c r="C851" s="70" t="s">
        <v>6</v>
      </c>
      <c r="D851" t="s">
        <v>6</v>
      </c>
      <c r="E851"/>
      <c r="F851"/>
      <c r="G851"/>
      <c r="H851"/>
      <c r="I851"/>
      <c r="J851"/>
      <c r="K851"/>
      <c r="L851"/>
      <c r="M851" t="s">
        <v>6</v>
      </c>
      <c r="N851" s="70" t="s">
        <v>6</v>
      </c>
      <c r="O851" s="70" t="s">
        <v>6</v>
      </c>
      <c r="P851" t="s">
        <v>6</v>
      </c>
      <c r="Q851"/>
      <c r="R851"/>
      <c r="S851"/>
      <c r="T851"/>
      <c r="U851"/>
      <c r="V851"/>
      <c r="W851"/>
      <c r="Y851" t="s">
        <v>6</v>
      </c>
      <c r="Z851" s="70" t="s">
        <v>6</v>
      </c>
      <c r="AA851" s="70" t="s">
        <v>6</v>
      </c>
      <c r="AB851" t="s">
        <v>6</v>
      </c>
      <c r="AC851"/>
      <c r="AD851"/>
      <c r="AE851"/>
      <c r="AF851"/>
      <c r="AG851"/>
      <c r="AH851"/>
      <c r="AI851"/>
      <c r="AK851" t="s">
        <v>6</v>
      </c>
      <c r="AL851" s="70" t="s">
        <v>6</v>
      </c>
      <c r="AM851" s="70" t="s">
        <v>6</v>
      </c>
      <c r="AN851" t="s">
        <v>6</v>
      </c>
      <c r="AO851"/>
      <c r="AP851"/>
      <c r="AQ851"/>
      <c r="AR851"/>
      <c r="AS851"/>
      <c r="AT851"/>
      <c r="AU851"/>
      <c r="AV851"/>
      <c r="AW851"/>
      <c r="AX851"/>
      <c r="AY851"/>
      <c r="AZ851"/>
      <c r="BB851" t="s">
        <v>6</v>
      </c>
      <c r="BC851" s="70" t="s">
        <v>6</v>
      </c>
      <c r="BD851" s="70" t="s">
        <v>6</v>
      </c>
      <c r="BE851" t="s">
        <v>6</v>
      </c>
      <c r="BF851"/>
      <c r="BG851"/>
      <c r="BH851"/>
      <c r="BI851"/>
      <c r="BJ851"/>
      <c r="BK851"/>
      <c r="BL851"/>
      <c r="BN851" t="s">
        <v>6</v>
      </c>
      <c r="BO851" s="70" t="s">
        <v>6</v>
      </c>
      <c r="BP851" s="70" t="s">
        <v>6</v>
      </c>
      <c r="BQ851" t="s">
        <v>6</v>
      </c>
      <c r="BR851"/>
      <c r="BS851"/>
      <c r="BT851"/>
      <c r="BU851"/>
      <c r="BV851"/>
      <c r="BW851"/>
      <c r="BX851"/>
      <c r="BZ851" t="s">
        <v>6</v>
      </c>
      <c r="CA851" s="70" t="s">
        <v>6</v>
      </c>
      <c r="CB851" s="70" t="s">
        <v>6</v>
      </c>
      <c r="CC851" t="s">
        <v>6</v>
      </c>
      <c r="CD851"/>
      <c r="CE851"/>
      <c r="CF851"/>
      <c r="CG851"/>
      <c r="CH851"/>
      <c r="CI851"/>
      <c r="CJ851"/>
      <c r="CL851" s="36"/>
      <c r="CM851" s="142"/>
      <c r="CN851" s="142"/>
      <c r="CO851" s="36"/>
      <c r="CP851" s="36"/>
      <c r="CQ851" s="36"/>
      <c r="CR851" s="36"/>
      <c r="CS851" s="36"/>
      <c r="CT851" s="36"/>
      <c r="CU851" s="36"/>
      <c r="CV851"/>
    </row>
    <row r="852" spans="1:100" ht="12.75" x14ac:dyDescent="0.2">
      <c r="A852"/>
      <c r="B852"/>
      <c r="C852" s="70" t="s">
        <v>6</v>
      </c>
      <c r="D852" t="s">
        <v>6</v>
      </c>
      <c r="E852"/>
      <c r="F852"/>
      <c r="G852"/>
      <c r="H852"/>
      <c r="I852"/>
      <c r="J852"/>
      <c r="K852"/>
      <c r="L852"/>
      <c r="M852"/>
      <c r="N852"/>
      <c r="O852" s="70" t="s">
        <v>6</v>
      </c>
      <c r="P852" t="s">
        <v>6</v>
      </c>
      <c r="Q852"/>
      <c r="R852"/>
      <c r="S852"/>
      <c r="T852"/>
      <c r="U852"/>
      <c r="V852"/>
      <c r="W852"/>
      <c r="Y852"/>
      <c r="Z852"/>
      <c r="AA852" s="70" t="s">
        <v>6</v>
      </c>
      <c r="AB852" t="s">
        <v>6</v>
      </c>
      <c r="AC852"/>
      <c r="AD852"/>
      <c r="AE852"/>
      <c r="AF852"/>
      <c r="AG852"/>
      <c r="AH852"/>
      <c r="AI852"/>
      <c r="AK852"/>
      <c r="AL852"/>
      <c r="AM852" s="70" t="s">
        <v>6</v>
      </c>
      <c r="AN852" t="s">
        <v>6</v>
      </c>
      <c r="AO852"/>
      <c r="AP852"/>
      <c r="AQ852"/>
      <c r="AR852"/>
      <c r="AS852"/>
      <c r="AT852"/>
      <c r="AU852"/>
      <c r="AV852"/>
      <c r="AW852"/>
      <c r="AX852"/>
      <c r="AY852"/>
      <c r="AZ852"/>
      <c r="BB852"/>
      <c r="BC852"/>
      <c r="BD852" s="70" t="s">
        <v>6</v>
      </c>
      <c r="BE852" t="s">
        <v>6</v>
      </c>
      <c r="BF852"/>
      <c r="BG852"/>
      <c r="BH852"/>
      <c r="BI852"/>
      <c r="BJ852"/>
      <c r="BK852"/>
      <c r="BL852"/>
      <c r="BN852"/>
      <c r="BO852"/>
      <c r="BP852" s="70" t="s">
        <v>6</v>
      </c>
      <c r="BQ852" t="s">
        <v>6</v>
      </c>
      <c r="BR852"/>
      <c r="BS852"/>
      <c r="BT852"/>
      <c r="BU852"/>
      <c r="BV852"/>
      <c r="BW852"/>
      <c r="BX852"/>
      <c r="BZ852"/>
      <c r="CA852"/>
      <c r="CB852" s="70" t="s">
        <v>6</v>
      </c>
      <c r="CC852" t="s">
        <v>6</v>
      </c>
      <c r="CD852"/>
      <c r="CE852"/>
      <c r="CF852"/>
      <c r="CG852"/>
      <c r="CH852"/>
      <c r="CI852"/>
      <c r="CJ852"/>
      <c r="CL852" s="36"/>
      <c r="CM852" s="36"/>
      <c r="CN852" s="142"/>
      <c r="CO852" s="36"/>
      <c r="CP852" s="36"/>
      <c r="CQ852" s="36"/>
      <c r="CR852" s="36"/>
      <c r="CS852" s="36"/>
      <c r="CT852" s="36"/>
      <c r="CU852" s="36"/>
      <c r="CV852"/>
    </row>
    <row r="853" spans="1:100" ht="12.75" x14ac:dyDescent="0.2">
      <c r="A853"/>
      <c r="B853"/>
      <c r="C853" s="70" t="s">
        <v>6</v>
      </c>
      <c r="D853" t="s">
        <v>6</v>
      </c>
      <c r="E853"/>
      <c r="F853"/>
      <c r="G853"/>
      <c r="H853"/>
      <c r="I853"/>
      <c r="J853"/>
      <c r="K853"/>
      <c r="L853"/>
      <c r="M853"/>
      <c r="N853"/>
      <c r="O853" s="70" t="s">
        <v>6</v>
      </c>
      <c r="P853" t="s">
        <v>6</v>
      </c>
      <c r="Q853"/>
      <c r="R853"/>
      <c r="S853"/>
      <c r="T853"/>
      <c r="U853"/>
      <c r="V853"/>
      <c r="W853"/>
      <c r="Y853"/>
      <c r="Z853"/>
      <c r="AA853" s="70" t="s">
        <v>6</v>
      </c>
      <c r="AB853" t="s">
        <v>6</v>
      </c>
      <c r="AC853"/>
      <c r="AD853"/>
      <c r="AE853"/>
      <c r="AF853"/>
      <c r="AG853"/>
      <c r="AH853"/>
      <c r="AI853"/>
      <c r="AK853"/>
      <c r="AL853"/>
      <c r="AM853" s="70" t="s">
        <v>6</v>
      </c>
      <c r="AN853" t="s">
        <v>6</v>
      </c>
      <c r="AO853"/>
      <c r="AP853"/>
      <c r="AQ853"/>
      <c r="AR853"/>
      <c r="AS853"/>
      <c r="AT853"/>
      <c r="AU853"/>
      <c r="AV853"/>
      <c r="AW853"/>
      <c r="AX853"/>
      <c r="AY853"/>
      <c r="AZ853"/>
      <c r="BB853"/>
      <c r="BC853"/>
      <c r="BD853" s="70" t="s">
        <v>6</v>
      </c>
      <c r="BE853" t="s">
        <v>6</v>
      </c>
      <c r="BF853"/>
      <c r="BG853"/>
      <c r="BH853"/>
      <c r="BI853"/>
      <c r="BJ853"/>
      <c r="BK853"/>
      <c r="BL853"/>
      <c r="BN853"/>
      <c r="BO853"/>
      <c r="BP853" s="70" t="s">
        <v>6</v>
      </c>
      <c r="BQ853" t="s">
        <v>6</v>
      </c>
      <c r="BR853"/>
      <c r="BS853"/>
      <c r="BT853"/>
      <c r="BU853"/>
      <c r="BV853"/>
      <c r="BW853"/>
      <c r="BX853"/>
      <c r="BZ853"/>
      <c r="CA853"/>
      <c r="CB853" s="70" t="s">
        <v>6</v>
      </c>
      <c r="CC853" t="s">
        <v>6</v>
      </c>
      <c r="CD853"/>
      <c r="CE853"/>
      <c r="CF853"/>
      <c r="CG853"/>
      <c r="CH853"/>
      <c r="CI853"/>
      <c r="CJ853"/>
      <c r="CL853" s="36"/>
      <c r="CM853" s="36"/>
      <c r="CN853" s="142"/>
      <c r="CO853" s="36"/>
      <c r="CP853" s="36"/>
      <c r="CQ853" s="36"/>
      <c r="CR853" s="36"/>
      <c r="CS853" s="36"/>
      <c r="CT853" s="36"/>
      <c r="CU853" s="36"/>
      <c r="CV853"/>
    </row>
    <row r="854" spans="1:100" ht="12.75" x14ac:dyDescent="0.2">
      <c r="A854"/>
      <c r="B854">
        <f>SUM(B829:B853)</f>
        <v>0</v>
      </c>
      <c r="C854">
        <f>SUM(C829:C853)</f>
        <v>2.472213</v>
      </c>
      <c r="D854" s="71">
        <f>SUM(D828:D853)</f>
        <v>2.2954572417508605</v>
      </c>
      <c r="E854">
        <f t="shared" ref="E854:J854" si="456">SUM(E829:E853)</f>
        <v>0.75466882952790915</v>
      </c>
      <c r="F854">
        <f t="shared" si="456"/>
        <v>-0.45464348096764667</v>
      </c>
      <c r="G854">
        <f t="shared" si="456"/>
        <v>-0.1208630645717198</v>
      </c>
      <c r="H854">
        <f t="shared" si="456"/>
        <v>0.1767557582491395</v>
      </c>
      <c r="I854">
        <f t="shared" si="456"/>
        <v>2.1444709433995509E-2</v>
      </c>
      <c r="J854">
        <f t="shared" si="456"/>
        <v>2.5408444037805572E-3</v>
      </c>
      <c r="K854"/>
      <c r="L854"/>
      <c r="M854"/>
      <c r="N854">
        <f>SUM(N829:N853)</f>
        <v>0</v>
      </c>
      <c r="O854">
        <f>SUM(O829:O853)</f>
        <v>1.8402879999999999</v>
      </c>
      <c r="P854" s="71">
        <f>SUM(P828:P853)</f>
        <v>1.6411863948295013</v>
      </c>
      <c r="Q854">
        <f t="shared" ref="Q854:V854" si="457">SUM(Q829:Q853)</f>
        <v>0.41072123547315703</v>
      </c>
      <c r="R854">
        <f t="shared" si="457"/>
        <v>-0.36647377939303788</v>
      </c>
      <c r="S854">
        <f t="shared" si="457"/>
        <v>-9.3917043330112721E-2</v>
      </c>
      <c r="T854">
        <f t="shared" si="457"/>
        <v>0.19910160517049863</v>
      </c>
      <c r="U854">
        <f t="shared" si="457"/>
        <v>1.610834142426152E-2</v>
      </c>
      <c r="V854">
        <f t="shared" si="457"/>
        <v>1.6968685337685051E-3</v>
      </c>
      <c r="W854"/>
      <c r="Y854"/>
      <c r="Z854">
        <f>SUM(Z829:Z853)</f>
        <v>0</v>
      </c>
      <c r="AA854">
        <f>SUM(AA829:AA853)</f>
        <v>1.3400859999999999</v>
      </c>
      <c r="AB854" s="71">
        <f>SUM(AB828:AB853)</f>
        <v>1.1278883368710293</v>
      </c>
      <c r="AC854">
        <f t="shared" ref="AC854:AH854" si="458">SUM(AC829:AC853)</f>
        <v>0.20392598805758677</v>
      </c>
      <c r="AD854">
        <f t="shared" si="458"/>
        <v>-0.28768634434240298</v>
      </c>
      <c r="AE854">
        <f t="shared" si="458"/>
        <v>-6.9013763742477044E-2</v>
      </c>
      <c r="AF854">
        <f t="shared" si="458"/>
        <v>0.21219766312897076</v>
      </c>
      <c r="AG854">
        <f t="shared" si="458"/>
        <v>1.1503969138765004E-2</v>
      </c>
      <c r="AH854">
        <f t="shared" si="458"/>
        <v>1.0048812231806931E-3</v>
      </c>
      <c r="AI854"/>
      <c r="AK854"/>
      <c r="AL854">
        <f>SUM(AL829:AL853)</f>
        <v>0</v>
      </c>
      <c r="AM854">
        <f>SUM(AM829:AM853)</f>
        <v>0.96259499999999987</v>
      </c>
      <c r="AN854" s="71">
        <f>SUM(AN828:AN853)</f>
        <v>0.74761075007358491</v>
      </c>
      <c r="AO854">
        <f t="shared" ref="AO854:AT854" si="459">SUM(AO829:AO853)</f>
        <v>9.3677780910471076E-2</v>
      </c>
      <c r="AP854">
        <f t="shared" si="459"/>
        <v>-0.22650072133330465</v>
      </c>
      <c r="AQ854">
        <f t="shared" si="459"/>
        <v>-4.6687006933184047E-2</v>
      </c>
      <c r="AR854">
        <f t="shared" si="459"/>
        <v>0.21498424992641504</v>
      </c>
      <c r="AS854">
        <f t="shared" si="459"/>
        <v>8.0755600395299929E-3</v>
      </c>
      <c r="AT854">
        <f t="shared" si="459"/>
        <v>4.9092358467261966E-4</v>
      </c>
      <c r="AU854"/>
      <c r="AV854"/>
      <c r="AW854"/>
      <c r="AX854"/>
      <c r="AY854"/>
      <c r="AZ854"/>
      <c r="BB854"/>
      <c r="BC854">
        <f>SUM(BC829:BC853)</f>
        <v>0</v>
      </c>
      <c r="BD854">
        <f>SUM(BD829:BD853)</f>
        <v>0.69434899999999988</v>
      </c>
      <c r="BE854" s="71">
        <f>SUM(BE828:BE853)</f>
        <v>0.48548055082774888</v>
      </c>
      <c r="BF854">
        <f t="shared" ref="BF854:BK854" si="460">SUM(BF829:BF853)</f>
        <v>4.404174869199174E-2</v>
      </c>
      <c r="BG854">
        <f t="shared" si="460"/>
        <v>-0.18605394555617633</v>
      </c>
      <c r="BH854">
        <f t="shared" si="460"/>
        <v>-2.8360451690448193E-2</v>
      </c>
      <c r="BI854">
        <f t="shared" si="460"/>
        <v>0.20886844917225114</v>
      </c>
      <c r="BJ854">
        <f t="shared" si="460"/>
        <v>5.8704423204990509E-3</v>
      </c>
      <c r="BK854">
        <f t="shared" si="460"/>
        <v>1.8429157645410819E-4</v>
      </c>
      <c r="BL854"/>
      <c r="BN854"/>
      <c r="BO854">
        <f>SUM(BO829:BO853)</f>
        <v>0</v>
      </c>
      <c r="BP854">
        <f>SUM(BP829:BP853)</f>
        <v>0.51355499999999987</v>
      </c>
      <c r="BQ854" s="71">
        <f>SUM(BQ828:BQ853)</f>
        <v>0.32157123244834313</v>
      </c>
      <c r="BR854">
        <f t="shared" ref="BR854:BW854" si="461">SUM(BR829:BR853)</f>
        <v>2.5724980735330586E-2</v>
      </c>
      <c r="BS854">
        <f t="shared" si="461"/>
        <v>-0.18151594303639873</v>
      </c>
      <c r="BT854">
        <f t="shared" si="461"/>
        <v>-1.3960850929518331E-2</v>
      </c>
      <c r="BU854">
        <f t="shared" si="461"/>
        <v>0.19198376755165689</v>
      </c>
      <c r="BV854">
        <f t="shared" si="461"/>
        <v>5.3876710681436037E-3</v>
      </c>
      <c r="BW854">
        <f t="shared" si="461"/>
        <v>4.0635554942346138E-5</v>
      </c>
      <c r="BX854"/>
      <c r="BZ854"/>
      <c r="CA854">
        <f>SUM(CA829:CA853)</f>
        <v>0</v>
      </c>
      <c r="CB854">
        <f>SUM(CB829:CB853)</f>
        <v>0.4029549999999999</v>
      </c>
      <c r="CC854" s="71">
        <f>SUM(CC828:CC853)</f>
        <v>0.22451216140009506</v>
      </c>
      <c r="CD854">
        <f t="shared" ref="CD854:CI854" si="462">SUM(CD829:CD853)</f>
        <v>2.1481050487396701E-2</v>
      </c>
      <c r="CE854">
        <f t="shared" si="462"/>
        <v>-0.18438791597555049</v>
      </c>
      <c r="CF854">
        <f t="shared" si="462"/>
        <v>-6.5965343904401518E-3</v>
      </c>
      <c r="CG854">
        <f t="shared" si="462"/>
        <v>0.17844283859990498</v>
      </c>
      <c r="CH854">
        <f t="shared" si="462"/>
        <v>5.2277418842799871E-3</v>
      </c>
      <c r="CI854">
        <f t="shared" si="462"/>
        <v>8.1683077204780801E-6</v>
      </c>
      <c r="CJ854"/>
      <c r="CL854" s="36"/>
      <c r="CM854" s="36"/>
      <c r="CN854" s="36"/>
      <c r="CO854" s="143"/>
      <c r="CP854" s="36"/>
      <c r="CQ854" s="36"/>
      <c r="CR854" s="36"/>
      <c r="CS854" s="36"/>
      <c r="CT854" s="36"/>
      <c r="CU854" s="36"/>
      <c r="CV854"/>
    </row>
    <row r="855" spans="1:100" ht="12.75" x14ac:dyDescent="0.2">
      <c r="A855"/>
      <c r="B855"/>
      <c r="C855" t="s">
        <v>6</v>
      </c>
      <c r="D855" t="s">
        <v>6</v>
      </c>
      <c r="E855"/>
      <c r="F855"/>
      <c r="G855"/>
      <c r="H855"/>
      <c r="I855"/>
      <c r="J855"/>
      <c r="K855"/>
      <c r="L855"/>
      <c r="M855"/>
      <c r="N855"/>
      <c r="O855" t="s">
        <v>6</v>
      </c>
      <c r="P855" t="s">
        <v>6</v>
      </c>
      <c r="Q855"/>
      <c r="R855"/>
      <c r="S855"/>
      <c r="T855"/>
      <c r="U855"/>
      <c r="V855"/>
      <c r="W855"/>
      <c r="Y855"/>
      <c r="Z855"/>
      <c r="AA855" t="s">
        <v>6</v>
      </c>
      <c r="AB855" t="s">
        <v>6</v>
      </c>
      <c r="AC855"/>
      <c r="AD855"/>
      <c r="AE855"/>
      <c r="AF855"/>
      <c r="AG855"/>
      <c r="AH855"/>
      <c r="AI855"/>
      <c r="AK855"/>
      <c r="AL855"/>
      <c r="AM855" t="s">
        <v>6</v>
      </c>
      <c r="AN855" t="s">
        <v>6</v>
      </c>
      <c r="AO855"/>
      <c r="AP855"/>
      <c r="AQ855"/>
      <c r="AR855"/>
      <c r="AS855"/>
      <c r="AT855"/>
      <c r="AU855"/>
      <c r="AV855"/>
      <c r="AW855"/>
      <c r="AX855"/>
      <c r="AY855"/>
      <c r="AZ855"/>
      <c r="BB855"/>
      <c r="BC855"/>
      <c r="BD855" t="s">
        <v>6</v>
      </c>
      <c r="BE855" t="s">
        <v>6</v>
      </c>
      <c r="BF855"/>
      <c r="BG855"/>
      <c r="BH855"/>
      <c r="BI855"/>
      <c r="BJ855"/>
      <c r="BK855"/>
      <c r="BL855"/>
      <c r="BN855"/>
      <c r="BO855"/>
      <c r="BP855" t="s">
        <v>6</v>
      </c>
      <c r="BQ855" t="s">
        <v>6</v>
      </c>
      <c r="BR855"/>
      <c r="BS855"/>
      <c r="BT855"/>
      <c r="BU855"/>
      <c r="BV855"/>
      <c r="BW855"/>
      <c r="BX855"/>
      <c r="BZ855"/>
      <c r="CA855"/>
      <c r="CB855" t="s">
        <v>6</v>
      </c>
      <c r="CC855" t="s">
        <v>6</v>
      </c>
      <c r="CD855"/>
      <c r="CE855"/>
      <c r="CF855"/>
      <c r="CG855"/>
      <c r="CH855"/>
      <c r="CI855"/>
      <c r="CJ855"/>
      <c r="CL855" s="36"/>
      <c r="CM855" s="36"/>
      <c r="CN855" s="36"/>
      <c r="CO855" s="36"/>
      <c r="CP855" s="36"/>
      <c r="CQ855" s="36"/>
      <c r="CR855" s="36"/>
      <c r="CS855" s="36"/>
      <c r="CT855" s="36"/>
      <c r="CU855" s="36"/>
      <c r="CV855"/>
    </row>
    <row r="856" spans="1:100" ht="12.75" x14ac:dyDescent="0.2">
      <c r="A856" s="73" t="s">
        <v>42</v>
      </c>
      <c r="B856" s="74">
        <f>SUMPRODUCT(H829:H850,H829:H850)</f>
        <v>1.7432054536280685E-2</v>
      </c>
      <c r="C856"/>
      <c r="D856"/>
      <c r="E856"/>
      <c r="F856" t="s">
        <v>38</v>
      </c>
      <c r="G856" t="s">
        <v>39</v>
      </c>
      <c r="H856" t="s">
        <v>40</v>
      </c>
      <c r="I856" t="s">
        <v>41</v>
      </c>
      <c r="J856" t="s">
        <v>58</v>
      </c>
      <c r="K856"/>
      <c r="L856"/>
      <c r="M856" s="73" t="s">
        <v>42</v>
      </c>
      <c r="N856" s="74">
        <f>SUMPRODUCT(T829:T850,T829:T850)</f>
        <v>1.6340596245590339E-2</v>
      </c>
      <c r="O856"/>
      <c r="P856"/>
      <c r="Q856"/>
      <c r="R856" t="s">
        <v>38</v>
      </c>
      <c r="S856" t="s">
        <v>39</v>
      </c>
      <c r="T856" t="s">
        <v>40</v>
      </c>
      <c r="U856" t="s">
        <v>41</v>
      </c>
      <c r="V856" t="s">
        <v>58</v>
      </c>
      <c r="W856"/>
      <c r="Y856" s="73" t="s">
        <v>42</v>
      </c>
      <c r="Z856" s="74">
        <f>SUMPRODUCT(AF829:AF850,AF829:AF850)</f>
        <v>1.6046807500595773E-2</v>
      </c>
      <c r="AA856"/>
      <c r="AB856"/>
      <c r="AC856"/>
      <c r="AD856" t="s">
        <v>38</v>
      </c>
      <c r="AE856" t="s">
        <v>39</v>
      </c>
      <c r="AF856" t="s">
        <v>40</v>
      </c>
      <c r="AG856" t="s">
        <v>41</v>
      </c>
      <c r="AH856" t="s">
        <v>58</v>
      </c>
      <c r="AI856"/>
      <c r="AK856" s="73" t="s">
        <v>42</v>
      </c>
      <c r="AL856" s="74">
        <f>SUMPRODUCT(AR829:AR850,AR829:AR850)</f>
        <v>1.603524817576759E-2</v>
      </c>
      <c r="AM856"/>
      <c r="AN856"/>
      <c r="AO856"/>
      <c r="AP856" t="s">
        <v>38</v>
      </c>
      <c r="AQ856" t="s">
        <v>39</v>
      </c>
      <c r="AR856" t="s">
        <v>40</v>
      </c>
      <c r="AS856" t="s">
        <v>41</v>
      </c>
      <c r="AT856" t="s">
        <v>58</v>
      </c>
      <c r="AU856"/>
      <c r="AV856"/>
      <c r="AW856"/>
      <c r="AX856"/>
      <c r="AY856"/>
      <c r="AZ856"/>
      <c r="BB856" s="73" t="s">
        <v>42</v>
      </c>
      <c r="BC856" s="74">
        <f>SUMPRODUCT(BI829:BI850,BI829:BI850)</f>
        <v>1.5998856938783147E-2</v>
      </c>
      <c r="BD856"/>
      <c r="BE856"/>
      <c r="BF856"/>
      <c r="BG856" t="s">
        <v>38</v>
      </c>
      <c r="BH856" t="s">
        <v>39</v>
      </c>
      <c r="BI856" t="s">
        <v>40</v>
      </c>
      <c r="BJ856" t="s">
        <v>41</v>
      </c>
      <c r="BK856" t="s">
        <v>58</v>
      </c>
      <c r="BL856"/>
      <c r="BN856" s="73" t="s">
        <v>42</v>
      </c>
      <c r="BO856" s="74">
        <f>SUMPRODUCT(BU829:BU850,BU829:BU850)</f>
        <v>1.5771744220111062E-2</v>
      </c>
      <c r="BP856"/>
      <c r="BQ856"/>
      <c r="BR856"/>
      <c r="BS856" t="s">
        <v>38</v>
      </c>
      <c r="BT856" t="s">
        <v>39</v>
      </c>
      <c r="BU856" t="s">
        <v>40</v>
      </c>
      <c r="BV856" t="s">
        <v>41</v>
      </c>
      <c r="BW856" t="s">
        <v>58</v>
      </c>
      <c r="BX856"/>
      <c r="BZ856" s="73" t="s">
        <v>42</v>
      </c>
      <c r="CA856" s="74">
        <f>SUMPRODUCT(CG829:CG850,CG829:CG850)</f>
        <v>1.5647372860771482E-2</v>
      </c>
      <c r="CB856"/>
      <c r="CC856"/>
      <c r="CD856"/>
      <c r="CE856" t="s">
        <v>38</v>
      </c>
      <c r="CF856" t="s">
        <v>39</v>
      </c>
      <c r="CG856" t="s">
        <v>40</v>
      </c>
      <c r="CH856" t="s">
        <v>41</v>
      </c>
      <c r="CI856" t="s">
        <v>58</v>
      </c>
      <c r="CJ856"/>
      <c r="CL856" s="144"/>
      <c r="CM856" s="36"/>
      <c r="CN856" s="36"/>
      <c r="CO856" s="36"/>
      <c r="CP856" s="36"/>
      <c r="CQ856" s="36"/>
      <c r="CR856" s="36"/>
      <c r="CS856" s="36"/>
      <c r="CT856" s="36"/>
      <c r="CU856" s="36"/>
      <c r="CV856"/>
    </row>
    <row r="857" spans="1:100" ht="12.75" x14ac:dyDescent="0.2">
      <c r="A857" s="73" t="s">
        <v>43</v>
      </c>
      <c r="B857" s="74">
        <f>(B856/(A850-2-3))^0.5</f>
        <v>1.3371249116526554E-2</v>
      </c>
      <c r="C857"/>
      <c r="D857"/>
      <c r="E857"/>
      <c r="F857"/>
      <c r="G857"/>
      <c r="H857"/>
      <c r="I857"/>
      <c r="J857"/>
      <c r="K857"/>
      <c r="L857"/>
      <c r="M857" s="73" t="s">
        <v>43</v>
      </c>
      <c r="N857" s="74">
        <f>(N856/(M850-2-3))^0.5</f>
        <v>1.2945881929367797E-2</v>
      </c>
      <c r="O857"/>
      <c r="P857"/>
      <c r="Q857"/>
      <c r="R857"/>
      <c r="S857"/>
      <c r="T857"/>
      <c r="U857"/>
      <c r="V857"/>
      <c r="W857"/>
      <c r="Y857" s="73" t="s">
        <v>43</v>
      </c>
      <c r="Z857" s="74">
        <f>(Z856/(Y850-2-3))^0.5</f>
        <v>1.2828976616696732E-2</v>
      </c>
      <c r="AA857"/>
      <c r="AB857"/>
      <c r="AC857"/>
      <c r="AD857"/>
      <c r="AE857"/>
      <c r="AF857"/>
      <c r="AG857"/>
      <c r="AH857"/>
      <c r="AI857"/>
      <c r="AK857" s="73" t="s">
        <v>43</v>
      </c>
      <c r="AL857" s="74">
        <f>(AL856/(AK850-2-3))^0.5</f>
        <v>1.2824355104800653E-2</v>
      </c>
      <c r="AM857"/>
      <c r="AN857"/>
      <c r="AO857"/>
      <c r="AP857"/>
      <c r="AQ857"/>
      <c r="AR857"/>
      <c r="AS857"/>
      <c r="AT857"/>
      <c r="AU857"/>
      <c r="AV857"/>
      <c r="AW857"/>
      <c r="AX857"/>
      <c r="AY857"/>
      <c r="AZ857"/>
      <c r="BB857" s="73" t="s">
        <v>43</v>
      </c>
      <c r="BC857" s="74">
        <f>(BC856/(BB850-2-3))^0.5</f>
        <v>1.2809794705528106E-2</v>
      </c>
      <c r="BD857"/>
      <c r="BE857"/>
      <c r="BF857"/>
      <c r="BG857"/>
      <c r="BH857"/>
      <c r="BI857"/>
      <c r="BJ857"/>
      <c r="BK857"/>
      <c r="BL857"/>
      <c r="BN857" s="73" t="s">
        <v>43</v>
      </c>
      <c r="BO857" s="74">
        <f>(BO856/(BN850-2-3))^0.5</f>
        <v>1.2718548627128266E-2</v>
      </c>
      <c r="BP857"/>
      <c r="BQ857"/>
      <c r="BR857"/>
      <c r="BS857"/>
      <c r="BT857"/>
      <c r="BU857"/>
      <c r="BV857"/>
      <c r="BW857"/>
      <c r="BX857"/>
      <c r="BZ857" s="73" t="s">
        <v>43</v>
      </c>
      <c r="CA857" s="74">
        <f>(CA856/(BZ850-2-3))^0.5</f>
        <v>1.2668301997311721E-2</v>
      </c>
      <c r="CB857"/>
      <c r="CC857"/>
      <c r="CD857"/>
      <c r="CE857"/>
      <c r="CF857"/>
      <c r="CG857"/>
      <c r="CH857"/>
      <c r="CI857"/>
      <c r="CJ857"/>
      <c r="CL857" s="144"/>
      <c r="CM857" s="36"/>
      <c r="CN857" s="36"/>
      <c r="CO857" s="36"/>
      <c r="CP857" s="36"/>
      <c r="CQ857" s="36"/>
      <c r="CR857" s="36"/>
      <c r="CS857" s="36"/>
      <c r="CT857" s="36"/>
      <c r="CU857" s="36"/>
      <c r="CV857"/>
    </row>
    <row r="858" spans="1:100" ht="12.75" x14ac:dyDescent="0.2">
      <c r="A858"/>
      <c r="B858"/>
      <c r="C858"/>
      <c r="D858"/>
      <c r="E858"/>
      <c r="F858"/>
      <c r="G858"/>
      <c r="H858"/>
      <c r="I858"/>
      <c r="J858"/>
      <c r="K858"/>
      <c r="L858"/>
      <c r="M858"/>
      <c r="N858"/>
      <c r="O858"/>
      <c r="P858"/>
      <c r="Q858"/>
      <c r="R858"/>
      <c r="S858"/>
      <c r="T858"/>
      <c r="U858"/>
      <c r="V858"/>
      <c r="W858"/>
      <c r="Y858"/>
      <c r="Z858"/>
      <c r="AA858"/>
      <c r="AB858"/>
      <c r="AC858"/>
      <c r="AD858"/>
      <c r="AE858"/>
      <c r="AF858"/>
      <c r="AG858"/>
      <c r="AH858"/>
      <c r="AI858"/>
      <c r="AK858"/>
      <c r="AL858"/>
      <c r="AM858"/>
      <c r="AN858"/>
      <c r="AO858"/>
      <c r="AP858"/>
      <c r="AQ858"/>
      <c r="AR858"/>
      <c r="AS858"/>
      <c r="AT858"/>
      <c r="AU858"/>
      <c r="AV858"/>
      <c r="AW858"/>
      <c r="AX858"/>
      <c r="AY858"/>
      <c r="AZ858"/>
      <c r="BB858"/>
      <c r="BC858"/>
      <c r="BD858"/>
      <c r="BE858"/>
      <c r="BF858"/>
      <c r="BG858"/>
      <c r="BH858"/>
      <c r="BI858"/>
      <c r="BJ858"/>
      <c r="BK858"/>
      <c r="BL858"/>
      <c r="BN858"/>
      <c r="BO858"/>
      <c r="BP858"/>
      <c r="BQ858"/>
      <c r="BR858"/>
      <c r="BS858"/>
      <c r="BT858"/>
      <c r="BU858"/>
      <c r="BV858"/>
      <c r="BW858"/>
      <c r="BX858"/>
      <c r="BZ858"/>
      <c r="CA858"/>
      <c r="CB858"/>
      <c r="CC858"/>
      <c r="CD858"/>
      <c r="CE858"/>
      <c r="CF858"/>
      <c r="CG858"/>
      <c r="CH858"/>
      <c r="CI858"/>
      <c r="CJ858"/>
      <c r="CL858" s="36"/>
      <c r="CM858" s="36"/>
      <c r="CN858" s="36"/>
      <c r="CO858" s="36"/>
      <c r="CP858" s="36"/>
      <c r="CQ858" s="36"/>
      <c r="CR858" s="36"/>
      <c r="CS858" s="36"/>
      <c r="CT858" s="36"/>
      <c r="CU858" s="36"/>
      <c r="CV858"/>
    </row>
    <row r="859" spans="1:100" ht="12.75" x14ac:dyDescent="0.2">
      <c r="A859"/>
      <c r="B859">
        <f>SUMPRODUCT(F829:F850,F829:F850)</f>
        <v>2.1444709433995509E-2</v>
      </c>
      <c r="C859">
        <f>SUMPRODUCT(F829:F850,G829:G850)</f>
        <v>6.3493832739049951E-3</v>
      </c>
      <c r="D859">
        <f>SUMPRODUCT(F829:F850,H829:H850)</f>
        <v>-7.7765574855981866E-6</v>
      </c>
      <c r="E859"/>
      <c r="F859"/>
      <c r="G859"/>
      <c r="H859"/>
      <c r="I859"/>
      <c r="J859"/>
      <c r="K859"/>
      <c r="L859"/>
      <c r="M859"/>
      <c r="N859">
        <f>SUMPRODUCT(R829:R850,R829:R850)</f>
        <v>1.610834142426152E-2</v>
      </c>
      <c r="O859">
        <f>SUMPRODUCT(R829:R850,S829:S850)</f>
        <v>4.7589598209734794E-3</v>
      </c>
      <c r="P859">
        <f>SUMPRODUCT(R829:R850,T829:T850)</f>
        <v>-4.7823335560539214E-7</v>
      </c>
      <c r="Q859"/>
      <c r="R859"/>
      <c r="S859"/>
      <c r="T859"/>
      <c r="U859"/>
      <c r="V859"/>
      <c r="W859"/>
      <c r="Y859"/>
      <c r="Z859">
        <f>SUMPRODUCT(AD829:AD850,AD829:AD850)</f>
        <v>1.1503969138765004E-2</v>
      </c>
      <c r="AA859">
        <f>SUMPRODUCT(AD829:AD850,AE829:AE850)</f>
        <v>3.2046106488959874E-3</v>
      </c>
      <c r="AB859">
        <f>SUMPRODUCT(AD829:AD850,AF829:AF850)</f>
        <v>3.9607771892874233E-6</v>
      </c>
      <c r="AC859"/>
      <c r="AD859"/>
      <c r="AE859"/>
      <c r="AF859"/>
      <c r="AG859"/>
      <c r="AH859"/>
      <c r="AI859"/>
      <c r="AK859"/>
      <c r="AL859">
        <f>SUMPRODUCT(AP829:AP850,AP829:AP850)</f>
        <v>8.0755600395299929E-3</v>
      </c>
      <c r="AM859">
        <f>SUMPRODUCT(AP829:AP850,AQ829:AQ850)</f>
        <v>1.9181512297064655E-3</v>
      </c>
      <c r="AN859">
        <f>SUMPRODUCT(AP829:AP850,AR829:AR850)</f>
        <v>3.3425926684115903E-6</v>
      </c>
      <c r="AO859"/>
      <c r="AP859"/>
      <c r="AQ859"/>
      <c r="AR859"/>
      <c r="AS859"/>
      <c r="AT859"/>
      <c r="AU859"/>
      <c r="AV859"/>
      <c r="AW859"/>
      <c r="AX859"/>
      <c r="AY859"/>
      <c r="AZ859"/>
      <c r="BB859"/>
      <c r="BC859">
        <f>SUMPRODUCT(BG829:BG850,BG829:BG850)</f>
        <v>5.8704423204990509E-3</v>
      </c>
      <c r="BD859">
        <f>SUMPRODUCT(BG829:BG850,BH829:BH850)</f>
        <v>1.0156734794204033E-3</v>
      </c>
      <c r="BE859">
        <f>SUMPRODUCT(BG829:BG850,BI829:BI850)</f>
        <v>6.1708137698167809E-6</v>
      </c>
      <c r="BF859"/>
      <c r="BG859"/>
      <c r="BH859"/>
      <c r="BI859"/>
      <c r="BJ859"/>
      <c r="BK859"/>
      <c r="BL859"/>
      <c r="BN859"/>
      <c r="BO859">
        <f>SUMPRODUCT(BS829:BS850,BS829:BS850)</f>
        <v>5.3876710681436037E-3</v>
      </c>
      <c r="BP859">
        <f>SUMPRODUCT(BS829:BS850,BT829:BT850)</f>
        <v>4.6091230595159013E-4</v>
      </c>
      <c r="BQ859">
        <f>SUMPRODUCT(BS829:BS850,BU829:BU850)</f>
        <v>8.0139197038875843E-6</v>
      </c>
      <c r="BR859"/>
      <c r="BS859"/>
      <c r="BT859"/>
      <c r="BU859"/>
      <c r="BV859"/>
      <c r="BW859"/>
      <c r="BX859"/>
      <c r="BZ859"/>
      <c r="CA859">
        <f>SUMPRODUCT(CE829:CE850,CE829:CE850)</f>
        <v>5.2277418842799871E-3</v>
      </c>
      <c r="CB859">
        <f>SUMPRODUCT(CE829:CE850,CF829:CF850)</f>
        <v>2.045047792840894E-4</v>
      </c>
      <c r="CC859">
        <f>SUMPRODUCT(CE829:CE850,CG829:CG850)</f>
        <v>1.4719724164921123E-5</v>
      </c>
      <c r="CD859"/>
      <c r="CE859"/>
      <c r="CF859"/>
      <c r="CG859"/>
      <c r="CH859"/>
      <c r="CI859"/>
      <c r="CJ859"/>
      <c r="CL859" s="36"/>
      <c r="CM859" s="36"/>
      <c r="CN859" s="36"/>
      <c r="CO859" s="36"/>
      <c r="CP859" s="36"/>
      <c r="CQ859" s="36"/>
      <c r="CR859" s="36"/>
      <c r="CS859" s="36"/>
      <c r="CT859" s="36"/>
      <c r="CU859" s="36"/>
      <c r="CV859"/>
    </row>
    <row r="860" spans="1:100" ht="12.75" x14ac:dyDescent="0.2">
      <c r="A860"/>
      <c r="B860">
        <f>SUMPRODUCT(F829:F850,G829:G850)</f>
        <v>6.3493832739049951E-3</v>
      </c>
      <c r="C860">
        <f>SUMPRODUCT(G829:G850,G829:G850)</f>
        <v>2.5408444037805572E-3</v>
      </c>
      <c r="D860">
        <f>SUMPRODUCT(H829:H850,G829:G850)</f>
        <v>-9.3704109444176821E-7</v>
      </c>
      <c r="E860"/>
      <c r="F860" s="35" t="s">
        <v>44</v>
      </c>
      <c r="G860">
        <f>MDETERM(B859:C860)</f>
        <v>1.4173001997123095E-5</v>
      </c>
      <c r="H860"/>
      <c r="I860"/>
      <c r="J860" s="68"/>
      <c r="K860"/>
      <c r="L860"/>
      <c r="M860"/>
      <c r="N860">
        <f>SUMPRODUCT(R829:R850,S829:S850)</f>
        <v>4.7589598209734794E-3</v>
      </c>
      <c r="O860">
        <f>SUMPRODUCT(S829:S850,S829:S850)</f>
        <v>1.6968685337685051E-3</v>
      </c>
      <c r="P860">
        <f>SUMPRODUCT(T829:T850,S829:S850)</f>
        <v>-3.3657075064068059E-6</v>
      </c>
      <c r="Q860"/>
      <c r="R860" s="35" t="s">
        <v>44</v>
      </c>
      <c r="S860">
        <f>MDETERM(N859:O860)</f>
        <v>4.6860391163891868E-6</v>
      </c>
      <c r="T860"/>
      <c r="U860"/>
      <c r="V860" s="68"/>
      <c r="W860"/>
      <c r="Y860"/>
      <c r="Z860">
        <f>SUMPRODUCT(AD829:AD850,AE829:AE850)</f>
        <v>3.2046106488959874E-3</v>
      </c>
      <c r="AA860">
        <f>SUMPRODUCT(AE829:AE850,AE829:AE850)</f>
        <v>1.0048812231806931E-3</v>
      </c>
      <c r="AB860">
        <f>SUMPRODUCT(AF829:AF850,AE829:AE850)</f>
        <v>3.9194204528144656E-7</v>
      </c>
      <c r="AC860"/>
      <c r="AD860" s="35" t="s">
        <v>44</v>
      </c>
      <c r="AE860">
        <f>MDETERM(Z859:AA860)</f>
        <v>1.2905931685775617E-6</v>
      </c>
      <c r="AF860"/>
      <c r="AG860"/>
      <c r="AH860" s="68"/>
      <c r="AI860"/>
      <c r="AK860"/>
      <c r="AL860">
        <f>SUMPRODUCT(AP829:AP850,AQ829:AQ850)</f>
        <v>1.9181512297064655E-3</v>
      </c>
      <c r="AM860">
        <f>SUMPRODUCT(AQ829:AQ850,AQ829:AQ850)</f>
        <v>4.9092358467261966E-4</v>
      </c>
      <c r="AN860">
        <f>SUMPRODUCT(AR829:AR850,AQ829:AQ850)</f>
        <v>-3.2107979415040548E-7</v>
      </c>
      <c r="AO860"/>
      <c r="AP860" s="35" t="s">
        <v>44</v>
      </c>
      <c r="AQ860">
        <f>MDETERM(AL859:AM860)</f>
        <v>2.8517874282060018E-7</v>
      </c>
      <c r="AR860"/>
      <c r="AS860"/>
      <c r="AT860" s="68"/>
      <c r="AU860"/>
      <c r="AV860"/>
      <c r="AW860"/>
      <c r="AX860"/>
      <c r="AY860"/>
      <c r="AZ860"/>
      <c r="BB860"/>
      <c r="BC860">
        <f>SUMPRODUCT(BG829:BG850,BH829:BH850)</f>
        <v>1.0156734794204033E-3</v>
      </c>
      <c r="BD860">
        <f>SUMPRODUCT(BH829:BH850,BH829:BH850)</f>
        <v>1.8429157645410819E-4</v>
      </c>
      <c r="BE860">
        <f>SUMPRODUCT(BI829:BI850,BH829:BH850)</f>
        <v>8.2293049549281771E-7</v>
      </c>
      <c r="BF860"/>
      <c r="BG860" s="35" t="s">
        <v>44</v>
      </c>
      <c r="BH860">
        <f>MDETERM(BC859:BD860)</f>
        <v>5.0280452929734825E-8</v>
      </c>
      <c r="BI860"/>
      <c r="BJ860"/>
      <c r="BK860" s="68"/>
      <c r="BL860"/>
      <c r="BN860"/>
      <c r="BO860">
        <f>SUMPRODUCT(BS829:BS850,BT829:BT850)</f>
        <v>4.6091230595159013E-4</v>
      </c>
      <c r="BP860">
        <f>SUMPRODUCT(BT829:BT850,BT829:BT850)</f>
        <v>4.0635554942346138E-5</v>
      </c>
      <c r="BQ860">
        <f>SUMPRODUCT(BU829:BU850,BT829:BT850)</f>
        <v>9.4032468542344934E-7</v>
      </c>
      <c r="BR860"/>
      <c r="BS860" s="35" t="s">
        <v>44</v>
      </c>
      <c r="BT860">
        <f>MDETERM(BO859:BP860)</f>
        <v>6.4908499232258752E-9</v>
      </c>
      <c r="BU860"/>
      <c r="BV860"/>
      <c r="BW860" s="68"/>
      <c r="BX860"/>
      <c r="BZ860"/>
      <c r="CA860">
        <f>SUMPRODUCT(CE829:CE850,CF829:CF850)</f>
        <v>2.045047792840894E-4</v>
      </c>
      <c r="CB860">
        <f>SUMPRODUCT(CF829:CF850,CF829:CF850)</f>
        <v>8.1683077204780801E-6</v>
      </c>
      <c r="CC860">
        <f>SUMPRODUCT(CG829:CG850,CF829:CF850)</f>
        <v>7.9096037822298458E-7</v>
      </c>
      <c r="CD860"/>
      <c r="CE860" s="35" t="s">
        <v>44</v>
      </c>
      <c r="CF860">
        <f>MDETERM(CA859:CB860)</f>
        <v>8.795996439967265E-10</v>
      </c>
      <c r="CG860"/>
      <c r="CH860"/>
      <c r="CI860" s="68"/>
      <c r="CJ860"/>
      <c r="CL860" s="36"/>
      <c r="CM860" s="36"/>
      <c r="CN860" s="36"/>
      <c r="CO860" s="36"/>
      <c r="CP860" s="36"/>
      <c r="CQ860" s="56"/>
      <c r="CR860" s="36"/>
      <c r="CS860" s="36"/>
      <c r="CT860" s="36"/>
      <c r="CU860" s="140"/>
      <c r="CV860"/>
    </row>
    <row r="861" spans="1:100" ht="12.75" x14ac:dyDescent="0.2">
      <c r="A861"/>
      <c r="B861"/>
      <c r="C861"/>
      <c r="D861"/>
      <c r="E861"/>
      <c r="F861"/>
      <c r="G861"/>
      <c r="H861"/>
      <c r="I861"/>
      <c r="J861"/>
      <c r="K861"/>
      <c r="L861"/>
      <c r="M861"/>
      <c r="N861"/>
      <c r="O861"/>
      <c r="P861"/>
      <c r="Q861"/>
      <c r="R861"/>
      <c r="S861"/>
      <c r="T861"/>
      <c r="U861"/>
      <c r="V861"/>
      <c r="W861"/>
      <c r="Y861"/>
      <c r="Z861"/>
      <c r="AA861"/>
      <c r="AB861"/>
      <c r="AC861"/>
      <c r="AD861"/>
      <c r="AE861"/>
      <c r="AF861"/>
      <c r="AG861"/>
      <c r="AH861"/>
      <c r="AI861"/>
      <c r="AK861"/>
      <c r="AL861"/>
      <c r="AM861"/>
      <c r="AN861"/>
      <c r="AO861"/>
      <c r="AP861"/>
      <c r="AQ861"/>
      <c r="AR861"/>
      <c r="AS861"/>
      <c r="AT861"/>
      <c r="AU861"/>
      <c r="AV861"/>
      <c r="AW861"/>
      <c r="AX861"/>
      <c r="AY861"/>
      <c r="AZ861"/>
      <c r="BB861"/>
      <c r="BC861"/>
      <c r="BD861"/>
      <c r="BE861"/>
      <c r="BF861"/>
      <c r="BG861"/>
      <c r="BH861"/>
      <c r="BI861"/>
      <c r="BJ861"/>
      <c r="BK861"/>
      <c r="BL861"/>
      <c r="BN861"/>
      <c r="BO861"/>
      <c r="BP861"/>
      <c r="BQ861"/>
      <c r="BR861"/>
      <c r="BS861"/>
      <c r="BT861"/>
      <c r="BU861"/>
      <c r="BV861"/>
      <c r="BW861"/>
      <c r="BX861"/>
      <c r="BZ861"/>
      <c r="CA861"/>
      <c r="CB861"/>
      <c r="CC861"/>
      <c r="CD861"/>
      <c r="CE861"/>
      <c r="CF861"/>
      <c r="CG861"/>
      <c r="CH861"/>
      <c r="CI861"/>
      <c r="CJ861"/>
      <c r="CL861" s="36"/>
      <c r="CM861" s="36"/>
      <c r="CN861" s="36"/>
      <c r="CO861" s="36"/>
      <c r="CP861" s="36"/>
      <c r="CQ861" s="36"/>
      <c r="CR861" s="36"/>
      <c r="CS861" s="36"/>
      <c r="CT861" s="36"/>
      <c r="CU861" s="36"/>
      <c r="CV861"/>
    </row>
    <row r="862" spans="1:100" ht="12.75" x14ac:dyDescent="0.2">
      <c r="A862"/>
      <c r="B862"/>
      <c r="C862"/>
      <c r="D862"/>
      <c r="E862"/>
      <c r="F862"/>
      <c r="G862" t="s">
        <v>6</v>
      </c>
      <c r="H862"/>
      <c r="I862"/>
      <c r="J862"/>
      <c r="K862"/>
      <c r="L862"/>
      <c r="M862"/>
      <c r="N862"/>
      <c r="O862"/>
      <c r="P862"/>
      <c r="Q862"/>
      <c r="R862"/>
      <c r="S862" t="s">
        <v>6</v>
      </c>
      <c r="T862"/>
      <c r="U862"/>
      <c r="V862"/>
      <c r="W862"/>
      <c r="Y862"/>
      <c r="Z862"/>
      <c r="AA862"/>
      <c r="AB862"/>
      <c r="AC862"/>
      <c r="AD862"/>
      <c r="AE862" t="s">
        <v>6</v>
      </c>
      <c r="AF862"/>
      <c r="AG862"/>
      <c r="AH862"/>
      <c r="AI862"/>
      <c r="AK862"/>
      <c r="AL862"/>
      <c r="AM862"/>
      <c r="AN862"/>
      <c r="AO862"/>
      <c r="AP862"/>
      <c r="AQ862" t="s">
        <v>6</v>
      </c>
      <c r="AR862"/>
      <c r="AS862"/>
      <c r="AT862"/>
      <c r="AU862"/>
      <c r="AV862"/>
      <c r="AW862"/>
      <c r="AX862"/>
      <c r="AY862"/>
      <c r="AZ862"/>
      <c r="BB862"/>
      <c r="BC862"/>
      <c r="BD862"/>
      <c r="BE862"/>
      <c r="BF862"/>
      <c r="BG862"/>
      <c r="BH862" t="s">
        <v>6</v>
      </c>
      <c r="BI862"/>
      <c r="BJ862"/>
      <c r="BK862"/>
      <c r="BL862"/>
      <c r="BN862"/>
      <c r="BO862"/>
      <c r="BP862"/>
      <c r="BQ862"/>
      <c r="BR862"/>
      <c r="BS862"/>
      <c r="BT862" t="s">
        <v>6</v>
      </c>
      <c r="BU862"/>
      <c r="BV862"/>
      <c r="BW862"/>
      <c r="BX862"/>
      <c r="BZ862"/>
      <c r="CA862"/>
      <c r="CB862"/>
      <c r="CC862"/>
      <c r="CD862"/>
      <c r="CE862"/>
      <c r="CF862" t="s">
        <v>6</v>
      </c>
      <c r="CG862"/>
      <c r="CH862"/>
      <c r="CI862"/>
      <c r="CJ862"/>
      <c r="CL862" s="36"/>
      <c r="CM862" s="36"/>
      <c r="CN862" s="36"/>
      <c r="CO862" s="36"/>
      <c r="CP862" s="36"/>
      <c r="CQ862" s="36"/>
      <c r="CR862" s="36"/>
      <c r="CS862" s="36"/>
      <c r="CT862" s="36"/>
      <c r="CU862" s="36"/>
      <c r="CV862"/>
    </row>
    <row r="863" spans="1:100" ht="12.75" x14ac:dyDescent="0.2">
      <c r="A863"/>
      <c r="B863"/>
      <c r="C863"/>
      <c r="D863"/>
      <c r="E863"/>
      <c r="F863"/>
      <c r="G863"/>
      <c r="H863"/>
      <c r="I863"/>
      <c r="J863"/>
      <c r="K863"/>
      <c r="L863"/>
      <c r="M863"/>
      <c r="N863"/>
      <c r="O863"/>
      <c r="P863"/>
      <c r="Q863"/>
      <c r="R863"/>
      <c r="S863"/>
      <c r="T863"/>
      <c r="U863"/>
      <c r="V863"/>
      <c r="W863"/>
      <c r="Y863"/>
      <c r="Z863"/>
      <c r="AA863"/>
      <c r="AB863"/>
      <c r="AC863"/>
      <c r="AD863"/>
      <c r="AE863"/>
      <c r="AF863"/>
      <c r="AG863"/>
      <c r="AH863"/>
      <c r="AI863"/>
      <c r="AK863"/>
      <c r="AL863"/>
      <c r="AM863"/>
      <c r="AN863"/>
      <c r="AO863"/>
      <c r="AP863"/>
      <c r="AQ863"/>
      <c r="AR863"/>
      <c r="AS863"/>
      <c r="AT863"/>
      <c r="AU863"/>
      <c r="AV863"/>
      <c r="AW863"/>
      <c r="AX863"/>
      <c r="AY863"/>
      <c r="AZ863"/>
      <c r="BB863"/>
      <c r="BC863"/>
      <c r="BD863"/>
      <c r="BE863"/>
      <c r="BF863"/>
      <c r="BG863"/>
      <c r="BH863"/>
      <c r="BI863"/>
      <c r="BJ863"/>
      <c r="BK863"/>
      <c r="BL863"/>
      <c r="BN863"/>
      <c r="BO863"/>
      <c r="BP863"/>
      <c r="BQ863"/>
      <c r="BR863"/>
      <c r="BS863"/>
      <c r="BT863"/>
      <c r="BU863"/>
      <c r="BV863"/>
      <c r="BW863"/>
      <c r="BX863"/>
      <c r="BZ863"/>
      <c r="CA863"/>
      <c r="CB863"/>
      <c r="CC863"/>
      <c r="CD863"/>
      <c r="CE863"/>
      <c r="CF863"/>
      <c r="CG863"/>
      <c r="CH863"/>
      <c r="CI863"/>
      <c r="CJ863"/>
      <c r="CL863" s="36"/>
      <c r="CM863" s="36"/>
      <c r="CN863" s="36"/>
      <c r="CO863" s="36"/>
      <c r="CP863" s="36"/>
      <c r="CQ863" s="36"/>
      <c r="CR863" s="36"/>
      <c r="CS863" s="36"/>
      <c r="CT863" s="36"/>
      <c r="CU863" s="36"/>
      <c r="CV863"/>
    </row>
    <row r="864" spans="1:100" ht="12.75" x14ac:dyDescent="0.2">
      <c r="A864"/>
      <c r="B864">
        <f>SUMPRODUCT(F829:F850,H829:H850)</f>
        <v>-7.7765574855981866E-6</v>
      </c>
      <c r="C864">
        <f>SUMPRODUCT(F829:F850,G829:G850)</f>
        <v>6.3493832739049951E-3</v>
      </c>
      <c r="D864"/>
      <c r="E864"/>
      <c r="F864"/>
      <c r="G864"/>
      <c r="H864"/>
      <c r="I864"/>
      <c r="J864"/>
      <c r="K864"/>
      <c r="L864"/>
      <c r="M864"/>
      <c r="N864">
        <f>SUMPRODUCT(R829:R850,T829:T850)</f>
        <v>-4.7823335560539214E-7</v>
      </c>
      <c r="O864">
        <f>SUMPRODUCT(R829:R850,S829:S850)</f>
        <v>4.7589598209734794E-3</v>
      </c>
      <c r="P864"/>
      <c r="Q864"/>
      <c r="R864"/>
      <c r="S864"/>
      <c r="T864"/>
      <c r="U864"/>
      <c r="V864"/>
      <c r="W864"/>
      <c r="Y864"/>
      <c r="Z864">
        <f>SUMPRODUCT(AD829:AD850,AF829:AF850)</f>
        <v>3.9607771892874233E-6</v>
      </c>
      <c r="AA864">
        <f>SUMPRODUCT(AD829:AD850,AE829:AE850)</f>
        <v>3.2046106488959874E-3</v>
      </c>
      <c r="AB864"/>
      <c r="AC864"/>
      <c r="AD864"/>
      <c r="AE864"/>
      <c r="AF864"/>
      <c r="AG864"/>
      <c r="AH864"/>
      <c r="AI864"/>
      <c r="AK864"/>
      <c r="AL864">
        <f>SUMPRODUCT(AP829:AP850,AR829:AR850)</f>
        <v>3.3425926684115903E-6</v>
      </c>
      <c r="AM864">
        <f>SUMPRODUCT(AP829:AP850,AQ829:AQ850)</f>
        <v>1.9181512297064655E-3</v>
      </c>
      <c r="AN864"/>
      <c r="AO864"/>
      <c r="AP864"/>
      <c r="AQ864"/>
      <c r="AR864"/>
      <c r="AS864"/>
      <c r="AT864"/>
      <c r="AU864"/>
      <c r="AV864"/>
      <c r="AW864"/>
      <c r="AX864"/>
      <c r="AY864"/>
      <c r="AZ864"/>
      <c r="BB864"/>
      <c r="BC864">
        <f>SUMPRODUCT(BG829:BG850,BI829:BI850)</f>
        <v>6.1708137698167809E-6</v>
      </c>
      <c r="BD864">
        <f>SUMPRODUCT(BG829:BG850,BH829:BH850)</f>
        <v>1.0156734794204033E-3</v>
      </c>
      <c r="BE864"/>
      <c r="BF864"/>
      <c r="BG864"/>
      <c r="BH864"/>
      <c r="BI864"/>
      <c r="BJ864"/>
      <c r="BK864"/>
      <c r="BL864"/>
      <c r="BN864"/>
      <c r="BO864">
        <f>SUMPRODUCT(BS829:BS850,BU829:BU850)</f>
        <v>8.0139197038875843E-6</v>
      </c>
      <c r="BP864">
        <f>SUMPRODUCT(BS829:BS850,BT829:BT850)</f>
        <v>4.6091230595159013E-4</v>
      </c>
      <c r="BQ864"/>
      <c r="BR864"/>
      <c r="BS864"/>
      <c r="BT864"/>
      <c r="BU864"/>
      <c r="BV864"/>
      <c r="BW864"/>
      <c r="BX864"/>
      <c r="BZ864"/>
      <c r="CA864">
        <f>SUMPRODUCT(CE829:CE850,CG829:CG850)</f>
        <v>1.4719724164921123E-5</v>
      </c>
      <c r="CB864">
        <f>SUMPRODUCT(CE829:CE850,CF829:CF850)</f>
        <v>2.045047792840894E-4</v>
      </c>
      <c r="CC864"/>
      <c r="CD864"/>
      <c r="CE864"/>
      <c r="CF864"/>
      <c r="CG864"/>
      <c r="CH864"/>
      <c r="CI864"/>
      <c r="CJ864"/>
      <c r="CL864" s="36"/>
      <c r="CM864" s="36"/>
      <c r="CN864" s="36"/>
      <c r="CO864" s="36"/>
      <c r="CP864" s="36"/>
      <c r="CQ864" s="36"/>
      <c r="CR864" s="36"/>
      <c r="CS864" s="36"/>
      <c r="CT864" s="36"/>
      <c r="CU864" s="36"/>
      <c r="CV864"/>
    </row>
    <row r="865" spans="1:100" ht="12.75" x14ac:dyDescent="0.2">
      <c r="A865"/>
      <c r="B865">
        <f>SUMPRODUCT(H829:H850,G829:G850)</f>
        <v>-9.3704109444176821E-7</v>
      </c>
      <c r="C865">
        <f>SUMPRODUCT(G829:G850,G829:G850)</f>
        <v>2.5408444037805572E-3</v>
      </c>
      <c r="D865"/>
      <c r="E865"/>
      <c r="F865" s="35" t="s">
        <v>45</v>
      </c>
      <c r="G865">
        <f>MDETERM(B864:C865)/MDETERM(B859:C860)</f>
        <v>-9.7434470966368712E-4</v>
      </c>
      <c r="H865"/>
      <c r="I865"/>
      <c r="J865"/>
      <c r="K865"/>
      <c r="L865"/>
      <c r="M865"/>
      <c r="N865">
        <f>SUMPRODUCT(T829:T850,S829:S850)</f>
        <v>-3.3657075064068059E-6</v>
      </c>
      <c r="O865">
        <f>SUMPRODUCT(S829:S850,S829:S850)</f>
        <v>1.6968685337685051E-3</v>
      </c>
      <c r="P865"/>
      <c r="Q865"/>
      <c r="R865" s="35" t="s">
        <v>45</v>
      </c>
      <c r="S865">
        <f>MDETERM(N864:O865)/MDETERM(N859:O860)</f>
        <v>3.2449083931101012E-3</v>
      </c>
      <c r="T865"/>
      <c r="U865"/>
      <c r="V865"/>
      <c r="W865"/>
      <c r="Y865"/>
      <c r="Z865">
        <f>SUMPRODUCT(AF829:AF850,AE829:AE850)</f>
        <v>3.9194204528144656E-7</v>
      </c>
      <c r="AA865">
        <f>SUMPRODUCT(AE829:AE850,AE829:AE850)</f>
        <v>1.0048812231806931E-3</v>
      </c>
      <c r="AB865"/>
      <c r="AC865"/>
      <c r="AD865" s="35" t="s">
        <v>45</v>
      </c>
      <c r="AE865">
        <f>MDETERM(Z864:AA865)/MDETERM(Z859:AA860)</f>
        <v>2.1107263241294813E-3</v>
      </c>
      <c r="AF865"/>
      <c r="AG865"/>
      <c r="AH865"/>
      <c r="AI865"/>
      <c r="AK865"/>
      <c r="AL865">
        <f>SUMPRODUCT(AR829:AR850,AQ829:AQ850)</f>
        <v>-3.2107979415040548E-7</v>
      </c>
      <c r="AM865">
        <f>SUMPRODUCT(AQ829:AQ850,AQ829:AQ850)</f>
        <v>4.9092358467261966E-4</v>
      </c>
      <c r="AN865"/>
      <c r="AO865"/>
      <c r="AP865" s="35" t="s">
        <v>45</v>
      </c>
      <c r="AQ865">
        <f>MDETERM(AL864:AM865)/MDETERM(AL859:AM860)</f>
        <v>7.9137636786633207E-3</v>
      </c>
      <c r="AR865"/>
      <c r="AS865"/>
      <c r="AT865"/>
      <c r="AU865"/>
      <c r="AV865"/>
      <c r="AW865"/>
      <c r="AX865"/>
      <c r="AY865"/>
      <c r="AZ865"/>
      <c r="BB865"/>
      <c r="BC865">
        <f>SUMPRODUCT(BI829:BI850,BH829:BH850)</f>
        <v>8.2293049549281771E-7</v>
      </c>
      <c r="BD865">
        <f>SUMPRODUCT(BH829:BH850,BH829:BH850)</f>
        <v>1.8429157645410819E-4</v>
      </c>
      <c r="BE865"/>
      <c r="BF865"/>
      <c r="BG865" s="35" t="s">
        <v>45</v>
      </c>
      <c r="BH865">
        <f>MDETERM(BC864:BD865)/MDETERM(BC859:BD860)</f>
        <v>5.9943835109660332E-3</v>
      </c>
      <c r="BI865"/>
      <c r="BJ865"/>
      <c r="BK865"/>
      <c r="BL865"/>
      <c r="BN865"/>
      <c r="BO865">
        <f>SUMPRODUCT(BU829:BU850,BT829:BT850)</f>
        <v>9.4032468542344934E-7</v>
      </c>
      <c r="BP865">
        <f>SUMPRODUCT(BT829:BT850,BT829:BT850)</f>
        <v>4.0635554942346138E-5</v>
      </c>
      <c r="BQ865"/>
      <c r="BR865"/>
      <c r="BS865" s="35" t="s">
        <v>45</v>
      </c>
      <c r="BT865">
        <f>MDETERM(BO864:BP865)/MDETERM(BO859:BP860)</f>
        <v>-1.6601392105103148E-2</v>
      </c>
      <c r="BU865"/>
      <c r="BV865"/>
      <c r="BW865"/>
      <c r="BX865"/>
      <c r="BZ865"/>
      <c r="CA865">
        <f>SUMPRODUCT(CG829:CG850,CF829:CF850)</f>
        <v>7.9096037822298458E-7</v>
      </c>
      <c r="CB865">
        <f>SUMPRODUCT(CF829:CF850,CF829:CF850)</f>
        <v>8.1683077204780801E-6</v>
      </c>
      <c r="CC865"/>
      <c r="CD865"/>
      <c r="CE865" s="35" t="s">
        <v>45</v>
      </c>
      <c r="CF865">
        <f>MDETERM(CA864:CB865)/MDETERM(CA859:CB860)</f>
        <v>-4.7203226279924328E-2</v>
      </c>
      <c r="CG865"/>
      <c r="CH865"/>
      <c r="CI865"/>
      <c r="CJ865"/>
      <c r="CL865" s="36"/>
      <c r="CM865" s="36"/>
      <c r="CN865" s="36"/>
      <c r="CO865" s="36"/>
      <c r="CP865" s="36"/>
      <c r="CQ865" s="56"/>
      <c r="CR865" s="36"/>
      <c r="CS865" s="36"/>
      <c r="CT865" s="36"/>
      <c r="CU865" s="36"/>
      <c r="CV865"/>
    </row>
    <row r="866" spans="1:100" ht="12.75" x14ac:dyDescent="0.2">
      <c r="A866"/>
      <c r="B866"/>
      <c r="C866"/>
      <c r="D866"/>
      <c r="E866"/>
      <c r="F866"/>
      <c r="G866"/>
      <c r="H866"/>
      <c r="I866"/>
      <c r="J866"/>
      <c r="K866"/>
      <c r="L866"/>
      <c r="M866"/>
      <c r="N866"/>
      <c r="O866"/>
      <c r="P866"/>
      <c r="Q866"/>
      <c r="R866"/>
      <c r="S866"/>
      <c r="T866"/>
      <c r="U866"/>
      <c r="V866"/>
      <c r="W866"/>
      <c r="Y866"/>
      <c r="Z866"/>
      <c r="AA866"/>
      <c r="AB866"/>
      <c r="AC866"/>
      <c r="AD866"/>
      <c r="AE866"/>
      <c r="AF866"/>
      <c r="AG866"/>
      <c r="AH866"/>
      <c r="AI866"/>
      <c r="AK866"/>
      <c r="AL866"/>
      <c r="AM866"/>
      <c r="AN866"/>
      <c r="AO866"/>
      <c r="AP866"/>
      <c r="AQ866"/>
      <c r="AR866"/>
      <c r="AS866"/>
      <c r="AT866"/>
      <c r="AU866"/>
      <c r="AV866"/>
      <c r="AW866"/>
      <c r="AX866"/>
      <c r="AY866"/>
      <c r="AZ866"/>
      <c r="BB866"/>
      <c r="BC866"/>
      <c r="BD866"/>
      <c r="BE866"/>
      <c r="BF866"/>
      <c r="BG866"/>
      <c r="BH866"/>
      <c r="BI866"/>
      <c r="BJ866"/>
      <c r="BK866"/>
      <c r="BL866"/>
      <c r="BN866"/>
      <c r="BO866"/>
      <c r="BP866"/>
      <c r="BQ866"/>
      <c r="BR866"/>
      <c r="BS866"/>
      <c r="BT866"/>
      <c r="BU866"/>
      <c r="BV866"/>
      <c r="BW866"/>
      <c r="BX866"/>
      <c r="BZ866"/>
      <c r="CA866"/>
      <c r="CB866"/>
      <c r="CC866"/>
      <c r="CD866"/>
      <c r="CE866"/>
      <c r="CF866"/>
      <c r="CG866"/>
      <c r="CH866"/>
      <c r="CI866"/>
      <c r="CJ866"/>
      <c r="CL866" s="36"/>
      <c r="CM866" s="36"/>
      <c r="CN866" s="36"/>
      <c r="CO866" s="36"/>
      <c r="CP866" s="36"/>
      <c r="CQ866" s="36"/>
      <c r="CR866" s="36"/>
      <c r="CS866" s="36"/>
      <c r="CT866" s="36"/>
      <c r="CU866" s="36"/>
      <c r="CV866"/>
    </row>
    <row r="867" spans="1:100" ht="12.75" x14ac:dyDescent="0.2">
      <c r="A867"/>
      <c r="B867"/>
      <c r="C867"/>
      <c r="D867"/>
      <c r="E867"/>
      <c r="F867"/>
      <c r="G867"/>
      <c r="H867"/>
      <c r="I867"/>
      <c r="J867"/>
      <c r="K867"/>
      <c r="L867"/>
      <c r="M867"/>
      <c r="N867"/>
      <c r="O867"/>
      <c r="P867"/>
      <c r="Q867"/>
      <c r="R867"/>
      <c r="S867"/>
      <c r="T867"/>
      <c r="U867"/>
      <c r="V867"/>
      <c r="W867"/>
      <c r="Y867"/>
      <c r="Z867"/>
      <c r="AA867"/>
      <c r="AB867"/>
      <c r="AC867"/>
      <c r="AD867"/>
      <c r="AE867"/>
      <c r="AF867"/>
      <c r="AG867"/>
      <c r="AH867"/>
      <c r="AI867"/>
      <c r="AK867"/>
      <c r="AL867"/>
      <c r="AM867"/>
      <c r="AN867"/>
      <c r="AO867"/>
      <c r="AP867"/>
      <c r="AQ867"/>
      <c r="AR867"/>
      <c r="AS867"/>
      <c r="AT867"/>
      <c r="AU867"/>
      <c r="AV867"/>
      <c r="AW867"/>
      <c r="AX867"/>
      <c r="AY867"/>
      <c r="AZ867"/>
      <c r="BB867"/>
      <c r="BC867"/>
      <c r="BD867"/>
      <c r="BE867"/>
      <c r="BF867"/>
      <c r="BG867"/>
      <c r="BH867"/>
      <c r="BI867"/>
      <c r="BJ867"/>
      <c r="BK867"/>
      <c r="BL867"/>
      <c r="BN867"/>
      <c r="BO867"/>
      <c r="BP867"/>
      <c r="BQ867"/>
      <c r="BR867"/>
      <c r="BS867"/>
      <c r="BT867"/>
      <c r="BU867"/>
      <c r="BV867"/>
      <c r="BW867"/>
      <c r="BX867"/>
      <c r="BZ867"/>
      <c r="CA867"/>
      <c r="CB867"/>
      <c r="CC867"/>
      <c r="CD867"/>
      <c r="CE867"/>
      <c r="CF867"/>
      <c r="CG867"/>
      <c r="CH867"/>
      <c r="CI867"/>
      <c r="CJ867"/>
      <c r="CL867" s="36"/>
      <c r="CM867" s="36"/>
      <c r="CN867" s="36"/>
      <c r="CO867" s="36"/>
      <c r="CP867" s="36"/>
      <c r="CQ867" s="36"/>
      <c r="CR867" s="36"/>
      <c r="CS867" s="36"/>
      <c r="CT867" s="36"/>
      <c r="CU867" s="36"/>
      <c r="CV867"/>
    </row>
    <row r="868" spans="1:100" ht="12.75" x14ac:dyDescent="0.2">
      <c r="A868"/>
      <c r="B868"/>
      <c r="C868"/>
      <c r="D868"/>
      <c r="E868"/>
      <c r="F868"/>
      <c r="G868"/>
      <c r="H868"/>
      <c r="I868"/>
      <c r="J868"/>
      <c r="K868"/>
      <c r="L868"/>
      <c r="M868"/>
      <c r="N868"/>
      <c r="O868"/>
      <c r="P868"/>
      <c r="Q868"/>
      <c r="R868"/>
      <c r="S868"/>
      <c r="T868"/>
      <c r="U868"/>
      <c r="V868"/>
      <c r="W868"/>
      <c r="Y868"/>
      <c r="Z868"/>
      <c r="AA868"/>
      <c r="AB868"/>
      <c r="AC868"/>
      <c r="AD868"/>
      <c r="AE868"/>
      <c r="AF868"/>
      <c r="AG868"/>
      <c r="AH868"/>
      <c r="AI868"/>
      <c r="AK868"/>
      <c r="AL868"/>
      <c r="AM868"/>
      <c r="AN868"/>
      <c r="AO868"/>
      <c r="AP868"/>
      <c r="AQ868"/>
      <c r="AR868"/>
      <c r="AS868"/>
      <c r="AT868"/>
      <c r="AU868"/>
      <c r="AV868"/>
      <c r="AW868"/>
      <c r="AX868"/>
      <c r="AY868"/>
      <c r="AZ868"/>
      <c r="BB868"/>
      <c r="BC868"/>
      <c r="BD868"/>
      <c r="BE868"/>
      <c r="BF868"/>
      <c r="BG868"/>
      <c r="BH868"/>
      <c r="BI868"/>
      <c r="BJ868"/>
      <c r="BK868"/>
      <c r="BL868"/>
      <c r="BN868"/>
      <c r="BO868"/>
      <c r="BP868"/>
      <c r="BQ868"/>
      <c r="BR868"/>
      <c r="BS868"/>
      <c r="BT868"/>
      <c r="BU868"/>
      <c r="BV868"/>
      <c r="BW868"/>
      <c r="BX868"/>
      <c r="BZ868"/>
      <c r="CA868"/>
      <c r="CB868"/>
      <c r="CC868"/>
      <c r="CD868"/>
      <c r="CE868"/>
      <c r="CF868"/>
      <c r="CG868"/>
      <c r="CH868"/>
      <c r="CI868"/>
      <c r="CJ868"/>
      <c r="CL868" s="36"/>
      <c r="CM868" s="36"/>
      <c r="CN868" s="36"/>
      <c r="CO868" s="36"/>
      <c r="CP868" s="36"/>
      <c r="CQ868" s="36"/>
      <c r="CR868" s="36"/>
      <c r="CS868" s="36"/>
      <c r="CT868" s="36"/>
      <c r="CU868" s="36"/>
      <c r="CV868"/>
    </row>
    <row r="869" spans="1:100" ht="12.75" x14ac:dyDescent="0.2">
      <c r="A869"/>
      <c r="B869">
        <f>SUMPRODUCT(F829:F850,F829:F850)</f>
        <v>2.1444709433995509E-2</v>
      </c>
      <c r="C869">
        <f>SUMPRODUCT(F829:F850,H829:H850)</f>
        <v>-7.7765574855981866E-6</v>
      </c>
      <c r="D869"/>
      <c r="E869"/>
      <c r="F869"/>
      <c r="G869"/>
      <c r="H869"/>
      <c r="I869"/>
      <c r="J869"/>
      <c r="K869"/>
      <c r="L869"/>
      <c r="M869"/>
      <c r="N869">
        <f>SUMPRODUCT(R829:R850,R829:R850)</f>
        <v>1.610834142426152E-2</v>
      </c>
      <c r="O869">
        <f>SUMPRODUCT(R829:R850,T829:T850)</f>
        <v>-4.7823335560539214E-7</v>
      </c>
      <c r="P869"/>
      <c r="Q869"/>
      <c r="R869"/>
      <c r="S869"/>
      <c r="T869"/>
      <c r="U869"/>
      <c r="V869"/>
      <c r="W869"/>
      <c r="Y869"/>
      <c r="Z869">
        <f>SUMPRODUCT(AD829:AD850,AD829:AD850)</f>
        <v>1.1503969138765004E-2</v>
      </c>
      <c r="AA869">
        <f>SUMPRODUCT(AD829:AD850,AF829:AF850)</f>
        <v>3.9607771892874233E-6</v>
      </c>
      <c r="AB869"/>
      <c r="AC869"/>
      <c r="AD869"/>
      <c r="AE869"/>
      <c r="AF869"/>
      <c r="AG869"/>
      <c r="AH869"/>
      <c r="AI869"/>
      <c r="AK869"/>
      <c r="AL869">
        <f>SUMPRODUCT(AP829:AP850,AP829:AP850)</f>
        <v>8.0755600395299929E-3</v>
      </c>
      <c r="AM869">
        <f>SUMPRODUCT(AP829:AP850,AR829:AR850)</f>
        <v>3.3425926684115903E-6</v>
      </c>
      <c r="AN869"/>
      <c r="AO869"/>
      <c r="AP869"/>
      <c r="AQ869"/>
      <c r="AR869"/>
      <c r="AS869"/>
      <c r="AT869"/>
      <c r="AU869"/>
      <c r="AV869"/>
      <c r="AW869"/>
      <c r="AX869"/>
      <c r="AY869"/>
      <c r="AZ869"/>
      <c r="BB869"/>
      <c r="BC869">
        <f>SUMPRODUCT(BG829:BG850,BG829:BG850)</f>
        <v>5.8704423204990509E-3</v>
      </c>
      <c r="BD869">
        <f>SUMPRODUCT(BG829:BG850,BI829:BI850)</f>
        <v>6.1708137698167809E-6</v>
      </c>
      <c r="BE869"/>
      <c r="BF869"/>
      <c r="BG869"/>
      <c r="BH869"/>
      <c r="BI869"/>
      <c r="BJ869"/>
      <c r="BK869"/>
      <c r="BL869"/>
      <c r="BN869"/>
      <c r="BO869">
        <f>SUMPRODUCT(BS829:BS850,BS829:BS850)</f>
        <v>5.3876710681436037E-3</v>
      </c>
      <c r="BP869">
        <f>SUMPRODUCT(BS829:BS850,BU829:BU850)</f>
        <v>8.0139197038875843E-6</v>
      </c>
      <c r="BQ869"/>
      <c r="BR869"/>
      <c r="BS869"/>
      <c r="BT869"/>
      <c r="BU869"/>
      <c r="BV869"/>
      <c r="BW869"/>
      <c r="BX869"/>
      <c r="BZ869"/>
      <c r="CA869">
        <f>SUMPRODUCT(CE829:CE850,CE829:CE850)</f>
        <v>5.2277418842799871E-3</v>
      </c>
      <c r="CB869">
        <f>SUMPRODUCT(CE829:CE850,CG829:CG850)</f>
        <v>1.4719724164921123E-5</v>
      </c>
      <c r="CC869"/>
      <c r="CD869"/>
      <c r="CE869"/>
      <c r="CF869"/>
      <c r="CG869"/>
      <c r="CH869"/>
      <c r="CI869"/>
      <c r="CJ869"/>
      <c r="CL869" s="36"/>
      <c r="CM869" s="36"/>
      <c r="CN869" s="36"/>
      <c r="CO869" s="36"/>
      <c r="CP869" s="36"/>
      <c r="CQ869" s="36"/>
      <c r="CR869" s="36"/>
      <c r="CS869" s="36"/>
      <c r="CT869" s="36"/>
      <c r="CU869" s="36"/>
      <c r="CV869"/>
    </row>
    <row r="870" spans="1:100" ht="12.75" x14ac:dyDescent="0.2">
      <c r="A870"/>
      <c r="B870">
        <f>SUMPRODUCT(F829:F850,G829:G850)</f>
        <v>6.3493832739049951E-3</v>
      </c>
      <c r="C870">
        <f>SUMPRODUCT(H829:H850,G829:G850)</f>
        <v>-9.3704109444176821E-7</v>
      </c>
      <c r="D870"/>
      <c r="E870"/>
      <c r="F870" s="35" t="s">
        <v>46</v>
      </c>
      <c r="G870">
        <f>MDETERM(B869:C870)/MDETERM(B859:C860)</f>
        <v>2.066024546919891E-3</v>
      </c>
      <c r="H870"/>
      <c r="I870"/>
      <c r="J870" t="s">
        <v>6</v>
      </c>
      <c r="K870"/>
      <c r="L870"/>
      <c r="M870"/>
      <c r="N870">
        <f>SUMPRODUCT(R829:R850,S829:S850)</f>
        <v>4.7589598209734794E-3</v>
      </c>
      <c r="O870">
        <f>SUMPRODUCT(T829:T850,S829:S850)</f>
        <v>-3.3657075064068059E-6</v>
      </c>
      <c r="P870"/>
      <c r="Q870"/>
      <c r="R870" s="35" t="s">
        <v>46</v>
      </c>
      <c r="S870">
        <f>MDETERM(N869:O870)/MDETERM(N859:O860)</f>
        <v>-1.1084003149134526E-2</v>
      </c>
      <c r="T870"/>
      <c r="U870"/>
      <c r="V870" t="s">
        <v>6</v>
      </c>
      <c r="W870"/>
      <c r="Y870"/>
      <c r="Z870">
        <f>SUMPRODUCT(AD829:AD850,AE829:AE850)</f>
        <v>3.2046106488959874E-3</v>
      </c>
      <c r="AA870">
        <f>SUMPRODUCT(AF829:AF850,AE829:AE850)</f>
        <v>3.9194204528144656E-7</v>
      </c>
      <c r="AB870"/>
      <c r="AC870"/>
      <c r="AD870" s="35" t="s">
        <v>46</v>
      </c>
      <c r="AE870">
        <f>MDETERM(Z869:AA870)/MDETERM(Z859:AA860)</f>
        <v>-6.3411613859792153E-3</v>
      </c>
      <c r="AF870"/>
      <c r="AG870"/>
      <c r="AH870" t="s">
        <v>6</v>
      </c>
      <c r="AI870"/>
      <c r="AK870"/>
      <c r="AL870">
        <f>SUMPRODUCT(AP829:AP850,AQ829:AQ850)</f>
        <v>1.9181512297064655E-3</v>
      </c>
      <c r="AM870">
        <f>SUMPRODUCT(AR829:AR850,AQ829:AQ850)</f>
        <v>-3.2107979415040548E-7</v>
      </c>
      <c r="AN870"/>
      <c r="AO870"/>
      <c r="AP870" s="35" t="s">
        <v>46</v>
      </c>
      <c r="AQ870">
        <f>MDETERM(AL869:AM870)/MDETERM(AL859:AM860)</f>
        <v>-3.1574924916923326E-2</v>
      </c>
      <c r="AR870"/>
      <c r="AS870"/>
      <c r="AT870" t="s">
        <v>6</v>
      </c>
      <c r="AU870"/>
      <c r="AV870"/>
      <c r="AW870"/>
      <c r="AX870"/>
      <c r="AY870"/>
      <c r="AZ870"/>
      <c r="BB870"/>
      <c r="BC870">
        <f>SUMPRODUCT(BG829:BG850,BH829:BH850)</f>
        <v>1.0156734794204033E-3</v>
      </c>
      <c r="BD870">
        <f>SUMPRODUCT(BI829:BI850,BH829:BH850)</f>
        <v>8.2293049549281771E-7</v>
      </c>
      <c r="BE870"/>
      <c r="BF870"/>
      <c r="BG870" s="35" t="s">
        <v>46</v>
      </c>
      <c r="BH870">
        <f>MDETERM(BC869:BD870)/MDETERM(BC859:BD860)</f>
        <v>-2.8571060942557638E-2</v>
      </c>
      <c r="BI870"/>
      <c r="BJ870"/>
      <c r="BK870" t="s">
        <v>6</v>
      </c>
      <c r="BL870"/>
      <c r="BN870"/>
      <c r="BO870">
        <f>SUMPRODUCT(BS829:BS850,BT829:BT850)</f>
        <v>4.6091230595159013E-4</v>
      </c>
      <c r="BP870">
        <f>SUMPRODUCT(BU829:BU850,BT829:BT850)</f>
        <v>9.4032468542344934E-7</v>
      </c>
      <c r="BQ870"/>
      <c r="BR870"/>
      <c r="BS870" s="35" t="s">
        <v>46</v>
      </c>
      <c r="BT870">
        <f>MDETERM(BO869:BP870)/MDETERM(BO859:BP860)</f>
        <v>0.21144317125196344</v>
      </c>
      <c r="BU870"/>
      <c r="BV870"/>
      <c r="BW870" t="s">
        <v>6</v>
      </c>
      <c r="BX870"/>
      <c r="BZ870"/>
      <c r="CA870">
        <f>SUMPRODUCT(CE829:CE850,CF829:CF850)</f>
        <v>2.045047792840894E-4</v>
      </c>
      <c r="CB870">
        <f>SUMPRODUCT(CG829:CG850,CF829:CF850)</f>
        <v>7.9096037822298458E-7</v>
      </c>
      <c r="CC870"/>
      <c r="CD870"/>
      <c r="CE870" s="35" t="s">
        <v>46</v>
      </c>
      <c r="CF870">
        <f>MDETERM(CA869:CB870)/MDETERM(CA859:CB860)</f>
        <v>1.278630299873736</v>
      </c>
      <c r="CG870"/>
      <c r="CH870"/>
      <c r="CI870" t="s">
        <v>6</v>
      </c>
      <c r="CJ870"/>
      <c r="CL870" s="36"/>
      <c r="CM870" s="36"/>
      <c r="CN870" s="36"/>
      <c r="CO870" s="36"/>
      <c r="CP870" s="36"/>
      <c r="CQ870" s="56"/>
      <c r="CR870" s="36"/>
      <c r="CS870" s="36"/>
      <c r="CT870" s="36"/>
      <c r="CU870" s="36"/>
      <c r="CV870"/>
    </row>
    <row r="871" spans="1:100" ht="12.75" x14ac:dyDescent="0.2">
      <c r="A871"/>
      <c r="B871"/>
      <c r="C871"/>
      <c r="D871"/>
      <c r="E871"/>
      <c r="F871"/>
      <c r="G871"/>
      <c r="H871"/>
      <c r="I871"/>
      <c r="J871"/>
      <c r="K871"/>
      <c r="L871"/>
      <c r="M871"/>
      <c r="N871"/>
      <c r="O871"/>
      <c r="P871"/>
      <c r="Q871"/>
      <c r="R871"/>
      <c r="S871"/>
      <c r="T871"/>
      <c r="U871"/>
      <c r="V871"/>
      <c r="W871"/>
      <c r="Y871"/>
      <c r="Z871"/>
      <c r="AA871"/>
      <c r="AB871"/>
      <c r="AC871"/>
      <c r="AD871"/>
      <c r="AE871"/>
      <c r="AF871"/>
      <c r="AG871"/>
      <c r="AH871"/>
      <c r="AI871"/>
      <c r="AK871"/>
      <c r="AL871"/>
      <c r="AM871"/>
      <c r="AN871"/>
      <c r="AO871"/>
      <c r="AP871"/>
      <c r="AQ871"/>
      <c r="AR871"/>
      <c r="AS871"/>
      <c r="AT871"/>
      <c r="AU871"/>
      <c r="AV871"/>
      <c r="AW871"/>
      <c r="AX871"/>
      <c r="AY871"/>
      <c r="AZ871"/>
      <c r="BB871"/>
      <c r="BC871"/>
      <c r="BD871"/>
      <c r="BE871"/>
      <c r="BF871"/>
      <c r="BG871"/>
      <c r="BH871"/>
      <c r="BI871"/>
      <c r="BJ871"/>
      <c r="BK871"/>
      <c r="BL871"/>
      <c r="BN871"/>
      <c r="BO871"/>
      <c r="BP871"/>
      <c r="BQ871"/>
      <c r="BR871"/>
      <c r="BS871"/>
      <c r="BT871"/>
      <c r="BU871"/>
      <c r="BV871"/>
      <c r="BW871"/>
      <c r="BX871"/>
      <c r="BZ871"/>
      <c r="CA871"/>
      <c r="CB871"/>
      <c r="CC871"/>
      <c r="CD871"/>
      <c r="CE871"/>
      <c r="CF871"/>
      <c r="CG871"/>
      <c r="CH871"/>
      <c r="CI871"/>
      <c r="CJ871"/>
      <c r="CL871" s="36"/>
      <c r="CM871" s="36"/>
      <c r="CN871" s="36"/>
      <c r="CO871" s="36"/>
      <c r="CP871" s="36"/>
      <c r="CQ871" s="36"/>
      <c r="CR871" s="36"/>
      <c r="CS871" s="36"/>
      <c r="CT871" s="36"/>
      <c r="CU871" s="36"/>
      <c r="CV871"/>
    </row>
    <row r="872" spans="1:100" ht="12.75" x14ac:dyDescent="0.2">
      <c r="A872"/>
      <c r="B872"/>
      <c r="C872"/>
      <c r="D872"/>
      <c r="E872"/>
      <c r="F872"/>
      <c r="G872"/>
      <c r="H872"/>
      <c r="I872"/>
      <c r="J872"/>
      <c r="K872"/>
      <c r="L872"/>
      <c r="M872"/>
      <c r="N872"/>
      <c r="O872"/>
      <c r="P872"/>
      <c r="Q872"/>
      <c r="R872"/>
      <c r="S872"/>
      <c r="T872"/>
      <c r="U872"/>
      <c r="V872"/>
      <c r="W872"/>
      <c r="Y872"/>
      <c r="Z872"/>
      <c r="AA872"/>
      <c r="AB872"/>
      <c r="AC872"/>
      <c r="AD872"/>
      <c r="AE872"/>
      <c r="AF872"/>
      <c r="AG872"/>
      <c r="AH872"/>
      <c r="AI872"/>
      <c r="AK872"/>
      <c r="AL872"/>
      <c r="AM872"/>
      <c r="AN872"/>
      <c r="AO872"/>
      <c r="AP872"/>
      <c r="AQ872"/>
      <c r="AR872"/>
      <c r="AS872"/>
      <c r="AT872"/>
      <c r="AU872"/>
      <c r="AV872"/>
      <c r="AW872"/>
      <c r="AX872"/>
      <c r="AY872"/>
      <c r="AZ872"/>
      <c r="BB872"/>
      <c r="BC872"/>
      <c r="BD872"/>
      <c r="BE872"/>
      <c r="BF872"/>
      <c r="BG872"/>
      <c r="BH872"/>
      <c r="BI872"/>
      <c r="BJ872"/>
      <c r="BK872"/>
      <c r="BL872"/>
      <c r="BN872"/>
      <c r="BO872"/>
      <c r="BP872"/>
      <c r="BQ872"/>
      <c r="BR872"/>
      <c r="BS872"/>
      <c r="BT872"/>
      <c r="BU872"/>
      <c r="BV872"/>
      <c r="BW872"/>
      <c r="BX872"/>
      <c r="BZ872"/>
      <c r="CA872"/>
      <c r="CB872"/>
      <c r="CC872"/>
      <c r="CD872"/>
      <c r="CE872"/>
      <c r="CF872"/>
      <c r="CG872"/>
      <c r="CH872"/>
      <c r="CI872"/>
      <c r="CJ872"/>
      <c r="CL872" s="36"/>
      <c r="CM872" s="36"/>
      <c r="CN872" s="36"/>
      <c r="CO872" s="36"/>
      <c r="CP872" s="36"/>
      <c r="CQ872" s="36"/>
      <c r="CR872" s="36"/>
      <c r="CS872" s="36"/>
      <c r="CT872" s="36"/>
      <c r="CU872" s="36"/>
      <c r="CV872"/>
    </row>
    <row r="873" spans="1:100" ht="12.75" x14ac:dyDescent="0.2">
      <c r="A873" s="35" t="s">
        <v>31</v>
      </c>
      <c r="B873">
        <f>1-SUMPRODUCT(H829:H850,H829:H850)/SUM(E829:E850)</f>
        <v>0.97690105400645011</v>
      </c>
      <c r="C873"/>
      <c r="D873"/>
      <c r="E873"/>
      <c r="F873"/>
      <c r="G873"/>
      <c r="H873"/>
      <c r="I873"/>
      <c r="J873"/>
      <c r="K873"/>
      <c r="L873"/>
      <c r="M873" s="35" t="s">
        <v>31</v>
      </c>
      <c r="N873">
        <f>1-SUMPRODUCT(T829:T850,T829:T850)/SUM(Q829:Q850)</f>
        <v>0.9602148736556908</v>
      </c>
      <c r="O873"/>
      <c r="P873"/>
      <c r="Q873"/>
      <c r="R873"/>
      <c r="S873"/>
      <c r="T873"/>
      <c r="U873"/>
      <c r="V873"/>
      <c r="W873"/>
      <c r="Y873" s="35" t="s">
        <v>31</v>
      </c>
      <c r="Z873">
        <f>1-SUMPRODUCT(AF829:AF850,AF829:AF850)/SUM(AC829:AC850)</f>
        <v>0.92131063012888625</v>
      </c>
      <c r="AA873"/>
      <c r="AB873"/>
      <c r="AC873"/>
      <c r="AD873"/>
      <c r="AE873"/>
      <c r="AF873"/>
      <c r="AG873"/>
      <c r="AH873"/>
      <c r="AI873"/>
      <c r="AK873" s="35" t="s">
        <v>31</v>
      </c>
      <c r="AL873">
        <f>1-SUMPRODUCT(AR829:AR850,AR829:AR850)/SUM(AO829:AO850)</f>
        <v>0.82882549074158085</v>
      </c>
      <c r="AM873"/>
      <c r="AN873"/>
      <c r="AO873"/>
      <c r="AP873"/>
      <c r="AQ873"/>
      <c r="AR873"/>
      <c r="AS873"/>
      <c r="AT873"/>
      <c r="AU873"/>
      <c r="AV873"/>
      <c r="AW873"/>
      <c r="AX873"/>
      <c r="AY873"/>
      <c r="AZ873"/>
      <c r="BB873" s="35" t="s">
        <v>31</v>
      </c>
      <c r="BC873">
        <f>1-SUMPRODUCT(BI829:BI850,BI829:BI850)/SUM(BF829:BF850)</f>
        <v>0.63673429384759483</v>
      </c>
      <c r="BD873"/>
      <c r="BE873"/>
      <c r="BF873"/>
      <c r="BG873"/>
      <c r="BH873"/>
      <c r="BI873"/>
      <c r="BJ873"/>
      <c r="BK873"/>
      <c r="BL873"/>
      <c r="BN873" s="35" t="s">
        <v>31</v>
      </c>
      <c r="BO873">
        <f>1-SUMPRODUCT(BU829:BU850,BU829:BU850)/SUM(BR829:BR850)</f>
        <v>0.38690938654619822</v>
      </c>
      <c r="BP873"/>
      <c r="BQ873"/>
      <c r="BR873"/>
      <c r="BS873"/>
      <c r="BT873"/>
      <c r="BU873"/>
      <c r="BV873"/>
      <c r="BW873"/>
      <c r="BX873"/>
      <c r="BZ873" s="35" t="s">
        <v>31</v>
      </c>
      <c r="CA873">
        <f>1-SUMPRODUCT(CG829:CG850,CG829:CG850)/SUM(CD829:CD850)</f>
        <v>0.27157320029799925</v>
      </c>
      <c r="CB873"/>
      <c r="CC873"/>
      <c r="CD873"/>
      <c r="CE873"/>
      <c r="CF873"/>
      <c r="CG873"/>
      <c r="CH873"/>
      <c r="CI873"/>
      <c r="CJ873"/>
      <c r="CL873" s="56"/>
      <c r="CM873" s="36"/>
      <c r="CN873" s="36"/>
      <c r="CO873" s="36"/>
      <c r="CP873" s="36"/>
      <c r="CQ873" s="36"/>
      <c r="CR873" s="36"/>
      <c r="CS873" s="36"/>
      <c r="CT873" s="36"/>
      <c r="CU873" s="36"/>
      <c r="CV873"/>
    </row>
    <row r="874" spans="1:100" ht="12.75" x14ac:dyDescent="0.2">
      <c r="A874"/>
      <c r="B874"/>
      <c r="C874"/>
      <c r="D874"/>
      <c r="E874"/>
      <c r="F874"/>
      <c r="G874"/>
      <c r="H874"/>
      <c r="I874"/>
      <c r="J874"/>
      <c r="K874"/>
      <c r="L874"/>
      <c r="M874"/>
      <c r="N874"/>
      <c r="O874"/>
      <c r="P874"/>
      <c r="Q874"/>
      <c r="R874"/>
      <c r="S874"/>
      <c r="T874"/>
      <c r="U874"/>
      <c r="V874"/>
      <c r="W874"/>
      <c r="Y874"/>
      <c r="Z874"/>
      <c r="AA874"/>
      <c r="AB874"/>
      <c r="AC874"/>
      <c r="AD874"/>
      <c r="AE874"/>
      <c r="AF874"/>
      <c r="AG874"/>
      <c r="AH874"/>
      <c r="AI874"/>
      <c r="AK874"/>
      <c r="AL874"/>
      <c r="AM874"/>
      <c r="AN874"/>
      <c r="AO874"/>
      <c r="AP874"/>
      <c r="AQ874"/>
      <c r="AR874"/>
      <c r="AS874"/>
      <c r="AT874"/>
      <c r="AU874"/>
      <c r="AV874"/>
      <c r="AW874"/>
      <c r="AX874"/>
      <c r="AY874"/>
      <c r="AZ874"/>
      <c r="BB874"/>
      <c r="BC874"/>
      <c r="BD874"/>
      <c r="BE874"/>
      <c r="BF874"/>
      <c r="BG874"/>
      <c r="BH874"/>
      <c r="BI874"/>
      <c r="BJ874"/>
      <c r="BK874"/>
      <c r="BL874"/>
      <c r="BN874"/>
      <c r="BO874"/>
      <c r="BP874"/>
      <c r="BQ874"/>
      <c r="BR874"/>
      <c r="BS874"/>
      <c r="BT874"/>
      <c r="BU874"/>
      <c r="BV874"/>
      <c r="BW874"/>
      <c r="BX874"/>
      <c r="BZ874"/>
      <c r="CA874"/>
      <c r="CB874"/>
      <c r="CC874"/>
      <c r="CD874"/>
      <c r="CE874"/>
      <c r="CF874"/>
      <c r="CG874"/>
      <c r="CH874"/>
      <c r="CI874"/>
      <c r="CJ874"/>
      <c r="CL874" s="36"/>
      <c r="CM874" s="36"/>
      <c r="CN874" s="36"/>
      <c r="CO874" s="36"/>
      <c r="CP874" s="36"/>
      <c r="CQ874" s="36"/>
      <c r="CR874" s="36"/>
      <c r="CS874" s="36"/>
      <c r="CT874" s="36"/>
      <c r="CU874" s="36"/>
      <c r="CV874"/>
    </row>
    <row r="875" spans="1:100" ht="12.75" x14ac:dyDescent="0.2">
      <c r="A875"/>
      <c r="B875">
        <f>B826+$B$127*G865</f>
        <v>5.8122077789441535</v>
      </c>
      <c r="C875">
        <f>C826+$B$127*G870</f>
        <v>110.39286787754816</v>
      </c>
      <c r="D875" t="s">
        <v>6</v>
      </c>
      <c r="E875"/>
      <c r="F875"/>
      <c r="G875"/>
      <c r="H875"/>
      <c r="I875"/>
      <c r="J875"/>
      <c r="K875"/>
      <c r="L875"/>
      <c r="M875"/>
      <c r="N875">
        <f>N826+$B$127*S865</f>
        <v>6.2211873941522784</v>
      </c>
      <c r="O875">
        <f>O826+$B$127*S870</f>
        <v>108.69398999490292</v>
      </c>
      <c r="P875" t="s">
        <v>6</v>
      </c>
      <c r="Q875"/>
      <c r="R875"/>
      <c r="S875"/>
      <c r="T875"/>
      <c r="U875"/>
      <c r="V875"/>
      <c r="W875"/>
      <c r="Y875"/>
      <c r="Z875">
        <f>Z826+$B$127*AE865</f>
        <v>6.5624827426432972</v>
      </c>
      <c r="AA875">
        <f>AA826+$B$127*AE870</f>
        <v>107.23806176773556</v>
      </c>
      <c r="AB875" t="s">
        <v>6</v>
      </c>
      <c r="AC875"/>
      <c r="AD875"/>
      <c r="AE875"/>
      <c r="AF875"/>
      <c r="AG875"/>
      <c r="AH875"/>
      <c r="AI875"/>
      <c r="AK875"/>
      <c r="AL875">
        <f>AL826+$B$127*AQ865</f>
        <v>6.6687373753433015</v>
      </c>
      <c r="AM875">
        <f>AM826+$B$127*AQ870</f>
        <v>106.74067395870269</v>
      </c>
      <c r="AN875" t="s">
        <v>6</v>
      </c>
      <c r="AO875"/>
      <c r="AP875"/>
      <c r="AQ875"/>
      <c r="AR875"/>
      <c r="AS875"/>
      <c r="AT875"/>
      <c r="AU875"/>
      <c r="AV875"/>
      <c r="AW875"/>
      <c r="AX875"/>
      <c r="AY875"/>
      <c r="AZ875"/>
      <c r="BB875"/>
      <c r="BC875">
        <f>BC826+$B$127*BH865</f>
        <v>6.3464707840300774</v>
      </c>
      <c r="BD875">
        <f>BD826+$B$127*BH870</f>
        <v>108.60095009134703</v>
      </c>
      <c r="BE875" t="s">
        <v>6</v>
      </c>
      <c r="BF875"/>
      <c r="BG875"/>
      <c r="BH875"/>
      <c r="BI875"/>
      <c r="BJ875"/>
      <c r="BK875"/>
      <c r="BL875"/>
      <c r="BN875"/>
      <c r="BO875">
        <f>BO826+$B$127*BT865</f>
        <v>5.1813721911661412</v>
      </c>
      <c r="BP875">
        <f>BP826+$B$127*BT870</f>
        <v>119.52476154392205</v>
      </c>
      <c r="BQ875" t="s">
        <v>6</v>
      </c>
      <c r="BR875"/>
      <c r="BS875"/>
      <c r="BT875"/>
      <c r="BU875"/>
      <c r="BV875"/>
      <c r="BW875"/>
      <c r="BX875"/>
      <c r="BZ875"/>
      <c r="CA875">
        <f>CA826+$B$127*CF865</f>
        <v>4.0985497644396043</v>
      </c>
      <c r="CB875">
        <f>CB826+$B$127*CF870</f>
        <v>140.35914611358351</v>
      </c>
      <c r="CC875" t="s">
        <v>6</v>
      </c>
      <c r="CD875"/>
      <c r="CE875"/>
      <c r="CF875"/>
      <c r="CG875"/>
      <c r="CH875"/>
      <c r="CI875"/>
      <c r="CJ875"/>
      <c r="CL875" s="36"/>
      <c r="CM875" s="36"/>
      <c r="CN875" s="36"/>
      <c r="CO875" s="36"/>
      <c r="CP875" s="36"/>
      <c r="CQ875" s="36"/>
      <c r="CR875" s="36"/>
      <c r="CS875" s="36"/>
      <c r="CT875" s="36"/>
      <c r="CU875" s="36"/>
      <c r="CV875"/>
    </row>
    <row r="876" spans="1:100" ht="12.75" x14ac:dyDescent="0.2">
      <c r="A876"/>
      <c r="B876"/>
      <c r="C876"/>
      <c r="D876"/>
      <c r="E876"/>
      <c r="F876"/>
      <c r="G876"/>
      <c r="H876"/>
      <c r="I876"/>
      <c r="J876"/>
      <c r="K876"/>
      <c r="L876"/>
      <c r="M876"/>
      <c r="N876"/>
      <c r="O876"/>
      <c r="P876"/>
      <c r="Q876"/>
      <c r="R876"/>
      <c r="S876"/>
      <c r="T876"/>
      <c r="U876"/>
      <c r="V876"/>
      <c r="W876"/>
      <c r="Y876"/>
      <c r="Z876"/>
      <c r="AA876"/>
      <c r="AB876"/>
      <c r="AC876"/>
      <c r="AD876"/>
      <c r="AE876"/>
      <c r="AF876"/>
      <c r="AG876"/>
      <c r="AH876"/>
      <c r="AI876"/>
      <c r="AK876"/>
      <c r="AL876"/>
      <c r="AM876"/>
      <c r="AN876"/>
      <c r="AO876"/>
      <c r="AP876"/>
      <c r="AQ876"/>
      <c r="AR876"/>
      <c r="AS876"/>
      <c r="AT876"/>
      <c r="AU876"/>
      <c r="AV876"/>
      <c r="AW876"/>
      <c r="AX876"/>
      <c r="AY876"/>
      <c r="AZ876"/>
      <c r="BB876"/>
      <c r="BC876"/>
      <c r="BD876"/>
      <c r="BE876"/>
      <c r="BF876"/>
      <c r="BG876"/>
      <c r="BH876"/>
      <c r="BI876"/>
      <c r="BJ876"/>
      <c r="BK876"/>
      <c r="BL876"/>
      <c r="BN876"/>
      <c r="BO876"/>
      <c r="BP876"/>
      <c r="BQ876"/>
      <c r="BR876"/>
      <c r="BS876"/>
      <c r="BT876"/>
      <c r="BU876"/>
      <c r="BV876"/>
      <c r="BW876"/>
      <c r="BX876"/>
      <c r="BZ876"/>
      <c r="CA876"/>
      <c r="CB876"/>
      <c r="CC876"/>
      <c r="CD876"/>
      <c r="CE876"/>
      <c r="CF876"/>
      <c r="CG876"/>
      <c r="CH876"/>
      <c r="CI876"/>
      <c r="CJ876"/>
      <c r="CL876" s="36"/>
      <c r="CM876" s="36"/>
      <c r="CN876" s="36"/>
      <c r="CO876" s="36"/>
      <c r="CP876" s="36"/>
      <c r="CQ876" s="36"/>
      <c r="CR876" s="36"/>
      <c r="CS876" s="36"/>
      <c r="CT876" s="36"/>
      <c r="CU876" s="36"/>
      <c r="CV876"/>
    </row>
    <row r="877" spans="1:100" ht="38.25" x14ac:dyDescent="0.2">
      <c r="A877" s="63" t="s">
        <v>34</v>
      </c>
      <c r="B877" s="64"/>
      <c r="C877" s="65" t="s">
        <v>36</v>
      </c>
      <c r="D877" s="66" t="s">
        <v>37</v>
      </c>
      <c r="E877" s="66"/>
      <c r="F877" s="66" t="s">
        <v>38</v>
      </c>
      <c r="G877" s="66" t="s">
        <v>39</v>
      </c>
      <c r="H877" s="66" t="s">
        <v>40</v>
      </c>
      <c r="I877" s="66" t="s">
        <v>41</v>
      </c>
      <c r="J877" s="66" t="s">
        <v>58</v>
      </c>
      <c r="K877"/>
      <c r="L877"/>
      <c r="M877" s="63" t="s">
        <v>34</v>
      </c>
      <c r="N877" s="64"/>
      <c r="O877" s="65" t="s">
        <v>36</v>
      </c>
      <c r="P877" s="66" t="s">
        <v>37</v>
      </c>
      <c r="Q877" s="66"/>
      <c r="R877" s="66" t="s">
        <v>38</v>
      </c>
      <c r="S877" s="66" t="s">
        <v>39</v>
      </c>
      <c r="T877" s="66" t="s">
        <v>40</v>
      </c>
      <c r="U877" s="66" t="s">
        <v>41</v>
      </c>
      <c r="V877" s="66" t="s">
        <v>58</v>
      </c>
      <c r="W877"/>
      <c r="Y877" s="63" t="s">
        <v>34</v>
      </c>
      <c r="Z877" s="64"/>
      <c r="AA877" s="65" t="s">
        <v>36</v>
      </c>
      <c r="AB877" s="66" t="s">
        <v>37</v>
      </c>
      <c r="AC877" s="66"/>
      <c r="AD877" s="66" t="s">
        <v>38</v>
      </c>
      <c r="AE877" s="66" t="s">
        <v>39</v>
      </c>
      <c r="AF877" s="66" t="s">
        <v>40</v>
      </c>
      <c r="AG877" s="66" t="s">
        <v>41</v>
      </c>
      <c r="AH877" s="66" t="s">
        <v>58</v>
      </c>
      <c r="AI877"/>
      <c r="AK877" s="63" t="s">
        <v>34</v>
      </c>
      <c r="AL877" s="64"/>
      <c r="AM877" s="65" t="s">
        <v>36</v>
      </c>
      <c r="AN877" s="66" t="s">
        <v>37</v>
      </c>
      <c r="AO877" s="66"/>
      <c r="AP877" s="66" t="s">
        <v>38</v>
      </c>
      <c r="AQ877" s="66" t="s">
        <v>39</v>
      </c>
      <c r="AR877" s="66" t="s">
        <v>40</v>
      </c>
      <c r="AS877" s="66" t="s">
        <v>41</v>
      </c>
      <c r="AT877" s="66" t="s">
        <v>58</v>
      </c>
      <c r="AU877"/>
      <c r="AV877"/>
      <c r="AW877"/>
      <c r="AX877"/>
      <c r="AY877"/>
      <c r="AZ877"/>
      <c r="BB877" s="63" t="s">
        <v>34</v>
      </c>
      <c r="BC877" s="64"/>
      <c r="BD877" s="65" t="s">
        <v>36</v>
      </c>
      <c r="BE877" s="66" t="s">
        <v>37</v>
      </c>
      <c r="BF877" s="66"/>
      <c r="BG877" s="66" t="s">
        <v>38</v>
      </c>
      <c r="BH877" s="66" t="s">
        <v>39</v>
      </c>
      <c r="BI877" s="66" t="s">
        <v>40</v>
      </c>
      <c r="BJ877" s="66" t="s">
        <v>41</v>
      </c>
      <c r="BK877" s="66" t="s">
        <v>58</v>
      </c>
      <c r="BL877"/>
      <c r="BN877" s="63" t="s">
        <v>34</v>
      </c>
      <c r="BO877" s="64"/>
      <c r="BP877" s="65" t="s">
        <v>36</v>
      </c>
      <c r="BQ877" s="66" t="s">
        <v>37</v>
      </c>
      <c r="BR877" s="66"/>
      <c r="BS877" s="66" t="s">
        <v>38</v>
      </c>
      <c r="BT877" s="66" t="s">
        <v>39</v>
      </c>
      <c r="BU877" s="66" t="s">
        <v>40</v>
      </c>
      <c r="BV877" s="66" t="s">
        <v>41</v>
      </c>
      <c r="BW877" s="66" t="s">
        <v>58</v>
      </c>
      <c r="BX877"/>
      <c r="BZ877" s="63" t="s">
        <v>34</v>
      </c>
      <c r="CA877" s="64"/>
      <c r="CB877" s="65" t="s">
        <v>36</v>
      </c>
      <c r="CC877" s="66" t="s">
        <v>37</v>
      </c>
      <c r="CD877" s="66"/>
      <c r="CE877" s="66" t="s">
        <v>38</v>
      </c>
      <c r="CF877" s="66" t="s">
        <v>39</v>
      </c>
      <c r="CG877" s="66" t="s">
        <v>40</v>
      </c>
      <c r="CH877" s="66" t="s">
        <v>41</v>
      </c>
      <c r="CI877" s="66" t="s">
        <v>58</v>
      </c>
      <c r="CJ877"/>
      <c r="CL877" s="137"/>
      <c r="CM877" s="138"/>
      <c r="CN877" s="138"/>
      <c r="CO877" s="137"/>
      <c r="CP877" s="137"/>
      <c r="CQ877" s="137"/>
      <c r="CR877" s="137"/>
      <c r="CS877" s="137"/>
      <c r="CT877" s="137"/>
      <c r="CU877" s="137"/>
      <c r="CV877"/>
    </row>
    <row r="878" spans="1:100" ht="12.75" x14ac:dyDescent="0.2">
      <c r="A878" s="67">
        <v>0.5</v>
      </c>
      <c r="B878" s="68"/>
      <c r="C878" s="69">
        <f>$C$143</f>
        <v>0.1222</v>
      </c>
      <c r="D878">
        <f>IF($K$143&lt;=$K$141,(A878/C875)^B875,0)</f>
        <v>2.3787754769634178E-14</v>
      </c>
      <c r="E878">
        <f>IF($K$143&lt;=$K$141,((1/$F$128-C829)^2),0)</f>
        <v>5.8898647933884303E-3</v>
      </c>
      <c r="F878">
        <v>0</v>
      </c>
      <c r="G878">
        <f>-D878*B875/C875</f>
        <v>-1.252430306177443E-15</v>
      </c>
      <c r="H878">
        <f t="shared" ref="H878:H899" si="463">C878-D878</f>
        <v>0.12219999999997622</v>
      </c>
      <c r="I878">
        <f t="shared" ref="I878:J899" si="464">F878*F878</f>
        <v>0</v>
      </c>
      <c r="J878">
        <f t="shared" si="464"/>
        <v>1.5685816718317237E-30</v>
      </c>
      <c r="K878"/>
      <c r="L878"/>
      <c r="M878" s="67">
        <v>0.5</v>
      </c>
      <c r="N878" s="68"/>
      <c r="O878" s="69">
        <f>O829</f>
        <v>0.1222</v>
      </c>
      <c r="P878">
        <f>IF($W$143&lt;=$W$141,(M878/O875)^N875,0)</f>
        <v>2.8815078175499891E-15</v>
      </c>
      <c r="Q878">
        <f>IF($W$143&lt;=$W$141,((1/$F$128-O829)^2),0)</f>
        <v>5.8898647933884303E-3</v>
      </c>
      <c r="R878">
        <v>0</v>
      </c>
      <c r="S878">
        <f>-P878*N875/O875</f>
        <v>-1.6492540306537529E-16</v>
      </c>
      <c r="T878">
        <f t="shared" ref="T878:T899" si="465">O878-P878</f>
        <v>0.12219999999999712</v>
      </c>
      <c r="U878">
        <f t="shared" ref="U878:V899" si="466">R878*R878</f>
        <v>0</v>
      </c>
      <c r="V878">
        <f t="shared" si="466"/>
        <v>2.7200388576276503E-32</v>
      </c>
      <c r="W878"/>
      <c r="Y878" s="67">
        <v>0.5</v>
      </c>
      <c r="Z878" s="68"/>
      <c r="AA878" s="69">
        <f>AA829</f>
        <v>0.1222</v>
      </c>
      <c r="AB878">
        <f>IF($AI$143&lt;=$AI$141,(Y878/AA875)^Z875,0)</f>
        <v>5.0160962797716308E-16</v>
      </c>
      <c r="AC878">
        <f>IF($AI$143&lt;=$AI$141,((1/$F$128-AA829)^2),0)</f>
        <v>5.8898647933884303E-3</v>
      </c>
      <c r="AD878">
        <v>0</v>
      </c>
      <c r="AE878">
        <f>-AB878*Z875/AA875</f>
        <v>-3.0696232968789577E-17</v>
      </c>
      <c r="AF878">
        <f t="shared" ref="AF878:AF899" si="467">AA878-AB878</f>
        <v>0.1221999999999995</v>
      </c>
      <c r="AG878">
        <f t="shared" ref="AG878:AH899" si="468">AD878*AD878</f>
        <v>0</v>
      </c>
      <c r="AH878">
        <f t="shared" si="468"/>
        <v>9.4225871847420421E-34</v>
      </c>
      <c r="AI878"/>
      <c r="AK878" s="67">
        <v>0.5</v>
      </c>
      <c r="AL878" s="68"/>
      <c r="AM878" s="69">
        <f>AM829</f>
        <v>0.1222</v>
      </c>
      <c r="AN878">
        <f>IF($AU$143&lt;=$AU$141,(AK878/AM875)^AL875,0)</f>
        <v>2.924895352255967E-16</v>
      </c>
      <c r="AO878">
        <f>IF($AU$143&lt;=$AU$141,((1/$F$128-AM829)^2),0)</f>
        <v>5.8898647933884303E-3</v>
      </c>
      <c r="AP878">
        <v>0</v>
      </c>
      <c r="AQ878">
        <f>-AN878*AL875/AM875</f>
        <v>-1.8273595463809591E-17</v>
      </c>
      <c r="AR878">
        <f t="shared" ref="AR878:AR899" si="469">AM878-AN878</f>
        <v>0.12219999999999971</v>
      </c>
      <c r="AS878">
        <f t="shared" ref="AS878:AT899" si="470">AP878*AP878</f>
        <v>0</v>
      </c>
      <c r="AT878">
        <f t="shared" si="470"/>
        <v>3.3392429117496246E-34</v>
      </c>
      <c r="AU878"/>
      <c r="AV878"/>
      <c r="AW878"/>
      <c r="AX878"/>
      <c r="AY878"/>
      <c r="AZ878"/>
      <c r="BB878" s="67">
        <v>0.5</v>
      </c>
      <c r="BC878" s="68"/>
      <c r="BD878" s="69">
        <f>BD829</f>
        <v>0.1222</v>
      </c>
      <c r="BE878">
        <f>IF($BL$143&lt;=$BL$141,(BB878/BD875)^BC875,0)</f>
        <v>1.4762615457800191E-15</v>
      </c>
      <c r="BF878">
        <f>IF($BL$143&lt;=$BL$141,((1/$F$128-BD829)^2),0)</f>
        <v>5.8898647933884303E-3</v>
      </c>
      <c r="BG878">
        <v>0</v>
      </c>
      <c r="BH878">
        <f>-BE878*BC875/BD875</f>
        <v>-8.6270430986095659E-17</v>
      </c>
      <c r="BI878">
        <f t="shared" ref="BI878:BI899" si="471">BD878-BE878</f>
        <v>0.12219999999999853</v>
      </c>
      <c r="BJ878">
        <f t="shared" ref="BJ878:BK899" si="472">BG878*BG878</f>
        <v>0</v>
      </c>
      <c r="BK878">
        <f t="shared" si="472"/>
        <v>7.4425872625266941E-33</v>
      </c>
      <c r="BL878"/>
      <c r="BN878" s="67">
        <v>0.5</v>
      </c>
      <c r="BO878" s="68"/>
      <c r="BP878" s="69">
        <f>BP829</f>
        <v>0.1222</v>
      </c>
      <c r="BQ878">
        <f>IF($BX$143&lt;=$BX$141,(BN878/BP875)^BO875,0)</f>
        <v>4.7442660254324564E-13</v>
      </c>
      <c r="BR878">
        <f>IF($BX$143&lt;=$BX$141,((1/$F$128-BP829)^2),0)</f>
        <v>5.8898647933884303E-3</v>
      </c>
      <c r="BS878">
        <v>0</v>
      </c>
      <c r="BT878">
        <f>-BQ878*BO875/BP875</f>
        <v>-2.056628913887179E-14</v>
      </c>
      <c r="BU878">
        <f t="shared" ref="BU878:BU899" si="473">BP878-BQ878</f>
        <v>0.12219999999952558</v>
      </c>
      <c r="BV878">
        <f t="shared" ref="BV878:BW899" si="474">BS878*BS878</f>
        <v>0</v>
      </c>
      <c r="BW878">
        <f t="shared" si="474"/>
        <v>4.2297224894367573E-28</v>
      </c>
      <c r="BX878"/>
      <c r="BZ878" s="67">
        <v>0.5</v>
      </c>
      <c r="CA878" s="68"/>
      <c r="CB878" s="69">
        <f>CB829</f>
        <v>0.1222</v>
      </c>
      <c r="CC878">
        <f>IF($CJ$143&lt;=$CJ$141,(BZ878/CB875)^CA875,0)</f>
        <v>9.2393335381340444E-11</v>
      </c>
      <c r="CD878">
        <f>IF($CJ$143&lt;=$CJ$141,((1/$F$128-CB829)^2),0)</f>
        <v>5.8898647933884303E-3</v>
      </c>
      <c r="CE878">
        <v>0</v>
      </c>
      <c r="CF878">
        <f>-CC878*CA875/CB875</f>
        <v>-2.6979266649039194E-12</v>
      </c>
      <c r="CG878">
        <f t="shared" ref="CG878:CG899" si="475">CB878-CC878</f>
        <v>0.12219999990760667</v>
      </c>
      <c r="CH878">
        <f t="shared" ref="CH878:CI899" si="476">CE878*CE878</f>
        <v>0</v>
      </c>
      <c r="CI878">
        <f t="shared" si="476"/>
        <v>7.2788082891995848E-24</v>
      </c>
      <c r="CJ878"/>
      <c r="CL878" s="36"/>
      <c r="CM878" s="140"/>
      <c r="CN878" s="141"/>
      <c r="CO878" s="36"/>
      <c r="CP878" s="36"/>
      <c r="CQ878" s="36"/>
      <c r="CR878" s="36"/>
      <c r="CS878" s="36"/>
      <c r="CT878" s="36"/>
      <c r="CU878" s="36"/>
      <c r="CV878"/>
    </row>
    <row r="879" spans="1:100" ht="12.75" x14ac:dyDescent="0.2">
      <c r="A879" s="67">
        <v>3</v>
      </c>
      <c r="B879" s="68"/>
      <c r="C879" s="69">
        <f>$C$144</f>
        <v>2.0514000000000001E-2</v>
      </c>
      <c r="D879">
        <f>IF($K$144&lt;=$K$141,(A879/C875)^B875,0)</f>
        <v>7.9273896138196777E-10</v>
      </c>
      <c r="E879">
        <f>IF($K$144&lt;=$K$141,((1/$F$128-C830)^2),0)</f>
        <v>6.2203080757024796E-4</v>
      </c>
      <c r="F879">
        <f>D879*LN(A879/C875)</f>
        <v>-2.8581674024294653E-9</v>
      </c>
      <c r="G879">
        <f>-D879*B875/C875</f>
        <v>-4.173787352935936E-11</v>
      </c>
      <c r="H879">
        <f t="shared" si="463"/>
        <v>2.051399920726104E-2</v>
      </c>
      <c r="I879">
        <f t="shared" si="464"/>
        <v>8.1691209003103976E-18</v>
      </c>
      <c r="J879">
        <f t="shared" si="464"/>
        <v>1.7420500867527969E-21</v>
      </c>
      <c r="K879"/>
      <c r="L879"/>
      <c r="M879" s="67">
        <v>3</v>
      </c>
      <c r="N879" s="68"/>
      <c r="O879" s="69">
        <f t="shared" ref="O879:O899" si="477">O830</f>
        <v>2.0514000000000001E-2</v>
      </c>
      <c r="P879">
        <f>IF($W$144&lt;=$W$141,(M879/O875)^N875,0)</f>
        <v>1.9982257528326638E-10</v>
      </c>
      <c r="Q879">
        <f>IF($W$144&lt;=$W$141,((1/$F$128-O830)^2),0)</f>
        <v>6.2203080757024796E-4</v>
      </c>
      <c r="R879">
        <f>P879*LN(M879/O875)</f>
        <v>-7.1734790153226209E-10</v>
      </c>
      <c r="S879">
        <f>-P879*N875/O875</f>
        <v>-1.143700481027145E-11</v>
      </c>
      <c r="T879">
        <f t="shared" si="465"/>
        <v>2.0513999800177426E-2</v>
      </c>
      <c r="U879">
        <f t="shared" si="466"/>
        <v>5.1458801183273998E-19</v>
      </c>
      <c r="V879">
        <f t="shared" si="466"/>
        <v>1.3080507903017229E-22</v>
      </c>
      <c r="W879"/>
      <c r="Y879" s="67">
        <v>3</v>
      </c>
      <c r="Z879" s="68"/>
      <c r="AA879" s="69">
        <f t="shared" ref="AA879:AA899" si="478">AA830</f>
        <v>2.0514000000000001E-2</v>
      </c>
      <c r="AB879">
        <f>IF($AI$144&lt;=$AI$141,(Y879/AA875)^Z875,0)</f>
        <v>6.411653080030335E-11</v>
      </c>
      <c r="AC879">
        <f>IF($AI$144&lt;=$AI$141,((1/$F$128-AA830)^2),0)</f>
        <v>6.2203080757024796E-4</v>
      </c>
      <c r="AD879">
        <f>AB879*LN(Y879/AA875)</f>
        <v>-2.2930885814151381E-10</v>
      </c>
      <c r="AE879">
        <f>-AB879*Z875/AA875</f>
        <v>-3.92364072941257E-12</v>
      </c>
      <c r="AF879">
        <f t="shared" si="467"/>
        <v>2.0513999935883469E-2</v>
      </c>
      <c r="AG879">
        <f t="shared" si="468"/>
        <v>5.2582552422164903E-20</v>
      </c>
      <c r="AH879">
        <f t="shared" si="468"/>
        <v>1.5394956573505203E-23</v>
      </c>
      <c r="AI879"/>
      <c r="AK879" s="67">
        <v>3</v>
      </c>
      <c r="AL879" s="68"/>
      <c r="AM879" s="69">
        <f t="shared" ref="AM879:AM899" si="479">AM830</f>
        <v>2.0514000000000001E-2</v>
      </c>
      <c r="AN879">
        <f>IF($AU$144&lt;=$AU$141,(AK879/AM875)^AL875,0)</f>
        <v>4.5226883201250812E-11</v>
      </c>
      <c r="AO879">
        <f>IF($AU$144&lt;=$AU$141,((1/$F$128-AM830)^2),0)</f>
        <v>6.2203080757024796E-4</v>
      </c>
      <c r="AP879">
        <f>AN879*LN(AK879/AM875)</f>
        <v>-1.6154092897932915E-10</v>
      </c>
      <c r="AQ879">
        <f>-AN879*AL875/AM875</f>
        <v>-2.825597733167368E-12</v>
      </c>
      <c r="AR879">
        <f t="shared" si="469"/>
        <v>2.0513999954773116E-2</v>
      </c>
      <c r="AS879">
        <f t="shared" si="470"/>
        <v>2.6095471735504663E-20</v>
      </c>
      <c r="AT879">
        <f t="shared" si="470"/>
        <v>7.9840025496805687E-24</v>
      </c>
      <c r="AU879"/>
      <c r="AV879"/>
      <c r="AW879"/>
      <c r="AX879"/>
      <c r="AY879"/>
      <c r="AZ879"/>
      <c r="BB879" s="67">
        <v>3</v>
      </c>
      <c r="BC879" s="68"/>
      <c r="BD879" s="69">
        <f t="shared" ref="BD879:BD899" si="480">BD830</f>
        <v>2.0514000000000001E-2</v>
      </c>
      <c r="BE879">
        <f>IF($BL$144&lt;=$BL$141,(BB879/BD875)^BC875,0)</f>
        <v>1.2813786492225124E-10</v>
      </c>
      <c r="BF879">
        <f>IF($BL$144&lt;=$BL$141,((1/$F$128-BD830)^2),0)</f>
        <v>6.2203080757024796E-4</v>
      </c>
      <c r="BG879">
        <f>BE879*LN(BB879/BD875)</f>
        <v>-4.5989549358105249E-10</v>
      </c>
      <c r="BH879">
        <f>-BE879*BC875/BD875</f>
        <v>-7.4881777311619935E-12</v>
      </c>
      <c r="BI879">
        <f t="shared" si="471"/>
        <v>2.0513999871862136E-2</v>
      </c>
      <c r="BJ879">
        <f t="shared" si="472"/>
        <v>2.1150386501615989E-19</v>
      </c>
      <c r="BK879">
        <f t="shared" si="472"/>
        <v>5.6072805733470386E-23</v>
      </c>
      <c r="BL879"/>
      <c r="BN879" s="67">
        <v>3</v>
      </c>
      <c r="BO879" s="68"/>
      <c r="BP879" s="69">
        <f t="shared" ref="BP879:BP899" si="481">BP830</f>
        <v>2.0514000000000001E-2</v>
      </c>
      <c r="BQ879">
        <f>IF($BX$144&lt;=$BX$141,(BN879/BP875)^BO875,0)</f>
        <v>5.1057586585221436E-9</v>
      </c>
      <c r="BR879">
        <f>IF($BX$144&lt;=$BX$141,((1/$F$128-BP830)^2),0)</f>
        <v>6.2203080757024796E-4</v>
      </c>
      <c r="BS879">
        <f>BQ879*LN(BN879/BP875)</f>
        <v>-1.8814267626829542E-8</v>
      </c>
      <c r="BT879">
        <f>-BQ879*BO875/BP875</f>
        <v>-2.2133351772762961E-10</v>
      </c>
      <c r="BU879">
        <f t="shared" si="473"/>
        <v>2.0513994894241341E-2</v>
      </c>
      <c r="BV879">
        <f t="shared" si="474"/>
        <v>3.539766663339661E-16</v>
      </c>
      <c r="BW879">
        <f t="shared" si="474"/>
        <v>4.8988526069686933E-20</v>
      </c>
      <c r="BX879"/>
      <c r="BZ879" s="67">
        <v>3</v>
      </c>
      <c r="CA879" s="68"/>
      <c r="CB879" s="69">
        <f t="shared" ref="CB879:CB899" si="482">CB830</f>
        <v>2.0514000000000001E-2</v>
      </c>
      <c r="CC879">
        <f>IF($CJ$144&lt;=$CJ$141,(BZ879/CB875)^CA875,0)</f>
        <v>1.4286711317174354E-7</v>
      </c>
      <c r="CD879">
        <f>IF($CJ$144&lt;=$CJ$141,((1/$F$128-CB830)^2),0)</f>
        <v>6.2203080757024796E-4</v>
      </c>
      <c r="CE879">
        <f>CC879*LN(BZ879/CB875)</f>
        <v>-5.4940865297571867E-7</v>
      </c>
      <c r="CF879">
        <f>-CC879*CA875/CB875</f>
        <v>-4.1717835228376921E-9</v>
      </c>
      <c r="CG879">
        <f t="shared" si="475"/>
        <v>2.051385713288683E-2</v>
      </c>
      <c r="CH879">
        <f t="shared" si="476"/>
        <v>3.0184986796459367E-13</v>
      </c>
      <c r="CI879">
        <f t="shared" si="476"/>
        <v>1.7403777761420065E-17</v>
      </c>
      <c r="CJ879"/>
      <c r="CL879" s="36"/>
      <c r="CM879" s="140"/>
      <c r="CN879" s="141"/>
      <c r="CO879" s="36"/>
      <c r="CP879" s="36"/>
      <c r="CQ879" s="36"/>
      <c r="CR879" s="36"/>
      <c r="CS879" s="36"/>
      <c r="CT879" s="36"/>
      <c r="CU879" s="36"/>
      <c r="CV879"/>
    </row>
    <row r="880" spans="1:100" ht="12.75" x14ac:dyDescent="0.2">
      <c r="A880" s="67">
        <v>7.5</v>
      </c>
      <c r="B880" s="68"/>
      <c r="C880" s="69">
        <f>$C$145</f>
        <v>6.7749999999999998E-3</v>
      </c>
      <c r="D880">
        <f>IF($K$145&lt;=$K$141,(A880/C875)^B875,0)</f>
        <v>1.629446918543434E-7</v>
      </c>
      <c r="E880">
        <f>IF($K$145&lt;=$K$141,((1/$F$128-C831)^2),0)</f>
        <v>1.4961072365702478E-3</v>
      </c>
      <c r="F880">
        <f>D880*LN(A880/C875)</f>
        <v>-4.3818149742527899E-7</v>
      </c>
      <c r="G880">
        <f>-D880*B875/C875</f>
        <v>-8.5790723960898992E-9</v>
      </c>
      <c r="H880">
        <f t="shared" si="463"/>
        <v>6.7748370553081458E-3</v>
      </c>
      <c r="I880">
        <f t="shared" si="464"/>
        <v>1.9200302468585978E-13</v>
      </c>
      <c r="J880">
        <f t="shared" si="464"/>
        <v>7.3600483177351684E-17</v>
      </c>
      <c r="K880"/>
      <c r="L880"/>
      <c r="M880" s="67">
        <v>7.5</v>
      </c>
      <c r="N880" s="68"/>
      <c r="O880" s="69">
        <f t="shared" si="477"/>
        <v>6.7749999999999998E-3</v>
      </c>
      <c r="P880">
        <f>IF($W$145&lt;=$W$141,(M880/O875)^N875,0)</f>
        <v>5.9745323547986367E-8</v>
      </c>
      <c r="Q880">
        <f>IF($W$145&lt;=$W$141,((1/$F$128-O831)^2),0)</f>
        <v>1.4961072365702478E-3</v>
      </c>
      <c r="R880">
        <f>P880*LN(M880/O875)</f>
        <v>-1.5973709744402669E-7</v>
      </c>
      <c r="S880">
        <f>-P880*N875/O875</f>
        <v>-3.4195713464351792E-9</v>
      </c>
      <c r="T880">
        <f t="shared" si="465"/>
        <v>6.7749402546764519E-3</v>
      </c>
      <c r="U880">
        <f t="shared" si="466"/>
        <v>2.5515940299842477E-14</v>
      </c>
      <c r="V880">
        <f t="shared" si="466"/>
        <v>1.1693468193360504E-17</v>
      </c>
      <c r="W880"/>
      <c r="Y880" s="67">
        <v>7.5</v>
      </c>
      <c r="Z880" s="68"/>
      <c r="AA880" s="69">
        <f t="shared" si="478"/>
        <v>6.7749999999999998E-3</v>
      </c>
      <c r="AB880">
        <f>IF($AI$145&lt;=$AI$141,(Y880/AA875)^Z875,0)</f>
        <v>2.6208638172418139E-8</v>
      </c>
      <c r="AC880">
        <f>IF($AI$145&lt;=$AI$141,((1/$F$128-AA831)^2),0)</f>
        <v>1.4961072365702478E-3</v>
      </c>
      <c r="AD880">
        <f>AB880*LN(Y880/AA875)</f>
        <v>-6.9718862153661365E-8</v>
      </c>
      <c r="AE880">
        <f>-AB880*Z875/AA875</f>
        <v>-1.6038497234983011E-9</v>
      </c>
      <c r="AF880">
        <f t="shared" si="467"/>
        <v>6.7749737913618277E-3</v>
      </c>
      <c r="AG880">
        <f t="shared" si="468"/>
        <v>4.8607197400012352E-15</v>
      </c>
      <c r="AH880">
        <f t="shared" si="468"/>
        <v>2.5723339355655768E-18</v>
      </c>
      <c r="AI880"/>
      <c r="AK880" s="67">
        <v>7.5</v>
      </c>
      <c r="AL880" s="68"/>
      <c r="AM880" s="69">
        <f t="shared" si="479"/>
        <v>6.7749999999999998E-3</v>
      </c>
      <c r="AN880">
        <f>IF($AU$145&lt;=$AU$141,(AK880/AM875)^AL875,0)</f>
        <v>2.0377648582853889E-8</v>
      </c>
      <c r="AO880">
        <f>IF($AU$145&lt;=$AU$141,((1/$F$128-AM831)^2),0)</f>
        <v>1.4961072365702478E-3</v>
      </c>
      <c r="AP880">
        <f>AN880*LN(AK880/AM875)</f>
        <v>-5.4112830821268159E-8</v>
      </c>
      <c r="AQ880">
        <f>-AN880*AL875/AM875</f>
        <v>-1.2731153147736862E-9</v>
      </c>
      <c r="AR880">
        <f t="shared" si="469"/>
        <v>6.7749796223514173E-3</v>
      </c>
      <c r="AS880">
        <f t="shared" si="470"/>
        <v>2.9281984594911891E-15</v>
      </c>
      <c r="AT880">
        <f t="shared" si="470"/>
        <v>1.6208226047113022E-18</v>
      </c>
      <c r="AU880"/>
      <c r="AV880"/>
      <c r="AW880"/>
      <c r="AX880"/>
      <c r="AY880"/>
      <c r="AZ880"/>
      <c r="BB880" s="67">
        <v>7.5</v>
      </c>
      <c r="BC880" s="68"/>
      <c r="BD880" s="69">
        <f t="shared" si="480"/>
        <v>6.7749999999999998E-3</v>
      </c>
      <c r="BE880">
        <f>IF($BL$145&lt;=$BL$141,(BB880/BD875)^BC875,0)</f>
        <v>4.2972648612734433E-8</v>
      </c>
      <c r="BF880">
        <f>IF($BL$145&lt;=$BL$141,((1/$F$128-BD831)^2),0)</f>
        <v>1.4961072365702478E-3</v>
      </c>
      <c r="BG880">
        <f>BE880*LN(BB880/BD875)</f>
        <v>-1.1485631266220513E-7</v>
      </c>
      <c r="BH880">
        <f>-BE880*BC875/BD875</f>
        <v>-2.5112548159451097E-9</v>
      </c>
      <c r="BI880">
        <f t="shared" si="471"/>
        <v>6.7749570273513866E-3</v>
      </c>
      <c r="BJ880">
        <f t="shared" si="472"/>
        <v>1.3191972558358223E-14</v>
      </c>
      <c r="BK880">
        <f t="shared" si="472"/>
        <v>6.3064007506075067E-18</v>
      </c>
      <c r="BL880"/>
      <c r="BN880" s="67">
        <v>7.5</v>
      </c>
      <c r="BO880" s="68"/>
      <c r="BP880" s="69">
        <f t="shared" si="481"/>
        <v>6.7749999999999998E-3</v>
      </c>
      <c r="BQ880">
        <f>IF($BX$145&lt;=$BX$141,(BN880/BP875)^BO875,0)</f>
        <v>5.8875631336291868E-7</v>
      </c>
      <c r="BR880">
        <f>IF($BX$145&lt;=$BX$141,((1/$F$128-BP831)^2),0)</f>
        <v>1.4961072365702478E-3</v>
      </c>
      <c r="BS880">
        <f>BQ880*LN(BN880/BP875)</f>
        <v>-1.630042821605365E-6</v>
      </c>
      <c r="BT880">
        <f>-BQ880*BO875/BP875</f>
        <v>-2.5522457020850251E-8</v>
      </c>
      <c r="BU880">
        <f t="shared" si="473"/>
        <v>6.774411243686637E-3</v>
      </c>
      <c r="BV880">
        <f t="shared" si="474"/>
        <v>2.6570396002671797E-12</v>
      </c>
      <c r="BW880">
        <f t="shared" si="474"/>
        <v>6.513958123811482E-16</v>
      </c>
      <c r="BX880"/>
      <c r="BZ880" s="67">
        <v>7.5</v>
      </c>
      <c r="CA880" s="68"/>
      <c r="CB880" s="69">
        <f t="shared" si="482"/>
        <v>6.7749999999999998E-3</v>
      </c>
      <c r="CC880">
        <f>IF($CJ$145&lt;=$CJ$141,(BZ880/CB875)^CA875,0)</f>
        <v>6.1081430304882667E-6</v>
      </c>
      <c r="CD880">
        <f>IF($CJ$145&lt;=$CJ$141,((1/$F$128-CB831)^2),0)</f>
        <v>1.4961072365702478E-3</v>
      </c>
      <c r="CE880">
        <f>CC880*LN(BZ880/CB875)</f>
        <v>-1.78925922153037E-5</v>
      </c>
      <c r="CF880">
        <f>-CC880*CA875/CB875</f>
        <v>-1.7836050497565926E-7</v>
      </c>
      <c r="CG880">
        <f t="shared" si="475"/>
        <v>6.7688918569695118E-3</v>
      </c>
      <c r="CH880">
        <f t="shared" si="476"/>
        <v>3.2014485618314658E-10</v>
      </c>
      <c r="CI880">
        <f t="shared" si="476"/>
        <v>3.1812469735172171E-14</v>
      </c>
      <c r="CJ880"/>
      <c r="CL880" s="36"/>
      <c r="CM880" s="140"/>
      <c r="CN880" s="141"/>
      <c r="CO880" s="36"/>
      <c r="CP880" s="36"/>
      <c r="CQ880" s="36"/>
      <c r="CR880" s="36"/>
      <c r="CS880" s="36"/>
      <c r="CT880" s="36"/>
      <c r="CU880" s="36"/>
      <c r="CV880"/>
    </row>
    <row r="881" spans="1:100" ht="12.75" x14ac:dyDescent="0.2">
      <c r="A881" s="67">
        <v>12.5</v>
      </c>
      <c r="B881" s="68"/>
      <c r="C881" s="69">
        <f>$C$146</f>
        <v>3.4659999999999999E-3</v>
      </c>
      <c r="D881">
        <f>IF($K$146&lt;=$K$141,(A881/C875)^B875,0)</f>
        <v>3.1730085734679866E-6</v>
      </c>
      <c r="E881">
        <f>IF($K$146&lt;=$K$141,((1/$F$128-C832)^2),0)</f>
        <v>1.7630379493884301E-3</v>
      </c>
      <c r="F881">
        <f>D881*LN(A881/C875)</f>
        <v>-6.9118181514843452E-6</v>
      </c>
      <c r="G881">
        <f>-D881*B875/C875</f>
        <v>-1.6705957067646687E-7</v>
      </c>
      <c r="H881">
        <f t="shared" si="463"/>
        <v>3.462826991426532E-3</v>
      </c>
      <c r="I881">
        <f t="shared" si="464"/>
        <v>4.777323015918847E-11</v>
      </c>
      <c r="J881">
        <f t="shared" si="464"/>
        <v>2.7908900154605429E-14</v>
      </c>
      <c r="K881"/>
      <c r="L881"/>
      <c r="M881" s="67">
        <v>12.5</v>
      </c>
      <c r="N881" s="68"/>
      <c r="O881" s="69">
        <f t="shared" si="477"/>
        <v>3.4659999999999999E-3</v>
      </c>
      <c r="P881">
        <f>IF($W$146&lt;=$W$141,(M881/O875)^N875,0)</f>
        <v>1.4337273232848881E-6</v>
      </c>
      <c r="Q881">
        <f>IF($W$146&lt;=$W$141,((1/$F$128-O832)^2),0)</f>
        <v>1.7630379493884301E-3</v>
      </c>
      <c r="R881">
        <f>P881*LN(M881/O875)</f>
        <v>-3.1008767216823075E-6</v>
      </c>
      <c r="S881">
        <f>-P881*N875/O875</f>
        <v>-8.2060529295961102E-8</v>
      </c>
      <c r="T881">
        <f t="shared" si="465"/>
        <v>3.4645662726767151E-3</v>
      </c>
      <c r="U881">
        <f t="shared" si="466"/>
        <v>9.6154364430712141E-12</v>
      </c>
      <c r="V881">
        <f t="shared" si="466"/>
        <v>6.73393046833329E-15</v>
      </c>
      <c r="W881"/>
      <c r="Y881" s="67">
        <v>12.5</v>
      </c>
      <c r="Z881" s="68"/>
      <c r="AA881" s="69">
        <f t="shared" si="478"/>
        <v>3.4659999999999999E-3</v>
      </c>
      <c r="AB881">
        <f>IF($AI$146&lt;=$AI$141,(Y881/AA875)^Z875,0)</f>
        <v>7.4872622659119202E-7</v>
      </c>
      <c r="AC881">
        <f>IF($AI$146&lt;=$AI$141,((1/$F$128-AA832)^2),0)</f>
        <v>1.7630379493884301E-3</v>
      </c>
      <c r="AD881">
        <f>AB881*LN(Y881/AA875)</f>
        <v>-1.6092541963678396E-6</v>
      </c>
      <c r="AE881">
        <f>-AB881*Z875/AA875</f>
        <v>-4.5818647409081072E-8</v>
      </c>
      <c r="AF881">
        <f t="shared" si="467"/>
        <v>3.4652512737734088E-3</v>
      </c>
      <c r="AG881">
        <f t="shared" si="468"/>
        <v>2.5896990685275012E-12</v>
      </c>
      <c r="AH881">
        <f t="shared" si="468"/>
        <v>2.0993484503976916E-15</v>
      </c>
      <c r="AI881"/>
      <c r="AK881" s="67">
        <v>12.5</v>
      </c>
      <c r="AL881" s="68"/>
      <c r="AM881" s="69">
        <f t="shared" si="479"/>
        <v>3.4659999999999999E-3</v>
      </c>
      <c r="AN881">
        <f>IF($AU$146&lt;=$AU$141,(AK881/AM875)^AL875,0)</f>
        <v>6.1461777588430579E-7</v>
      </c>
      <c r="AO881">
        <f>IF($AU$146&lt;=$AU$141,((1/$F$128-AM832)^2),0)</f>
        <v>1.7630379493884301E-3</v>
      </c>
      <c r="AP881">
        <f>AN881*LN(AK881/AM875)</f>
        <v>-1.318154542982997E-6</v>
      </c>
      <c r="AQ881">
        <f>-AN881*AL875/AM875</f>
        <v>-3.8398900640029814E-8</v>
      </c>
      <c r="AR881">
        <f t="shared" si="469"/>
        <v>3.4653853822241157E-3</v>
      </c>
      <c r="AS881">
        <f t="shared" si="470"/>
        <v>1.7375313991867136E-12</v>
      </c>
      <c r="AT881">
        <f t="shared" si="470"/>
        <v>1.474475570362882E-15</v>
      </c>
      <c r="AU881"/>
      <c r="AV881"/>
      <c r="AW881"/>
      <c r="AX881"/>
      <c r="AY881"/>
      <c r="AZ881"/>
      <c r="BB881" s="67">
        <v>12.5</v>
      </c>
      <c r="BC881" s="68"/>
      <c r="BD881" s="69">
        <f t="shared" si="480"/>
        <v>3.4659999999999999E-3</v>
      </c>
      <c r="BE881">
        <f>IF($BL$146&lt;=$BL$141,(BB881/BD875)^BC875,0)</f>
        <v>1.099382273498949E-6</v>
      </c>
      <c r="BF881">
        <f>IF($BL$146&lt;=$BL$141,((1/$F$128-BD832)^2),0)</f>
        <v>1.7630379493884301E-3</v>
      </c>
      <c r="BG881">
        <f>BE881*LN(BB881/BD875)</f>
        <v>-2.3768111681189007E-6</v>
      </c>
      <c r="BH881">
        <f>-BE881*BC875/BD875</f>
        <v>-6.4246191892179072E-8</v>
      </c>
      <c r="BI881">
        <f t="shared" si="471"/>
        <v>3.464900617726501E-3</v>
      </c>
      <c r="BJ881">
        <f t="shared" si="472"/>
        <v>5.6492313288947332E-12</v>
      </c>
      <c r="BK881">
        <f t="shared" si="472"/>
        <v>4.1275731726466957E-15</v>
      </c>
      <c r="BL881"/>
      <c r="BN881" s="67">
        <v>12.5</v>
      </c>
      <c r="BO881" s="68"/>
      <c r="BP881" s="69">
        <f t="shared" si="481"/>
        <v>3.4659999999999999E-3</v>
      </c>
      <c r="BQ881">
        <f>IF($BX$146&lt;=$BX$141,(BN881/BP875)^BO875,0)</f>
        <v>8.3064703483136889E-6</v>
      </c>
      <c r="BR881">
        <f>IF($BX$146&lt;=$BX$141,((1/$F$128-BP832)^2),0)</f>
        <v>1.7630379493884301E-3</v>
      </c>
      <c r="BS881">
        <f>BQ881*LN(BN881/BP875)</f>
        <v>-1.875430651544084E-5</v>
      </c>
      <c r="BT881">
        <f>-BQ881*BO875/BP875</f>
        <v>-3.6008366729669705E-7</v>
      </c>
      <c r="BU881">
        <f t="shared" si="473"/>
        <v>3.4576935296516862E-3</v>
      </c>
      <c r="BV881">
        <f t="shared" si="474"/>
        <v>3.5172401287510675E-10</v>
      </c>
      <c r="BW881">
        <f t="shared" si="474"/>
        <v>1.2966024745383841E-13</v>
      </c>
      <c r="BX881"/>
      <c r="BZ881" s="67">
        <v>12.5</v>
      </c>
      <c r="CA881" s="68"/>
      <c r="CB881" s="69">
        <f t="shared" si="482"/>
        <v>3.4659999999999999E-3</v>
      </c>
      <c r="CC881">
        <f>IF($CJ$146&lt;=$CJ$141,(BZ881/CB875)^CA875,0)</f>
        <v>4.9564113015669524E-5</v>
      </c>
      <c r="CD881">
        <f>IF($CJ$146&lt;=$CJ$141,((1/$F$128-CB832)^2),0)</f>
        <v>1.7630379493884301E-3</v>
      </c>
      <c r="CE881">
        <f>CC881*LN(BZ881/CB875)</f>
        <v>-1.1986960900905316E-4</v>
      </c>
      <c r="CF881">
        <f>-CC881*CA875/CB875</f>
        <v>-1.4472942401675878E-6</v>
      </c>
      <c r="CG881">
        <f t="shared" si="475"/>
        <v>3.4164358869843304E-3</v>
      </c>
      <c r="CH881">
        <f t="shared" si="476"/>
        <v>1.436872316398328E-8</v>
      </c>
      <c r="CI881">
        <f t="shared" si="476"/>
        <v>2.0946606176222754E-12</v>
      </c>
      <c r="CJ881"/>
      <c r="CL881" s="36"/>
      <c r="CM881" s="140"/>
      <c r="CN881" s="141"/>
      <c r="CO881" s="36"/>
      <c r="CP881" s="36"/>
      <c r="CQ881" s="36"/>
      <c r="CR881" s="36"/>
      <c r="CS881" s="36"/>
      <c r="CT881" s="36"/>
      <c r="CU881" s="36"/>
      <c r="CV881"/>
    </row>
    <row r="882" spans="1:100" ht="12.75" x14ac:dyDescent="0.2">
      <c r="A882" s="67">
        <v>17.5</v>
      </c>
      <c r="B882" s="68"/>
      <c r="C882" s="69">
        <f>$C$147</f>
        <v>4.352E-3</v>
      </c>
      <c r="D882">
        <f>IF($K$147&lt;=$K$141,(A882/C875)^B875,0)</f>
        <v>2.2428372025998294E-5</v>
      </c>
      <c r="E882">
        <f>IF($K$147&lt;=$K$141,((1/$F$128-C833)^2),0)</f>
        <v>1.6894192428429753E-3</v>
      </c>
      <c r="F882">
        <f>D882*LN(A882/C875)</f>
        <v>-4.1309576985454309E-5</v>
      </c>
      <c r="G882">
        <f>-D882*B875/C875</f>
        <v>-1.1808585179901207E-6</v>
      </c>
      <c r="H882">
        <f t="shared" si="463"/>
        <v>4.3295716279740017E-3</v>
      </c>
      <c r="I882">
        <f t="shared" si="464"/>
        <v>1.7064811507171762E-9</v>
      </c>
      <c r="J882">
        <f t="shared" si="464"/>
        <v>1.3944268395098243E-12</v>
      </c>
      <c r="K882"/>
      <c r="L882"/>
      <c r="M882" s="67">
        <v>17.5</v>
      </c>
      <c r="N882" s="68"/>
      <c r="O882" s="69">
        <f t="shared" si="477"/>
        <v>4.352E-3</v>
      </c>
      <c r="P882">
        <f>IF($W$147&lt;=$W$141,(M882/O875)^N875,0)</f>
        <v>1.1629377153300568E-5</v>
      </c>
      <c r="Q882">
        <f>IF($W$147&lt;=$W$141,((1/$F$128-O833)^2),0)</f>
        <v>1.6894192428429753E-3</v>
      </c>
      <c r="R882">
        <f>P882*LN(M882/O875)</f>
        <v>-2.1239145754813636E-5</v>
      </c>
      <c r="S882">
        <f>-P882*N875/O875</f>
        <v>-6.6561669648293057E-7</v>
      </c>
      <c r="T882">
        <f t="shared" si="465"/>
        <v>4.3403706228466992E-3</v>
      </c>
      <c r="U882">
        <f t="shared" si="466"/>
        <v>4.5110131239421805E-10</v>
      </c>
      <c r="V882">
        <f t="shared" si="466"/>
        <v>4.4304558663684975E-13</v>
      </c>
      <c r="W882"/>
      <c r="Y882" s="67">
        <v>17.5</v>
      </c>
      <c r="Z882" s="68"/>
      <c r="AA882" s="69">
        <f t="shared" si="478"/>
        <v>4.352E-3</v>
      </c>
      <c r="AB882">
        <f>IF($AI$147&lt;=$AI$141,(Y882/AA875)^Z875,0)</f>
        <v>6.8121744068162292E-6</v>
      </c>
      <c r="AC882">
        <f>IF($AI$147&lt;=$AI$141,((1/$F$128-AA833)^2),0)</f>
        <v>1.6894192428429753E-3</v>
      </c>
      <c r="AD882">
        <f>AB882*LN(Y882/AA875)</f>
        <v>-1.2349452815520799E-5</v>
      </c>
      <c r="AE882">
        <f>-AB882*Z875/AA875</f>
        <v>-4.1687416060757314E-7</v>
      </c>
      <c r="AF882">
        <f t="shared" si="467"/>
        <v>4.3451878255931836E-3</v>
      </c>
      <c r="AG882">
        <f t="shared" si="468"/>
        <v>1.5250898484277458E-10</v>
      </c>
      <c r="AH882">
        <f t="shared" si="468"/>
        <v>1.7378406578226869E-13</v>
      </c>
      <c r="AI882"/>
      <c r="AK882" s="67">
        <v>17.5</v>
      </c>
      <c r="AL882" s="68"/>
      <c r="AM882" s="69">
        <f t="shared" si="479"/>
        <v>4.352E-3</v>
      </c>
      <c r="AN882">
        <f>IF($AU$147&lt;=$AU$141,(AK882/AM875)^AL875,0)</f>
        <v>5.7955493706780219E-6</v>
      </c>
      <c r="AO882">
        <f>IF($AU$147&lt;=$AU$141,((1/$F$128-AM833)^2),0)</f>
        <v>1.6894192428429753E-3</v>
      </c>
      <c r="AP882">
        <f>AN882*LN(AK882/AM875)</f>
        <v>-1.0479520508885811E-5</v>
      </c>
      <c r="AQ882">
        <f>-AN882*AL875/AM875</f>
        <v>-3.620831241316776E-7</v>
      </c>
      <c r="AR882">
        <f t="shared" si="469"/>
        <v>4.3462044506293223E-3</v>
      </c>
      <c r="AS882">
        <f t="shared" si="470"/>
        <v>1.0982035009615832E-10</v>
      </c>
      <c r="AT882">
        <f t="shared" si="470"/>
        <v>1.3110418878095586E-13</v>
      </c>
      <c r="AU882"/>
      <c r="AV882"/>
      <c r="AW882"/>
      <c r="AX882"/>
      <c r="AY882"/>
      <c r="AZ882"/>
      <c r="BB882" s="67">
        <v>17.5</v>
      </c>
      <c r="BC882" s="68"/>
      <c r="BD882" s="69">
        <f t="shared" si="480"/>
        <v>4.352E-3</v>
      </c>
      <c r="BE882">
        <f>IF($BL$147&lt;=$BL$141,(BB882/BD875)^BC875,0)</f>
        <v>9.3013511250709975E-6</v>
      </c>
      <c r="BF882">
        <f>IF($BL$147&lt;=$BL$141,((1/$F$128-BD833)^2),0)</f>
        <v>1.6894192428429753E-3</v>
      </c>
      <c r="BG882">
        <f>BE882*LN(BB882/BD875)</f>
        <v>-1.6979423708977349E-5</v>
      </c>
      <c r="BH882">
        <f>-BE882*BC875/BD875</f>
        <v>-5.4355650772498859E-7</v>
      </c>
      <c r="BI882">
        <f t="shared" si="471"/>
        <v>4.3426986488749294E-3</v>
      </c>
      <c r="BJ882">
        <f t="shared" si="472"/>
        <v>2.8830082948898214E-10</v>
      </c>
      <c r="BK882">
        <f t="shared" si="472"/>
        <v>2.9545367709018556E-13</v>
      </c>
      <c r="BL882"/>
      <c r="BN882" s="67">
        <v>17.5</v>
      </c>
      <c r="BO882" s="68"/>
      <c r="BP882" s="69">
        <f t="shared" si="481"/>
        <v>4.352E-3</v>
      </c>
      <c r="BQ882">
        <f>IF($BX$147&lt;=$BX$141,(BN882/BP875)^BO875,0)</f>
        <v>4.7485417365303854E-5</v>
      </c>
      <c r="BR882">
        <f>IF($BX$147&lt;=$BX$141,((1/$F$128-BP833)^2),0)</f>
        <v>1.6894192428429753E-3</v>
      </c>
      <c r="BS882">
        <f>BQ882*LN(BN882/BP875)</f>
        <v>-9.123480928435737E-5</v>
      </c>
      <c r="BT882">
        <f>-BQ882*BO875/BP875</f>
        <v>-2.0584824252679254E-6</v>
      </c>
      <c r="BU882">
        <f t="shared" si="473"/>
        <v>4.3045145826346963E-3</v>
      </c>
      <c r="BV882">
        <f t="shared" si="474"/>
        <v>8.3237904251530619E-9</v>
      </c>
      <c r="BW882">
        <f t="shared" si="474"/>
        <v>4.2373498951369202E-12</v>
      </c>
      <c r="BX882"/>
      <c r="BZ882" s="67">
        <v>17.5</v>
      </c>
      <c r="CA882" s="68"/>
      <c r="CB882" s="69">
        <f t="shared" si="482"/>
        <v>4.352E-3</v>
      </c>
      <c r="CC882">
        <f>IF($CJ$147&lt;=$CJ$141,(BZ882/CB875)^CA875,0)</f>
        <v>1.9682504743919266E-4</v>
      </c>
      <c r="CD882">
        <f>IF($CJ$147&lt;=$CJ$141,((1/$F$128-CB833)^2),0)</f>
        <v>1.6894192428429753E-3</v>
      </c>
      <c r="CE882">
        <f>CC882*LN(BZ882/CB875)</f>
        <v>-4.09790454626666E-4</v>
      </c>
      <c r="CF882">
        <f>-CC882*CA875/CB875</f>
        <v>-5.7473793062613066E-6</v>
      </c>
      <c r="CG882">
        <f t="shared" si="475"/>
        <v>4.1551749525608073E-3</v>
      </c>
      <c r="CH882">
        <f t="shared" si="476"/>
        <v>1.679282167031296E-7</v>
      </c>
      <c r="CI882">
        <f t="shared" si="476"/>
        <v>3.3032368890040696E-11</v>
      </c>
      <c r="CJ882"/>
      <c r="CL882" s="36"/>
      <c r="CM882" s="140"/>
      <c r="CN882" s="141"/>
      <c r="CO882" s="36"/>
      <c r="CP882" s="36"/>
      <c r="CQ882" s="36"/>
      <c r="CR882" s="36"/>
      <c r="CS882" s="36"/>
      <c r="CT882" s="36"/>
      <c r="CU882" s="36"/>
      <c r="CV882"/>
    </row>
    <row r="883" spans="1:100" ht="12.75" x14ac:dyDescent="0.2">
      <c r="A883" s="67">
        <v>22.5</v>
      </c>
      <c r="B883" s="68"/>
      <c r="C883" s="69">
        <f>$C$148</f>
        <v>6.4250000000000002E-3</v>
      </c>
      <c r="D883">
        <f>IF($K$148&lt;=$K$141,(A883/C875)^B875,0)</f>
        <v>9.6642484310175759E-5</v>
      </c>
      <c r="E883">
        <f>IF($K$148&lt;=$K$141,((1/$F$128-C834)^2),0)</f>
        <v>1.5233054183884298E-3</v>
      </c>
      <c r="F883">
        <f>D883*LN(A883/C875)</f>
        <v>-1.5371279182998737E-4</v>
      </c>
      <c r="G883">
        <f>-D883*B875/C875</f>
        <v>-5.0882471837506478E-6</v>
      </c>
      <c r="H883">
        <f t="shared" si="463"/>
        <v>6.3283575156898248E-3</v>
      </c>
      <c r="I883">
        <f t="shared" si="464"/>
        <v>2.3627622372169032E-8</v>
      </c>
      <c r="J883">
        <f t="shared" si="464"/>
        <v>2.58902594029464E-11</v>
      </c>
      <c r="K883"/>
      <c r="L883"/>
      <c r="M883" s="67">
        <v>22.5</v>
      </c>
      <c r="N883" s="68"/>
      <c r="O883" s="69">
        <f t="shared" si="477"/>
        <v>6.4250000000000002E-3</v>
      </c>
      <c r="P883">
        <f>IF($W$148&lt;=$W$141,(M883/O875)^N875,0)</f>
        <v>5.5534728461775948E-5</v>
      </c>
      <c r="Q883">
        <f>IF($W$148&lt;=$W$141,((1/$F$128-O834)^2),0)</f>
        <v>1.5233054183884298E-3</v>
      </c>
      <c r="R883">
        <f>P883*LN(M883/O875)</f>
        <v>-8.7468374305505356E-5</v>
      </c>
      <c r="S883">
        <f>-P883*N875/O875</f>
        <v>-3.1785745712368428E-6</v>
      </c>
      <c r="T883">
        <f t="shared" si="465"/>
        <v>6.3694652715382246E-3</v>
      </c>
      <c r="U883">
        <f t="shared" si="466"/>
        <v>7.6507165036479897E-9</v>
      </c>
      <c r="V883">
        <f t="shared" si="466"/>
        <v>1.010333630491348E-11</v>
      </c>
      <c r="W883"/>
      <c r="Y883" s="67">
        <v>22.5</v>
      </c>
      <c r="Z883" s="68"/>
      <c r="AA883" s="69">
        <f t="shared" si="478"/>
        <v>6.4250000000000002E-3</v>
      </c>
      <c r="AB883">
        <f>IF($AI$148&lt;=$AI$141,(Y883/AA875)^Z875,0)</f>
        <v>3.5444140987226371E-5</v>
      </c>
      <c r="AC883">
        <f>IF($AI$148&lt;=$AI$141,((1/$F$128-AA834)^2),0)</f>
        <v>1.5233054183884298E-3</v>
      </c>
      <c r="AD883">
        <f>AB883*LN(Y883/AA875)</f>
        <v>-5.5347299667094379E-5</v>
      </c>
      <c r="AE883">
        <f>-AB883*Z875/AA875</f>
        <v>-2.169020585809126E-6</v>
      </c>
      <c r="AF883">
        <f t="shared" si="467"/>
        <v>6.389555859012774E-3</v>
      </c>
      <c r="AG883">
        <f t="shared" si="468"/>
        <v>3.0633235804391456E-9</v>
      </c>
      <c r="AH883">
        <f t="shared" si="468"/>
        <v>4.7046503016637647E-12</v>
      </c>
      <c r="AI883"/>
      <c r="AK883" s="67">
        <v>22.5</v>
      </c>
      <c r="AL883" s="68"/>
      <c r="AM883" s="69">
        <f t="shared" si="479"/>
        <v>6.4250000000000002E-3</v>
      </c>
      <c r="AN883">
        <f>IF($AU$148&lt;=$AU$141,(AK883/AM875)^AL875,0)</f>
        <v>3.0970656569734931E-5</v>
      </c>
      <c r="AO883">
        <f>IF($AU$148&lt;=$AU$141,((1/$F$128-AM834)^2),0)</f>
        <v>1.5233054183884298E-3</v>
      </c>
      <c r="AP883">
        <f>AN883*LN(AK883/AM875)</f>
        <v>-4.8217811842218623E-5</v>
      </c>
      <c r="AQ883">
        <f>-AN883*AL875/AM875</f>
        <v>-1.9349247793340716E-6</v>
      </c>
      <c r="AR883">
        <f t="shared" si="469"/>
        <v>6.394029343430265E-3</v>
      </c>
      <c r="AS883">
        <f t="shared" si="470"/>
        <v>2.3249573788515984E-9</v>
      </c>
      <c r="AT883">
        <f t="shared" si="470"/>
        <v>3.7439339016810055E-12</v>
      </c>
      <c r="AU883"/>
      <c r="AV883"/>
      <c r="AW883"/>
      <c r="AX883"/>
      <c r="AY883"/>
      <c r="AZ883"/>
      <c r="BB883" s="67">
        <v>22.5</v>
      </c>
      <c r="BC883" s="68"/>
      <c r="BD883" s="69">
        <f t="shared" si="480"/>
        <v>6.4250000000000002E-3</v>
      </c>
      <c r="BE883">
        <f>IF($BL$148&lt;=$BL$141,(BB883/BD875)^BC875,0)</f>
        <v>4.5838270771606475E-5</v>
      </c>
      <c r="BF883">
        <f>IF($BL$148&lt;=$BL$141,((1/$F$128-BD834)^2),0)</f>
        <v>1.5233054183884298E-3</v>
      </c>
      <c r="BG883">
        <f>BE883*LN(BB883/BD875)</f>
        <v>-7.215699448631817E-5</v>
      </c>
      <c r="BH883">
        <f>-BE883*BC875/BD875</f>
        <v>-2.6787173224338043E-6</v>
      </c>
      <c r="BI883">
        <f t="shared" si="471"/>
        <v>6.3791617292283933E-3</v>
      </c>
      <c r="BJ883">
        <f t="shared" si="472"/>
        <v>5.2066318532985506E-9</v>
      </c>
      <c r="BK883">
        <f t="shared" si="472"/>
        <v>7.1755264935069301E-12</v>
      </c>
      <c r="BL883"/>
      <c r="BN883" s="67">
        <v>22.5</v>
      </c>
      <c r="BO883" s="68"/>
      <c r="BP883" s="69">
        <f t="shared" si="481"/>
        <v>6.4250000000000002E-3</v>
      </c>
      <c r="BQ883">
        <f>IF($BX$148&lt;=$BX$141,(BN883/BP875)^BO875,0)</f>
        <v>1.7461372542604292E-4</v>
      </c>
      <c r="BR883">
        <f>IF($BX$148&lt;=$BX$141,((1/$F$128-BP834)^2),0)</f>
        <v>1.5233054183884298E-3</v>
      </c>
      <c r="BS883">
        <f>BQ883*LN(BN883/BP875)</f>
        <v>-2.9160636207166646E-4</v>
      </c>
      <c r="BT883">
        <f>-BQ883*BO875/BP875</f>
        <v>-7.5694666898452871E-6</v>
      </c>
      <c r="BU883">
        <f t="shared" si="473"/>
        <v>6.2503862745739575E-3</v>
      </c>
      <c r="BV883">
        <f t="shared" si="474"/>
        <v>8.5034270400671829E-8</v>
      </c>
      <c r="BW883">
        <f t="shared" si="474"/>
        <v>5.7296825968677367E-11</v>
      </c>
      <c r="BX883"/>
      <c r="BZ883" s="67">
        <v>22.5</v>
      </c>
      <c r="CA883" s="68"/>
      <c r="CB883" s="69">
        <f t="shared" si="482"/>
        <v>6.4250000000000002E-3</v>
      </c>
      <c r="CC883">
        <f>IF($CJ$148&lt;=$CJ$141,(BZ883/CB875)^CA875,0)</f>
        <v>5.5133352850985978E-4</v>
      </c>
      <c r="CD883">
        <f>IF($CJ$148&lt;=$CJ$141,((1/$F$128-CB834)^2),0)</f>
        <v>1.5233054183884298E-3</v>
      </c>
      <c r="CE883">
        <f>CC883*LN(BZ883/CB875)</f>
        <v>-1.0093203130522718E-3</v>
      </c>
      <c r="CF883">
        <f>-CC883*CA875/CB875</f>
        <v>-1.6099185311181218E-5</v>
      </c>
      <c r="CG883">
        <f t="shared" si="475"/>
        <v>5.8736664714901399E-3</v>
      </c>
      <c r="CH883">
        <f t="shared" si="476"/>
        <v>1.018727494339936E-6</v>
      </c>
      <c r="CI883">
        <f t="shared" si="476"/>
        <v>2.5918376768375312E-10</v>
      </c>
      <c r="CJ883"/>
      <c r="CL883" s="36"/>
      <c r="CM883" s="140"/>
      <c r="CN883" s="141"/>
      <c r="CO883" s="36"/>
      <c r="CP883" s="36"/>
      <c r="CQ883" s="36"/>
      <c r="CR883" s="36"/>
      <c r="CS883" s="36"/>
      <c r="CT883" s="36"/>
      <c r="CU883" s="36"/>
      <c r="CV883"/>
    </row>
    <row r="884" spans="1:100" ht="12.75" x14ac:dyDescent="0.2">
      <c r="A884" s="67">
        <v>27.5</v>
      </c>
      <c r="B884" s="68"/>
      <c r="C884" s="69">
        <f>$C$149</f>
        <v>7.4770000000000001E-3</v>
      </c>
      <c r="D884">
        <f>IF($K$149&lt;=$K$141,(A884/C875)^B875,0)</f>
        <v>3.1024373108811217E-4</v>
      </c>
      <c r="E884">
        <f>IF($K$149&lt;=$K$141,((1/$F$128-C835)^2),0)</f>
        <v>1.4422939587520663E-3</v>
      </c>
      <c r="F884">
        <f>D884*LN(A884/C875)</f>
        <v>-4.3119520457704556E-4</v>
      </c>
      <c r="G884">
        <f>-D884*B875/C875</f>
        <v>-1.633439788156569E-5</v>
      </c>
      <c r="H884">
        <f t="shared" si="463"/>
        <v>7.1667562689118882E-3</v>
      </c>
      <c r="I884">
        <f t="shared" si="464"/>
        <v>1.8592930445024017E-7</v>
      </c>
      <c r="J884">
        <f t="shared" si="464"/>
        <v>2.6681255415329771E-10</v>
      </c>
      <c r="K884"/>
      <c r="L884"/>
      <c r="M884" s="67">
        <v>27.5</v>
      </c>
      <c r="N884" s="68"/>
      <c r="O884" s="69">
        <f t="shared" si="477"/>
        <v>7.4770000000000001E-3</v>
      </c>
      <c r="P884">
        <f>IF($W$149&lt;=$W$141,(M884/O875)^N875,0)</f>
        <v>1.9352729541443402E-4</v>
      </c>
      <c r="Q884">
        <f>IF($W$149&lt;=$W$141,((1/$F$128-O835)^2),0)</f>
        <v>1.4422939587520663E-3</v>
      </c>
      <c r="R884">
        <f>P884*LN(M884/O875)</f>
        <v>-2.6597433484699262E-4</v>
      </c>
      <c r="S884">
        <f>-P884*N875/O875</f>
        <v>-1.1076689435295548E-5</v>
      </c>
      <c r="T884">
        <f t="shared" si="465"/>
        <v>7.2834727045855661E-3</v>
      </c>
      <c r="U884">
        <f t="shared" si="466"/>
        <v>7.0742346797300159E-8</v>
      </c>
      <c r="V884">
        <f t="shared" si="466"/>
        <v>1.2269304884598801E-10</v>
      </c>
      <c r="W884"/>
      <c r="Y884" s="67">
        <v>27.5</v>
      </c>
      <c r="Z884" s="68"/>
      <c r="AA884" s="69">
        <f t="shared" si="478"/>
        <v>7.4770000000000001E-3</v>
      </c>
      <c r="AB884">
        <f>IF($AI$149&lt;=$AI$141,(Y884/AA875)^Z875,0)</f>
        <v>1.3227140892237352E-4</v>
      </c>
      <c r="AC884">
        <f>IF($AI$149&lt;=$AI$141,((1/$F$128-AA835)^2),0)</f>
        <v>1.4422939587520663E-3</v>
      </c>
      <c r="AD884">
        <f>AB884*LN(Y884/AA875)</f>
        <v>-1.8000356195399048E-4</v>
      </c>
      <c r="AE884">
        <f>-AB884*Z875/AA875</f>
        <v>-8.0944099892278405E-6</v>
      </c>
      <c r="AF884">
        <f t="shared" si="467"/>
        <v>7.344728591077627E-3</v>
      </c>
      <c r="AG884">
        <f t="shared" si="468"/>
        <v>3.2401282316124088E-8</v>
      </c>
      <c r="AH884">
        <f t="shared" si="468"/>
        <v>6.5519473073711444E-11</v>
      </c>
      <c r="AI884"/>
      <c r="AK884" s="67">
        <v>27.5</v>
      </c>
      <c r="AL884" s="68"/>
      <c r="AM884" s="69">
        <f t="shared" si="479"/>
        <v>7.4770000000000001E-3</v>
      </c>
      <c r="AN884">
        <f>IF($AU$149&lt;=$AU$141,(AK884/AM875)^AL875,0)</f>
        <v>1.1806795646107755E-4</v>
      </c>
      <c r="AO884">
        <f>IF($AU$149&lt;=$AU$141,((1/$F$128-AM835)^2),0)</f>
        <v>1.4422939587520663E-3</v>
      </c>
      <c r="AP884">
        <f>AN884*LN(AK884/AM875)</f>
        <v>-1.6012568472662444E-4</v>
      </c>
      <c r="AQ884">
        <f>-AN884*AL875/AM875</f>
        <v>-7.3764214228872105E-6</v>
      </c>
      <c r="AR884">
        <f t="shared" si="469"/>
        <v>7.3589320435389228E-3</v>
      </c>
      <c r="AS884">
        <f t="shared" si="470"/>
        <v>2.564023490917033E-8</v>
      </c>
      <c r="AT884">
        <f t="shared" si="470"/>
        <v>5.4411593008029376E-11</v>
      </c>
      <c r="AU884"/>
      <c r="AV884"/>
      <c r="AW884"/>
      <c r="AX884"/>
      <c r="AY884"/>
      <c r="AZ884"/>
      <c r="BB884" s="67">
        <v>27.5</v>
      </c>
      <c r="BC884" s="68"/>
      <c r="BD884" s="69">
        <f t="shared" si="480"/>
        <v>7.4770000000000001E-3</v>
      </c>
      <c r="BE884">
        <f>IF($BL$149&lt;=$BL$141,(BB884/BD875)^BC875,0)</f>
        <v>1.6380391209931959E-4</v>
      </c>
      <c r="BF884">
        <f>IF($BL$149&lt;=$BL$141,((1/$F$128-BD835)^2),0)</f>
        <v>1.4422939587520663E-3</v>
      </c>
      <c r="BG884">
        <f>BE884*LN(BB884/BD875)</f>
        <v>-2.2498371523308559E-4</v>
      </c>
      <c r="BH884">
        <f>-BE884*BC875/BD875</f>
        <v>-9.5724461118779167E-6</v>
      </c>
      <c r="BI884">
        <f t="shared" si="471"/>
        <v>7.3131960879006808E-3</v>
      </c>
      <c r="BJ884">
        <f t="shared" si="472"/>
        <v>5.0617672120082152E-8</v>
      </c>
      <c r="BK884">
        <f t="shared" si="472"/>
        <v>9.1631724564806649E-11</v>
      </c>
      <c r="BL884"/>
      <c r="BN884" s="67">
        <v>27.5</v>
      </c>
      <c r="BO884" s="68"/>
      <c r="BP884" s="69">
        <f t="shared" si="481"/>
        <v>7.4770000000000001E-3</v>
      </c>
      <c r="BQ884">
        <f>IF($BX$149&lt;=$BX$141,(BN884/BP875)^BO875,0)</f>
        <v>4.9389641652468818E-4</v>
      </c>
      <c r="BR884">
        <f>IF($BX$149&lt;=$BX$141,((1/$F$128-BP835)^2),0)</f>
        <v>1.4422939587520663E-3</v>
      </c>
      <c r="BS884">
        <f>BQ884*LN(BN884/BP875)</f>
        <v>-7.2570055298416239E-4</v>
      </c>
      <c r="BT884">
        <f>-BQ884*BO875/BP875</f>
        <v>-2.1410301303611005E-5</v>
      </c>
      <c r="BU884">
        <f t="shared" si="473"/>
        <v>6.9831035834753124E-3</v>
      </c>
      <c r="BV884">
        <f t="shared" si="474"/>
        <v>5.2664129260151911E-7</v>
      </c>
      <c r="BW884">
        <f t="shared" si="474"/>
        <v>4.5840100191140708E-10</v>
      </c>
      <c r="BX884"/>
      <c r="BZ884" s="67">
        <v>27.5</v>
      </c>
      <c r="CA884" s="68"/>
      <c r="CB884" s="69">
        <f t="shared" si="482"/>
        <v>7.4770000000000001E-3</v>
      </c>
      <c r="CC884">
        <f>IF($CJ$149&lt;=$CJ$141,(BZ884/CB875)^CA875,0)</f>
        <v>1.2548844461426462E-3</v>
      </c>
      <c r="CD884">
        <f>IF($CJ$149&lt;=$CJ$141,((1/$F$128-CB835)^2),0)</f>
        <v>1.4422939587520663E-3</v>
      </c>
      <c r="CE884">
        <f>CC884*LN(BZ884/CB875)</f>
        <v>-2.0454848154898672E-3</v>
      </c>
      <c r="CF884">
        <f>-CC884*CA875/CB875</f>
        <v>-3.6643186379709126E-5</v>
      </c>
      <c r="CG884">
        <f t="shared" si="475"/>
        <v>6.2221155538573544E-3</v>
      </c>
      <c r="CH884">
        <f t="shared" si="476"/>
        <v>4.1840081303996163E-6</v>
      </c>
      <c r="CI884">
        <f t="shared" si="476"/>
        <v>1.3427231080581003E-9</v>
      </c>
      <c r="CJ884"/>
      <c r="CL884" s="36"/>
      <c r="CM884" s="140"/>
      <c r="CN884" s="141"/>
      <c r="CO884" s="36"/>
      <c r="CP884" s="36"/>
      <c r="CQ884" s="36"/>
      <c r="CR884" s="36"/>
      <c r="CS884" s="36"/>
      <c r="CT884" s="36"/>
      <c r="CU884" s="36"/>
      <c r="CV884"/>
    </row>
    <row r="885" spans="1:100" ht="12.75" x14ac:dyDescent="0.2">
      <c r="A885" s="67">
        <v>32.5</v>
      </c>
      <c r="B885" s="68"/>
      <c r="C885" s="69">
        <f>$C$150</f>
        <v>8.2810000000000002E-3</v>
      </c>
      <c r="D885">
        <f>IF($K$150&lt;=$K$141,(A885/C875)^B875,0)</f>
        <v>8.1918608516873411E-4</v>
      </c>
      <c r="E885">
        <f>IF($K$150&lt;=$K$141,((1/$F$128-C836)^2),0)</f>
        <v>1.3818724816611573E-3</v>
      </c>
      <c r="F885">
        <f>D885*LN(A885/C875)</f>
        <v>-1.0017052012036062E-3</v>
      </c>
      <c r="G885">
        <f>-D885*B875/C875</f>
        <v>-4.3130320175230087E-5</v>
      </c>
      <c r="H885">
        <f t="shared" si="463"/>
        <v>7.4618139148312657E-3</v>
      </c>
      <c r="I885">
        <f t="shared" si="464"/>
        <v>1.0034133101183572E-6</v>
      </c>
      <c r="J885">
        <f t="shared" si="464"/>
        <v>1.8602245184178596E-9</v>
      </c>
      <c r="K885"/>
      <c r="L885"/>
      <c r="M885" s="67">
        <v>32.5</v>
      </c>
      <c r="N885" s="68"/>
      <c r="O885" s="69">
        <f t="shared" si="477"/>
        <v>8.2810000000000002E-3</v>
      </c>
      <c r="P885">
        <f>IF($W$150&lt;=$W$141,(M885/O875)^N875,0)</f>
        <v>5.4713377279949735E-4</v>
      </c>
      <c r="Q885">
        <f>IF($W$150&lt;=$W$141,((1/$F$128-O836)^2),0)</f>
        <v>1.3818724816611573E-3</v>
      </c>
      <c r="R885">
        <f>P885*LN(M885/O875)</f>
        <v>-6.6055264156596259E-4</v>
      </c>
      <c r="S885">
        <f>-P885*N875/O875</f>
        <v>-3.1315638798564922E-5</v>
      </c>
      <c r="T885">
        <f t="shared" si="465"/>
        <v>7.733866227200503E-3</v>
      </c>
      <c r="U885">
        <f t="shared" si="466"/>
        <v>4.3632979227977104E-7</v>
      </c>
      <c r="V885">
        <f t="shared" si="466"/>
        <v>9.8066923336218475E-10</v>
      </c>
      <c r="W885"/>
      <c r="Y885" s="67">
        <v>32.5</v>
      </c>
      <c r="Z885" s="68"/>
      <c r="AA885" s="69">
        <f t="shared" si="478"/>
        <v>8.2810000000000002E-3</v>
      </c>
      <c r="AB885">
        <f>IF($AI$150&lt;=$AI$141,(Y885/AA875)^Z875,0)</f>
        <v>3.9589359970496052E-4</v>
      </c>
      <c r="AC885">
        <f>IF($AI$150&lt;=$AI$141,((1/$F$128-AA836)^2),0)</f>
        <v>1.3818724816611573E-3</v>
      </c>
      <c r="AD885">
        <f>AB885*LN(Y885/AA875)</f>
        <v>-4.7262219357618884E-4</v>
      </c>
      <c r="AE885">
        <f>-AB885*Z875/AA875</f>
        <v>-2.4226891769209541E-5</v>
      </c>
      <c r="AF885">
        <f t="shared" si="467"/>
        <v>7.8851064002950395E-3</v>
      </c>
      <c r="AG885">
        <f t="shared" si="468"/>
        <v>2.2337173786076851E-7</v>
      </c>
      <c r="AH885">
        <f t="shared" si="468"/>
        <v>5.8694228479699301E-10</v>
      </c>
      <c r="AI885"/>
      <c r="AK885" s="67">
        <v>32.5</v>
      </c>
      <c r="AL885" s="68"/>
      <c r="AM885" s="69">
        <f t="shared" si="479"/>
        <v>8.2810000000000002E-3</v>
      </c>
      <c r="AN885">
        <f>IF($AU$150&lt;=$AU$141,(AK885/AM875)^AL875,0)</f>
        <v>3.5971072940153999E-4</v>
      </c>
      <c r="AO885">
        <f>IF($AU$150&lt;=$AU$141,((1/$F$128-AM836)^2),0)</f>
        <v>1.3818724816611573E-3</v>
      </c>
      <c r="AP885">
        <f>AN885*LN(AK885/AM875)</f>
        <v>-4.2775440074598449E-4</v>
      </c>
      <c r="AQ885">
        <f>-AN885*AL875/AM875</f>
        <v>-2.2473311217803793E-5</v>
      </c>
      <c r="AR885">
        <f t="shared" si="469"/>
        <v>7.9212892705984601E-3</v>
      </c>
      <c r="AS885">
        <f t="shared" si="470"/>
        <v>1.8297382735755629E-7</v>
      </c>
      <c r="AT885">
        <f t="shared" si="470"/>
        <v>5.0504971709226578E-10</v>
      </c>
      <c r="AU885"/>
      <c r="AV885"/>
      <c r="AW885"/>
      <c r="AX885"/>
      <c r="AY885"/>
      <c r="AZ885"/>
      <c r="BB885" s="67">
        <v>32.5</v>
      </c>
      <c r="BC885" s="68"/>
      <c r="BD885" s="69">
        <f t="shared" si="480"/>
        <v>8.2810000000000002E-3</v>
      </c>
      <c r="BE885">
        <f>IF($BL$150&lt;=$BL$141,(BB885/BD875)^BC875,0)</f>
        <v>4.7289525803880894E-4</v>
      </c>
      <c r="BF885">
        <f>IF($BL$150&lt;=$BL$141,((1/$F$128-BD836)^2),0)</f>
        <v>1.3818724816611573E-3</v>
      </c>
      <c r="BG885">
        <f>BE885*LN(BB885/BD875)</f>
        <v>-5.7051978663389465E-4</v>
      </c>
      <c r="BH885">
        <f>-BE885*BC875/BD875</f>
        <v>-2.7635264116246369E-5</v>
      </c>
      <c r="BI885">
        <f t="shared" si="471"/>
        <v>7.808104741961191E-3</v>
      </c>
      <c r="BJ885">
        <f t="shared" si="472"/>
        <v>3.2549282694078469E-7</v>
      </c>
      <c r="BK885">
        <f t="shared" si="472"/>
        <v>7.6370782277469418E-10</v>
      </c>
      <c r="BL885"/>
      <c r="BN885" s="67">
        <v>32.5</v>
      </c>
      <c r="BO885" s="68"/>
      <c r="BP885" s="69">
        <f t="shared" si="481"/>
        <v>8.2810000000000002E-3</v>
      </c>
      <c r="BQ885">
        <f>IF($BX$150&lt;=$BX$141,(BN885/BP875)^BO875,0)</f>
        <v>1.1736750821925007E-3</v>
      </c>
      <c r="BR885">
        <f>IF($BX$150&lt;=$BX$141,((1/$F$128-BP836)^2),0)</f>
        <v>1.3818724816611573E-3</v>
      </c>
      <c r="BS885">
        <f>BQ885*LN(BN885/BP875)</f>
        <v>-1.5284576588586128E-3</v>
      </c>
      <c r="BT885">
        <f>-BQ885*BO875/BP875</f>
        <v>-5.0878557328074387E-5</v>
      </c>
      <c r="BU885">
        <f t="shared" si="473"/>
        <v>7.1073249178074992E-3</v>
      </c>
      <c r="BV885">
        <f t="shared" si="474"/>
        <v>2.3361828149235517E-6</v>
      </c>
      <c r="BW885">
        <f t="shared" si="474"/>
        <v>2.5886275957861518E-9</v>
      </c>
      <c r="BX885"/>
      <c r="BZ885" s="67">
        <v>32.5</v>
      </c>
      <c r="CA885" s="68"/>
      <c r="CB885" s="69">
        <f t="shared" si="482"/>
        <v>8.2810000000000002E-3</v>
      </c>
      <c r="CC885">
        <f>IF($CJ$150&lt;=$CJ$141,(BZ885/CB875)^CA875,0)</f>
        <v>2.4886066434344945E-3</v>
      </c>
      <c r="CD885">
        <f>IF($CJ$150&lt;=$CJ$141,((1/$F$128-CB836)^2),0)</f>
        <v>1.3818724816611573E-3</v>
      </c>
      <c r="CE885">
        <f>CC885*LN(BZ885/CB875)</f>
        <v>-3.6407428697397409E-3</v>
      </c>
      <c r="CF885">
        <f>-CC885*CA875/CB875</f>
        <v>-7.2668425639874911E-5</v>
      </c>
      <c r="CG885">
        <f t="shared" si="475"/>
        <v>5.7923933565655061E-3</v>
      </c>
      <c r="CH885">
        <f t="shared" si="476"/>
        <v>1.3255008643560764E-5</v>
      </c>
      <c r="CI885">
        <f t="shared" si="476"/>
        <v>5.2807000849780293E-9</v>
      </c>
      <c r="CJ885"/>
      <c r="CL885" s="36"/>
      <c r="CM885" s="140"/>
      <c r="CN885" s="141"/>
      <c r="CO885" s="36"/>
      <c r="CP885" s="36"/>
      <c r="CQ885" s="36"/>
      <c r="CR885" s="36"/>
      <c r="CS885" s="36"/>
      <c r="CT885" s="36"/>
      <c r="CU885" s="36"/>
      <c r="CV885"/>
    </row>
    <row r="886" spans="1:100" ht="12.75" x14ac:dyDescent="0.2">
      <c r="A886" s="67">
        <v>37.5</v>
      </c>
      <c r="B886" s="68"/>
      <c r="C886" s="69">
        <f>$C$151</f>
        <v>9.5639999999999996E-3</v>
      </c>
      <c r="D886">
        <f>IF($K$151&lt;=$K$141,(A886/C875)^B875,0)</f>
        <v>1.8819111429020669E-3</v>
      </c>
      <c r="E886">
        <f>IF($K$151&lt;=$K$141,((1/$F$128-C837)^2),0)</f>
        <v>1.2881312530247933E-3</v>
      </c>
      <c r="F886">
        <f>D886*LN(A886/C875)</f>
        <v>-2.0319081106715429E-3</v>
      </c>
      <c r="G886">
        <f>-D886*B875/C875</f>
        <v>-9.9083018625713886E-5</v>
      </c>
      <c r="H886">
        <f t="shared" si="463"/>
        <v>7.6820888570979327E-3</v>
      </c>
      <c r="I886">
        <f t="shared" si="464"/>
        <v>4.1286505702127993E-6</v>
      </c>
      <c r="J886">
        <f t="shared" si="464"/>
        <v>9.8174445799835648E-9</v>
      </c>
      <c r="K886"/>
      <c r="L886"/>
      <c r="M886" s="67">
        <v>37.5</v>
      </c>
      <c r="N886" s="68"/>
      <c r="O886" s="69">
        <f t="shared" si="477"/>
        <v>9.5639999999999996E-3</v>
      </c>
      <c r="P886">
        <f>IF($W$151&lt;=$W$141,(M886/O875)^N875,0)</f>
        <v>1.3326843484729718E-3</v>
      </c>
      <c r="Q886">
        <f>IF($W$151&lt;=$W$141,((1/$F$128-O837)^2),0)</f>
        <v>1.2881312530247933E-3</v>
      </c>
      <c r="R886">
        <f>P886*LN(M886/O875)</f>
        <v>-1.4182367795693572E-3</v>
      </c>
      <c r="S886">
        <f>-P886*N875/O875</f>
        <v>-7.6277253871100752E-5</v>
      </c>
      <c r="T886">
        <f t="shared" si="465"/>
        <v>8.231315651527028E-3</v>
      </c>
      <c r="U886">
        <f t="shared" si="466"/>
        <v>2.0113955629232614E-6</v>
      </c>
      <c r="V886">
        <f t="shared" si="466"/>
        <v>5.8182194581163549E-9</v>
      </c>
      <c r="W886"/>
      <c r="Y886" s="67">
        <v>37.5</v>
      </c>
      <c r="Z886" s="68"/>
      <c r="AA886" s="69">
        <f t="shared" si="478"/>
        <v>9.5639999999999996E-3</v>
      </c>
      <c r="AB886">
        <f>IF($AI$151&lt;=$AI$141,(Y886/AA875)^Z875,0)</f>
        <v>1.0125653138307906E-3</v>
      </c>
      <c r="AC886">
        <f>IF($AI$151&lt;=$AI$141,((1/$F$128-AA837)^2),0)</f>
        <v>1.2881312530247933E-3</v>
      </c>
      <c r="AD886">
        <f>AB886*LN(Y886/AA875)</f>
        <v>-1.0639128111929086E-3</v>
      </c>
      <c r="AE886">
        <f>-AB886*Z875/AA875</f>
        <v>-6.1964402267973521E-5</v>
      </c>
      <c r="AF886">
        <f t="shared" si="467"/>
        <v>8.5514346861692084E-3</v>
      </c>
      <c r="AG886">
        <f t="shared" si="468"/>
        <v>1.1319104698203977E-6</v>
      </c>
      <c r="AH886">
        <f t="shared" si="468"/>
        <v>3.8395871484272417E-9</v>
      </c>
      <c r="AI886"/>
      <c r="AK886" s="67">
        <v>37.5</v>
      </c>
      <c r="AL886" s="68"/>
      <c r="AM886" s="69">
        <f t="shared" si="479"/>
        <v>9.5639999999999996E-3</v>
      </c>
      <c r="AN886">
        <f>IF($AU$151&lt;=$AU$141,(AK886/AM875)^AL875,0)</f>
        <v>9.3411739736171248E-4</v>
      </c>
      <c r="AO886">
        <f>IF($AU$151&lt;=$AU$141,((1/$F$128-AM837)^2),0)</f>
        <v>1.2881312530247933E-3</v>
      </c>
      <c r="AP886">
        <f>AN886*LN(AK886/AM875)</f>
        <v>-9.7714410754687841E-4</v>
      </c>
      <c r="AQ886">
        <f>-AN886*AL875/AM875</f>
        <v>-5.8359980031178865E-5</v>
      </c>
      <c r="AR886">
        <f t="shared" si="469"/>
        <v>8.6298826026382867E-3</v>
      </c>
      <c r="AS886">
        <f t="shared" si="470"/>
        <v>9.5481060691358548E-7</v>
      </c>
      <c r="AT886">
        <f t="shared" si="470"/>
        <v>3.4058872692395958E-9</v>
      </c>
      <c r="AU886"/>
      <c r="AV886"/>
      <c r="AW886"/>
      <c r="AX886"/>
      <c r="AY886"/>
      <c r="AZ886"/>
      <c r="BB886" s="67">
        <v>37.5</v>
      </c>
      <c r="BC886" s="68"/>
      <c r="BD886" s="69">
        <f t="shared" si="480"/>
        <v>9.5639999999999996E-3</v>
      </c>
      <c r="BE886">
        <f>IF($BL$151&lt;=$BL$141,(BB886/BD875)^BC875,0)</f>
        <v>1.1726943523610387E-3</v>
      </c>
      <c r="BF886">
        <f>IF($BL$151&lt;=$BL$141,((1/$F$128-BD837)^2),0)</f>
        <v>1.2881312530247933E-3</v>
      </c>
      <c r="BG886">
        <f>BE886*LN(BB886/BD875)</f>
        <v>-1.246971901484582E-3</v>
      </c>
      <c r="BH886">
        <f>-BE886*BC875/BD875</f>
        <v>-6.8530435871844161E-5</v>
      </c>
      <c r="BI886">
        <f t="shared" si="471"/>
        <v>8.3913056476389615E-3</v>
      </c>
      <c r="BJ886">
        <f t="shared" si="472"/>
        <v>1.5549389230920742E-6</v>
      </c>
      <c r="BK886">
        <f t="shared" si="472"/>
        <v>4.6964206407849453E-9</v>
      </c>
      <c r="BL886"/>
      <c r="BN886" s="67">
        <v>37.5</v>
      </c>
      <c r="BO886" s="68"/>
      <c r="BP886" s="69">
        <f t="shared" si="481"/>
        <v>9.5639999999999996E-3</v>
      </c>
      <c r="BQ886">
        <f>IF($BX$151&lt;=$BX$141,(BN886/BP875)^BO875,0)</f>
        <v>2.463538309042211E-3</v>
      </c>
      <c r="BR886">
        <f>IF($BX$151&lt;=$BX$141,((1/$F$128-BP837)^2),0)</f>
        <v>1.2881312530247933E-3</v>
      </c>
      <c r="BS886">
        <f>BQ886*LN(BN886/BP875)</f>
        <v>-2.8556908075658941E-3</v>
      </c>
      <c r="BT886">
        <f>-BQ886*BO875/BP875</f>
        <v>-1.0679384523727468E-4</v>
      </c>
      <c r="BU886">
        <f t="shared" si="473"/>
        <v>7.1004616909577881E-3</v>
      </c>
      <c r="BV886">
        <f t="shared" si="474"/>
        <v>8.1549699884163487E-6</v>
      </c>
      <c r="BW886">
        <f t="shared" si="474"/>
        <v>1.1404925380562976E-8</v>
      </c>
      <c r="BX886"/>
      <c r="BZ886" s="67">
        <v>37.5</v>
      </c>
      <c r="CA886" s="68"/>
      <c r="CB886" s="69">
        <f t="shared" si="482"/>
        <v>9.5639999999999996E-3</v>
      </c>
      <c r="CC886">
        <f>IF($CJ$151&lt;=$CJ$141,(BZ886/CB875)^CA875,0)</f>
        <v>4.4737585842363993E-3</v>
      </c>
      <c r="CD886">
        <f>IF($CJ$151&lt;=$CJ$141,((1/$F$128-CB837)^2),0)</f>
        <v>1.2881312530247933E-3</v>
      </c>
      <c r="CE886">
        <f>CC886*LN(BZ886/CB875)</f>
        <v>-5.9047508160353594E-3</v>
      </c>
      <c r="CF886">
        <f>-CC886*CA875/CB875</f>
        <v>-1.3063574907148327E-4</v>
      </c>
      <c r="CG886">
        <f t="shared" si="475"/>
        <v>5.0902414157636003E-3</v>
      </c>
      <c r="CH886">
        <f t="shared" si="476"/>
        <v>3.4866082199470241E-5</v>
      </c>
      <c r="CI886">
        <f t="shared" si="476"/>
        <v>1.706569893546754E-8</v>
      </c>
      <c r="CJ886"/>
      <c r="CL886" s="36"/>
      <c r="CM886" s="140"/>
      <c r="CN886" s="141"/>
      <c r="CO886" s="36"/>
      <c r="CP886" s="36"/>
      <c r="CQ886" s="36"/>
      <c r="CR886" s="36"/>
      <c r="CS886" s="36"/>
      <c r="CT886" s="36"/>
      <c r="CU886" s="36"/>
      <c r="CV886"/>
    </row>
    <row r="887" spans="1:100" ht="12.75" x14ac:dyDescent="0.2">
      <c r="A887" s="67">
        <v>42.5</v>
      </c>
      <c r="B887" s="68"/>
      <c r="C887" s="69">
        <f>$C$152</f>
        <v>1.1351E-2</v>
      </c>
      <c r="D887">
        <f>IF($K$152&lt;=$K$141,(A887/C875)^B875,0)</f>
        <v>3.8952661920490846E-3</v>
      </c>
      <c r="E887">
        <f>IF($K$152&lt;=$K$141,((1/$F$128-C838)^2),0)</f>
        <v>1.1630518125702481E-3</v>
      </c>
      <c r="F887">
        <f>D887*LN(A887/C875)</f>
        <v>-3.7181930518217017E-3</v>
      </c>
      <c r="G887">
        <f>-D887*B875/C875</f>
        <v>-2.0508658664071571E-4</v>
      </c>
      <c r="H887">
        <f t="shared" si="463"/>
        <v>7.4557338079509154E-3</v>
      </c>
      <c r="I887">
        <f t="shared" si="464"/>
        <v>1.382495957061518E-5</v>
      </c>
      <c r="J887">
        <f t="shared" si="464"/>
        <v>4.2060508019939788E-8</v>
      </c>
      <c r="K887"/>
      <c r="L887"/>
      <c r="M887" s="67">
        <v>42.5</v>
      </c>
      <c r="N887" s="68"/>
      <c r="O887" s="69">
        <f t="shared" si="477"/>
        <v>1.1351E-2</v>
      </c>
      <c r="P887">
        <f>IF($W$152&lt;=$W$141,(M887/O875)^N875,0)</f>
        <v>2.9033306630588855E-3</v>
      </c>
      <c r="Q887">
        <f>IF($W$152&lt;=$W$141,((1/$F$128-O838)^2),0)</f>
        <v>1.1630518125702481E-3</v>
      </c>
      <c r="R887">
        <f>P887*LN(M887/O875)</f>
        <v>-2.7263216384307135E-3</v>
      </c>
      <c r="S887">
        <f>-P887*N875/O875</f>
        <v>-1.6617445107061318E-4</v>
      </c>
      <c r="T887">
        <f t="shared" si="465"/>
        <v>8.4476693369411153E-3</v>
      </c>
      <c r="U887">
        <f t="shared" si="466"/>
        <v>7.4328296761755305E-6</v>
      </c>
      <c r="V887">
        <f t="shared" si="466"/>
        <v>2.7613948188619614E-8</v>
      </c>
      <c r="W887"/>
      <c r="Y887" s="67">
        <v>42.5</v>
      </c>
      <c r="Z887" s="68"/>
      <c r="AA887" s="69">
        <f t="shared" si="478"/>
        <v>1.1351E-2</v>
      </c>
      <c r="AB887">
        <f>IF($AI$152&lt;=$AI$141,(Y887/AA875)^Z875,0)</f>
        <v>2.3022064543581472E-3</v>
      </c>
      <c r="AC887">
        <f>IF($AI$152&lt;=$AI$141,((1/$F$128-AA838)^2),0)</f>
        <v>1.1630518125702481E-3</v>
      </c>
      <c r="AD887">
        <f>AB887*LN(Y887/AA875)</f>
        <v>-2.1308006536068002E-3</v>
      </c>
      <c r="AE887">
        <f>-AB887*Z875/AA875</f>
        <v>-1.4088458778236627E-4</v>
      </c>
      <c r="AF887">
        <f t="shared" si="467"/>
        <v>9.0487935456418523E-3</v>
      </c>
      <c r="AG887">
        <f t="shared" si="468"/>
        <v>4.5403114254111665E-6</v>
      </c>
      <c r="AH887">
        <f t="shared" si="468"/>
        <v>1.9848467074607264E-8</v>
      </c>
      <c r="AI887"/>
      <c r="AK887" s="67">
        <v>42.5</v>
      </c>
      <c r="AL887" s="68"/>
      <c r="AM887" s="69">
        <f t="shared" si="479"/>
        <v>1.1351E-2</v>
      </c>
      <c r="AN887">
        <f>IF($AU$152&lt;=$AU$141,(AK887/AM875)^AL875,0)</f>
        <v>2.1522783395760948E-3</v>
      </c>
      <c r="AO887">
        <f>IF($AU$152&lt;=$AU$141,((1/$F$128-AM838)^2),0)</f>
        <v>1.1630518125702481E-3</v>
      </c>
      <c r="AP887">
        <f>AN887*LN(AK887/AM875)</f>
        <v>-1.9820292681365682E-3</v>
      </c>
      <c r="AQ887">
        <f>-AN887*AL875/AM875</f>
        <v>-1.3446588327544197E-4</v>
      </c>
      <c r="AR887">
        <f t="shared" si="469"/>
        <v>9.1987216604239048E-3</v>
      </c>
      <c r="AS887">
        <f t="shared" si="470"/>
        <v>3.9284400197499807E-6</v>
      </c>
      <c r="AT887">
        <f t="shared" si="470"/>
        <v>1.8081073765044785E-8</v>
      </c>
      <c r="AU887"/>
      <c r="AV887"/>
      <c r="AW887"/>
      <c r="AX887"/>
      <c r="AY887"/>
      <c r="AZ887"/>
      <c r="BB887" s="67">
        <v>42.5</v>
      </c>
      <c r="BC887" s="68"/>
      <c r="BD887" s="69">
        <f t="shared" si="480"/>
        <v>1.1351E-2</v>
      </c>
      <c r="BE887">
        <f>IF($BL$152&lt;=$BL$141,(BB887/BD875)^BC875,0)</f>
        <v>2.5951600643345568E-3</v>
      </c>
      <c r="BF887">
        <f>IF($BL$152&lt;=$BL$141,((1/$F$128-BD838)^2),0)</f>
        <v>1.1630518125702481E-3</v>
      </c>
      <c r="BG887">
        <f>BE887*LN(BB887/BD875)</f>
        <v>-2.4347170963123889E-3</v>
      </c>
      <c r="BH887">
        <f>-BE887*BC875/BD875</f>
        <v>-1.5165712191585298E-4</v>
      </c>
      <c r="BI887">
        <f t="shared" si="471"/>
        <v>8.7558399356654423E-3</v>
      </c>
      <c r="BJ887">
        <f t="shared" si="472"/>
        <v>5.9278473390758307E-6</v>
      </c>
      <c r="BK887">
        <f t="shared" si="472"/>
        <v>2.2999882627799896E-8</v>
      </c>
      <c r="BL887"/>
      <c r="BN887" s="67">
        <v>42.5</v>
      </c>
      <c r="BO887" s="68"/>
      <c r="BP887" s="69">
        <f t="shared" si="481"/>
        <v>1.1351E-2</v>
      </c>
      <c r="BQ887">
        <f>IF($BX$152&lt;=$BX$141,(BN887/BP875)^BO875,0)</f>
        <v>4.7120143030573635E-3</v>
      </c>
      <c r="BR887">
        <f>IF($BX$152&lt;=$BX$141,((1/$F$128-BP838)^2),0)</f>
        <v>1.1630518125702481E-3</v>
      </c>
      <c r="BS887">
        <f>BQ887*LN(BN887/BP875)</f>
        <v>-4.8723145961220527E-3</v>
      </c>
      <c r="BT887">
        <f>-BQ887*BO875/BP875</f>
        <v>-2.0426478629925399E-4</v>
      </c>
      <c r="BU887">
        <f t="shared" si="473"/>
        <v>6.6389856969426364E-3</v>
      </c>
      <c r="BV887">
        <f t="shared" si="474"/>
        <v>2.3739449523584003E-5</v>
      </c>
      <c r="BW887">
        <f t="shared" si="474"/>
        <v>4.1724102921879898E-8</v>
      </c>
      <c r="BX887"/>
      <c r="BZ887" s="67">
        <v>42.5</v>
      </c>
      <c r="CA887" s="68"/>
      <c r="CB887" s="69">
        <f t="shared" si="482"/>
        <v>1.1351E-2</v>
      </c>
      <c r="CC887">
        <f>IF($CJ$152&lt;=$CJ$141,(BZ887/CB875)^CA875,0)</f>
        <v>7.4724002935438565E-3</v>
      </c>
      <c r="CD887">
        <f>IF($CJ$152&lt;=$CJ$141,((1/$F$128-CB838)^2),0)</f>
        <v>1.1630518125702481E-3</v>
      </c>
      <c r="CE887">
        <f>CC887*LN(BZ887/CB875)</f>
        <v>-8.9272795540556501E-3</v>
      </c>
      <c r="CF887">
        <f>-CC887*CA875/CB875</f>
        <v>-2.1819742646566812E-4</v>
      </c>
      <c r="CG887">
        <f t="shared" si="475"/>
        <v>3.8785997064561435E-3</v>
      </c>
      <c r="CH887">
        <f t="shared" si="476"/>
        <v>7.9696320236260053E-5</v>
      </c>
      <c r="CI887">
        <f t="shared" si="476"/>
        <v>4.7610116916240646E-8</v>
      </c>
      <c r="CJ887"/>
      <c r="CL887" s="36"/>
      <c r="CM887" s="140"/>
      <c r="CN887" s="141"/>
      <c r="CO887" s="36"/>
      <c r="CP887" s="36"/>
      <c r="CQ887" s="36"/>
      <c r="CR887" s="36"/>
      <c r="CS887" s="36"/>
      <c r="CT887" s="36"/>
      <c r="CU887" s="36"/>
      <c r="CV887"/>
    </row>
    <row r="888" spans="1:100" ht="12.75" x14ac:dyDescent="0.2">
      <c r="A888" s="67">
        <v>47.5</v>
      </c>
      <c r="B888" s="68"/>
      <c r="C888" s="69">
        <f>$C$153</f>
        <v>1.3513000000000001E-2</v>
      </c>
      <c r="D888">
        <f>IF($K$153&lt;=$K$141,(A888/C875)^B875,0)</f>
        <v>7.4352226122179604E-3</v>
      </c>
      <c r="E888">
        <f>IF($K$153&lt;=$K$141,((1/$F$128-C839)^2),0)</f>
        <v>1.0202623260247936E-3</v>
      </c>
      <c r="F888">
        <f>D888*LN(A888/C875)</f>
        <v>-6.2702408404029355E-3</v>
      </c>
      <c r="G888">
        <f>-D888*B875/C875</f>
        <v>-3.9146603884637217E-4</v>
      </c>
      <c r="H888">
        <f t="shared" si="463"/>
        <v>6.0777773877820403E-3</v>
      </c>
      <c r="I888">
        <f t="shared" si="464"/>
        <v>3.9315920196656909E-5</v>
      </c>
      <c r="J888">
        <f t="shared" si="464"/>
        <v>1.5324565957006937E-7</v>
      </c>
      <c r="K888"/>
      <c r="L888"/>
      <c r="M888" s="67">
        <v>47.5</v>
      </c>
      <c r="N888" s="68"/>
      <c r="O888" s="69">
        <f t="shared" si="477"/>
        <v>1.3513000000000001E-2</v>
      </c>
      <c r="P888">
        <f>IF($W$153&lt;=$W$141,(M888/O875)^N875,0)</f>
        <v>5.799745872597413E-3</v>
      </c>
      <c r="Q888">
        <f>IF($W$153&lt;=$W$141,((1/$F$128-O839)^2),0)</f>
        <v>1.0202623260247936E-3</v>
      </c>
      <c r="R888">
        <f>P888*LN(M888/O875)</f>
        <v>-4.8010690236020047E-3</v>
      </c>
      <c r="S888">
        <f>-P888*N875/O875</f>
        <v>-3.3195309063161377E-4</v>
      </c>
      <c r="T888">
        <f t="shared" si="465"/>
        <v>7.7132541274025877E-3</v>
      </c>
      <c r="U888">
        <f t="shared" si="466"/>
        <v>2.3050263769390706E-5</v>
      </c>
      <c r="V888">
        <f t="shared" si="466"/>
        <v>1.1019285437988038E-7</v>
      </c>
      <c r="W888"/>
      <c r="Y888" s="67">
        <v>47.5</v>
      </c>
      <c r="Z888" s="68"/>
      <c r="AA888" s="69">
        <f t="shared" si="478"/>
        <v>1.3513000000000001E-2</v>
      </c>
      <c r="AB888">
        <f>IF($AI$153&lt;=$AI$141,(Y888/AA875)^Z875,0)</f>
        <v>4.7768641803487069E-3</v>
      </c>
      <c r="AC888">
        <f>IF($AI$153&lt;=$AI$141,((1/$F$128-AA839)^2),0)</f>
        <v>1.0202623260247936E-3</v>
      </c>
      <c r="AD888">
        <f>AB888*LN(Y888/AA875)</f>
        <v>-3.8899033402192001E-3</v>
      </c>
      <c r="AE888">
        <f>-AB888*Z875/AA875</f>
        <v>-2.9232241081888826E-4</v>
      </c>
      <c r="AF888">
        <f t="shared" si="467"/>
        <v>8.7361358196512938E-3</v>
      </c>
      <c r="AG888">
        <f t="shared" si="468"/>
        <v>1.5131347996248491E-5</v>
      </c>
      <c r="AH888">
        <f t="shared" si="468"/>
        <v>8.545239186696688E-8</v>
      </c>
      <c r="AI888"/>
      <c r="AK888" s="67">
        <v>47.5</v>
      </c>
      <c r="AL888" s="68"/>
      <c r="AM888" s="69">
        <f t="shared" si="479"/>
        <v>1.3513000000000001E-2</v>
      </c>
      <c r="AN888">
        <f>IF($AU$153&lt;=$AU$141,(AK888/AM875)^AL875,0)</f>
        <v>4.5188680173664803E-3</v>
      </c>
      <c r="AO888">
        <f>IF($AU$153&lt;=$AU$141,((1/$F$128-AM839)^2),0)</f>
        <v>1.0202623260247936E-3</v>
      </c>
      <c r="AP888">
        <f>AN888*LN(AK888/AM875)</f>
        <v>-3.658803498587368E-3</v>
      </c>
      <c r="AQ888">
        <f>-AN888*AL875/AM875</f>
        <v>-2.823210958300154E-4</v>
      </c>
      <c r="AR888">
        <f t="shared" si="469"/>
        <v>8.9941319826335204E-3</v>
      </c>
      <c r="AS888">
        <f t="shared" si="470"/>
        <v>1.3386843041275165E-5</v>
      </c>
      <c r="AT888">
        <f t="shared" si="470"/>
        <v>7.9705201150660744E-8</v>
      </c>
      <c r="AU888"/>
      <c r="AV888"/>
      <c r="AW888"/>
      <c r="AX888"/>
      <c r="AY888"/>
      <c r="AZ888"/>
      <c r="BB888" s="67">
        <v>47.5</v>
      </c>
      <c r="BC888" s="68"/>
      <c r="BD888" s="69">
        <f t="shared" si="480"/>
        <v>1.3513000000000001E-2</v>
      </c>
      <c r="BE888">
        <f>IF($BL$153&lt;=$BL$141,(BB888/BD875)^BC875,0)</f>
        <v>5.2568839181265318E-3</v>
      </c>
      <c r="BF888">
        <f>IF($BL$153&lt;=$BL$141,((1/$F$128-BD839)^2),0)</f>
        <v>1.0202623260247936E-3</v>
      </c>
      <c r="BG888">
        <f>BE888*LN(BB888/BD875)</f>
        <v>-4.3471824951982155E-3</v>
      </c>
      <c r="BH888">
        <f>-BE888*BC875/BD875</f>
        <v>-3.072041282637528E-4</v>
      </c>
      <c r="BI888">
        <f t="shared" si="471"/>
        <v>8.2561160818734689E-3</v>
      </c>
      <c r="BJ888">
        <f t="shared" si="472"/>
        <v>1.8897995646557783E-5</v>
      </c>
      <c r="BK888">
        <f t="shared" si="472"/>
        <v>9.4374376422292282E-8</v>
      </c>
      <c r="BL888"/>
      <c r="BN888" s="67">
        <v>47.5</v>
      </c>
      <c r="BO888" s="68"/>
      <c r="BP888" s="69">
        <f t="shared" si="481"/>
        <v>1.3513000000000001E-2</v>
      </c>
      <c r="BQ888">
        <f>IF($BX$153&lt;=$BX$141,(BN888/BP875)^BO875,0)</f>
        <v>8.3847694091976326E-3</v>
      </c>
      <c r="BR888">
        <f>IF($BX$153&lt;=$BX$141,((1/$F$128-BP839)^2),0)</f>
        <v>1.0202623260247936E-3</v>
      </c>
      <c r="BS888">
        <f>BQ888*LN(BN888/BP875)</f>
        <v>-7.7374136313837381E-3</v>
      </c>
      <c r="BT888">
        <f>-BQ888*BO875/BP875</f>
        <v>-3.6347791440849246E-4</v>
      </c>
      <c r="BU888">
        <f t="shared" si="473"/>
        <v>5.1282305908023681E-3</v>
      </c>
      <c r="BV888">
        <f t="shared" si="474"/>
        <v>5.9867569703122887E-5</v>
      </c>
      <c r="BW888">
        <f t="shared" si="474"/>
        <v>1.3211619426274738E-7</v>
      </c>
      <c r="BX888"/>
      <c r="BZ888" s="67">
        <v>47.5</v>
      </c>
      <c r="CA888" s="68"/>
      <c r="CB888" s="69">
        <f t="shared" si="482"/>
        <v>1.3513000000000001E-2</v>
      </c>
      <c r="CC888">
        <f>IF($CJ$153&lt;=$CJ$141,(BZ888/CB875)^CA875,0)</f>
        <v>1.1787976514475319E-2</v>
      </c>
      <c r="CD888">
        <f>IF($CJ$153&lt;=$CJ$141,((1/$F$128-CB839)^2),0)</f>
        <v>1.0202623260247936E-3</v>
      </c>
      <c r="CE888">
        <f>CC888*LN(BZ888/CB875)</f>
        <v>-1.2771974979058945E-2</v>
      </c>
      <c r="CF888">
        <f>-CC888*CA875/CB875</f>
        <v>-3.4421417986915762E-4</v>
      </c>
      <c r="CG888">
        <f t="shared" si="475"/>
        <v>1.7250234855246821E-3</v>
      </c>
      <c r="CH888">
        <f t="shared" si="476"/>
        <v>1.6312334486570773E-4</v>
      </c>
      <c r="CI888">
        <f t="shared" si="476"/>
        <v>1.184834016229968E-7</v>
      </c>
      <c r="CJ888"/>
      <c r="CL888" s="36"/>
      <c r="CM888" s="140"/>
      <c r="CN888" s="141"/>
      <c r="CO888" s="36"/>
      <c r="CP888" s="36"/>
      <c r="CQ888" s="36"/>
      <c r="CR888" s="36"/>
      <c r="CS888" s="36"/>
      <c r="CT888" s="36"/>
      <c r="CU888" s="36"/>
      <c r="CV888"/>
    </row>
    <row r="889" spans="1:100" ht="12.75" x14ac:dyDescent="0.2">
      <c r="A889" s="67">
        <v>52.5</v>
      </c>
      <c r="B889" s="68"/>
      <c r="C889" s="69">
        <f>$C$154</f>
        <v>1.7195999999999999E-2</v>
      </c>
      <c r="D889">
        <f>IF($K$154&lt;=$K$141,(A889/C875)^B875,0)</f>
        <v>1.330226573789153E-2</v>
      </c>
      <c r="E889">
        <f>IF($K$154&lt;=$K$141,((1/$F$128-C840)^2),0)</f>
        <v>7.9854539120661171E-4</v>
      </c>
      <c r="F889">
        <f>D889*LN(A889/C875)</f>
        <v>-9.886674352401233E-3</v>
      </c>
      <c r="G889">
        <f>-D889*B875/C875</f>
        <v>-7.0036709694974763E-4</v>
      </c>
      <c r="H889">
        <f t="shared" si="463"/>
        <v>3.8937342621084697E-3</v>
      </c>
      <c r="I889">
        <f t="shared" si="464"/>
        <v>9.7746329750428334E-5</v>
      </c>
      <c r="J889">
        <f t="shared" si="464"/>
        <v>4.9051407048981714E-7</v>
      </c>
      <c r="K889"/>
      <c r="L889"/>
      <c r="M889" s="67">
        <v>52.5</v>
      </c>
      <c r="N889" s="68"/>
      <c r="O889" s="69">
        <f t="shared" si="477"/>
        <v>1.7195999999999999E-2</v>
      </c>
      <c r="P889">
        <f>IF($W$154&lt;=$W$141,(M889/O875)^N875,0)</f>
        <v>1.0809788348863925E-2</v>
      </c>
      <c r="Q889">
        <f>IF($W$154&lt;=$W$141,((1/$F$128-O840)^2),0)</f>
        <v>7.9854539120661171E-4</v>
      </c>
      <c r="R889">
        <f>P889*LN(M889/O875)</f>
        <v>-7.8665352080515092E-3</v>
      </c>
      <c r="S889">
        <f>-P889*N875/O875</f>
        <v>-6.1870687618110272E-4</v>
      </c>
      <c r="T889">
        <f t="shared" si="465"/>
        <v>6.3862116511360749E-3</v>
      </c>
      <c r="U889">
        <f t="shared" si="466"/>
        <v>6.1882376179514E-5</v>
      </c>
      <c r="V889">
        <f t="shared" si="466"/>
        <v>3.8279819863377836E-7</v>
      </c>
      <c r="W889"/>
      <c r="Y889" s="67">
        <v>52.5</v>
      </c>
      <c r="Z889" s="68"/>
      <c r="AA889" s="69">
        <f t="shared" si="478"/>
        <v>1.7195999999999999E-2</v>
      </c>
      <c r="AB889">
        <f>IF($AI$154&lt;=$AI$141,(Y889/AA875)^Z875,0)</f>
        <v>9.2126751690163183E-3</v>
      </c>
      <c r="AC889">
        <f>IF($AI$154&lt;=$AI$141,((1/$F$128-AA840)^2),0)</f>
        <v>7.9854539120661171E-4</v>
      </c>
      <c r="AD889">
        <f>AB889*LN(Y889/AA875)</f>
        <v>-6.5800433306515893E-3</v>
      </c>
      <c r="AE889">
        <f>-AB889*Z875/AA875</f>
        <v>-5.6377391397834694E-4</v>
      </c>
      <c r="AF889">
        <f t="shared" si="467"/>
        <v>7.9833248309836811E-3</v>
      </c>
      <c r="AG889">
        <f t="shared" si="468"/>
        <v>4.3296970233252457E-5</v>
      </c>
      <c r="AH889">
        <f t="shared" si="468"/>
        <v>3.1784102608246454E-7</v>
      </c>
      <c r="AI889"/>
      <c r="AK889" s="67">
        <v>52.5</v>
      </c>
      <c r="AL889" s="68"/>
      <c r="AM889" s="69">
        <f t="shared" si="479"/>
        <v>1.7195999999999999E-2</v>
      </c>
      <c r="AN889">
        <f>IF($AU$154&lt;=$AU$141,(AK889/AM875)^AL875,0)</f>
        <v>8.8082767971197542E-3</v>
      </c>
      <c r="AO889">
        <f>IF($AU$154&lt;=$AU$141,((1/$F$128-AM840)^2),0)</f>
        <v>7.9854539120661171E-4</v>
      </c>
      <c r="AP889">
        <f>AN889*LN(AK889/AM875)</f>
        <v>-6.250257339875877E-3</v>
      </c>
      <c r="AQ889">
        <f>-AN889*AL875/AM875</f>
        <v>-5.5030648122053139E-4</v>
      </c>
      <c r="AR889">
        <f t="shared" si="469"/>
        <v>8.3877232028802453E-3</v>
      </c>
      <c r="AS889">
        <f t="shared" si="470"/>
        <v>3.9065716814672275E-5</v>
      </c>
      <c r="AT889">
        <f t="shared" si="470"/>
        <v>3.0283722327332304E-7</v>
      </c>
      <c r="AU889"/>
      <c r="AV889"/>
      <c r="AW889"/>
      <c r="AX889"/>
      <c r="AY889"/>
      <c r="AZ889"/>
      <c r="BB889" s="67">
        <v>52.5</v>
      </c>
      <c r="BC889" s="68"/>
      <c r="BD889" s="69">
        <f t="shared" si="480"/>
        <v>1.7195999999999999E-2</v>
      </c>
      <c r="BE889">
        <f>IF($BL$154&lt;=$BL$141,(BB889/BD875)^BC875,0)</f>
        <v>9.9216097954559126E-3</v>
      </c>
      <c r="BF889">
        <f>IF($BL$154&lt;=$BL$141,((1/$F$128-BD840)^2),0)</f>
        <v>7.9854539120661171E-4</v>
      </c>
      <c r="BG889">
        <f>BE889*LN(BB889/BD875)</f>
        <v>-7.2116906122904759E-3</v>
      </c>
      <c r="BH889">
        <f>-BE889*BC875/BD875</f>
        <v>-5.7980346069204977E-4</v>
      </c>
      <c r="BI889">
        <f t="shared" si="471"/>
        <v>7.2743902045440869E-3</v>
      </c>
      <c r="BJ889">
        <f t="shared" si="472"/>
        <v>5.2008481487398577E-5</v>
      </c>
      <c r="BK889">
        <f t="shared" si="472"/>
        <v>3.3617205303047731E-7</v>
      </c>
      <c r="BL889"/>
      <c r="BN889" s="67">
        <v>52.5</v>
      </c>
      <c r="BO889" s="68"/>
      <c r="BP889" s="69">
        <f t="shared" si="481"/>
        <v>1.7195999999999999E-2</v>
      </c>
      <c r="BQ889">
        <f>IF($BX$154&lt;=$BX$141,(BN889/BP875)^BO875,0)</f>
        <v>1.4083255570042835E-2</v>
      </c>
      <c r="BR889">
        <f>IF($BX$154&lt;=$BX$141,((1/$F$128-BP840)^2),0)</f>
        <v>7.9854539120661171E-4</v>
      </c>
      <c r="BS889">
        <f>BQ889*LN(BN889/BP875)</f>
        <v>-1.1586440680832416E-2</v>
      </c>
      <c r="BT889">
        <f>-BQ889*BO875/BP875</f>
        <v>-6.1050603932718097E-4</v>
      </c>
      <c r="BU889">
        <f t="shared" si="473"/>
        <v>3.1127444299571642E-3</v>
      </c>
      <c r="BV889">
        <f t="shared" si="474"/>
        <v>1.3424560765044834E-4</v>
      </c>
      <c r="BW889">
        <f t="shared" si="474"/>
        <v>3.7271762405496146E-7</v>
      </c>
      <c r="BX889"/>
      <c r="BZ889" s="67">
        <v>52.5</v>
      </c>
      <c r="CA889" s="68"/>
      <c r="CB889" s="69">
        <f t="shared" si="482"/>
        <v>1.7195999999999999E-2</v>
      </c>
      <c r="CC889">
        <f>IF($CJ$154&lt;=$CJ$141,(BZ889/CB875)^CA875,0)</f>
        <v>1.7765832817293468E-2</v>
      </c>
      <c r="CD889">
        <f>IF($CJ$154&lt;=$CJ$141,((1/$F$128-CB840)^2),0)</f>
        <v>7.9854539120661171E-4</v>
      </c>
      <c r="CE889">
        <f>CC889*LN(BZ889/CB875)</f>
        <v>-1.747076538631934E-2</v>
      </c>
      <c r="CF889">
        <f>-CC889*CA875/CB875</f>
        <v>-5.1877025419823938E-4</v>
      </c>
      <c r="CG889">
        <f t="shared" si="475"/>
        <v>-5.698328172934683E-4</v>
      </c>
      <c r="CH889">
        <f t="shared" si="476"/>
        <v>3.0522764318381397E-4</v>
      </c>
      <c r="CI889">
        <f t="shared" si="476"/>
        <v>2.6912257664090588E-7</v>
      </c>
      <c r="CJ889"/>
      <c r="CL889" s="36"/>
      <c r="CM889" s="140"/>
      <c r="CN889" s="141"/>
      <c r="CO889" s="36"/>
      <c r="CP889" s="36"/>
      <c r="CQ889" s="36"/>
      <c r="CR889" s="36"/>
      <c r="CS889" s="36"/>
      <c r="CT889" s="36"/>
      <c r="CU889" s="36"/>
      <c r="CV889"/>
    </row>
    <row r="890" spans="1:100" ht="12.75" x14ac:dyDescent="0.2">
      <c r="A890" s="67">
        <v>57.5</v>
      </c>
      <c r="B890" s="68"/>
      <c r="C890" s="69">
        <f>$C$155</f>
        <v>2.2317E-2</v>
      </c>
      <c r="D890">
        <f>IF($K$155&lt;=$K$141,(A890/C875)^B875,0)</f>
        <v>2.257134663573937E-2</v>
      </c>
      <c r="E890">
        <f>IF($K$155&lt;=$K$141,((1/$F$128-C841)^2),0)</f>
        <v>5.3534600966115709E-4</v>
      </c>
      <c r="F890">
        <f>D890*LN(A890/C875)</f>
        <v>-1.4722399679482223E-2</v>
      </c>
      <c r="G890">
        <f>-D890*B875/C875</f>
        <v>-1.1883861613506534E-3</v>
      </c>
      <c r="H890">
        <f t="shared" si="463"/>
        <v>-2.5434663573936991E-4</v>
      </c>
      <c r="I890">
        <f t="shared" si="464"/>
        <v>2.1674905232241826E-4</v>
      </c>
      <c r="J890">
        <f t="shared" si="464"/>
        <v>1.4122616684897412E-6</v>
      </c>
      <c r="K890"/>
      <c r="L890"/>
      <c r="M890" s="67">
        <v>57.5</v>
      </c>
      <c r="N890" s="68"/>
      <c r="O890" s="69">
        <f t="shared" si="477"/>
        <v>2.2317E-2</v>
      </c>
      <c r="P890">
        <f>IF($W$155&lt;=$W$141,(M890/O875)^N875,0)</f>
        <v>1.9037382231280802E-2</v>
      </c>
      <c r="Q890">
        <f>IF($W$155&lt;=$W$141,((1/$F$128-O841)^2),0)</f>
        <v>5.3534600966115709E-4</v>
      </c>
      <c r="R890">
        <f>P890*LN(M890/O875)</f>
        <v>-1.2122082738136307E-2</v>
      </c>
      <c r="S890">
        <f>-P890*N875/O875</f>
        <v>-1.0896197881820014E-3</v>
      </c>
      <c r="T890">
        <f t="shared" si="465"/>
        <v>3.279617768719198E-3</v>
      </c>
      <c r="U890">
        <f t="shared" si="466"/>
        <v>1.4694488991022221E-4</v>
      </c>
      <c r="V890">
        <f t="shared" si="466"/>
        <v>1.1872712827977897E-6</v>
      </c>
      <c r="W890"/>
      <c r="Y890" s="67">
        <v>57.5</v>
      </c>
      <c r="Z890" s="68"/>
      <c r="AA890" s="69">
        <f t="shared" si="478"/>
        <v>2.2317E-2</v>
      </c>
      <c r="AB890">
        <f>IF($AI$155&lt;=$AI$141,(Y890/AA875)^Z875,0)</f>
        <v>1.6736316451809917E-2</v>
      </c>
      <c r="AC890">
        <f>IF($AI$155&lt;=$AI$141,((1/$F$128-AA841)^2),0)</f>
        <v>5.3534600966115709E-4</v>
      </c>
      <c r="AD890">
        <f>AB890*LN(Y890/AA875)</f>
        <v>-1.0431181890301951E-2</v>
      </c>
      <c r="AE890">
        <f>-AB890*Z875/AA875</f>
        <v>-1.0241866188173171E-3</v>
      </c>
      <c r="AF890">
        <f t="shared" si="467"/>
        <v>5.5806835481900831E-3</v>
      </c>
      <c r="AG890">
        <f t="shared" si="468"/>
        <v>1.0880955562856339E-4</v>
      </c>
      <c r="AH890">
        <f t="shared" si="468"/>
        <v>1.0489582301644484E-6</v>
      </c>
      <c r="AI890"/>
      <c r="AK890" s="67">
        <v>57.5</v>
      </c>
      <c r="AL890" s="68"/>
      <c r="AM890" s="69">
        <f t="shared" si="479"/>
        <v>2.2317E-2</v>
      </c>
      <c r="AN890">
        <f>IF($AU$155&lt;=$AU$141,(AK890/AM875)^AL875,0)</f>
        <v>1.6157086112245107E-2</v>
      </c>
      <c r="AO890">
        <f>IF($AU$155&lt;=$AU$141,((1/$F$128-AM841)^2),0)</f>
        <v>5.3534600966115709E-4</v>
      </c>
      <c r="AP890">
        <f>AN890*LN(AK890/AM875)</f>
        <v>-9.9950535861252979E-3</v>
      </c>
      <c r="AQ890">
        <f>-AN890*AL875/AM875</f>
        <v>-1.0094311759269567E-3</v>
      </c>
      <c r="AR890">
        <f t="shared" si="469"/>
        <v>6.1599138877548934E-3</v>
      </c>
      <c r="AS890">
        <f t="shared" si="470"/>
        <v>9.9901096189516182E-5</v>
      </c>
      <c r="AT890">
        <f t="shared" si="470"/>
        <v>1.0189512989332785E-6</v>
      </c>
      <c r="AU890"/>
      <c r="AV890"/>
      <c r="AW890"/>
      <c r="AX890"/>
      <c r="AY890"/>
      <c r="AZ890"/>
      <c r="BB890" s="67">
        <v>57.5</v>
      </c>
      <c r="BC890" s="68"/>
      <c r="BD890" s="69">
        <f t="shared" si="480"/>
        <v>2.2317E-2</v>
      </c>
      <c r="BE890">
        <f>IF($BL$155&lt;=$BL$141,(BB890/BD875)^BC875,0)</f>
        <v>1.7673474831202209E-2</v>
      </c>
      <c r="BF890">
        <f>IF($BL$155&lt;=$BL$141,((1/$F$128-BD841)^2),0)</f>
        <v>5.3534600966115709E-4</v>
      </c>
      <c r="BG890">
        <f>BE890*LN(BB890/BD875)</f>
        <v>-1.1238477957358294E-2</v>
      </c>
      <c r="BH890">
        <f>-BE890*BC875/BD875</f>
        <v>-1.0328104088792186E-3</v>
      </c>
      <c r="BI890">
        <f t="shared" si="471"/>
        <v>4.6435251687977908E-3</v>
      </c>
      <c r="BJ890">
        <f t="shared" si="472"/>
        <v>1.2630338679802823E-4</v>
      </c>
      <c r="BK890">
        <f t="shared" si="472"/>
        <v>1.0666973406892586E-6</v>
      </c>
      <c r="BL890"/>
      <c r="BN890" s="67">
        <v>57.5</v>
      </c>
      <c r="BO890" s="68"/>
      <c r="BP890" s="69">
        <f t="shared" si="481"/>
        <v>2.2317E-2</v>
      </c>
      <c r="BQ890">
        <f>IF($BX$155&lt;=$BX$141,(BN890/BP875)^BO875,0)</f>
        <v>2.2563762387989929E-2</v>
      </c>
      <c r="BR890">
        <f>IF($BX$155&lt;=$BX$141,((1/$F$128-BP841)^2),0)</f>
        <v>5.3534600966115709E-4</v>
      </c>
      <c r="BS890">
        <f>BQ890*LN(BN890/BP875)</f>
        <v>-1.6510776163972455E-2</v>
      </c>
      <c r="BT890">
        <f>-BQ890*BO875/BP875</f>
        <v>-9.7813414940175298E-4</v>
      </c>
      <c r="BU890">
        <f t="shared" si="473"/>
        <v>-2.4676238798992944E-4</v>
      </c>
      <c r="BV890">
        <f t="shared" si="474"/>
        <v>2.7260572953680096E-4</v>
      </c>
      <c r="BW890">
        <f t="shared" si="474"/>
        <v>9.5674641422589088E-7</v>
      </c>
      <c r="BX890"/>
      <c r="BZ890" s="67">
        <v>57.5</v>
      </c>
      <c r="CA890" s="68"/>
      <c r="CB890" s="69">
        <f t="shared" si="482"/>
        <v>2.2317E-2</v>
      </c>
      <c r="CC890">
        <f>IF($CJ$155&lt;=$CJ$141,(BZ890/CB875)^CA875,0)</f>
        <v>2.5793679161655581E-2</v>
      </c>
      <c r="CD890">
        <f>IF($CJ$155&lt;=$CJ$141,((1/$F$128-CB841)^2),0)</f>
        <v>5.3534600966115709E-4</v>
      </c>
      <c r="CE890">
        <f>CC890*LN(BZ890/CB875)</f>
        <v>-2.3018782759659073E-2</v>
      </c>
      <c r="CF890">
        <f>-CC890*CA875/CB875</f>
        <v>-7.5318695346354269E-4</v>
      </c>
      <c r="CG890">
        <f t="shared" si="475"/>
        <v>-3.4766791616555812E-3</v>
      </c>
      <c r="CH890">
        <f t="shared" si="476"/>
        <v>5.2986435973637774E-4</v>
      </c>
      <c r="CI890">
        <f t="shared" si="476"/>
        <v>5.6729058686769282E-7</v>
      </c>
      <c r="CJ890"/>
      <c r="CL890" s="36"/>
      <c r="CM890" s="140"/>
      <c r="CN890" s="141"/>
      <c r="CO890" s="36"/>
      <c r="CP890" s="36"/>
      <c r="CQ890" s="36"/>
      <c r="CR890" s="36"/>
      <c r="CS890" s="36"/>
      <c r="CT890" s="36"/>
      <c r="CU890" s="36"/>
      <c r="CV890"/>
    </row>
    <row r="891" spans="1:100" ht="12.75" x14ac:dyDescent="0.2">
      <c r="A891" s="67">
        <v>62.5</v>
      </c>
      <c r="B891" s="68"/>
      <c r="C891" s="69">
        <f>$C$156</f>
        <v>3.1669999999999997E-2</v>
      </c>
      <c r="D891">
        <f>IF($K$156&lt;=$K$141,(A891/C875)^B875,0)</f>
        <v>3.6646300796781821E-2</v>
      </c>
      <c r="E891">
        <f>IF($K$156&lt;=$K$141,((1/$F$128-C842)^2),0)</f>
        <v>1.9001369338842987E-4</v>
      </c>
      <c r="F891">
        <f>D891*LN(A891/C875)</f>
        <v>-2.0847309941563405E-2</v>
      </c>
      <c r="G891">
        <f>-D891*B875/C875</f>
        <v>-1.9294354667626313E-3</v>
      </c>
      <c r="H891">
        <f t="shared" si="463"/>
        <v>-4.976300796781824E-3</v>
      </c>
      <c r="I891">
        <f t="shared" si="464"/>
        <v>4.3461033179960839E-4</v>
      </c>
      <c r="J891">
        <f t="shared" si="464"/>
        <v>3.7227212204015328E-6</v>
      </c>
      <c r="K891"/>
      <c r="L891"/>
      <c r="M891" s="67">
        <v>62.5</v>
      </c>
      <c r="N891" s="68"/>
      <c r="O891" s="69">
        <f t="shared" si="477"/>
        <v>3.1669999999999997E-2</v>
      </c>
      <c r="P891">
        <f>IF($W$156&lt;=$W$141,(M891/O875)^N875,0)</f>
        <v>3.1980845533210171E-2</v>
      </c>
      <c r="Q891">
        <f>IF($W$156&lt;=$W$141,((1/$F$128-O842)^2),0)</f>
        <v>1.9001369338842987E-4</v>
      </c>
      <c r="R891">
        <f>P891*LN(M891/O875)</f>
        <v>-1.7697238766417458E-2</v>
      </c>
      <c r="S891">
        <f>-P891*N875/O875</f>
        <v>-1.8304492557028064E-3</v>
      </c>
      <c r="T891">
        <f t="shared" si="465"/>
        <v>-3.108455332101745E-4</v>
      </c>
      <c r="U891">
        <f t="shared" si="466"/>
        <v>3.1319225995558891E-4</v>
      </c>
      <c r="V891">
        <f t="shared" si="466"/>
        <v>3.350544477702958E-6</v>
      </c>
      <c r="W891"/>
      <c r="Y891" s="67">
        <v>62.5</v>
      </c>
      <c r="Z891" s="68"/>
      <c r="AA891" s="69">
        <f t="shared" si="478"/>
        <v>3.1669999999999997E-2</v>
      </c>
      <c r="AB891">
        <f>IF($AI$156&lt;=$AI$141,(Y891/AA875)^Z875,0)</f>
        <v>2.892688287022525E-2</v>
      </c>
      <c r="AC891">
        <f>IF($AI$156&lt;=$AI$141,((1/$F$128-AA842)^2),0)</f>
        <v>1.9001369338842987E-4</v>
      </c>
      <c r="AD891">
        <f>AB891*LN(Y891/AA875)</f>
        <v>-1.5617180979346734E-2</v>
      </c>
      <c r="AE891">
        <f>-AB891*Z875/AA875</f>
        <v>-1.7701939638322662E-3</v>
      </c>
      <c r="AF891">
        <f t="shared" si="467"/>
        <v>2.7431171297747463E-3</v>
      </c>
      <c r="AG891">
        <f t="shared" si="468"/>
        <v>2.438963417416694E-4</v>
      </c>
      <c r="AH891">
        <f t="shared" si="468"/>
        <v>3.1335866695881905E-6</v>
      </c>
      <c r="AI891"/>
      <c r="AK891" s="67">
        <v>62.5</v>
      </c>
      <c r="AL891" s="68"/>
      <c r="AM891" s="69">
        <f t="shared" si="479"/>
        <v>3.1669999999999997E-2</v>
      </c>
      <c r="AN891">
        <f>IF($AU$156&lt;=$AU$141,(AK891/AM875)^AL875,0)</f>
        <v>2.817425940225354E-2</v>
      </c>
      <c r="AO891">
        <f>IF($AU$156&lt;=$AU$141,((1/$F$128-AM842)^2),0)</f>
        <v>1.9001369338842987E-4</v>
      </c>
      <c r="AP891">
        <f>AN891*LN(AK891/AM875)</f>
        <v>-1.5079870246687655E-2</v>
      </c>
      <c r="AQ891">
        <f>-AN891*AL875/AM875</f>
        <v>-1.7602168857498298E-3</v>
      </c>
      <c r="AR891">
        <f t="shared" si="469"/>
        <v>3.4957405977464572E-3</v>
      </c>
      <c r="AS891">
        <f t="shared" si="470"/>
        <v>2.2740248665693559E-4</v>
      </c>
      <c r="AT891">
        <f t="shared" si="470"/>
        <v>3.0983634848788292E-6</v>
      </c>
      <c r="AU891"/>
      <c r="AV891"/>
      <c r="AW891"/>
      <c r="AX891"/>
      <c r="AY891"/>
      <c r="AZ891"/>
      <c r="BB891" s="67">
        <v>62.5</v>
      </c>
      <c r="BC891" s="68"/>
      <c r="BD891" s="69">
        <f t="shared" si="480"/>
        <v>3.1669999999999997E-2</v>
      </c>
      <c r="BE891">
        <f>IF($BL$156&lt;=$BL$141,(BB891/BD875)^BC875,0)</f>
        <v>3.0001394487841841E-2</v>
      </c>
      <c r="BF891">
        <f>IF($BL$156&lt;=$BL$141,((1/$F$128-BD842)^2),0)</f>
        <v>1.9001369338842987E-4</v>
      </c>
      <c r="BG891">
        <f>BE891*LN(BB891/BD875)</f>
        <v>-1.6576178451246159E-2</v>
      </c>
      <c r="BH891">
        <f>-BE891*BC875/BD875</f>
        <v>-1.7532348790420015E-3</v>
      </c>
      <c r="BI891">
        <f t="shared" si="471"/>
        <v>1.6686055121581563E-3</v>
      </c>
      <c r="BJ891">
        <f t="shared" si="472"/>
        <v>2.7476969204755751E-4</v>
      </c>
      <c r="BK891">
        <f t="shared" si="472"/>
        <v>3.0738325410894216E-6</v>
      </c>
      <c r="BL891"/>
      <c r="BN891" s="67">
        <v>62.5</v>
      </c>
      <c r="BO891" s="68"/>
      <c r="BP891" s="69">
        <f t="shared" si="481"/>
        <v>3.1669999999999997E-2</v>
      </c>
      <c r="BQ891">
        <f>IF($BX$156&lt;=$BX$141,(BN891/BP875)^BO875,0)</f>
        <v>3.4756838188468003E-2</v>
      </c>
      <c r="BR891">
        <f>IF($BX$156&lt;=$BX$141,((1/$F$128-BP842)^2),0)</f>
        <v>1.9001369338842987E-4</v>
      </c>
      <c r="BS891">
        <f>BQ891*LN(BN891/BP875)</f>
        <v>-2.253483943248448E-2</v>
      </c>
      <c r="BT891">
        <f>-BQ891*BO875/BP875</f>
        <v>-1.5067013103925921E-3</v>
      </c>
      <c r="BU891">
        <f t="shared" si="473"/>
        <v>-3.0868381884680066E-3</v>
      </c>
      <c r="BV891">
        <f t="shared" si="474"/>
        <v>5.078189882478574E-4</v>
      </c>
      <c r="BW891">
        <f t="shared" si="474"/>
        <v>2.2701488387387542E-6</v>
      </c>
      <c r="BX891"/>
      <c r="BZ891" s="67">
        <v>62.5</v>
      </c>
      <c r="CA891" s="68"/>
      <c r="CB891" s="69">
        <f t="shared" si="482"/>
        <v>3.1669999999999997E-2</v>
      </c>
      <c r="CC891">
        <f>IF($CJ$156&lt;=$CJ$141,(BZ891/CB875)^CA875,0)</f>
        <v>3.6302011096847185E-2</v>
      </c>
      <c r="CD891">
        <f>IF($CJ$156&lt;=$CJ$141,((1/$F$128-CB842)^2),0)</f>
        <v>1.9001369338842987E-4</v>
      </c>
      <c r="CE891">
        <f>CC891*LN(BZ891/CB875)</f>
        <v>-2.9369703201432736E-2</v>
      </c>
      <c r="CF891">
        <f>-CC891*CA875/CB875</f>
        <v>-1.0600349400050101E-3</v>
      </c>
      <c r="CG891">
        <f t="shared" si="475"/>
        <v>-4.6320110968471884E-3</v>
      </c>
      <c r="CH891">
        <f t="shared" si="476"/>
        <v>8.6257946614024829E-4</v>
      </c>
      <c r="CI891">
        <f t="shared" si="476"/>
        <v>1.1236740740314253E-6</v>
      </c>
      <c r="CJ891"/>
      <c r="CL891" s="36"/>
      <c r="CM891" s="140"/>
      <c r="CN891" s="141"/>
      <c r="CO891" s="36"/>
      <c r="CP891" s="36"/>
      <c r="CQ891" s="36"/>
      <c r="CR891" s="36"/>
      <c r="CS891" s="36"/>
      <c r="CT891" s="36"/>
      <c r="CU891" s="36"/>
      <c r="CV891"/>
    </row>
    <row r="892" spans="1:100" ht="12.75" x14ac:dyDescent="0.2">
      <c r="A892" s="67">
        <v>67.5</v>
      </c>
      <c r="B892" s="68"/>
      <c r="C892" s="69">
        <f>$C$157</f>
        <v>4.6382E-2</v>
      </c>
      <c r="D892">
        <f>IF($K$157&lt;=$K$141,(A892/C875)^B875,0)</f>
        <v>5.7318650072942512E-2</v>
      </c>
      <c r="E892">
        <f>IF($K$157&lt;=$K$141,((1/$F$128-C843)^2),0)</f>
        <v>8.6017193388429443E-7</v>
      </c>
      <c r="F892">
        <f>D892*LN(A892/C875)</f>
        <v>-2.8196071769893003E-2</v>
      </c>
      <c r="G892">
        <f>-D892*B875/C875</f>
        <v>-3.0178390165755483E-3</v>
      </c>
      <c r="H892">
        <f t="shared" si="463"/>
        <v>-1.0936650072942512E-2</v>
      </c>
      <c r="I892">
        <f t="shared" si="464"/>
        <v>7.9501846325295714E-4</v>
      </c>
      <c r="J892">
        <f t="shared" si="464"/>
        <v>9.1073523299656714E-6</v>
      </c>
      <c r="K892"/>
      <c r="L892"/>
      <c r="M892" s="67">
        <v>67.5</v>
      </c>
      <c r="N892" s="68"/>
      <c r="O892" s="69">
        <f t="shared" si="477"/>
        <v>4.6382E-2</v>
      </c>
      <c r="P892">
        <f>IF($W$157&lt;=$W$141,(M892/O875)^N875,0)</f>
        <v>5.162087812355879E-2</v>
      </c>
      <c r="Q892">
        <f>IF($W$157&lt;=$W$141,((1/$F$128-O843)^2),0)</f>
        <v>8.6017193388429443E-7</v>
      </c>
      <c r="R892">
        <f>P892*LN(M892/O875)</f>
        <v>-2.4592646016038472E-2</v>
      </c>
      <c r="S892">
        <f>-P892*N875/O875</f>
        <v>-2.9545622188716664E-3</v>
      </c>
      <c r="T892">
        <f t="shared" si="465"/>
        <v>-5.2388781235587906E-3</v>
      </c>
      <c r="U892">
        <f t="shared" si="466"/>
        <v>6.0479823807017287E-4</v>
      </c>
      <c r="V892">
        <f t="shared" si="466"/>
        <v>8.7294379051838641E-6</v>
      </c>
      <c r="W892"/>
      <c r="Y892" s="67">
        <v>67.5</v>
      </c>
      <c r="Z892" s="68"/>
      <c r="AA892" s="69">
        <f t="shared" si="478"/>
        <v>4.6382E-2</v>
      </c>
      <c r="AB892">
        <f>IF($AI$157&lt;=$AI$141,(Y892/AA875)^Z875,0)</f>
        <v>4.7934086542676294E-2</v>
      </c>
      <c r="AC892">
        <f>IF($AI$157&lt;=$AI$141,((1/$F$128-AA843)^2),0)</f>
        <v>8.6017193388429443E-7</v>
      </c>
      <c r="AD892">
        <f>AB892*LN(Y892/AA875)</f>
        <v>-2.2189821896470563E-2</v>
      </c>
      <c r="AE892">
        <f>-AB892*Z875/AA875</f>
        <v>-2.9333485754525859E-3</v>
      </c>
      <c r="AF892">
        <f t="shared" si="467"/>
        <v>-1.5520865426762939E-3</v>
      </c>
      <c r="AG892">
        <f t="shared" si="468"/>
        <v>4.9238819579708445E-4</v>
      </c>
      <c r="AH892">
        <f t="shared" si="468"/>
        <v>8.6045338651097152E-6</v>
      </c>
      <c r="AI892"/>
      <c r="AK892" s="67">
        <v>67.5</v>
      </c>
      <c r="AL892" s="68"/>
      <c r="AM892" s="69">
        <f t="shared" si="479"/>
        <v>4.6382E-2</v>
      </c>
      <c r="AN892">
        <f>IF($AU$157&lt;=$AU$141,(AK892/AM875)^AL875,0)</f>
        <v>4.7070277243250469E-2</v>
      </c>
      <c r="AO892">
        <f>IF($AU$157&lt;=$AU$141,((1/$F$128-AM843)^2),0)</f>
        <v>8.6017193388429443E-7</v>
      </c>
      <c r="AP892">
        <f>AN892*LN(AK892/AM875)</f>
        <v>-2.1571116572034352E-2</v>
      </c>
      <c r="AQ892">
        <f>-AN892*AL875/AM875</f>
        <v>-2.9407657407267392E-3</v>
      </c>
      <c r="AR892">
        <f t="shared" si="469"/>
        <v>-6.8827724325046941E-4</v>
      </c>
      <c r="AS892">
        <f t="shared" si="470"/>
        <v>4.6531307016429502E-4</v>
      </c>
      <c r="AT892">
        <f t="shared" si="470"/>
        <v>8.6481031418320867E-6</v>
      </c>
      <c r="AU892"/>
      <c r="AV892"/>
      <c r="AW892"/>
      <c r="AX892"/>
      <c r="AY892"/>
      <c r="AZ892"/>
      <c r="BB892" s="67">
        <v>67.5</v>
      </c>
      <c r="BC892" s="68"/>
      <c r="BD892" s="69">
        <f t="shared" si="480"/>
        <v>4.6382E-2</v>
      </c>
      <c r="BE892">
        <f>IF($BL$157&lt;=$BL$141,(BB892/BD875)^BC875,0)</f>
        <v>4.8894986349723446E-2</v>
      </c>
      <c r="BF892">
        <f>IF($BL$157&lt;=$BL$141,((1/$F$128-BD843)^2),0)</f>
        <v>8.6017193388429443E-7</v>
      </c>
      <c r="BG892">
        <f>BE892*LN(BB892/BD875)</f>
        <v>-2.3252135837960538E-2</v>
      </c>
      <c r="BH892">
        <f>-BE892*BC875/BD875</f>
        <v>-2.8573470314307479E-3</v>
      </c>
      <c r="BI892">
        <f t="shared" si="471"/>
        <v>-2.5129863497234464E-3</v>
      </c>
      <c r="BJ892">
        <f t="shared" si="472"/>
        <v>5.4066182102696886E-4</v>
      </c>
      <c r="BK892">
        <f t="shared" si="472"/>
        <v>8.1644320580261074E-6</v>
      </c>
      <c r="BL892"/>
      <c r="BN892" s="67">
        <v>67.5</v>
      </c>
      <c r="BO892" s="68"/>
      <c r="BP892" s="69">
        <f t="shared" si="481"/>
        <v>4.6382E-2</v>
      </c>
      <c r="BQ892">
        <f>IF($BX$157&lt;=$BX$141,(BN892/BP875)^BO875,0)</f>
        <v>5.1787050796968645E-2</v>
      </c>
      <c r="BR892">
        <f>IF($BX$157&lt;=$BX$141,((1/$F$128-BP843)^2),0)</f>
        <v>8.6017193388429443E-7</v>
      </c>
      <c r="BS892">
        <f>BQ892*LN(BN892/BP875)</f>
        <v>-2.9590911688598832E-2</v>
      </c>
      <c r="BT892">
        <f>-BQ892*BO875/BP875</f>
        <v>-2.2449572908231114E-3</v>
      </c>
      <c r="BU892">
        <f t="shared" si="473"/>
        <v>-5.4050507969686454E-3</v>
      </c>
      <c r="BV892">
        <f t="shared" si="474"/>
        <v>8.7562205456245498E-4</v>
      </c>
      <c r="BW892">
        <f t="shared" si="474"/>
        <v>5.0398332376198441E-6</v>
      </c>
      <c r="BX892"/>
      <c r="BZ892" s="67">
        <v>67.5</v>
      </c>
      <c r="CA892" s="68"/>
      <c r="CB892" s="69">
        <f t="shared" si="482"/>
        <v>4.6382E-2</v>
      </c>
      <c r="CC892">
        <f>IF($CJ$157&lt;=$CJ$141,(BZ892/CB875)^CA875,0)</f>
        <v>4.9764496041087999E-2</v>
      </c>
      <c r="CD892">
        <f>IF($CJ$157&lt;=$CJ$141,((1/$F$128-CB843)^2),0)</f>
        <v>8.6017193388429443E-7</v>
      </c>
      <c r="CE892">
        <f>CC892*LN(BZ892/CB875)</f>
        <v>-3.6431436462695282E-2</v>
      </c>
      <c r="CF892">
        <f>-CC892*CA875/CB875</f>
        <v>-1.4531455140201798E-3</v>
      </c>
      <c r="CG892">
        <f t="shared" si="475"/>
        <v>-3.3824960410879998E-3</v>
      </c>
      <c r="CH892">
        <f t="shared" si="476"/>
        <v>1.3272495627354034E-3</v>
      </c>
      <c r="CI892">
        <f t="shared" si="476"/>
        <v>2.1116318849169727E-6</v>
      </c>
      <c r="CJ892"/>
      <c r="CL892" s="36"/>
      <c r="CM892" s="140"/>
      <c r="CN892" s="141"/>
      <c r="CO892" s="36"/>
      <c r="CP892" s="36"/>
      <c r="CQ892" s="36"/>
      <c r="CR892" s="36"/>
      <c r="CS892" s="36"/>
      <c r="CT892" s="36"/>
      <c r="CU892" s="36"/>
      <c r="CV892"/>
    </row>
    <row r="893" spans="1:100" ht="12.75" x14ac:dyDescent="0.2">
      <c r="A893" s="67">
        <v>72.5</v>
      </c>
      <c r="B893" s="68"/>
      <c r="C893" s="69">
        <f>$C$158</f>
        <v>7.1471999999999994E-2</v>
      </c>
      <c r="D893">
        <f>IF($K$158&lt;=$K$141,(A893/C875)^B875,0)</f>
        <v>8.683071324418358E-2</v>
      </c>
      <c r="E893">
        <f>IF($K$158&lt;=$K$141,((1/$F$128-C844)^2),0)</f>
        <v>6.7690794102479306E-4</v>
      </c>
      <c r="F893">
        <f>D893*LN(A893/C875)</f>
        <v>-3.6508752023792418E-2</v>
      </c>
      <c r="G893">
        <f>-D893*B875/C875</f>
        <v>-4.5716553675271901E-3</v>
      </c>
      <c r="H893">
        <f t="shared" si="463"/>
        <v>-1.5358713244183586E-2</v>
      </c>
      <c r="I893">
        <f t="shared" si="464"/>
        <v>1.3328889743347669E-3</v>
      </c>
      <c r="J893">
        <f t="shared" si="464"/>
        <v>2.0900032799440169E-5</v>
      </c>
      <c r="K893"/>
      <c r="L893"/>
      <c r="M893" s="67">
        <v>72.5</v>
      </c>
      <c r="N893" s="68"/>
      <c r="O893" s="69">
        <f t="shared" si="477"/>
        <v>7.1471999999999994E-2</v>
      </c>
      <c r="P893">
        <f>IF($W$158&lt;=$W$141,(M893/O875)^N875,0)</f>
        <v>8.0518406573599488E-2</v>
      </c>
      <c r="Q893">
        <f>IF($W$158&lt;=$W$141,((1/$F$128-O844)^2),0)</f>
        <v>6.7690794102479306E-4</v>
      </c>
      <c r="R893">
        <f>P893*LN(M893/O875)</f>
        <v>-3.2605923983558334E-2</v>
      </c>
      <c r="S893">
        <f>-P893*N875/O875</f>
        <v>-4.6085353568895131E-3</v>
      </c>
      <c r="T893">
        <f t="shared" si="465"/>
        <v>-9.0464065735994942E-3</v>
      </c>
      <c r="U893">
        <f t="shared" si="466"/>
        <v>1.0631462788215846E-3</v>
      </c>
      <c r="V893">
        <f t="shared" si="466"/>
        <v>2.1238598135700751E-5</v>
      </c>
      <c r="W893"/>
      <c r="Y893" s="67">
        <v>72.5</v>
      </c>
      <c r="Z893" s="68"/>
      <c r="AA893" s="69">
        <f t="shared" si="478"/>
        <v>7.1471999999999994E-2</v>
      </c>
      <c r="AB893">
        <f>IF($AI$158&lt;=$AI$141,(Y893/AA875)^Z875,0)</f>
        <v>7.6613636885026606E-2</v>
      </c>
      <c r="AC893">
        <f>IF($AI$158&lt;=$AI$141,((1/$F$128-AA844)^2),0)</f>
        <v>6.7690794102479306E-4</v>
      </c>
      <c r="AD893">
        <f>AB893*LN(Y893/AA875)</f>
        <v>-2.9991532660117271E-2</v>
      </c>
      <c r="AE893">
        <f>-AB893*Z875/AA875</f>
        <v>-4.6884069109536615E-3</v>
      </c>
      <c r="AF893">
        <f t="shared" si="467"/>
        <v>-5.1416368850266125E-3</v>
      </c>
      <c r="AG893">
        <f t="shared" si="468"/>
        <v>8.9949203130288097E-4</v>
      </c>
      <c r="AH893">
        <f t="shared" si="468"/>
        <v>2.1981159362678054E-5</v>
      </c>
      <c r="AI893"/>
      <c r="AK893" s="67">
        <v>72.5</v>
      </c>
      <c r="AL893" s="68"/>
      <c r="AM893" s="69">
        <f t="shared" si="479"/>
        <v>7.1471999999999994E-2</v>
      </c>
      <c r="AN893">
        <f>IF($AU$158&lt;=$AU$141,(AK893/AM875)^AL875,0)</f>
        <v>7.5806406634968737E-2</v>
      </c>
      <c r="AO893">
        <f>IF($AU$158&lt;=$AU$141,((1/$F$128-AM844)^2),0)</f>
        <v>6.7690794102479306E-4</v>
      </c>
      <c r="AP893">
        <f>AN893*LN(AK893/AM875)</f>
        <v>-2.9323109994114274E-2</v>
      </c>
      <c r="AQ893">
        <f>-AN893*AL875/AM875</f>
        <v>-4.7360860529386956E-3</v>
      </c>
      <c r="AR893">
        <f t="shared" si="469"/>
        <v>-4.3344066349687432E-3</v>
      </c>
      <c r="AS893">
        <f t="shared" si="470"/>
        <v>8.5984477972692443E-4</v>
      </c>
      <c r="AT893">
        <f t="shared" si="470"/>
        <v>2.2430511100840433E-5</v>
      </c>
      <c r="AU893"/>
      <c r="AV893"/>
      <c r="AW893"/>
      <c r="AX893"/>
      <c r="AY893"/>
      <c r="AZ893"/>
      <c r="BB893" s="67">
        <v>72.5</v>
      </c>
      <c r="BC893" s="68"/>
      <c r="BD893" s="69">
        <f t="shared" si="480"/>
        <v>7.1471999999999994E-2</v>
      </c>
      <c r="BE893">
        <f>IF($BL$158&lt;=$BL$141,(BB893/BD875)^BC875,0)</f>
        <v>7.6952403145529064E-2</v>
      </c>
      <c r="BF893">
        <f>IF($BL$158&lt;=$BL$141,((1/$F$128-BD844)^2),0)</f>
        <v>6.7690794102479306E-4</v>
      </c>
      <c r="BG893">
        <f>BE893*LN(BB893/BD875)</f>
        <v>-3.1095973164790534E-2</v>
      </c>
      <c r="BH893">
        <f>-BE893*BC875/BD875</f>
        <v>-4.4969788746159105E-3</v>
      </c>
      <c r="BI893">
        <f t="shared" si="471"/>
        <v>-5.4804031455290697E-3</v>
      </c>
      <c r="BJ893">
        <f t="shared" si="472"/>
        <v>9.6695954706537302E-4</v>
      </c>
      <c r="BK893">
        <f t="shared" si="472"/>
        <v>2.0222818998741781E-5</v>
      </c>
      <c r="BL893"/>
      <c r="BN893" s="67">
        <v>72.5</v>
      </c>
      <c r="BO893" s="68"/>
      <c r="BP893" s="69">
        <f t="shared" si="481"/>
        <v>7.1471999999999994E-2</v>
      </c>
      <c r="BQ893">
        <f>IF($BX$158&lt;=$BX$141,(BN893/BP875)^BO875,0)</f>
        <v>7.4993063469531093E-2</v>
      </c>
      <c r="BR893">
        <f>IF($BX$158&lt;=$BX$141,((1/$F$128-BP844)^2),0)</f>
        <v>6.7690794102479306E-4</v>
      </c>
      <c r="BS893">
        <f>BQ893*LN(BN893/BP875)</f>
        <v>-3.7491806993176044E-2</v>
      </c>
      <c r="BT893">
        <f>-BQ893*BO875/BP875</f>
        <v>-3.2509328491619549E-3</v>
      </c>
      <c r="BU893">
        <f t="shared" si="473"/>
        <v>-3.5210634695310994E-3</v>
      </c>
      <c r="BV893">
        <f t="shared" si="474"/>
        <v>1.405635591613564E-3</v>
      </c>
      <c r="BW893">
        <f t="shared" si="474"/>
        <v>1.0568564389760267E-5</v>
      </c>
      <c r="BX893"/>
      <c r="BZ893" s="67">
        <v>72.5</v>
      </c>
      <c r="CA893" s="68"/>
      <c r="CB893" s="69">
        <f t="shared" si="482"/>
        <v>7.1471999999999994E-2</v>
      </c>
      <c r="CC893">
        <f>IF($CJ$158&lt;=$CJ$141,(BZ893/CB875)^CA875,0)</f>
        <v>6.6698330249579496E-2</v>
      </c>
      <c r="CD893">
        <f>IF($CJ$158&lt;=$CJ$141,((1/$F$128-CB844)^2),0)</f>
        <v>6.7690794102479306E-4</v>
      </c>
      <c r="CE893">
        <f>CC893*LN(BZ893/CB875)</f>
        <v>-4.4062111215857423E-2</v>
      </c>
      <c r="CF893">
        <f>-CC893*CA875/CB875</f>
        <v>-1.9476210371906319E-3</v>
      </c>
      <c r="CG893">
        <f t="shared" si="475"/>
        <v>4.7736697504204978E-3</v>
      </c>
      <c r="CH893">
        <f t="shared" si="476"/>
        <v>1.9414696447985886E-3</v>
      </c>
      <c r="CI893">
        <f t="shared" si="476"/>
        <v>3.793227704507513E-6</v>
      </c>
      <c r="CJ893"/>
      <c r="CL893" s="36"/>
      <c r="CM893" s="140"/>
      <c r="CN893" s="141"/>
      <c r="CO893" s="36"/>
      <c r="CP893" s="36"/>
      <c r="CQ893" s="36"/>
      <c r="CR893" s="36"/>
      <c r="CS893" s="36"/>
      <c r="CT893" s="36"/>
      <c r="CU893" s="36"/>
      <c r="CV893"/>
    </row>
    <row r="894" spans="1:100" ht="12.75" x14ac:dyDescent="0.2">
      <c r="A894" s="67">
        <v>77.5</v>
      </c>
      <c r="B894" s="68"/>
      <c r="C894" s="69">
        <f>$C$159</f>
        <v>0.1106</v>
      </c>
      <c r="D894">
        <f>IF($K$159&lt;=$K$141,(A894/C875)^B875,0)</f>
        <v>0.12794295799757083</v>
      </c>
      <c r="E894">
        <f>IF($K$159&lt;=$K$141,((1/$F$128-C845)^2),0)</f>
        <v>4.2439302479338843E-3</v>
      </c>
      <c r="F894">
        <f>D894*LN(A894/C875)</f>
        <v>-4.5262072271427436E-2</v>
      </c>
      <c r="G894">
        <f>-D894*B875/C875</f>
        <v>-6.7362237256076117E-3</v>
      </c>
      <c r="H894">
        <f t="shared" si="463"/>
        <v>-1.7342957997570824E-2</v>
      </c>
      <c r="I894">
        <f t="shared" si="464"/>
        <v>2.0486551863039206E-3</v>
      </c>
      <c r="J894">
        <f t="shared" si="464"/>
        <v>4.5376710081438894E-5</v>
      </c>
      <c r="K894"/>
      <c r="L894"/>
      <c r="M894" s="67">
        <v>77.5</v>
      </c>
      <c r="N894" s="68"/>
      <c r="O894" s="69">
        <f t="shared" si="477"/>
        <v>0.1106</v>
      </c>
      <c r="P894">
        <f>IF($W$159&lt;=$W$141,(M894/O875)^N875,0)</f>
        <v>0.12192246985197779</v>
      </c>
      <c r="Q894">
        <f>IF($W$159&lt;=$W$141,((1/$F$128-O845)^2),0)</f>
        <v>4.2439302479338843E-3</v>
      </c>
      <c r="R894">
        <f>P894*LN(M894/O875)</f>
        <v>-4.1241319864567777E-2</v>
      </c>
      <c r="S894">
        <f>-P894*N875/O875</f>
        <v>-6.9783300120145044E-3</v>
      </c>
      <c r="T894">
        <f t="shared" si="465"/>
        <v>-1.1322469851977782E-2</v>
      </c>
      <c r="U894">
        <f t="shared" si="466"/>
        <v>1.7008464641715927E-3</v>
      </c>
      <c r="V894">
        <f t="shared" si="466"/>
        <v>4.8697089756582353E-5</v>
      </c>
      <c r="W894"/>
      <c r="Y894" s="67">
        <v>77.5</v>
      </c>
      <c r="Z894" s="68"/>
      <c r="AA894" s="69">
        <f t="shared" si="478"/>
        <v>0.1106</v>
      </c>
      <c r="AB894">
        <f>IF($AI$159&lt;=$AI$141,(Y894/AA875)^Z875,0)</f>
        <v>0.11868062745443098</v>
      </c>
      <c r="AC894">
        <f>IF($AI$159&lt;=$AI$141,((1/$F$128-AA845)^2),0)</f>
        <v>4.2439302479338843E-3</v>
      </c>
      <c r="AD894">
        <f>AB894*LN(Y894/AA875)</f>
        <v>-3.8544299388109438E-2</v>
      </c>
      <c r="AE894">
        <f>-AB894*Z875/AA875</f>
        <v>-7.2627158372430512E-3</v>
      </c>
      <c r="AF894">
        <f t="shared" si="467"/>
        <v>-8.080627454430972E-3</v>
      </c>
      <c r="AG894">
        <f t="shared" si="468"/>
        <v>1.4856630153202135E-3</v>
      </c>
      <c r="AH894">
        <f t="shared" si="468"/>
        <v>5.2747041332541036E-5</v>
      </c>
      <c r="AI894"/>
      <c r="AK894" s="67">
        <v>77.5</v>
      </c>
      <c r="AL894" s="68"/>
      <c r="AM894" s="69">
        <f t="shared" si="479"/>
        <v>0.1106</v>
      </c>
      <c r="AN894">
        <f>IF($AU$159&lt;=$AU$141,(AK894/AM875)^AL875,0)</f>
        <v>0.11826526040062046</v>
      </c>
      <c r="AO894">
        <f>IF($AU$159&lt;=$AU$141,((1/$F$128-AM845)^2),0)</f>
        <v>4.2439302479338843E-3</v>
      </c>
      <c r="AP894">
        <f>AN894*LN(AK894/AM875)</f>
        <v>-3.7859589441668715E-2</v>
      </c>
      <c r="AQ894">
        <f>-AN894*AL875/AM875</f>
        <v>-7.3887481968069758E-3</v>
      </c>
      <c r="AR894">
        <f t="shared" si="469"/>
        <v>-7.6652604006204605E-3</v>
      </c>
      <c r="AS894">
        <f t="shared" si="470"/>
        <v>1.4333485126917132E-3</v>
      </c>
      <c r="AT894">
        <f t="shared" si="470"/>
        <v>5.4593599915818334E-5</v>
      </c>
      <c r="AU894"/>
      <c r="AV894"/>
      <c r="AW894"/>
      <c r="AX894"/>
      <c r="AY894"/>
      <c r="AZ894"/>
      <c r="BB894" s="67">
        <v>77.5</v>
      </c>
      <c r="BC894" s="68"/>
      <c r="BD894" s="69">
        <f t="shared" si="480"/>
        <v>0.1106</v>
      </c>
      <c r="BE894">
        <f>IF($BL$159&lt;=$BL$141,(BB894/BD875)^BC875,0)</f>
        <v>0.1175004248780719</v>
      </c>
      <c r="BF894">
        <f>IF($BL$159&lt;=$BL$141,((1/$F$128-BD845)^2),0)</f>
        <v>4.2439302479338843E-3</v>
      </c>
      <c r="BG894">
        <f>BE894*LN(BB894/BD875)</f>
        <v>-3.964490416266582E-2</v>
      </c>
      <c r="BH894">
        <f>-BE894*BC875/BD875</f>
        <v>-6.8665422629596322E-3</v>
      </c>
      <c r="BI894">
        <f t="shared" si="471"/>
        <v>-6.9004248780718952E-3</v>
      </c>
      <c r="BJ894">
        <f t="shared" si="472"/>
        <v>1.5717184260669577E-3</v>
      </c>
      <c r="BK894">
        <f t="shared" si="472"/>
        <v>4.7149402649010785E-5</v>
      </c>
      <c r="BL894"/>
      <c r="BN894" s="67">
        <v>77.5</v>
      </c>
      <c r="BO894" s="68"/>
      <c r="BP894" s="69">
        <f t="shared" si="481"/>
        <v>0.1106</v>
      </c>
      <c r="BQ894">
        <f>IF($BX$159&lt;=$BX$141,(BN894/BP875)^BO875,0)</f>
        <v>0.10594800505338281</v>
      </c>
      <c r="BR894">
        <f>IF($BX$159&lt;=$BX$141,((1/$F$128-BP845)^2),0)</f>
        <v>4.2439302479338843E-3</v>
      </c>
      <c r="BS894">
        <f>BQ894*LN(BN894/BP875)</f>
        <v>-4.5901509467662638E-2</v>
      </c>
      <c r="BT894">
        <f>-BQ894*BO875/BP875</f>
        <v>-4.5928227758178898E-3</v>
      </c>
      <c r="BU894">
        <f t="shared" si="473"/>
        <v>4.6519949466171939E-3</v>
      </c>
      <c r="BV894">
        <f t="shared" si="474"/>
        <v>2.1069485714099228E-3</v>
      </c>
      <c r="BW894">
        <f t="shared" si="474"/>
        <v>2.1094021050071545E-5</v>
      </c>
      <c r="BX894"/>
      <c r="BZ894" s="67">
        <v>77.5</v>
      </c>
      <c r="CA894" s="68"/>
      <c r="CB894" s="69">
        <f t="shared" si="482"/>
        <v>0</v>
      </c>
      <c r="CC894">
        <f>IF($CJ$159&lt;=$CJ$141,(BZ894/CB875)^CA875,0)</f>
        <v>0</v>
      </c>
      <c r="CD894">
        <f>IF($CJ$159&lt;=$CJ$141,((1/$F$128-CB845)^2),0)</f>
        <v>0</v>
      </c>
      <c r="CE894">
        <f>CC894*LN(BZ894/CB875)</f>
        <v>0</v>
      </c>
      <c r="CF894">
        <f>-CC894*CA875/CB875</f>
        <v>0</v>
      </c>
      <c r="CG894">
        <f t="shared" si="475"/>
        <v>0</v>
      </c>
      <c r="CH894">
        <f t="shared" si="476"/>
        <v>0</v>
      </c>
      <c r="CI894">
        <f t="shared" si="476"/>
        <v>0</v>
      </c>
      <c r="CJ894"/>
      <c r="CL894" s="36"/>
      <c r="CM894" s="140"/>
      <c r="CN894" s="141"/>
      <c r="CO894" s="36"/>
      <c r="CP894" s="36"/>
      <c r="CQ894" s="36"/>
      <c r="CR894" s="36"/>
      <c r="CS894" s="36"/>
      <c r="CT894" s="36"/>
      <c r="CU894" s="36"/>
      <c r="CV894"/>
    </row>
    <row r="895" spans="1:100" ht="12.75" x14ac:dyDescent="0.2">
      <c r="A895" s="67">
        <v>82.5</v>
      </c>
      <c r="B895" s="68"/>
      <c r="C895" s="69">
        <f>$C$160</f>
        <v>0.18079400000000001</v>
      </c>
      <c r="D895">
        <f>IF($K$160&lt;=$K$141,(A895/C875)^B875,0)</f>
        <v>0.18400553324446337</v>
      </c>
      <c r="E895">
        <f>IF($K$160&lt;=$K$141,((1/$F$128-C846)^2),0)</f>
        <v>1.8316767956661154E-2</v>
      </c>
      <c r="F895">
        <f>D895*LN(A895/C875)</f>
        <v>-5.3591102939858706E-2</v>
      </c>
      <c r="G895">
        <f>-D895*B875/C875</f>
        <v>-9.6879301376474967E-3</v>
      </c>
      <c r="H895">
        <f t="shared" si="463"/>
        <v>-3.2115332444633549E-3</v>
      </c>
      <c r="I895">
        <f t="shared" si="464"/>
        <v>2.8720063143105323E-3</v>
      </c>
      <c r="J895">
        <f t="shared" si="464"/>
        <v>9.3855990351938642E-5</v>
      </c>
      <c r="K895"/>
      <c r="L895"/>
      <c r="M895" s="67">
        <v>82.5</v>
      </c>
      <c r="N895" s="68"/>
      <c r="O895" s="69">
        <f t="shared" si="477"/>
        <v>0.18079400000000001</v>
      </c>
      <c r="P895">
        <f>IF($W$160&lt;=$W$141,(M895/O875)^N875,0)</f>
        <v>0.17988831865895408</v>
      </c>
      <c r="Q895">
        <f>IF($W$160&lt;=$W$141,((1/$F$128-O846)^2),0)</f>
        <v>1.8316767956661154E-2</v>
      </c>
      <c r="R895">
        <f>P895*LN(M895/O875)</f>
        <v>-4.9602082883078172E-2</v>
      </c>
      <c r="S895">
        <f>-P895*N875/O875</f>
        <v>-1.0296051699351666E-2</v>
      </c>
      <c r="T895">
        <f t="shared" si="465"/>
        <v>9.0568134104593301E-4</v>
      </c>
      <c r="U895">
        <f t="shared" si="466"/>
        <v>2.4603666263397564E-3</v>
      </c>
      <c r="V895">
        <f t="shared" si="466"/>
        <v>1.0600868059572232E-4</v>
      </c>
      <c r="W895"/>
      <c r="Y895" s="67">
        <v>82.5</v>
      </c>
      <c r="Z895" s="68"/>
      <c r="AA895" s="69">
        <f t="shared" si="478"/>
        <v>0.18079400000000001</v>
      </c>
      <c r="AB895">
        <f>IF($AI$160&lt;=$AI$141,(Y895/AA875)^Z875,0)</f>
        <v>0.17888172729850438</v>
      </c>
      <c r="AC895">
        <f>IF($AI$160&lt;=$AI$141,((1/$F$128-AA846)^2),0)</f>
        <v>1.8316767956661154E-2</v>
      </c>
      <c r="AD895">
        <f>AB895*LN(Y895/AA875)</f>
        <v>-4.691225998442778E-2</v>
      </c>
      <c r="AE895">
        <f>-AB895*Z875/AA875</f>
        <v>-1.0946749960039375E-2</v>
      </c>
      <c r="AF895">
        <f t="shared" si="467"/>
        <v>1.912272701495632E-3</v>
      </c>
      <c r="AG895">
        <f t="shared" si="468"/>
        <v>2.200760136846544E-3</v>
      </c>
      <c r="AH895">
        <f t="shared" si="468"/>
        <v>1.1983133468762206E-4</v>
      </c>
      <c r="AI895"/>
      <c r="AK895" s="67">
        <v>82.5</v>
      </c>
      <c r="AL895" s="68"/>
      <c r="AM895" s="69">
        <f t="shared" si="479"/>
        <v>0.18079400000000001</v>
      </c>
      <c r="AN895">
        <f>IF($AU$160&lt;=$AU$141,(AK895/AM875)^AL875,0)</f>
        <v>0.17944377225757052</v>
      </c>
      <c r="AO895">
        <f>IF($AU$160&lt;=$AU$141,((1/$F$128-AM846)^2),0)</f>
        <v>1.8316767956661154E-2</v>
      </c>
      <c r="AP895">
        <f>AN895*LN(AK895/AM875)</f>
        <v>-4.622543199542177E-2</v>
      </c>
      <c r="AQ895">
        <f>-AN895*AL875/AM875</f>
        <v>-1.1210940932316333E-2</v>
      </c>
      <c r="AR895">
        <f t="shared" si="469"/>
        <v>1.3502277424294884E-3</v>
      </c>
      <c r="AS895">
        <f t="shared" si="470"/>
        <v>2.1367905631633627E-3</v>
      </c>
      <c r="AT895">
        <f t="shared" si="470"/>
        <v>1.2568519658788581E-4</v>
      </c>
      <c r="AU895"/>
      <c r="AV895"/>
      <c r="AW895"/>
      <c r="AX895"/>
      <c r="AY895"/>
      <c r="AZ895"/>
      <c r="BB895" s="67">
        <v>82.5</v>
      </c>
      <c r="BC895" s="68"/>
      <c r="BD895" s="69">
        <f t="shared" si="480"/>
        <v>0.18079400000000001</v>
      </c>
      <c r="BE895">
        <f>IF($BL$160&lt;=$BL$141,(BB895/BD875)^BC875,0)</f>
        <v>0.17472714199962025</v>
      </c>
      <c r="BF895">
        <f>IF($BL$160&lt;=$BL$141,((1/$F$128-BD846)^2),0)</f>
        <v>1.8316767956661154E-2</v>
      </c>
      <c r="BG895">
        <f>BE895*LN(BB895/BD875)</f>
        <v>-4.802932225012068E-2</v>
      </c>
      <c r="BH895">
        <f>-BE895*BC875/BD875</f>
        <v>-1.0210782695224489E-2</v>
      </c>
      <c r="BI895">
        <f t="shared" si="471"/>
        <v>6.0668580003797601E-3</v>
      </c>
      <c r="BJ895">
        <f t="shared" si="472"/>
        <v>2.3068157958059375E-3</v>
      </c>
      <c r="BK895">
        <f t="shared" si="472"/>
        <v>1.0426008324909588E-4</v>
      </c>
      <c r="BL895"/>
      <c r="BN895" s="67">
        <v>82.5</v>
      </c>
      <c r="BO895" s="68"/>
      <c r="BP895" s="69">
        <f t="shared" si="481"/>
        <v>0</v>
      </c>
      <c r="BQ895">
        <f>IF($BX$160&lt;=$BX$141,(BN895/BP875)^BO875,0)</f>
        <v>0</v>
      </c>
      <c r="BR895">
        <f>IF($BX$160&lt;=$BX$141,((1/$F$128-BP846)^2),0)</f>
        <v>0</v>
      </c>
      <c r="BS895">
        <f>BQ895*LN(BN895/BP875)</f>
        <v>0</v>
      </c>
      <c r="BT895">
        <f>-BQ895*BO875/BP875</f>
        <v>0</v>
      </c>
      <c r="BU895">
        <f t="shared" si="473"/>
        <v>0</v>
      </c>
      <c r="BV895">
        <f t="shared" si="474"/>
        <v>0</v>
      </c>
      <c r="BW895">
        <f t="shared" si="474"/>
        <v>0</v>
      </c>
      <c r="BX895"/>
      <c r="BZ895" s="67">
        <v>82.5</v>
      </c>
      <c r="CA895" s="68"/>
      <c r="CB895" s="69">
        <f t="shared" si="482"/>
        <v>0</v>
      </c>
      <c r="CC895">
        <f>IF($CJ$160&lt;=$CJ$141,(BZ895/CB875)^CA875,0)</f>
        <v>0</v>
      </c>
      <c r="CD895">
        <f>IF($CJ$160&lt;=$CJ$141,((1/$F$128-CB846)^2),0)</f>
        <v>0</v>
      </c>
      <c r="CE895">
        <f>CC895*LN(BZ895/CB875)</f>
        <v>0</v>
      </c>
      <c r="CF895">
        <f>-CC895*CA875/CB875</f>
        <v>0</v>
      </c>
      <c r="CG895">
        <f t="shared" si="475"/>
        <v>0</v>
      </c>
      <c r="CH895">
        <f t="shared" si="476"/>
        <v>0</v>
      </c>
      <c r="CI895">
        <f t="shared" si="476"/>
        <v>0</v>
      </c>
      <c r="CJ895"/>
      <c r="CL895" s="36"/>
      <c r="CM895" s="140"/>
      <c r="CN895" s="141"/>
      <c r="CO895" s="36"/>
      <c r="CP895" s="36"/>
      <c r="CQ895" s="36"/>
      <c r="CR895" s="36"/>
      <c r="CS895" s="36"/>
      <c r="CT895" s="36"/>
      <c r="CU895" s="36"/>
      <c r="CV895"/>
    </row>
    <row r="896" spans="1:100" ht="12.75" x14ac:dyDescent="0.2">
      <c r="A896" s="67">
        <v>87.5</v>
      </c>
      <c r="B896" s="68"/>
      <c r="C896" s="69">
        <f>$C$161</f>
        <v>0.26824599999999998</v>
      </c>
      <c r="D896">
        <f>IF($K$161&lt;=$K$141,(A896/C875)^B875,0)</f>
        <v>0.25903392588332502</v>
      </c>
      <c r="E896">
        <f>IF($K$161&lt;=$K$141,((1/$F$128-C847)^2),0)</f>
        <v>4.9636032218479328E-2</v>
      </c>
      <c r="F896">
        <f>D896*LN(A896/C875)</f>
        <v>-6.0201229184848812E-2</v>
      </c>
      <c r="G896">
        <f>-D896*B875/C875</f>
        <v>-1.3638190835838478E-2</v>
      </c>
      <c r="H896">
        <f t="shared" si="463"/>
        <v>9.212074116674962E-3</v>
      </c>
      <c r="I896">
        <f t="shared" si="464"/>
        <v>3.6241879953666923E-3</v>
      </c>
      <c r="J896">
        <f t="shared" si="464"/>
        <v>1.8600024927474865E-4</v>
      </c>
      <c r="K896"/>
      <c r="L896"/>
      <c r="M896" s="67">
        <v>87.5</v>
      </c>
      <c r="N896" s="68"/>
      <c r="O896" s="69">
        <f t="shared" si="477"/>
        <v>0.26824599999999998</v>
      </c>
      <c r="P896">
        <f>IF($W$161&lt;=$W$141,(M896/O875)^N875,0)</f>
        <v>0.25940589144596182</v>
      </c>
      <c r="Q896">
        <f>IF($W$161&lt;=$W$141,((1/$F$128-O847)^2),0)</f>
        <v>4.9636032218479328E-2</v>
      </c>
      <c r="R896">
        <f>P896*LN(M896/O875)</f>
        <v>-5.6264543659430892E-2</v>
      </c>
      <c r="S896">
        <f>-P896*N875/O875</f>
        <v>-1.4847303534520444E-2</v>
      </c>
      <c r="T896">
        <f t="shared" si="465"/>
        <v>8.8401085540381619E-3</v>
      </c>
      <c r="U896">
        <f t="shared" si="466"/>
        <v>3.165698873204005E-3</v>
      </c>
      <c r="V896">
        <f t="shared" si="466"/>
        <v>2.2044242224618328E-4</v>
      </c>
      <c r="W896"/>
      <c r="Y896" s="67">
        <v>87.5</v>
      </c>
      <c r="Z896" s="68"/>
      <c r="AA896" s="69">
        <f t="shared" si="478"/>
        <v>0.26824599999999998</v>
      </c>
      <c r="AB896">
        <f>IF($AI$161&lt;=$AI$141,(Y896/AA875)^Z875,0)</f>
        <v>0.26318694892614219</v>
      </c>
      <c r="AC896">
        <f>IF($AI$161&lt;=$AI$141,((1/$F$128-AA847)^2),0)</f>
        <v>4.9636032218479328E-2</v>
      </c>
      <c r="AD896">
        <f>AB896*LN(Y896/AA875)</f>
        <v>-5.3535501052121806E-2</v>
      </c>
      <c r="AE896">
        <f>-AB896*Z875/AA875</f>
        <v>-1.610584695345918E-2</v>
      </c>
      <c r="AF896">
        <f t="shared" si="467"/>
        <v>5.0590510738577898E-3</v>
      </c>
      <c r="AG896">
        <f t="shared" si="468"/>
        <v>2.8660498729017351E-3</v>
      </c>
      <c r="AH896">
        <f t="shared" si="468"/>
        <v>2.5939830608825033E-4</v>
      </c>
      <c r="AI896"/>
      <c r="AK896" s="67">
        <v>87.5</v>
      </c>
      <c r="AL896" s="68"/>
      <c r="AM896" s="69">
        <f t="shared" si="479"/>
        <v>0.26824599999999998</v>
      </c>
      <c r="AN896">
        <f>IF($AU$161&lt;=$AU$141,(AK896/AM875)^AL875,0)</f>
        <v>0.2656696857052615</v>
      </c>
      <c r="AO896">
        <f>IF($AU$161&lt;=$AU$141,((1/$F$128-AM847)^2),0)</f>
        <v>4.9636032218479328E-2</v>
      </c>
      <c r="AP896">
        <f>AN896*LN(AK896/AM875)</f>
        <v>-5.2805434328239788E-2</v>
      </c>
      <c r="AQ896">
        <f>-AN896*AL875/AM875</f>
        <v>-1.6597996779033248E-2</v>
      </c>
      <c r="AR896">
        <f t="shared" si="469"/>
        <v>2.5763142947384798E-3</v>
      </c>
      <c r="AS896">
        <f t="shared" si="470"/>
        <v>2.7884138945940451E-3</v>
      </c>
      <c r="AT896">
        <f t="shared" si="470"/>
        <v>2.754934970767981E-4</v>
      </c>
      <c r="AU896"/>
      <c r="AV896"/>
      <c r="AW896"/>
      <c r="AX896"/>
      <c r="AY896"/>
      <c r="AZ896"/>
      <c r="BB896" s="67">
        <v>87.5</v>
      </c>
      <c r="BC896" s="68"/>
      <c r="BD896" s="69">
        <f t="shared" si="480"/>
        <v>0</v>
      </c>
      <c r="BE896">
        <f>IF($BL$161&lt;=$BL$141,(BB896/BD875)^BC875,0)</f>
        <v>0</v>
      </c>
      <c r="BF896">
        <f>IF($BL$161&lt;=$BL$141,((1/$F$128-BD847)^2),0)</f>
        <v>0</v>
      </c>
      <c r="BG896">
        <f>BE896*LN(BB896/BD875)</f>
        <v>0</v>
      </c>
      <c r="BH896">
        <f>-BE896*BC875/BD875</f>
        <v>0</v>
      </c>
      <c r="BI896">
        <f t="shared" si="471"/>
        <v>0</v>
      </c>
      <c r="BJ896">
        <f t="shared" si="472"/>
        <v>0</v>
      </c>
      <c r="BK896">
        <f t="shared" si="472"/>
        <v>0</v>
      </c>
      <c r="BL896"/>
      <c r="BN896" s="67">
        <v>87.5</v>
      </c>
      <c r="BO896" s="68"/>
      <c r="BP896" s="69">
        <f t="shared" si="481"/>
        <v>0</v>
      </c>
      <c r="BQ896">
        <f>IF($BX$161&lt;=$BX$141,(BN896/BP875)^BO875,0)</f>
        <v>0</v>
      </c>
      <c r="BR896">
        <f>IF($BX$161&lt;=$BX$141,((1/$F$128-BP847)^2),0)</f>
        <v>0</v>
      </c>
      <c r="BS896">
        <f>BQ896*LN(BN896/BP875)</f>
        <v>0</v>
      </c>
      <c r="BT896">
        <f>-BQ896*BO875/BP875</f>
        <v>0</v>
      </c>
      <c r="BU896">
        <f t="shared" si="473"/>
        <v>0</v>
      </c>
      <c r="BV896">
        <f t="shared" si="474"/>
        <v>0</v>
      </c>
      <c r="BW896">
        <f t="shared" si="474"/>
        <v>0</v>
      </c>
      <c r="BX896"/>
      <c r="BZ896" s="67">
        <v>87.5</v>
      </c>
      <c r="CA896" s="68"/>
      <c r="CB896" s="69">
        <f t="shared" si="482"/>
        <v>0</v>
      </c>
      <c r="CC896">
        <f>IF($CJ$161&lt;=$CJ$141,(BZ896/CB875)^CA875,0)</f>
        <v>0</v>
      </c>
      <c r="CD896">
        <f>IF($CJ$161&lt;=$CJ$141,((1/$F$128-CB847)^2),0)</f>
        <v>0</v>
      </c>
      <c r="CE896">
        <f>CC896*LN(BZ896/CB875)</f>
        <v>0</v>
      </c>
      <c r="CF896">
        <f>-CC896*CA875/CB875</f>
        <v>0</v>
      </c>
      <c r="CG896">
        <f t="shared" si="475"/>
        <v>0</v>
      </c>
      <c r="CH896">
        <f t="shared" si="476"/>
        <v>0</v>
      </c>
      <c r="CI896">
        <f t="shared" si="476"/>
        <v>0</v>
      </c>
      <c r="CJ896"/>
      <c r="CL896" s="36"/>
      <c r="CM896" s="140"/>
      <c r="CN896" s="141"/>
      <c r="CO896" s="36"/>
      <c r="CP896" s="36"/>
      <c r="CQ896" s="36"/>
      <c r="CR896" s="36"/>
      <c r="CS896" s="36"/>
      <c r="CT896" s="36"/>
      <c r="CU896" s="36"/>
      <c r="CV896"/>
    </row>
    <row r="897" spans="1:100" ht="12.75" x14ac:dyDescent="0.2">
      <c r="A897" s="67">
        <v>92.5</v>
      </c>
      <c r="B897" s="68"/>
      <c r="C897" s="69">
        <f>$C$162</f>
        <v>0.37749100000000002</v>
      </c>
      <c r="D897">
        <f>IF($K$162&lt;=$K$141,(A897/C875)^B875,0)</f>
        <v>0.35778869053937001</v>
      </c>
      <c r="E897">
        <f>IF($K$162&lt;=$K$141,((1/$F$128-C848)^2),0)</f>
        <v>0.11024820714711571</v>
      </c>
      <c r="F897">
        <f>D897*LN(A897/C875)</f>
        <v>-6.3270237408482505E-2</v>
      </c>
      <c r="G897">
        <f>-D897*B875/C875</f>
        <v>-1.8837650025342885E-2</v>
      </c>
      <c r="H897">
        <f t="shared" si="463"/>
        <v>1.9702309460630008E-2</v>
      </c>
      <c r="I897">
        <f t="shared" si="464"/>
        <v>4.0031229417257386E-3</v>
      </c>
      <c r="J897">
        <f t="shared" si="464"/>
        <v>3.5485705847730078E-4</v>
      </c>
      <c r="K897"/>
      <c r="L897"/>
      <c r="M897" s="67">
        <v>92.5</v>
      </c>
      <c r="N897" s="68"/>
      <c r="O897" s="69">
        <f t="shared" si="477"/>
        <v>0.37749100000000002</v>
      </c>
      <c r="P897">
        <f>IF($W$162&lt;=$W$141,(M897/O875)^N875,0)</f>
        <v>0.36653882159535556</v>
      </c>
      <c r="Q897">
        <f>IF($W$162&lt;=$W$141,((1/$F$128-O848)^2),0)</f>
        <v>0.11024820714711571</v>
      </c>
      <c r="R897">
        <f>P897*LN(M897/O875)</f>
        <v>-5.9132923051604787E-2</v>
      </c>
      <c r="S897">
        <f>-P897*N875/O875</f>
        <v>-2.0979142420693077E-2</v>
      </c>
      <c r="T897">
        <f t="shared" si="465"/>
        <v>1.0952178404644464E-2</v>
      </c>
      <c r="U897">
        <f t="shared" si="466"/>
        <v>3.496702588627013E-3</v>
      </c>
      <c r="V897">
        <f t="shared" si="466"/>
        <v>4.4012441670772379E-4</v>
      </c>
      <c r="W897"/>
      <c r="Y897" s="67">
        <v>92.5</v>
      </c>
      <c r="Z897" s="68"/>
      <c r="AA897" s="69">
        <f t="shared" si="478"/>
        <v>0.37749100000000002</v>
      </c>
      <c r="AB897">
        <f>IF($AI$162&lt;=$AI$141,(Y897/AA875)^Z875,0)</f>
        <v>0.37900174196650499</v>
      </c>
      <c r="AC897">
        <f>IF($AI$162&lt;=$AI$141,((1/$F$128-AA848)^2),0)</f>
        <v>0.11024820714711571</v>
      </c>
      <c r="AD897">
        <f>AB897*LN(Y897/AA875)</f>
        <v>-5.6032601005896208E-2</v>
      </c>
      <c r="AE897">
        <f>-AB897*Z875/AA875</f>
        <v>-2.3193186729483135E-2</v>
      </c>
      <c r="AF897">
        <f t="shared" si="467"/>
        <v>-1.5107419665049693E-3</v>
      </c>
      <c r="AG897">
        <f t="shared" si="468"/>
        <v>3.1396523754859606E-3</v>
      </c>
      <c r="AH897">
        <f t="shared" si="468"/>
        <v>5.3792391066867257E-4</v>
      </c>
      <c r="AI897"/>
      <c r="AK897" s="67">
        <v>92.5</v>
      </c>
      <c r="AL897" s="68"/>
      <c r="AM897" s="69">
        <f t="shared" si="479"/>
        <v>0</v>
      </c>
      <c r="AN897">
        <f>IF($AU$162&lt;=$AU$141,(AK897/AM875)^AL875,0)</f>
        <v>0</v>
      </c>
      <c r="AO897">
        <f>IF($AU$162&lt;=$AU$141,((1/$F$128-AM848)^2),0)</f>
        <v>0</v>
      </c>
      <c r="AP897">
        <f>AN897*LN(AK897/AM875)</f>
        <v>0</v>
      </c>
      <c r="AQ897">
        <f>-AN897*AL875/AM875</f>
        <v>0</v>
      </c>
      <c r="AR897">
        <f t="shared" si="469"/>
        <v>0</v>
      </c>
      <c r="AS897">
        <f t="shared" si="470"/>
        <v>0</v>
      </c>
      <c r="AT897">
        <f t="shared" si="470"/>
        <v>0</v>
      </c>
      <c r="AU897"/>
      <c r="AV897"/>
      <c r="AW897"/>
      <c r="AX897"/>
      <c r="AY897"/>
      <c r="AZ897"/>
      <c r="BB897" s="67">
        <v>92.5</v>
      </c>
      <c r="BC897" s="68"/>
      <c r="BD897" s="69">
        <f t="shared" si="480"/>
        <v>0</v>
      </c>
      <c r="BE897">
        <f>IF($BL$162&lt;=$BL$141,(BB897/BD875)^BC875,0)</f>
        <v>0</v>
      </c>
      <c r="BF897">
        <f>IF($BL$162&lt;=$BL$141,((1/$F$128-BD848)^2),0)</f>
        <v>0</v>
      </c>
      <c r="BG897">
        <f>BE897*LN(BB897/BD875)</f>
        <v>0</v>
      </c>
      <c r="BH897">
        <f>-BE897*BC875/BD875</f>
        <v>0</v>
      </c>
      <c r="BI897">
        <f t="shared" si="471"/>
        <v>0</v>
      </c>
      <c r="BJ897">
        <f t="shared" si="472"/>
        <v>0</v>
      </c>
      <c r="BK897">
        <f t="shared" si="472"/>
        <v>0</v>
      </c>
      <c r="BL897"/>
      <c r="BN897" s="67">
        <v>92.5</v>
      </c>
      <c r="BO897" s="68"/>
      <c r="BP897" s="69">
        <f t="shared" si="481"/>
        <v>0</v>
      </c>
      <c r="BQ897">
        <f>IF($BX$162&lt;=$BX$141,(BN897/BP875)^BO875,0)</f>
        <v>0</v>
      </c>
      <c r="BR897">
        <f>IF($BX$162&lt;=$BX$141,((1/$F$128-BP848)^2),0)</f>
        <v>0</v>
      </c>
      <c r="BS897">
        <f>BQ897*LN(BN897/BP875)</f>
        <v>0</v>
      </c>
      <c r="BT897">
        <f>-BQ897*BO875/BP875</f>
        <v>0</v>
      </c>
      <c r="BU897">
        <f t="shared" si="473"/>
        <v>0</v>
      </c>
      <c r="BV897">
        <f t="shared" si="474"/>
        <v>0</v>
      </c>
      <c r="BW897">
        <f t="shared" si="474"/>
        <v>0</v>
      </c>
      <c r="BX897"/>
      <c r="BZ897" s="67">
        <v>92.5</v>
      </c>
      <c r="CA897" s="68"/>
      <c r="CB897" s="69">
        <f t="shared" si="482"/>
        <v>0</v>
      </c>
      <c r="CC897">
        <f>IF($CJ$162&lt;=$CJ$141,(BZ897/CB875)^CA875,0)</f>
        <v>0</v>
      </c>
      <c r="CD897">
        <f>IF($CJ$162&lt;=$CJ$141,((1/$F$128-CB848)^2),0)</f>
        <v>0</v>
      </c>
      <c r="CE897">
        <f>CC897*LN(BZ897/CB875)</f>
        <v>0</v>
      </c>
      <c r="CF897">
        <f>-CC897*CA875/CB875</f>
        <v>0</v>
      </c>
      <c r="CG897">
        <f t="shared" si="475"/>
        <v>0</v>
      </c>
      <c r="CH897">
        <f t="shared" si="476"/>
        <v>0</v>
      </c>
      <c r="CI897">
        <f t="shared" si="476"/>
        <v>0</v>
      </c>
      <c r="CJ897"/>
      <c r="CL897" s="36"/>
      <c r="CM897" s="140"/>
      <c r="CN897" s="141"/>
      <c r="CO897" s="36"/>
      <c r="CP897" s="36"/>
      <c r="CQ897" s="36"/>
      <c r="CR897" s="36"/>
      <c r="CS897" s="36"/>
      <c r="CT897" s="36"/>
      <c r="CU897" s="36"/>
      <c r="CV897"/>
    </row>
    <row r="898" spans="1:100" ht="12.75" x14ac:dyDescent="0.2">
      <c r="A898" s="67">
        <v>97.5</v>
      </c>
      <c r="B898" s="68"/>
      <c r="C898" s="69">
        <f>$C$163</f>
        <v>0.50020200000000004</v>
      </c>
      <c r="D898">
        <f>IF($K$163&lt;=$K$141,(A898/C875)^B875,0)</f>
        <v>0.48585920463001175</v>
      </c>
      <c r="E898">
        <f>IF($K$163&lt;=$K$141,((1/$F$128-C849)^2),0)</f>
        <v>0.20679524741557026</v>
      </c>
      <c r="F898">
        <f>D898*LN(A898/C875)</f>
        <v>-6.0340385659571616E-2</v>
      </c>
      <c r="G898">
        <f>-D898*B875/C875</f>
        <v>-2.5580589606156116E-2</v>
      </c>
      <c r="H898">
        <f t="shared" si="463"/>
        <v>1.4342795369988282E-2</v>
      </c>
      <c r="I898">
        <f t="shared" si="464"/>
        <v>3.640962141545836E-3</v>
      </c>
      <c r="J898">
        <f t="shared" si="464"/>
        <v>6.5436656459858227E-4</v>
      </c>
      <c r="K898"/>
      <c r="L898"/>
      <c r="M898" s="67">
        <v>97.5</v>
      </c>
      <c r="N898" s="68"/>
      <c r="O898" s="69">
        <f t="shared" si="477"/>
        <v>0.50020200000000004</v>
      </c>
      <c r="P898">
        <f>IF($W$163&lt;=$W$141,(M898/O875)^N875,0)</f>
        <v>0.50857412263040946</v>
      </c>
      <c r="Q898">
        <f>IF($W$163&lt;=$W$141,((1/$F$128-O849)^2),0)</f>
        <v>0.20679524741557026</v>
      </c>
      <c r="R898">
        <f>P898*LN(M898/O875)</f>
        <v>-5.527393339342853E-2</v>
      </c>
      <c r="S898">
        <f>-P898*N875/O875</f>
        <v>-2.9108646401229059E-2</v>
      </c>
      <c r="T898">
        <f t="shared" si="465"/>
        <v>-8.3721226304094287E-3</v>
      </c>
      <c r="U898">
        <f t="shared" si="466"/>
        <v>3.0552077127811734E-3</v>
      </c>
      <c r="V898">
        <f t="shared" si="466"/>
        <v>8.4731329531178548E-4</v>
      </c>
      <c r="W898"/>
      <c r="Y898" s="67">
        <v>97.5</v>
      </c>
      <c r="Z898" s="68"/>
      <c r="AA898" s="69">
        <f t="shared" si="478"/>
        <v>0</v>
      </c>
      <c r="AB898">
        <f>IF($AI$163&lt;=$AI$141,(Y898/AA875)^Z875,0)</f>
        <v>0</v>
      </c>
      <c r="AC898">
        <f>IF($AI$163&lt;=$AI$141,((1/$F$128-AA849)^2),0)</f>
        <v>0</v>
      </c>
      <c r="AD898">
        <f>AB898*LN(Y898/AA875)</f>
        <v>0</v>
      </c>
      <c r="AE898">
        <f>-AB898*Z875/AA875</f>
        <v>0</v>
      </c>
      <c r="AF898">
        <f t="shared" si="467"/>
        <v>0</v>
      </c>
      <c r="AG898">
        <f t="shared" si="468"/>
        <v>0</v>
      </c>
      <c r="AH898">
        <f t="shared" si="468"/>
        <v>0</v>
      </c>
      <c r="AI898"/>
      <c r="AK898" s="67">
        <v>97.5</v>
      </c>
      <c r="AL898" s="68"/>
      <c r="AM898" s="69">
        <f t="shared" si="479"/>
        <v>0</v>
      </c>
      <c r="AN898">
        <f>IF($AU$163&lt;=$AU$141,(AK898/AM875)^AL875,0)</f>
        <v>0</v>
      </c>
      <c r="AO898">
        <f>IF($AU$163&lt;=$AU$141,((1/$F$128-AM849)^2),0)</f>
        <v>0</v>
      </c>
      <c r="AP898">
        <f>AN898*LN(AK898/AM875)</f>
        <v>0</v>
      </c>
      <c r="AQ898">
        <f>-AN898*AL875/AM875</f>
        <v>0</v>
      </c>
      <c r="AR898">
        <f t="shared" si="469"/>
        <v>0</v>
      </c>
      <c r="AS898">
        <f t="shared" si="470"/>
        <v>0</v>
      </c>
      <c r="AT898">
        <f t="shared" si="470"/>
        <v>0</v>
      </c>
      <c r="AU898"/>
      <c r="AV898"/>
      <c r="AW898"/>
      <c r="AX898"/>
      <c r="AY898"/>
      <c r="AZ898"/>
      <c r="BB898" s="67">
        <v>97.5</v>
      </c>
      <c r="BC898" s="68"/>
      <c r="BD898" s="69">
        <f t="shared" si="480"/>
        <v>0</v>
      </c>
      <c r="BE898">
        <f>IF($BL$163&lt;=$BL$141,(BB898/BD875)^BC875,0)</f>
        <v>0</v>
      </c>
      <c r="BF898">
        <f>IF($BL$163&lt;=$BL$141,((1/$F$128-BD849)^2),0)</f>
        <v>0</v>
      </c>
      <c r="BG898">
        <f>BE898*LN(BB898/BD875)</f>
        <v>0</v>
      </c>
      <c r="BH898">
        <f>-BE898*BC875/BD875</f>
        <v>0</v>
      </c>
      <c r="BI898">
        <f t="shared" si="471"/>
        <v>0</v>
      </c>
      <c r="BJ898">
        <f t="shared" si="472"/>
        <v>0</v>
      </c>
      <c r="BK898">
        <f t="shared" si="472"/>
        <v>0</v>
      </c>
      <c r="BL898"/>
      <c r="BN898" s="67">
        <v>97.5</v>
      </c>
      <c r="BO898" s="68"/>
      <c r="BP898" s="69">
        <f t="shared" si="481"/>
        <v>0</v>
      </c>
      <c r="BQ898">
        <f>IF($BX$163&lt;=$BX$141,(BN898/BP875)^BO875,0)</f>
        <v>0</v>
      </c>
      <c r="BR898">
        <f>IF($BX$163&lt;=$BX$141,((1/$F$128-BP849)^2),0)</f>
        <v>0</v>
      </c>
      <c r="BS898">
        <f>BQ898*LN(BN898/BP875)</f>
        <v>0</v>
      </c>
      <c r="BT898">
        <f>-BQ898*BO875/BP875</f>
        <v>0</v>
      </c>
      <c r="BU898">
        <f t="shared" si="473"/>
        <v>0</v>
      </c>
      <c r="BV898">
        <f t="shared" si="474"/>
        <v>0</v>
      </c>
      <c r="BW898">
        <f t="shared" si="474"/>
        <v>0</v>
      </c>
      <c r="BX898"/>
      <c r="BZ898" s="67">
        <v>97.5</v>
      </c>
      <c r="CA898" s="68"/>
      <c r="CB898" s="69">
        <f t="shared" si="482"/>
        <v>0</v>
      </c>
      <c r="CC898">
        <f>IF($CJ$163&lt;=$CJ$141,(BZ898/CB875)^CA875,0)</f>
        <v>0</v>
      </c>
      <c r="CD898">
        <f>IF($CJ$163&lt;=$CJ$141,((1/$F$128-CB849)^2),0)</f>
        <v>0</v>
      </c>
      <c r="CE898">
        <f>CC898*LN(BZ898/CB875)</f>
        <v>0</v>
      </c>
      <c r="CF898">
        <f>-CC898*CA875/CB875</f>
        <v>0</v>
      </c>
      <c r="CG898">
        <f t="shared" si="475"/>
        <v>0</v>
      </c>
      <c r="CH898">
        <f t="shared" si="476"/>
        <v>0</v>
      </c>
      <c r="CI898">
        <f t="shared" si="476"/>
        <v>0</v>
      </c>
      <c r="CJ898"/>
      <c r="CL898" s="36"/>
      <c r="CM898" s="140"/>
      <c r="CN898" s="141"/>
      <c r="CO898" s="36"/>
      <c r="CP898" s="36"/>
      <c r="CQ898" s="36"/>
      <c r="CR898" s="36"/>
      <c r="CS898" s="36"/>
      <c r="CT898" s="36"/>
      <c r="CU898" s="36"/>
      <c r="CV898"/>
    </row>
    <row r="899" spans="1:100" ht="12.75" x14ac:dyDescent="0.2">
      <c r="A899" s="67">
        <v>102.5</v>
      </c>
      <c r="B899" s="68"/>
      <c r="C899" s="69">
        <f>$C$164</f>
        <v>0.63192499999999996</v>
      </c>
      <c r="D899">
        <f>IF($K$164&lt;=$K$141,(A899/C875)^B875,0)</f>
        <v>0.64975140443093027</v>
      </c>
      <c r="E899">
        <f>IF($K$164&lt;=$K$141,((1/$F$128-C850)^2),0)</f>
        <v>0.34394759405475206</v>
      </c>
      <c r="F899">
        <f>D899*LN(A899/C875)</f>
        <v>-4.8200333404383122E-2</v>
      </c>
      <c r="G899">
        <f>-D899*B875/C875</f>
        <v>-3.4209548495491252E-2</v>
      </c>
      <c r="H899">
        <f t="shared" si="463"/>
        <v>-1.7826404430930309E-2</v>
      </c>
      <c r="I899">
        <f t="shared" si="464"/>
        <v>2.3232721402936915E-3</v>
      </c>
      <c r="J899">
        <f t="shared" si="464"/>
        <v>1.1702932082653678E-3</v>
      </c>
      <c r="K899"/>
      <c r="L899"/>
      <c r="M899" s="67">
        <v>102.5</v>
      </c>
      <c r="N899" s="68"/>
      <c r="O899" s="69">
        <f t="shared" si="477"/>
        <v>0</v>
      </c>
      <c r="P899">
        <f>IF($W$164&lt;=$W$141,(M899/O875)^N875,0)</f>
        <v>0</v>
      </c>
      <c r="Q899">
        <f>IF($W$164&lt;=$W$141,((1/$F$128-O850)^2),0)</f>
        <v>0</v>
      </c>
      <c r="R899">
        <f>P899*LN(M899/O875)</f>
        <v>0</v>
      </c>
      <c r="S899">
        <f>-P899*N875/O875</f>
        <v>0</v>
      </c>
      <c r="T899">
        <f t="shared" si="465"/>
        <v>0</v>
      </c>
      <c r="U899">
        <f t="shared" si="466"/>
        <v>0</v>
      </c>
      <c r="V899">
        <f t="shared" si="466"/>
        <v>0</v>
      </c>
      <c r="W899"/>
      <c r="Y899" s="67">
        <v>102.5</v>
      </c>
      <c r="Z899" s="68"/>
      <c r="AA899" s="69">
        <f t="shared" si="478"/>
        <v>0</v>
      </c>
      <c r="AB899">
        <f>IF($AI$164&lt;=$AI$141,(Y899/AA875)^Z875,0)</f>
        <v>0</v>
      </c>
      <c r="AC899">
        <f>IF($AI$164&lt;=$AI$141,((1/$F$128-AA850)^2),0)</f>
        <v>0</v>
      </c>
      <c r="AD899">
        <f>AB899*LN(Y899/AA875)</f>
        <v>0</v>
      </c>
      <c r="AE899">
        <f>-AB899*Z875/AA875</f>
        <v>0</v>
      </c>
      <c r="AF899">
        <f t="shared" si="467"/>
        <v>0</v>
      </c>
      <c r="AG899">
        <f t="shared" si="468"/>
        <v>0</v>
      </c>
      <c r="AH899">
        <f t="shared" si="468"/>
        <v>0</v>
      </c>
      <c r="AI899"/>
      <c r="AK899" s="67">
        <v>102.5</v>
      </c>
      <c r="AL899" s="68"/>
      <c r="AM899" s="69">
        <f t="shared" si="479"/>
        <v>0</v>
      </c>
      <c r="AN899">
        <f>IF($AU$164&lt;=$AU$141,(AK899/AM875)^AL875,0)</f>
        <v>0</v>
      </c>
      <c r="AO899">
        <f>IF($AU$164&lt;=$AU$141,((1/$F$128-AM850)^2),0)</f>
        <v>0</v>
      </c>
      <c r="AP899">
        <f>AN899*LN(AK899/AM875)</f>
        <v>0</v>
      </c>
      <c r="AQ899">
        <f>-AN899*AL875/AM875</f>
        <v>0</v>
      </c>
      <c r="AR899">
        <f t="shared" si="469"/>
        <v>0</v>
      </c>
      <c r="AS899">
        <f t="shared" si="470"/>
        <v>0</v>
      </c>
      <c r="AT899">
        <f t="shared" si="470"/>
        <v>0</v>
      </c>
      <c r="AU899"/>
      <c r="AV899"/>
      <c r="AW899"/>
      <c r="AX899"/>
      <c r="AY899"/>
      <c r="AZ899"/>
      <c r="BB899" s="67">
        <v>102.5</v>
      </c>
      <c r="BC899" s="68"/>
      <c r="BD899" s="69">
        <f t="shared" si="480"/>
        <v>0</v>
      </c>
      <c r="BE899">
        <f>IF($BL$164&lt;=$BL$141,(BB899/BD875)^BC875,0)</f>
        <v>0</v>
      </c>
      <c r="BF899">
        <f>IF($BL$164&lt;=$BL$141,((1/$F$128-BD850)^2),0)</f>
        <v>0</v>
      </c>
      <c r="BG899">
        <f>BE899*LN(BB899/BD875)</f>
        <v>0</v>
      </c>
      <c r="BH899">
        <f>-BE899*BC875/BD875</f>
        <v>0</v>
      </c>
      <c r="BI899">
        <f t="shared" si="471"/>
        <v>0</v>
      </c>
      <c r="BJ899">
        <f t="shared" si="472"/>
        <v>0</v>
      </c>
      <c r="BK899">
        <f t="shared" si="472"/>
        <v>0</v>
      </c>
      <c r="BL899"/>
      <c r="BN899" s="67">
        <v>102.5</v>
      </c>
      <c r="BO899" s="68"/>
      <c r="BP899" s="69">
        <f t="shared" si="481"/>
        <v>0</v>
      </c>
      <c r="BQ899">
        <f>IF($BX$164&lt;=$BX$141,(BN899/BP875)^BO875,0)</f>
        <v>0</v>
      </c>
      <c r="BR899">
        <f>IF($BX$164&lt;=$BX$141,((1/$F$128-BP850)^2),0)</f>
        <v>0</v>
      </c>
      <c r="BS899">
        <f>BQ899*LN(BN899/BP875)</f>
        <v>0</v>
      </c>
      <c r="BT899">
        <f>-BQ899*BO875/BP875</f>
        <v>0</v>
      </c>
      <c r="BU899">
        <f t="shared" si="473"/>
        <v>0</v>
      </c>
      <c r="BV899">
        <f t="shared" si="474"/>
        <v>0</v>
      </c>
      <c r="BW899">
        <f t="shared" si="474"/>
        <v>0</v>
      </c>
      <c r="BX899"/>
      <c r="BZ899" s="67">
        <v>102.5</v>
      </c>
      <c r="CA899" s="68"/>
      <c r="CB899" s="69">
        <f t="shared" si="482"/>
        <v>0</v>
      </c>
      <c r="CC899">
        <f>IF($CJ$164&lt;=$CJ$141,(BZ899/CB875)^CA875,0)</f>
        <v>0</v>
      </c>
      <c r="CD899">
        <f>IF($CJ$164&lt;=$CJ$141,((1/$F$128-CB850)^2),0)</f>
        <v>0</v>
      </c>
      <c r="CE899">
        <f>CC899*LN(BZ899/CB875)</f>
        <v>0</v>
      </c>
      <c r="CF899">
        <f>-CC899*CA875/CB875</f>
        <v>0</v>
      </c>
      <c r="CG899">
        <f t="shared" si="475"/>
        <v>0</v>
      </c>
      <c r="CH899">
        <f t="shared" si="476"/>
        <v>0</v>
      </c>
      <c r="CI899">
        <f t="shared" si="476"/>
        <v>0</v>
      </c>
      <c r="CJ899"/>
      <c r="CL899" s="36"/>
      <c r="CM899" s="140"/>
      <c r="CN899" s="141"/>
      <c r="CO899" s="36"/>
      <c r="CP899" s="36"/>
      <c r="CQ899" s="36"/>
      <c r="CR899" s="36"/>
      <c r="CS899" s="36"/>
      <c r="CT899" s="36"/>
      <c r="CU899" s="36"/>
      <c r="CV899"/>
    </row>
    <row r="900" spans="1:100" ht="12.75" x14ac:dyDescent="0.2">
      <c r="A900" t="s">
        <v>6</v>
      </c>
      <c r="B900" s="70" t="s">
        <v>6</v>
      </c>
      <c r="C900" s="70" t="s">
        <v>6</v>
      </c>
      <c r="D900" t="s">
        <v>6</v>
      </c>
      <c r="E900"/>
      <c r="F900"/>
      <c r="G900"/>
      <c r="H900"/>
      <c r="I900"/>
      <c r="J900"/>
      <c r="K900"/>
      <c r="L900"/>
      <c r="M900" t="s">
        <v>6</v>
      </c>
      <c r="N900" s="70" t="s">
        <v>6</v>
      </c>
      <c r="O900" s="70" t="s">
        <v>6</v>
      </c>
      <c r="P900" t="s">
        <v>6</v>
      </c>
      <c r="Q900"/>
      <c r="R900"/>
      <c r="S900"/>
      <c r="T900"/>
      <c r="U900"/>
      <c r="V900"/>
      <c r="W900"/>
      <c r="Y900" t="s">
        <v>6</v>
      </c>
      <c r="Z900" s="70" t="s">
        <v>6</v>
      </c>
      <c r="AA900" s="70" t="s">
        <v>6</v>
      </c>
      <c r="AB900" t="s">
        <v>6</v>
      </c>
      <c r="AC900"/>
      <c r="AD900"/>
      <c r="AE900"/>
      <c r="AF900"/>
      <c r="AG900"/>
      <c r="AH900"/>
      <c r="AI900"/>
      <c r="AK900" t="s">
        <v>6</v>
      </c>
      <c r="AL900" s="70" t="s">
        <v>6</v>
      </c>
      <c r="AM900" s="70" t="s">
        <v>6</v>
      </c>
      <c r="AN900" t="s">
        <v>6</v>
      </c>
      <c r="AO900"/>
      <c r="AP900"/>
      <c r="AQ900"/>
      <c r="AR900"/>
      <c r="AS900"/>
      <c r="AT900"/>
      <c r="AU900"/>
      <c r="AV900"/>
      <c r="AW900"/>
      <c r="AX900"/>
      <c r="AY900"/>
      <c r="AZ900"/>
      <c r="BB900" t="s">
        <v>6</v>
      </c>
      <c r="BC900" s="70" t="s">
        <v>6</v>
      </c>
      <c r="BD900" s="70" t="s">
        <v>6</v>
      </c>
      <c r="BE900" t="s">
        <v>6</v>
      </c>
      <c r="BF900"/>
      <c r="BG900"/>
      <c r="BH900"/>
      <c r="BI900"/>
      <c r="BJ900"/>
      <c r="BK900"/>
      <c r="BL900"/>
      <c r="BN900" t="s">
        <v>6</v>
      </c>
      <c r="BO900" s="70" t="s">
        <v>6</v>
      </c>
      <c r="BP900" s="70" t="s">
        <v>6</v>
      </c>
      <c r="BQ900" t="s">
        <v>6</v>
      </c>
      <c r="BR900"/>
      <c r="BS900"/>
      <c r="BT900"/>
      <c r="BU900"/>
      <c r="BV900"/>
      <c r="BW900"/>
      <c r="BX900"/>
      <c r="BZ900" t="s">
        <v>6</v>
      </c>
      <c r="CA900" s="70" t="s">
        <v>6</v>
      </c>
      <c r="CB900" s="70" t="s">
        <v>6</v>
      </c>
      <c r="CC900" t="s">
        <v>6</v>
      </c>
      <c r="CD900"/>
      <c r="CE900"/>
      <c r="CF900"/>
      <c r="CG900"/>
      <c r="CH900"/>
      <c r="CI900"/>
      <c r="CJ900"/>
      <c r="CL900" s="36"/>
      <c r="CM900" s="142"/>
      <c r="CN900" s="142"/>
      <c r="CO900" s="36"/>
      <c r="CP900" s="36"/>
      <c r="CQ900" s="36"/>
      <c r="CR900" s="36"/>
      <c r="CS900" s="36"/>
      <c r="CT900" s="36"/>
      <c r="CU900" s="36"/>
      <c r="CV900"/>
    </row>
    <row r="901" spans="1:100" ht="12.75" x14ac:dyDescent="0.2">
      <c r="A901"/>
      <c r="B901"/>
      <c r="C901" s="70" t="s">
        <v>6</v>
      </c>
      <c r="D901" t="s">
        <v>6</v>
      </c>
      <c r="E901"/>
      <c r="F901"/>
      <c r="G901"/>
      <c r="H901"/>
      <c r="I901"/>
      <c r="J901"/>
      <c r="K901"/>
      <c r="L901"/>
      <c r="M901"/>
      <c r="N901"/>
      <c r="O901" s="70" t="s">
        <v>6</v>
      </c>
      <c r="P901" t="s">
        <v>6</v>
      </c>
      <c r="Q901"/>
      <c r="R901"/>
      <c r="S901"/>
      <c r="T901"/>
      <c r="U901"/>
      <c r="V901"/>
      <c r="W901"/>
      <c r="Y901"/>
      <c r="Z901"/>
      <c r="AA901" s="70" t="s">
        <v>6</v>
      </c>
      <c r="AB901" t="s">
        <v>6</v>
      </c>
      <c r="AC901"/>
      <c r="AD901"/>
      <c r="AE901"/>
      <c r="AF901"/>
      <c r="AG901"/>
      <c r="AH901"/>
      <c r="AI901"/>
      <c r="AK901"/>
      <c r="AL901"/>
      <c r="AM901" s="70" t="s">
        <v>6</v>
      </c>
      <c r="AN901" t="s">
        <v>6</v>
      </c>
      <c r="AO901"/>
      <c r="AP901"/>
      <c r="AQ901"/>
      <c r="AR901"/>
      <c r="AS901"/>
      <c r="AT901"/>
      <c r="AU901"/>
      <c r="AV901"/>
      <c r="AW901"/>
      <c r="AX901"/>
      <c r="AY901"/>
      <c r="AZ901"/>
      <c r="BB901"/>
      <c r="BC901"/>
      <c r="BD901" s="70" t="s">
        <v>6</v>
      </c>
      <c r="BE901" t="s">
        <v>6</v>
      </c>
      <c r="BF901"/>
      <c r="BG901"/>
      <c r="BH901"/>
      <c r="BI901"/>
      <c r="BJ901"/>
      <c r="BK901"/>
      <c r="BL901"/>
      <c r="BN901"/>
      <c r="BO901"/>
      <c r="BP901" s="70" t="s">
        <v>6</v>
      </c>
      <c r="BQ901" t="s">
        <v>6</v>
      </c>
      <c r="BR901"/>
      <c r="BS901"/>
      <c r="BT901"/>
      <c r="BU901"/>
      <c r="BV901"/>
      <c r="BW901"/>
      <c r="BX901"/>
      <c r="BZ901"/>
      <c r="CA901"/>
      <c r="CB901" s="70" t="s">
        <v>6</v>
      </c>
      <c r="CC901" t="s">
        <v>6</v>
      </c>
      <c r="CD901"/>
      <c r="CE901"/>
      <c r="CF901"/>
      <c r="CG901"/>
      <c r="CH901"/>
      <c r="CI901"/>
      <c r="CJ901"/>
      <c r="CL901" s="36"/>
      <c r="CM901" s="36"/>
      <c r="CN901" s="142"/>
      <c r="CO901" s="36"/>
      <c r="CP901" s="36"/>
      <c r="CQ901" s="36"/>
      <c r="CR901" s="36"/>
      <c r="CS901" s="36"/>
      <c r="CT901" s="36"/>
      <c r="CU901" s="36"/>
      <c r="CV901"/>
    </row>
    <row r="902" spans="1:100" ht="12.75" x14ac:dyDescent="0.2">
      <c r="A902"/>
      <c r="B902"/>
      <c r="C902" s="70" t="s">
        <v>6</v>
      </c>
      <c r="D902" t="s">
        <v>6</v>
      </c>
      <c r="E902"/>
      <c r="F902"/>
      <c r="G902"/>
      <c r="H902"/>
      <c r="I902"/>
      <c r="J902"/>
      <c r="K902"/>
      <c r="L902"/>
      <c r="M902"/>
      <c r="N902"/>
      <c r="O902" s="70" t="s">
        <v>6</v>
      </c>
      <c r="P902" t="s">
        <v>6</v>
      </c>
      <c r="Q902"/>
      <c r="R902"/>
      <c r="S902"/>
      <c r="T902"/>
      <c r="U902"/>
      <c r="V902"/>
      <c r="W902"/>
      <c r="Y902"/>
      <c r="Z902"/>
      <c r="AA902" s="70" t="s">
        <v>6</v>
      </c>
      <c r="AB902" t="s">
        <v>6</v>
      </c>
      <c r="AC902"/>
      <c r="AD902"/>
      <c r="AE902"/>
      <c r="AF902"/>
      <c r="AG902"/>
      <c r="AH902"/>
      <c r="AI902"/>
      <c r="AK902"/>
      <c r="AL902"/>
      <c r="AM902" s="70" t="s">
        <v>6</v>
      </c>
      <c r="AN902" t="s">
        <v>6</v>
      </c>
      <c r="AO902"/>
      <c r="AP902"/>
      <c r="AQ902"/>
      <c r="AR902"/>
      <c r="AS902"/>
      <c r="AT902"/>
      <c r="AU902"/>
      <c r="AV902"/>
      <c r="AW902"/>
      <c r="AX902"/>
      <c r="AY902"/>
      <c r="AZ902"/>
      <c r="BB902"/>
      <c r="BC902"/>
      <c r="BD902" s="70" t="s">
        <v>6</v>
      </c>
      <c r="BE902" t="s">
        <v>6</v>
      </c>
      <c r="BF902"/>
      <c r="BG902"/>
      <c r="BH902"/>
      <c r="BI902"/>
      <c r="BJ902"/>
      <c r="BK902"/>
      <c r="BL902"/>
      <c r="BN902"/>
      <c r="BO902"/>
      <c r="BP902" s="70" t="s">
        <v>6</v>
      </c>
      <c r="BQ902" t="s">
        <v>6</v>
      </c>
      <c r="BR902"/>
      <c r="BS902"/>
      <c r="BT902"/>
      <c r="BU902"/>
      <c r="BV902"/>
      <c r="BW902"/>
      <c r="BX902"/>
      <c r="BZ902"/>
      <c r="CA902"/>
      <c r="CB902" s="70" t="s">
        <v>6</v>
      </c>
      <c r="CC902" t="s">
        <v>6</v>
      </c>
      <c r="CD902"/>
      <c r="CE902"/>
      <c r="CF902"/>
      <c r="CG902"/>
      <c r="CH902"/>
      <c r="CI902"/>
      <c r="CJ902"/>
      <c r="CL902" s="36"/>
      <c r="CM902" s="36"/>
      <c r="CN902" s="142"/>
      <c r="CO902" s="36"/>
      <c r="CP902" s="36"/>
      <c r="CQ902" s="36"/>
      <c r="CR902" s="36"/>
      <c r="CS902" s="36"/>
      <c r="CT902" s="36"/>
      <c r="CU902" s="36"/>
      <c r="CV902"/>
    </row>
    <row r="903" spans="1:100" ht="12.75" x14ac:dyDescent="0.2">
      <c r="A903"/>
      <c r="B903">
        <f>SUM(B878:B902)</f>
        <v>0</v>
      </c>
      <c r="C903">
        <f>SUM(C878:C902)</f>
        <v>2.472213</v>
      </c>
      <c r="D903" s="71">
        <f>SUM(D877:D902)</f>
        <v>2.2955152305790003</v>
      </c>
      <c r="E903">
        <f t="shared" ref="E903:J903" si="483">SUM(E878:E902)</f>
        <v>0.75466882952790915</v>
      </c>
      <c r="F903">
        <f t="shared" si="483"/>
        <v>-0.45468218627101303</v>
      </c>
      <c r="G903">
        <f t="shared" si="483"/>
        <v>-0.12085936108350315</v>
      </c>
      <c r="H903">
        <f t="shared" si="483"/>
        <v>0.1766977694209998</v>
      </c>
      <c r="I903">
        <f t="shared" si="483"/>
        <v>2.1447704126027409E-2</v>
      </c>
      <c r="J903">
        <f t="shared" si="483"/>
        <v>2.5405899411000753E-3</v>
      </c>
      <c r="K903"/>
      <c r="L903"/>
      <c r="M903"/>
      <c r="N903">
        <f>SUM(N878:N902)</f>
        <v>0</v>
      </c>
      <c r="O903">
        <f>SUM(O878:O902)</f>
        <v>1.8402879999999999</v>
      </c>
      <c r="P903" s="71">
        <f>SUM(P877:P902)</f>
        <v>1.6411420047236025</v>
      </c>
      <c r="Q903">
        <f t="shared" ref="Q903:V903" si="484">SUM(Q878:Q902)</f>
        <v>0.41072123547315703</v>
      </c>
      <c r="R903">
        <f t="shared" si="484"/>
        <v>-0.36638335283355461</v>
      </c>
      <c r="S903">
        <f t="shared" si="484"/>
        <v>-9.3932074370248558E-2</v>
      </c>
      <c r="T903">
        <f t="shared" si="484"/>
        <v>0.19914599527639756</v>
      </c>
      <c r="U903">
        <f t="shared" si="484"/>
        <v>1.6101795980666959E-2</v>
      </c>
      <c r="V903">
        <f t="shared" si="484"/>
        <v>1.6976192935554526E-3</v>
      </c>
      <c r="W903"/>
      <c r="Y903"/>
      <c r="Z903">
        <f>SUM(Z878:Z902)</f>
        <v>0</v>
      </c>
      <c r="AA903">
        <f>SUM(AA878:AA902)</f>
        <v>1.3400859999999999</v>
      </c>
      <c r="AB903" s="71">
        <f>SUM(AB877:AB902)</f>
        <v>1.1278374758358778</v>
      </c>
      <c r="AC903">
        <f t="shared" ref="AC903:AH903" si="485">SUM(AC878:AC902)</f>
        <v>0.20392598805758677</v>
      </c>
      <c r="AD903">
        <f t="shared" si="485"/>
        <v>-0.28764104070284241</v>
      </c>
      <c r="AE903">
        <f t="shared" si="485"/>
        <v>-6.9018535487053806E-2</v>
      </c>
      <c r="AF903">
        <f t="shared" si="485"/>
        <v>0.21224852416412224</v>
      </c>
      <c r="AG903">
        <f t="shared" si="485"/>
        <v>1.1501071056596687E-2</v>
      </c>
      <c r="AH903">
        <f t="shared" si="485"/>
        <v>1.0050964697190931E-3</v>
      </c>
      <c r="AI903"/>
      <c r="AK903"/>
      <c r="AL903">
        <f>SUM(AL878:AL902)</f>
        <v>0</v>
      </c>
      <c r="AM903">
        <f>SUM(AM878:AM902)</f>
        <v>0.96259499999999987</v>
      </c>
      <c r="AN903" s="71">
        <f>SUM(AN877:AN902)</f>
        <v>0.74751546824004911</v>
      </c>
      <c r="AO903">
        <f t="shared" ref="AO903:AT903" si="486">SUM(AO878:AO902)</f>
        <v>9.3677780910471076E-2</v>
      </c>
      <c r="AP903">
        <f t="shared" si="486"/>
        <v>-0.22637579022517698</v>
      </c>
      <c r="AQ903">
        <f t="shared" si="486"/>
        <v>-4.6701825619241674E-2</v>
      </c>
      <c r="AR903">
        <f t="shared" si="486"/>
        <v>0.21507953175995095</v>
      </c>
      <c r="AS903">
        <f t="shared" si="486"/>
        <v>8.0685612642498582E-3</v>
      </c>
      <c r="AT903">
        <f t="shared" si="486"/>
        <v>4.9137281533026946E-4</v>
      </c>
      <c r="AU903"/>
      <c r="AV903"/>
      <c r="AW903"/>
      <c r="AX903"/>
      <c r="AY903"/>
      <c r="AZ903"/>
      <c r="BB903"/>
      <c r="BC903">
        <f>SUM(BC878:BC902)</f>
        <v>0</v>
      </c>
      <c r="BD903">
        <f>SUM(BD878:BD902)</f>
        <v>0.69434899999999988</v>
      </c>
      <c r="BE903" s="71">
        <f>SUM(BE877:BE902)</f>
        <v>0.48538915509736302</v>
      </c>
      <c r="BF903">
        <f t="shared" ref="BF903:BK903" si="487">SUM(BF878:BF902)</f>
        <v>4.404174869199174E-2</v>
      </c>
      <c r="BG903">
        <f t="shared" si="487"/>
        <v>-0.18596468597686627</v>
      </c>
      <c r="BH903">
        <f t="shared" si="487"/>
        <v>-2.8365388047888754E-2</v>
      </c>
      <c r="BI903">
        <f t="shared" si="487"/>
        <v>0.20895984490263703</v>
      </c>
      <c r="BJ903">
        <f t="shared" si="487"/>
        <v>5.8659995433011144E-3</v>
      </c>
      <c r="BK903">
        <f t="shared" si="487"/>
        <v>1.8439637238403599E-4</v>
      </c>
      <c r="BL903"/>
      <c r="BN903"/>
      <c r="BO903">
        <f>SUM(BO878:BO902)</f>
        <v>0</v>
      </c>
      <c r="BP903">
        <f>SUM(BP878:BP902)</f>
        <v>0.51355499999999987</v>
      </c>
      <c r="BQ903" s="71">
        <f>SUM(BQ877:BQ902)</f>
        <v>0.32159086846208385</v>
      </c>
      <c r="BR903">
        <f t="shared" ref="BR903:BW903" si="488">SUM(BR878:BR902)</f>
        <v>2.5724980735330586E-2</v>
      </c>
      <c r="BS903">
        <f t="shared" si="488"/>
        <v>-0.18173910600860202</v>
      </c>
      <c r="BT903">
        <f t="shared" si="488"/>
        <v>-1.3940893596094704E-2</v>
      </c>
      <c r="BU903">
        <f t="shared" si="488"/>
        <v>0.19196413153791614</v>
      </c>
      <c r="BV903">
        <f t="shared" si="488"/>
        <v>5.397595068785929E-3</v>
      </c>
      <c r="BW903">
        <f t="shared" si="488"/>
        <v>4.049038547012171E-5</v>
      </c>
      <c r="BX903"/>
      <c r="BZ903"/>
      <c r="CA903">
        <f>SUM(CA878:CA902)</f>
        <v>0</v>
      </c>
      <c r="CB903">
        <f>SUM(CB878:CB902)</f>
        <v>0.4029549999999999</v>
      </c>
      <c r="CC903" s="71">
        <f>SUM(CC877:CC902)</f>
        <v>0.22460594963979819</v>
      </c>
      <c r="CD903">
        <f t="shared" ref="CD903:CI903" si="489">SUM(CD878:CD902)</f>
        <v>2.1481050487396701E-2</v>
      </c>
      <c r="CE903">
        <f t="shared" si="489"/>
        <v>-0.1852004544378997</v>
      </c>
      <c r="CF903">
        <f t="shared" si="489"/>
        <v>-6.558594060147532E-3</v>
      </c>
      <c r="CG903">
        <f t="shared" si="489"/>
        <v>0.17834905036020188</v>
      </c>
      <c r="CH903">
        <f t="shared" si="489"/>
        <v>5.2627167855507431E-3</v>
      </c>
      <c r="CI903">
        <f t="shared" si="489"/>
        <v>8.0550238102593163E-6</v>
      </c>
      <c r="CJ903"/>
      <c r="CL903" s="36"/>
      <c r="CM903" s="36"/>
      <c r="CN903" s="36"/>
      <c r="CO903" s="143"/>
      <c r="CP903" s="36"/>
      <c r="CQ903" s="36"/>
      <c r="CR903" s="36"/>
      <c r="CS903" s="36"/>
      <c r="CT903" s="36"/>
      <c r="CU903" s="36"/>
      <c r="CV903"/>
    </row>
    <row r="904" spans="1:100" ht="12.75" x14ac:dyDescent="0.2">
      <c r="A904"/>
      <c r="B904"/>
      <c r="C904" t="s">
        <v>6</v>
      </c>
      <c r="D904" t="s">
        <v>6</v>
      </c>
      <c r="E904"/>
      <c r="F904"/>
      <c r="G904"/>
      <c r="H904"/>
      <c r="I904"/>
      <c r="J904"/>
      <c r="K904"/>
      <c r="L904"/>
      <c r="M904"/>
      <c r="N904"/>
      <c r="O904" t="s">
        <v>6</v>
      </c>
      <c r="P904" t="s">
        <v>6</v>
      </c>
      <c r="Q904"/>
      <c r="R904"/>
      <c r="S904"/>
      <c r="T904"/>
      <c r="U904"/>
      <c r="V904"/>
      <c r="W904"/>
      <c r="Y904"/>
      <c r="Z904"/>
      <c r="AA904" t="s">
        <v>6</v>
      </c>
      <c r="AB904" t="s">
        <v>6</v>
      </c>
      <c r="AC904"/>
      <c r="AD904"/>
      <c r="AE904"/>
      <c r="AF904"/>
      <c r="AG904"/>
      <c r="AH904"/>
      <c r="AI904"/>
      <c r="AK904"/>
      <c r="AL904"/>
      <c r="AM904" t="s">
        <v>6</v>
      </c>
      <c r="AN904" t="s">
        <v>6</v>
      </c>
      <c r="AO904"/>
      <c r="AP904"/>
      <c r="AQ904"/>
      <c r="AR904"/>
      <c r="AS904"/>
      <c r="AT904"/>
      <c r="AU904"/>
      <c r="AV904"/>
      <c r="AW904"/>
      <c r="AX904"/>
      <c r="AY904"/>
      <c r="AZ904"/>
      <c r="BB904"/>
      <c r="BC904"/>
      <c r="BD904" t="s">
        <v>6</v>
      </c>
      <c r="BE904" t="s">
        <v>6</v>
      </c>
      <c r="BF904"/>
      <c r="BG904"/>
      <c r="BH904"/>
      <c r="BI904"/>
      <c r="BJ904"/>
      <c r="BK904"/>
      <c r="BL904"/>
      <c r="BN904"/>
      <c r="BO904"/>
      <c r="BP904" t="s">
        <v>6</v>
      </c>
      <c r="BQ904" t="s">
        <v>6</v>
      </c>
      <c r="BR904"/>
      <c r="BS904"/>
      <c r="BT904"/>
      <c r="BU904"/>
      <c r="BV904"/>
      <c r="BW904"/>
      <c r="BX904"/>
      <c r="BZ904"/>
      <c r="CA904"/>
      <c r="CB904" t="s">
        <v>6</v>
      </c>
      <c r="CC904" t="s">
        <v>6</v>
      </c>
      <c r="CD904"/>
      <c r="CE904"/>
      <c r="CF904"/>
      <c r="CG904"/>
      <c r="CH904"/>
      <c r="CI904"/>
      <c r="CJ904"/>
      <c r="CL904" s="36"/>
      <c r="CM904" s="36"/>
      <c r="CN904" s="36"/>
      <c r="CO904" s="36"/>
      <c r="CP904" s="36"/>
      <c r="CQ904" s="36"/>
      <c r="CR904" s="36"/>
      <c r="CS904" s="36"/>
      <c r="CT904" s="36"/>
      <c r="CU904" s="36"/>
      <c r="CV904"/>
    </row>
    <row r="905" spans="1:100" ht="12.75" x14ac:dyDescent="0.2">
      <c r="A905" s="73" t="s">
        <v>42</v>
      </c>
      <c r="B905" s="74">
        <f>SUMPRODUCT(H878:H899,H878:H899)</f>
        <v>1.7432051681942663E-2</v>
      </c>
      <c r="C905"/>
      <c r="D905"/>
      <c r="E905"/>
      <c r="F905" t="s">
        <v>38</v>
      </c>
      <c r="G905" t="s">
        <v>39</v>
      </c>
      <c r="H905" t="s">
        <v>40</v>
      </c>
      <c r="I905" t="s">
        <v>41</v>
      </c>
      <c r="J905" t="s">
        <v>58</v>
      </c>
      <c r="K905"/>
      <c r="L905"/>
      <c r="M905" s="73" t="s">
        <v>42</v>
      </c>
      <c r="N905" s="74">
        <f>SUMPRODUCT(T878:T899,T878:T899)</f>
        <v>1.6340578036405422E-2</v>
      </c>
      <c r="O905"/>
      <c r="P905"/>
      <c r="Q905"/>
      <c r="R905" t="s">
        <v>38</v>
      </c>
      <c r="S905" t="s">
        <v>39</v>
      </c>
      <c r="T905" t="s">
        <v>40</v>
      </c>
      <c r="U905" t="s">
        <v>41</v>
      </c>
      <c r="V905" t="s">
        <v>58</v>
      </c>
      <c r="W905"/>
      <c r="Y905" s="73" t="s">
        <v>42</v>
      </c>
      <c r="Z905" s="74">
        <f>SUMPRODUCT(AF878:AF899,AF878:AF899)</f>
        <v>1.6046804485154467E-2</v>
      </c>
      <c r="AA905"/>
      <c r="AB905"/>
      <c r="AC905"/>
      <c r="AD905" t="s">
        <v>38</v>
      </c>
      <c r="AE905" t="s">
        <v>39</v>
      </c>
      <c r="AF905" t="s">
        <v>40</v>
      </c>
      <c r="AG905" t="s">
        <v>41</v>
      </c>
      <c r="AH905" t="s">
        <v>58</v>
      </c>
      <c r="AI905"/>
      <c r="AK905" s="73" t="s">
        <v>42</v>
      </c>
      <c r="AL905" s="74">
        <f>SUMPRODUCT(AR878:AR899,AR878:AR899)</f>
        <v>1.6035229187529799E-2</v>
      </c>
      <c r="AM905"/>
      <c r="AN905"/>
      <c r="AO905"/>
      <c r="AP905" t="s">
        <v>38</v>
      </c>
      <c r="AQ905" t="s">
        <v>39</v>
      </c>
      <c r="AR905" t="s">
        <v>40</v>
      </c>
      <c r="AS905" t="s">
        <v>41</v>
      </c>
      <c r="AT905" t="s">
        <v>58</v>
      </c>
      <c r="AU905"/>
      <c r="AV905"/>
      <c r="AW905"/>
      <c r="AX905"/>
      <c r="AY905"/>
      <c r="AZ905"/>
      <c r="BB905" s="73" t="s">
        <v>42</v>
      </c>
      <c r="BC905" s="74">
        <f>SUMPRODUCT(BI878:BI899,BI878:BI899)</f>
        <v>1.5998849910290696E-2</v>
      </c>
      <c r="BD905"/>
      <c r="BE905"/>
      <c r="BF905"/>
      <c r="BG905" t="s">
        <v>38</v>
      </c>
      <c r="BH905" t="s">
        <v>39</v>
      </c>
      <c r="BI905" t="s">
        <v>40</v>
      </c>
      <c r="BJ905" t="s">
        <v>41</v>
      </c>
      <c r="BK905" t="s">
        <v>58</v>
      </c>
      <c r="BL905"/>
      <c r="BN905" s="73" t="s">
        <v>42</v>
      </c>
      <c r="BO905" s="74">
        <f>SUMPRODUCT(BU878:BU899,BU878:BU899)</f>
        <v>1.5771709851090103E-2</v>
      </c>
      <c r="BP905"/>
      <c r="BQ905"/>
      <c r="BR905"/>
      <c r="BS905" t="s">
        <v>38</v>
      </c>
      <c r="BT905" t="s">
        <v>39</v>
      </c>
      <c r="BU905" t="s">
        <v>40</v>
      </c>
      <c r="BV905" t="s">
        <v>41</v>
      </c>
      <c r="BW905" t="s">
        <v>58</v>
      </c>
      <c r="BX905"/>
      <c r="BZ905" s="73" t="s">
        <v>42</v>
      </c>
      <c r="CA905" s="74">
        <f>SUMPRODUCT(CG878:CG899,CG878:CG899)</f>
        <v>1.5647206758463632E-2</v>
      </c>
      <c r="CB905"/>
      <c r="CC905"/>
      <c r="CD905"/>
      <c r="CE905" t="s">
        <v>38</v>
      </c>
      <c r="CF905" t="s">
        <v>39</v>
      </c>
      <c r="CG905" t="s">
        <v>40</v>
      </c>
      <c r="CH905" t="s">
        <v>41</v>
      </c>
      <c r="CI905" t="s">
        <v>58</v>
      </c>
      <c r="CJ905"/>
      <c r="CL905" s="144"/>
      <c r="CM905" s="36"/>
      <c r="CN905" s="36"/>
      <c r="CO905" s="36"/>
      <c r="CP905" s="36"/>
      <c r="CQ905" s="36"/>
      <c r="CR905" s="36"/>
      <c r="CS905" s="36"/>
      <c r="CT905" s="36"/>
      <c r="CU905" s="36"/>
      <c r="CV905"/>
    </row>
    <row r="906" spans="1:100" ht="12.75" x14ac:dyDescent="0.2">
      <c r="A906" s="73" t="s">
        <v>43</v>
      </c>
      <c r="B906" s="74">
        <f>(B905/(A899-2-3))^0.5</f>
        <v>1.33712480218172E-2</v>
      </c>
      <c r="C906"/>
      <c r="D906"/>
      <c r="E906"/>
      <c r="F906"/>
      <c r="G906"/>
      <c r="H906"/>
      <c r="I906"/>
      <c r="J906"/>
      <c r="K906"/>
      <c r="L906"/>
      <c r="M906" s="73" t="s">
        <v>43</v>
      </c>
      <c r="N906" s="74">
        <f>(N905/(M899-2-3))^0.5</f>
        <v>1.2945874716227587E-2</v>
      </c>
      <c r="O906"/>
      <c r="P906"/>
      <c r="Q906"/>
      <c r="R906"/>
      <c r="S906"/>
      <c r="T906"/>
      <c r="U906"/>
      <c r="V906"/>
      <c r="W906"/>
      <c r="Y906" s="73" t="s">
        <v>43</v>
      </c>
      <c r="Z906" s="74">
        <f>(Z905/(Y899-2-3))^0.5</f>
        <v>1.2828975411315916E-2</v>
      </c>
      <c r="AA906"/>
      <c r="AB906"/>
      <c r="AC906"/>
      <c r="AD906"/>
      <c r="AE906"/>
      <c r="AF906"/>
      <c r="AG906"/>
      <c r="AH906"/>
      <c r="AI906"/>
      <c r="AK906" s="73" t="s">
        <v>43</v>
      </c>
      <c r="AL906" s="74">
        <f>(AL905/(AK899-2-3))^0.5</f>
        <v>1.2824347511778902E-2</v>
      </c>
      <c r="AM906"/>
      <c r="AN906"/>
      <c r="AO906"/>
      <c r="AP906"/>
      <c r="AQ906"/>
      <c r="AR906"/>
      <c r="AS906"/>
      <c r="AT906"/>
      <c r="AU906"/>
      <c r="AV906"/>
      <c r="AW906"/>
      <c r="AX906"/>
      <c r="AY906"/>
      <c r="AZ906"/>
      <c r="BB906" s="73" t="s">
        <v>43</v>
      </c>
      <c r="BC906" s="74">
        <f>(BC905/(BB899-2-3))^0.5</f>
        <v>1.2809791891778484E-2</v>
      </c>
      <c r="BD906"/>
      <c r="BE906"/>
      <c r="BF906"/>
      <c r="BG906"/>
      <c r="BH906"/>
      <c r="BI906"/>
      <c r="BJ906"/>
      <c r="BK906"/>
      <c r="BL906"/>
      <c r="BN906" s="73" t="s">
        <v>43</v>
      </c>
      <c r="BO906" s="74">
        <f>(BO905/(BN899-2-3))^0.5</f>
        <v>1.27185347692982E-2</v>
      </c>
      <c r="BP906"/>
      <c r="BQ906"/>
      <c r="BR906"/>
      <c r="BS906"/>
      <c r="BT906"/>
      <c r="BU906"/>
      <c r="BV906"/>
      <c r="BW906"/>
      <c r="BX906"/>
      <c r="BZ906" s="73" t="s">
        <v>43</v>
      </c>
      <c r="CA906" s="74">
        <f>(CA905/(BZ899-2-3))^0.5</f>
        <v>1.2668234757916286E-2</v>
      </c>
      <c r="CB906"/>
      <c r="CC906"/>
      <c r="CD906"/>
      <c r="CE906"/>
      <c r="CF906"/>
      <c r="CG906"/>
      <c r="CH906"/>
      <c r="CI906"/>
      <c r="CJ906"/>
      <c r="CL906" s="144"/>
      <c r="CM906" s="36"/>
      <c r="CN906" s="36"/>
      <c r="CO906" s="36"/>
      <c r="CP906" s="36"/>
      <c r="CQ906" s="36"/>
      <c r="CR906" s="36"/>
      <c r="CS906" s="36"/>
      <c r="CT906" s="36"/>
      <c r="CU906" s="36"/>
      <c r="CV906"/>
    </row>
    <row r="907" spans="1:100" ht="12.75" x14ac:dyDescent="0.2">
      <c r="A907"/>
      <c r="B907"/>
      <c r="C907"/>
      <c r="D907"/>
      <c r="E907"/>
      <c r="F907"/>
      <c r="G907"/>
      <c r="H907"/>
      <c r="I907"/>
      <c r="J907"/>
      <c r="K907"/>
      <c r="L907"/>
      <c r="M907"/>
      <c r="N907"/>
      <c r="O907"/>
      <c r="P907"/>
      <c r="Q907"/>
      <c r="R907"/>
      <c r="S907"/>
      <c r="T907"/>
      <c r="U907"/>
      <c r="V907"/>
      <c r="W907"/>
      <c r="Y907"/>
      <c r="Z907"/>
      <c r="AA907"/>
      <c r="AB907"/>
      <c r="AC907"/>
      <c r="AD907"/>
      <c r="AE907"/>
      <c r="AF907"/>
      <c r="AG907"/>
      <c r="AH907"/>
      <c r="AI907"/>
      <c r="AK907"/>
      <c r="AL907"/>
      <c r="AM907"/>
      <c r="AN907"/>
      <c r="AO907"/>
      <c r="AP907"/>
      <c r="AQ907"/>
      <c r="AR907"/>
      <c r="AS907"/>
      <c r="AT907"/>
      <c r="AU907"/>
      <c r="AV907"/>
      <c r="AW907"/>
      <c r="AX907"/>
      <c r="AY907"/>
      <c r="AZ907"/>
      <c r="BB907"/>
      <c r="BC907"/>
      <c r="BD907"/>
      <c r="BE907"/>
      <c r="BF907"/>
      <c r="BG907"/>
      <c r="BH907"/>
      <c r="BI907"/>
      <c r="BJ907"/>
      <c r="BK907"/>
      <c r="BL907"/>
      <c r="BN907"/>
      <c r="BO907"/>
      <c r="BP907"/>
      <c r="BQ907"/>
      <c r="BR907"/>
      <c r="BS907"/>
      <c r="BT907"/>
      <c r="BU907"/>
      <c r="BV907"/>
      <c r="BW907"/>
      <c r="BX907"/>
      <c r="BZ907"/>
      <c r="CA907"/>
      <c r="CB907"/>
      <c r="CC907"/>
      <c r="CD907"/>
      <c r="CE907"/>
      <c r="CF907"/>
      <c r="CG907"/>
      <c r="CH907"/>
      <c r="CI907"/>
      <c r="CJ907"/>
      <c r="CL907" s="36"/>
      <c r="CM907" s="36"/>
      <c r="CN907" s="36"/>
      <c r="CO907" s="36"/>
      <c r="CP907" s="36"/>
      <c r="CQ907" s="36"/>
      <c r="CR907" s="36"/>
      <c r="CS907" s="36"/>
      <c r="CT907" s="36"/>
      <c r="CU907" s="36"/>
      <c r="CV907"/>
    </row>
    <row r="908" spans="1:100" ht="12.75" x14ac:dyDescent="0.2">
      <c r="A908"/>
      <c r="B908">
        <f>SUMPRODUCT(F878:F899,F878:F899)</f>
        <v>2.1447704126027409E-2</v>
      </c>
      <c r="C908">
        <f>SUMPRODUCT(F878:F899,G878:G899)</f>
        <v>6.3495449522120882E-3</v>
      </c>
      <c r="D908">
        <f>SUMPRODUCT(F878:F899,H878:H899)</f>
        <v>-5.3659604685237384E-6</v>
      </c>
      <c r="E908"/>
      <c r="F908"/>
      <c r="G908"/>
      <c r="H908"/>
      <c r="I908"/>
      <c r="J908"/>
      <c r="K908"/>
      <c r="L908"/>
      <c r="M908"/>
      <c r="N908">
        <f>SUMPRODUCT(R878:R899,R878:R899)</f>
        <v>1.6101795980666959E-2</v>
      </c>
      <c r="O908">
        <f>SUMPRODUCT(R878:R899,S878:S899)</f>
        <v>4.758959677205416E-3</v>
      </c>
      <c r="P908">
        <f>SUMPRODUCT(R878:R899,T878:T899)</f>
        <v>-3.6053587262733534E-7</v>
      </c>
      <c r="Q908"/>
      <c r="R908"/>
      <c r="S908"/>
      <c r="T908"/>
      <c r="U908"/>
      <c r="V908"/>
      <c r="W908"/>
      <c r="Y908"/>
      <c r="Z908">
        <f>SUMPRODUCT(AD878:AD899,AD878:AD899)</f>
        <v>1.1501071056596687E-2</v>
      </c>
      <c r="AA908">
        <f>SUMPRODUCT(AD878:AD899,AE878:AE899)</f>
        <v>3.204540063016393E-3</v>
      </c>
      <c r="AB908">
        <f>SUMPRODUCT(AD878:AD899,AF878:AF899)</f>
        <v>2.8036543473372805E-6</v>
      </c>
      <c r="AC908"/>
      <c r="AD908"/>
      <c r="AE908"/>
      <c r="AF908"/>
      <c r="AG908"/>
      <c r="AH908"/>
      <c r="AI908"/>
      <c r="AK908"/>
      <c r="AL908">
        <f>SUMPRODUCT(AP878:AP899,AP878:AP899)</f>
        <v>8.0685612642498582E-3</v>
      </c>
      <c r="AM908">
        <f>SUMPRODUCT(AP878:AP899,AQ878:AQ899)</f>
        <v>1.9181824709189261E-3</v>
      </c>
      <c r="AN908">
        <f>SUMPRODUCT(AP878:AP899,AR878:AR899)</f>
        <v>2.4830878521678518E-6</v>
      </c>
      <c r="AO908"/>
      <c r="AP908"/>
      <c r="AQ908"/>
      <c r="AR908"/>
      <c r="AS908"/>
      <c r="AT908"/>
      <c r="AU908"/>
      <c r="AV908"/>
      <c r="AW908"/>
      <c r="AX908"/>
      <c r="AY908"/>
      <c r="AZ908"/>
      <c r="BB908"/>
      <c r="BC908">
        <f>SUMPRODUCT(BG878:BG899,BG878:BG899)</f>
        <v>5.8659995433011144E-3</v>
      </c>
      <c r="BD908">
        <f>SUMPRODUCT(BG878:BG899,BH878:BH899)</f>
        <v>1.0155765454724539E-3</v>
      </c>
      <c r="BE908">
        <f>SUMPRODUCT(BG878:BG899,BI878:BI899)</f>
        <v>4.4088168149734766E-6</v>
      </c>
      <c r="BF908"/>
      <c r="BG908"/>
      <c r="BH908"/>
      <c r="BI908"/>
      <c r="BJ908"/>
      <c r="BK908"/>
      <c r="BL908"/>
      <c r="BN908"/>
      <c r="BO908">
        <f>SUMPRODUCT(BS878:BS899,BS878:BS899)</f>
        <v>5.397595068785929E-3</v>
      </c>
      <c r="BP908">
        <f>SUMPRODUCT(BS878:BS899,BT878:BT899)</f>
        <v>4.6051609266925238E-4</v>
      </c>
      <c r="BQ908">
        <f>SUMPRODUCT(BS878:BS899,BU878:BU899)</f>
        <v>5.4621076624642264E-6</v>
      </c>
      <c r="BR908"/>
      <c r="BS908"/>
      <c r="BT908"/>
      <c r="BU908"/>
      <c r="BV908"/>
      <c r="BW908"/>
      <c r="BX908"/>
      <c r="BZ908"/>
      <c r="CA908">
        <f>SUMPRODUCT(CE878:CE899,CE878:CE899)</f>
        <v>5.2627167855507431E-3</v>
      </c>
      <c r="CB908">
        <f>SUMPRODUCT(CE878:CE899,CF878:CF899)</f>
        <v>2.0376402217557902E-4</v>
      </c>
      <c r="CC908">
        <f>SUMPRODUCT(CE878:CE899,CG878:CG899)</f>
        <v>1.0213513338078959E-5</v>
      </c>
      <c r="CD908"/>
      <c r="CE908"/>
      <c r="CF908"/>
      <c r="CG908"/>
      <c r="CH908"/>
      <c r="CI908"/>
      <c r="CJ908"/>
      <c r="CL908" s="36"/>
      <c r="CM908" s="36"/>
      <c r="CN908" s="36"/>
      <c r="CO908" s="36"/>
      <c r="CP908" s="36"/>
      <c r="CQ908" s="36"/>
      <c r="CR908" s="36"/>
      <c r="CS908" s="36"/>
      <c r="CT908" s="36"/>
      <c r="CU908" s="36"/>
      <c r="CV908"/>
    </row>
    <row r="909" spans="1:100" ht="12.75" x14ac:dyDescent="0.2">
      <c r="A909"/>
      <c r="B909">
        <f>SUMPRODUCT(F878:F899,G878:G899)</f>
        <v>6.3495449522120882E-3</v>
      </c>
      <c r="C909">
        <f>SUMPRODUCT(G878:G899,G878:G899)</f>
        <v>2.5405899411000753E-3</v>
      </c>
      <c r="D909">
        <f>SUMPRODUCT(H878:H899,G878:G899)</f>
        <v>-6.558568933543547E-7</v>
      </c>
      <c r="E909"/>
      <c r="F909" s="35" t="s">
        <v>44</v>
      </c>
      <c r="G909">
        <f>MDETERM(B908:C909)</f>
        <v>1.4173100262113805E-5</v>
      </c>
      <c r="H909"/>
      <c r="I909"/>
      <c r="J909" s="68"/>
      <c r="K909"/>
      <c r="L909"/>
      <c r="M909"/>
      <c r="N909">
        <f>SUMPRODUCT(R878:R899,S878:S899)</f>
        <v>4.758959677205416E-3</v>
      </c>
      <c r="O909">
        <f>SUMPRODUCT(S878:S899,S878:S899)</f>
        <v>1.6976192935554526E-3</v>
      </c>
      <c r="P909">
        <f>SUMPRODUCT(T878:T899,S878:S899)</f>
        <v>-2.3558033794115259E-6</v>
      </c>
      <c r="Q909"/>
      <c r="R909" s="35" t="s">
        <v>44</v>
      </c>
      <c r="S909">
        <f>MDETERM(N908:O909)</f>
        <v>4.6870223084067954E-6</v>
      </c>
      <c r="T909"/>
      <c r="U909"/>
      <c r="V909" s="68"/>
      <c r="W909"/>
      <c r="Y909"/>
      <c r="Z909">
        <f>SUMPRODUCT(AD878:AD899,AE878:AE899)</f>
        <v>3.204540063016393E-3</v>
      </c>
      <c r="AA909">
        <f>SUMPRODUCT(AE878:AE899,AE878:AE899)</f>
        <v>1.0050964697190931E-3</v>
      </c>
      <c r="AB909">
        <f>SUMPRODUCT(AF878:AF899,AE878:AE899)</f>
        <v>2.7453231235662626E-7</v>
      </c>
      <c r="AC909"/>
      <c r="AD909" s="35" t="s">
        <v>44</v>
      </c>
      <c r="AE909">
        <f>MDETERM(Z908:AA909)</f>
        <v>1.290608901496663E-6</v>
      </c>
      <c r="AF909"/>
      <c r="AG909"/>
      <c r="AH909" s="68"/>
      <c r="AI909"/>
      <c r="AK909"/>
      <c r="AL909">
        <f>SUMPRODUCT(AP878:AP899,AQ878:AQ899)</f>
        <v>1.9181824709189261E-3</v>
      </c>
      <c r="AM909">
        <f>SUMPRODUCT(AQ878:AQ899,AQ878:AQ899)</f>
        <v>4.9137281533026946E-4</v>
      </c>
      <c r="AN909">
        <f>SUMPRODUCT(AR878:AR899,AQ878:AQ899)</f>
        <v>-2.2337990165328866E-7</v>
      </c>
      <c r="AO909"/>
      <c r="AP909" s="35" t="s">
        <v>44</v>
      </c>
      <c r="AQ909">
        <f>MDETERM(AL908:AM909)</f>
        <v>2.8524767233857401E-7</v>
      </c>
      <c r="AR909"/>
      <c r="AS909"/>
      <c r="AT909" s="68"/>
      <c r="AU909"/>
      <c r="AV909"/>
      <c r="AW909"/>
      <c r="AX909"/>
      <c r="AY909"/>
      <c r="AZ909"/>
      <c r="BB909"/>
      <c r="BC909">
        <f>SUMPRODUCT(BG878:BG899,BH878:BH899)</f>
        <v>1.0155765454724539E-3</v>
      </c>
      <c r="BD909">
        <f>SUMPRODUCT(BH878:BH899,BH878:BH899)</f>
        <v>1.8439637238403599E-4</v>
      </c>
      <c r="BE909">
        <f>SUMPRODUCT(BI878:BI899,BH878:BH899)</f>
        <v>5.7663578143947436E-7</v>
      </c>
      <c r="BF909"/>
      <c r="BG909" s="35" t="s">
        <v>44</v>
      </c>
      <c r="BH909">
        <f>MDETERM(BC908:BD909)</f>
        <v>5.0273316477374142E-8</v>
      </c>
      <c r="BI909"/>
      <c r="BJ909"/>
      <c r="BK909" s="68"/>
      <c r="BL909"/>
      <c r="BN909"/>
      <c r="BO909">
        <f>SUMPRODUCT(BS878:BS899,BT878:BT899)</f>
        <v>4.6051609266925238E-4</v>
      </c>
      <c r="BP909">
        <f>SUMPRODUCT(BT878:BT899,BT878:BT899)</f>
        <v>4.049038547012171E-5</v>
      </c>
      <c r="BQ909">
        <f>SUMPRODUCT(BU878:BU899,BT878:BT899)</f>
        <v>6.599100246281073E-7</v>
      </c>
      <c r="BR909"/>
      <c r="BS909" s="35" t="s">
        <v>44</v>
      </c>
      <c r="BT909">
        <f>MDETERM(BO908:BP909)</f>
        <v>6.4756333394149454E-9</v>
      </c>
      <c r="BU909"/>
      <c r="BV909"/>
      <c r="BW909" s="68"/>
      <c r="BX909"/>
      <c r="BZ909"/>
      <c r="CA909">
        <f>SUMPRODUCT(CE878:CE899,CF878:CF899)</f>
        <v>2.0376402217557902E-4</v>
      </c>
      <c r="CB909">
        <f>SUMPRODUCT(CF878:CF899,CF878:CF899)</f>
        <v>8.0550238102593163E-6</v>
      </c>
      <c r="CC909">
        <f>SUMPRODUCT(CG878:CG899,CF878:CF899)</f>
        <v>5.6360644812566971E-7</v>
      </c>
      <c r="CD909"/>
      <c r="CE909" s="35" t="s">
        <v>44</v>
      </c>
      <c r="CF909">
        <f>MDETERM(CA908:CB909)</f>
        <v>8.7153228109274665E-10</v>
      </c>
      <c r="CG909"/>
      <c r="CH909"/>
      <c r="CI909" s="68"/>
      <c r="CJ909"/>
      <c r="CL909" s="36"/>
      <c r="CM909" s="36"/>
      <c r="CN909" s="36"/>
      <c r="CO909" s="36"/>
      <c r="CP909" s="36"/>
      <c r="CQ909" s="56"/>
      <c r="CR909" s="36"/>
      <c r="CS909" s="36"/>
      <c r="CT909" s="36"/>
      <c r="CU909" s="140"/>
      <c r="CV909"/>
    </row>
    <row r="910" spans="1:100" ht="12.75" x14ac:dyDescent="0.2">
      <c r="A910"/>
      <c r="B910"/>
      <c r="C910"/>
      <c r="D910"/>
      <c r="E910"/>
      <c r="F910"/>
      <c r="G910"/>
      <c r="H910"/>
      <c r="I910"/>
      <c r="J910"/>
      <c r="K910"/>
      <c r="L910"/>
      <c r="M910"/>
      <c r="N910"/>
      <c r="O910"/>
      <c r="P910"/>
      <c r="Q910"/>
      <c r="R910"/>
      <c r="S910"/>
      <c r="T910"/>
      <c r="U910"/>
      <c r="V910"/>
      <c r="W910"/>
      <c r="Y910"/>
      <c r="Z910"/>
      <c r="AA910"/>
      <c r="AB910"/>
      <c r="AC910"/>
      <c r="AD910"/>
      <c r="AE910"/>
      <c r="AF910"/>
      <c r="AG910"/>
      <c r="AH910"/>
      <c r="AI910"/>
      <c r="AK910"/>
      <c r="AL910"/>
      <c r="AM910"/>
      <c r="AN910"/>
      <c r="AO910"/>
      <c r="AP910"/>
      <c r="AQ910"/>
      <c r="AR910"/>
      <c r="AS910"/>
      <c r="AT910"/>
      <c r="AU910"/>
      <c r="AV910"/>
      <c r="AW910"/>
      <c r="AX910"/>
      <c r="AY910"/>
      <c r="AZ910"/>
      <c r="BB910"/>
      <c r="BC910"/>
      <c r="BD910"/>
      <c r="BE910"/>
      <c r="BF910"/>
      <c r="BG910"/>
      <c r="BH910"/>
      <c r="BI910"/>
      <c r="BJ910"/>
      <c r="BK910"/>
      <c r="BL910"/>
      <c r="BN910"/>
      <c r="BO910"/>
      <c r="BP910"/>
      <c r="BQ910"/>
      <c r="BR910"/>
      <c r="BS910"/>
      <c r="BT910"/>
      <c r="BU910"/>
      <c r="BV910"/>
      <c r="BW910"/>
      <c r="BX910"/>
      <c r="BZ910"/>
      <c r="CA910"/>
      <c r="CB910"/>
      <c r="CC910"/>
      <c r="CD910"/>
      <c r="CE910"/>
      <c r="CF910"/>
      <c r="CG910"/>
      <c r="CH910"/>
      <c r="CI910"/>
      <c r="CJ910"/>
      <c r="CL910" s="36"/>
      <c r="CM910" s="36"/>
      <c r="CN910" s="36"/>
      <c r="CO910" s="36"/>
      <c r="CP910" s="36"/>
      <c r="CQ910" s="36"/>
      <c r="CR910" s="36"/>
      <c r="CS910" s="36"/>
      <c r="CT910" s="36"/>
      <c r="CU910" s="36"/>
      <c r="CV910"/>
    </row>
    <row r="911" spans="1:100" ht="12.75" x14ac:dyDescent="0.2">
      <c r="A911"/>
      <c r="B911"/>
      <c r="C911"/>
      <c r="D911"/>
      <c r="E911"/>
      <c r="F911"/>
      <c r="G911" t="s">
        <v>6</v>
      </c>
      <c r="H911"/>
      <c r="I911"/>
      <c r="J911"/>
      <c r="K911"/>
      <c r="L911"/>
      <c r="M911"/>
      <c r="N911"/>
      <c r="O911"/>
      <c r="P911"/>
      <c r="Q911"/>
      <c r="R911"/>
      <c r="S911" t="s">
        <v>6</v>
      </c>
      <c r="T911"/>
      <c r="U911"/>
      <c r="V911"/>
      <c r="W911"/>
      <c r="Y911"/>
      <c r="Z911"/>
      <c r="AA911"/>
      <c r="AB911"/>
      <c r="AC911"/>
      <c r="AD911"/>
      <c r="AE911" t="s">
        <v>6</v>
      </c>
      <c r="AF911"/>
      <c r="AG911"/>
      <c r="AH911"/>
      <c r="AI911"/>
      <c r="AK911"/>
      <c r="AL911"/>
      <c r="AM911"/>
      <c r="AN911"/>
      <c r="AO911"/>
      <c r="AP911"/>
      <c r="AQ911" t="s">
        <v>6</v>
      </c>
      <c r="AR911"/>
      <c r="AS911"/>
      <c r="AT911"/>
      <c r="AU911"/>
      <c r="AV911"/>
      <c r="AW911"/>
      <c r="AX911"/>
      <c r="AY911"/>
      <c r="AZ911"/>
      <c r="BB911"/>
      <c r="BC911"/>
      <c r="BD911"/>
      <c r="BE911"/>
      <c r="BF911"/>
      <c r="BG911"/>
      <c r="BH911" t="s">
        <v>6</v>
      </c>
      <c r="BI911"/>
      <c r="BJ911"/>
      <c r="BK911"/>
      <c r="BL911"/>
      <c r="BN911"/>
      <c r="BO911"/>
      <c r="BP911"/>
      <c r="BQ911"/>
      <c r="BR911"/>
      <c r="BS911"/>
      <c r="BT911" t="s">
        <v>6</v>
      </c>
      <c r="BU911"/>
      <c r="BV911"/>
      <c r="BW911"/>
      <c r="BX911"/>
      <c r="BZ911"/>
      <c r="CA911"/>
      <c r="CB911"/>
      <c r="CC911"/>
      <c r="CD911"/>
      <c r="CE911"/>
      <c r="CF911" t="s">
        <v>6</v>
      </c>
      <c r="CG911"/>
      <c r="CH911"/>
      <c r="CI911"/>
      <c r="CJ911"/>
      <c r="CL911" s="36"/>
      <c r="CM911" s="36"/>
      <c r="CN911" s="36"/>
      <c r="CO911" s="36"/>
      <c r="CP911" s="36"/>
      <c r="CQ911" s="36"/>
      <c r="CR911" s="36"/>
      <c r="CS911" s="36"/>
      <c r="CT911" s="36"/>
      <c r="CU911" s="36"/>
      <c r="CV911"/>
    </row>
    <row r="912" spans="1:100" ht="12.75" x14ac:dyDescent="0.2">
      <c r="A912"/>
      <c r="B912"/>
      <c r="C912"/>
      <c r="D912"/>
      <c r="E912"/>
      <c r="F912"/>
      <c r="G912"/>
      <c r="H912"/>
      <c r="I912"/>
      <c r="J912"/>
      <c r="K912"/>
      <c r="L912"/>
      <c r="M912"/>
      <c r="N912"/>
      <c r="O912"/>
      <c r="P912"/>
      <c r="Q912"/>
      <c r="R912"/>
      <c r="S912"/>
      <c r="T912"/>
      <c r="U912"/>
      <c r="V912"/>
      <c r="W912"/>
      <c r="Y912"/>
      <c r="Z912"/>
      <c r="AA912"/>
      <c r="AB912"/>
      <c r="AC912"/>
      <c r="AD912"/>
      <c r="AE912"/>
      <c r="AF912"/>
      <c r="AG912"/>
      <c r="AH912"/>
      <c r="AI912"/>
      <c r="AK912"/>
      <c r="AL912"/>
      <c r="AM912"/>
      <c r="AN912"/>
      <c r="AO912"/>
      <c r="AP912"/>
      <c r="AQ912"/>
      <c r="AR912"/>
      <c r="AS912"/>
      <c r="AT912"/>
      <c r="AU912"/>
      <c r="AV912"/>
      <c r="AW912"/>
      <c r="AX912"/>
      <c r="AY912"/>
      <c r="AZ912"/>
      <c r="BB912"/>
      <c r="BC912"/>
      <c r="BD912"/>
      <c r="BE912"/>
      <c r="BF912"/>
      <c r="BG912"/>
      <c r="BH912"/>
      <c r="BI912"/>
      <c r="BJ912"/>
      <c r="BK912"/>
      <c r="BL912"/>
      <c r="BN912"/>
      <c r="BO912"/>
      <c r="BP912"/>
      <c r="BQ912"/>
      <c r="BR912"/>
      <c r="BS912"/>
      <c r="BT912"/>
      <c r="BU912"/>
      <c r="BV912"/>
      <c r="BW912"/>
      <c r="BX912"/>
      <c r="BZ912"/>
      <c r="CA912"/>
      <c r="CB912"/>
      <c r="CC912"/>
      <c r="CD912"/>
      <c r="CE912"/>
      <c r="CF912"/>
      <c r="CG912"/>
      <c r="CH912"/>
      <c r="CI912"/>
      <c r="CJ912"/>
      <c r="CL912" s="36"/>
      <c r="CM912" s="36"/>
      <c r="CN912" s="36"/>
      <c r="CO912" s="36"/>
      <c r="CP912" s="36"/>
      <c r="CQ912" s="36"/>
      <c r="CR912" s="36"/>
      <c r="CS912" s="36"/>
      <c r="CT912" s="36"/>
      <c r="CU912" s="36"/>
      <c r="CV912"/>
    </row>
    <row r="913" spans="1:100" ht="12.75" x14ac:dyDescent="0.2">
      <c r="A913"/>
      <c r="B913">
        <f>SUMPRODUCT(F878:F899,H878:H899)</f>
        <v>-5.3659604685237384E-6</v>
      </c>
      <c r="C913">
        <f>SUMPRODUCT(F878:F899,G878:G899)</f>
        <v>6.3495449522120882E-3</v>
      </c>
      <c r="D913"/>
      <c r="E913"/>
      <c r="F913"/>
      <c r="G913"/>
      <c r="H913"/>
      <c r="I913"/>
      <c r="J913"/>
      <c r="K913"/>
      <c r="L913"/>
      <c r="M913"/>
      <c r="N913">
        <f>SUMPRODUCT(R878:R899,T878:T899)</f>
        <v>-3.6053587262733534E-7</v>
      </c>
      <c r="O913">
        <f>SUMPRODUCT(R878:R899,S878:S899)</f>
        <v>4.758959677205416E-3</v>
      </c>
      <c r="P913"/>
      <c r="Q913"/>
      <c r="R913"/>
      <c r="S913"/>
      <c r="T913"/>
      <c r="U913"/>
      <c r="V913"/>
      <c r="W913"/>
      <c r="Y913"/>
      <c r="Z913">
        <f>SUMPRODUCT(AD878:AD899,AF878:AF899)</f>
        <v>2.8036543473372805E-6</v>
      </c>
      <c r="AA913">
        <f>SUMPRODUCT(AD878:AD899,AE878:AE899)</f>
        <v>3.204540063016393E-3</v>
      </c>
      <c r="AB913"/>
      <c r="AC913"/>
      <c r="AD913"/>
      <c r="AE913"/>
      <c r="AF913"/>
      <c r="AG913"/>
      <c r="AH913"/>
      <c r="AI913"/>
      <c r="AK913"/>
      <c r="AL913">
        <f>SUMPRODUCT(AP878:AP899,AR878:AR899)</f>
        <v>2.4830878521678518E-6</v>
      </c>
      <c r="AM913">
        <f>SUMPRODUCT(AP878:AP899,AQ878:AQ899)</f>
        <v>1.9181824709189261E-3</v>
      </c>
      <c r="AN913"/>
      <c r="AO913"/>
      <c r="AP913"/>
      <c r="AQ913"/>
      <c r="AR913"/>
      <c r="AS913"/>
      <c r="AT913"/>
      <c r="AU913"/>
      <c r="AV913"/>
      <c r="AW913"/>
      <c r="AX913"/>
      <c r="AY913"/>
      <c r="AZ913"/>
      <c r="BB913"/>
      <c r="BC913">
        <f>SUMPRODUCT(BG878:BG899,BI878:BI899)</f>
        <v>4.4088168149734766E-6</v>
      </c>
      <c r="BD913">
        <f>SUMPRODUCT(BG878:BG899,BH878:BH899)</f>
        <v>1.0155765454724539E-3</v>
      </c>
      <c r="BE913"/>
      <c r="BF913"/>
      <c r="BG913"/>
      <c r="BH913"/>
      <c r="BI913"/>
      <c r="BJ913"/>
      <c r="BK913"/>
      <c r="BL913"/>
      <c r="BN913"/>
      <c r="BO913">
        <f>SUMPRODUCT(BS878:BS899,BU878:BU899)</f>
        <v>5.4621076624642264E-6</v>
      </c>
      <c r="BP913">
        <f>SUMPRODUCT(BS878:BS899,BT878:BT899)</f>
        <v>4.6051609266925238E-4</v>
      </c>
      <c r="BQ913"/>
      <c r="BR913"/>
      <c r="BS913"/>
      <c r="BT913"/>
      <c r="BU913"/>
      <c r="BV913"/>
      <c r="BW913"/>
      <c r="BX913"/>
      <c r="BZ913"/>
      <c r="CA913">
        <f>SUMPRODUCT(CE878:CE899,CG878:CG899)</f>
        <v>1.0213513338078959E-5</v>
      </c>
      <c r="CB913">
        <f>SUMPRODUCT(CE878:CE899,CF878:CF899)</f>
        <v>2.0376402217557902E-4</v>
      </c>
      <c r="CC913"/>
      <c r="CD913"/>
      <c r="CE913"/>
      <c r="CF913"/>
      <c r="CG913"/>
      <c r="CH913"/>
      <c r="CI913"/>
      <c r="CJ913"/>
      <c r="CL913" s="36"/>
      <c r="CM913" s="36"/>
      <c r="CN913" s="36"/>
      <c r="CO913" s="36"/>
      <c r="CP913" s="36"/>
      <c r="CQ913" s="36"/>
      <c r="CR913" s="36"/>
      <c r="CS913" s="36"/>
      <c r="CT913" s="36"/>
      <c r="CU913" s="36"/>
      <c r="CV913"/>
    </row>
    <row r="914" spans="1:100" ht="12.75" x14ac:dyDescent="0.2">
      <c r="A914"/>
      <c r="B914">
        <f>SUMPRODUCT(H878:H899,G878:G899)</f>
        <v>-6.558568933543547E-7</v>
      </c>
      <c r="C914">
        <f>SUMPRODUCT(G878:G899,G878:G899)</f>
        <v>2.5405899411000753E-3</v>
      </c>
      <c r="D914"/>
      <c r="E914"/>
      <c r="F914" s="35" t="s">
        <v>45</v>
      </c>
      <c r="G914">
        <f>MDETERM(B913:C914)/MDETERM(B908:C909)</f>
        <v>-6.6804807621450419E-4</v>
      </c>
      <c r="H914"/>
      <c r="I914"/>
      <c r="J914"/>
      <c r="K914"/>
      <c r="L914"/>
      <c r="M914"/>
      <c r="N914">
        <f>SUMPRODUCT(T878:T899,S878:S899)</f>
        <v>-2.3558033794115259E-6</v>
      </c>
      <c r="O914">
        <f>SUMPRODUCT(S878:S899,S878:S899)</f>
        <v>1.6976192935554526E-3</v>
      </c>
      <c r="P914"/>
      <c r="Q914"/>
      <c r="R914" s="35" t="s">
        <v>45</v>
      </c>
      <c r="S914">
        <f>MDETERM(N913:O914)/MDETERM(N908:O909)</f>
        <v>2.261376187103219E-3</v>
      </c>
      <c r="T914"/>
      <c r="U914"/>
      <c r="V914"/>
      <c r="W914"/>
      <c r="Y914"/>
      <c r="Z914">
        <f>SUMPRODUCT(AF878:AF899,AE878:AE899)</f>
        <v>2.7453231235662626E-7</v>
      </c>
      <c r="AA914">
        <f>SUMPRODUCT(AE878:AE899,AE878:AE899)</f>
        <v>1.0050964697190931E-3</v>
      </c>
      <c r="AB914"/>
      <c r="AC914"/>
      <c r="AD914" s="35" t="s">
        <v>45</v>
      </c>
      <c r="AE914">
        <f>MDETERM(Z913:AA914)/MDETERM(Z908:AA909)</f>
        <v>1.5017665623058318E-3</v>
      </c>
      <c r="AF914"/>
      <c r="AG914"/>
      <c r="AH914"/>
      <c r="AI914"/>
      <c r="AK914"/>
      <c r="AL914">
        <f>SUMPRODUCT(AR878:AR899,AQ878:AQ899)</f>
        <v>-2.2337990165328866E-7</v>
      </c>
      <c r="AM914">
        <f>SUMPRODUCT(AQ878:AQ899,AQ878:AQ899)</f>
        <v>4.9137281533026946E-4</v>
      </c>
      <c r="AN914"/>
      <c r="AO914"/>
      <c r="AP914" s="35" t="s">
        <v>45</v>
      </c>
      <c r="AQ914">
        <f>MDETERM(AL913:AM914)/MDETERM(AL908:AM909)</f>
        <v>5.7795573468597261E-3</v>
      </c>
      <c r="AR914"/>
      <c r="AS914"/>
      <c r="AT914"/>
      <c r="AU914"/>
      <c r="AV914"/>
      <c r="AW914"/>
      <c r="AX914"/>
      <c r="AY914"/>
      <c r="AZ914"/>
      <c r="BB914"/>
      <c r="BC914">
        <f>SUMPRODUCT(BI878:BI899,BH878:BH899)</f>
        <v>5.7663578143947436E-7</v>
      </c>
      <c r="BD914">
        <f>SUMPRODUCT(BH878:BH899,BH878:BH899)</f>
        <v>1.8439637238403599E-4</v>
      </c>
      <c r="BE914"/>
      <c r="BF914"/>
      <c r="BG914" s="35" t="s">
        <v>45</v>
      </c>
      <c r="BH914">
        <f>MDETERM(BC913:BD914)/MDETERM(BC908:BD909)</f>
        <v>4.5223205510831919E-3</v>
      </c>
      <c r="BI914"/>
      <c r="BJ914"/>
      <c r="BK914"/>
      <c r="BL914"/>
      <c r="BN914"/>
      <c r="BO914">
        <f>SUMPRODUCT(BU878:BU899,BT878:BT899)</f>
        <v>6.599100246281073E-7</v>
      </c>
      <c r="BP914">
        <f>SUMPRODUCT(BT878:BT899,BT878:BT899)</f>
        <v>4.049038547012171E-5</v>
      </c>
      <c r="BQ914"/>
      <c r="BR914"/>
      <c r="BS914" s="35" t="s">
        <v>45</v>
      </c>
      <c r="BT914">
        <f>MDETERM(BO913:BP914)/MDETERM(BO908:BP909)</f>
        <v>-1.27765636171734E-2</v>
      </c>
      <c r="BU914"/>
      <c r="BV914"/>
      <c r="BW914"/>
      <c r="BX914"/>
      <c r="BZ914"/>
      <c r="CA914">
        <f>SUMPRODUCT(CG878:CG899,CF878:CF899)</f>
        <v>5.6360644812566971E-7</v>
      </c>
      <c r="CB914">
        <f>SUMPRODUCT(CF878:CF899,CF878:CF899)</f>
        <v>8.0550238102593163E-6</v>
      </c>
      <c r="CC914"/>
      <c r="CD914"/>
      <c r="CE914" s="35" t="s">
        <v>45</v>
      </c>
      <c r="CF914">
        <f>MDETERM(CA913:CB914)/MDETERM(CA908:CB909)</f>
        <v>-3.7373972687174462E-2</v>
      </c>
      <c r="CG914"/>
      <c r="CH914"/>
      <c r="CI914"/>
      <c r="CJ914"/>
      <c r="CL914" s="36"/>
      <c r="CM914" s="36"/>
      <c r="CN914" s="36"/>
      <c r="CO914" s="36"/>
      <c r="CP914" s="36"/>
      <c r="CQ914" s="56"/>
      <c r="CR914" s="36"/>
      <c r="CS914" s="36"/>
      <c r="CT914" s="36"/>
      <c r="CU914" s="36"/>
      <c r="CV914"/>
    </row>
    <row r="915" spans="1:100" ht="12.75" x14ac:dyDescent="0.2">
      <c r="A915"/>
      <c r="B915"/>
      <c r="C915"/>
      <c r="D915"/>
      <c r="E915"/>
      <c r="F915"/>
      <c r="G915"/>
      <c r="H915"/>
      <c r="I915"/>
      <c r="J915"/>
      <c r="K915"/>
      <c r="L915"/>
      <c r="M915"/>
      <c r="N915"/>
      <c r="O915"/>
      <c r="P915"/>
      <c r="Q915"/>
      <c r="R915"/>
      <c r="S915"/>
      <c r="T915"/>
      <c r="U915"/>
      <c r="V915"/>
      <c r="W915"/>
      <c r="Y915"/>
      <c r="Z915"/>
      <c r="AA915"/>
      <c r="AB915"/>
      <c r="AC915"/>
      <c r="AD915"/>
      <c r="AE915"/>
      <c r="AF915"/>
      <c r="AG915"/>
      <c r="AH915"/>
      <c r="AI915"/>
      <c r="AK915"/>
      <c r="AL915"/>
      <c r="AM915"/>
      <c r="AN915"/>
      <c r="AO915"/>
      <c r="AP915"/>
      <c r="AQ915"/>
      <c r="AR915"/>
      <c r="AS915"/>
      <c r="AT915"/>
      <c r="AU915"/>
      <c r="AV915"/>
      <c r="AW915"/>
      <c r="AX915"/>
      <c r="AY915"/>
      <c r="AZ915"/>
      <c r="BB915"/>
      <c r="BC915"/>
      <c r="BD915"/>
      <c r="BE915"/>
      <c r="BF915"/>
      <c r="BG915"/>
      <c r="BH915"/>
      <c r="BI915"/>
      <c r="BJ915"/>
      <c r="BK915"/>
      <c r="BL915"/>
      <c r="BN915"/>
      <c r="BO915"/>
      <c r="BP915"/>
      <c r="BQ915"/>
      <c r="BR915"/>
      <c r="BS915"/>
      <c r="BT915"/>
      <c r="BU915"/>
      <c r="BV915"/>
      <c r="BW915"/>
      <c r="BX915"/>
      <c r="BZ915"/>
      <c r="CA915"/>
      <c r="CB915"/>
      <c r="CC915"/>
      <c r="CD915"/>
      <c r="CE915"/>
      <c r="CF915"/>
      <c r="CG915"/>
      <c r="CH915"/>
      <c r="CI915"/>
      <c r="CJ915"/>
      <c r="CL915" s="36"/>
      <c r="CM915" s="36"/>
      <c r="CN915" s="36"/>
      <c r="CO915" s="36"/>
      <c r="CP915" s="36"/>
      <c r="CQ915" s="36"/>
      <c r="CR915" s="36"/>
      <c r="CS915" s="36"/>
      <c r="CT915" s="36"/>
      <c r="CU915" s="36"/>
      <c r="CV915"/>
    </row>
    <row r="916" spans="1:100" ht="12.75" x14ac:dyDescent="0.2">
      <c r="A916"/>
      <c r="B916"/>
      <c r="C916"/>
      <c r="D916"/>
      <c r="E916"/>
      <c r="F916"/>
      <c r="G916"/>
      <c r="H916"/>
      <c r="I916"/>
      <c r="J916"/>
      <c r="K916"/>
      <c r="L916"/>
      <c r="M916"/>
      <c r="N916"/>
      <c r="O916"/>
      <c r="P916"/>
      <c r="Q916"/>
      <c r="R916"/>
      <c r="S916"/>
      <c r="T916"/>
      <c r="U916"/>
      <c r="V916"/>
      <c r="W916"/>
      <c r="Y916"/>
      <c r="Z916"/>
      <c r="AA916"/>
      <c r="AB916"/>
      <c r="AC916"/>
      <c r="AD916"/>
      <c r="AE916"/>
      <c r="AF916"/>
      <c r="AG916"/>
      <c r="AH916"/>
      <c r="AI916"/>
      <c r="AK916"/>
      <c r="AL916"/>
      <c r="AM916"/>
      <c r="AN916"/>
      <c r="AO916"/>
      <c r="AP916"/>
      <c r="AQ916"/>
      <c r="AR916"/>
      <c r="AS916"/>
      <c r="AT916"/>
      <c r="AU916"/>
      <c r="AV916"/>
      <c r="AW916"/>
      <c r="AX916"/>
      <c r="AY916"/>
      <c r="AZ916"/>
      <c r="BB916"/>
      <c r="BC916"/>
      <c r="BD916"/>
      <c r="BE916"/>
      <c r="BF916"/>
      <c r="BG916"/>
      <c r="BH916"/>
      <c r="BI916"/>
      <c r="BJ916"/>
      <c r="BK916"/>
      <c r="BL916"/>
      <c r="BN916"/>
      <c r="BO916"/>
      <c r="BP916"/>
      <c r="BQ916"/>
      <c r="BR916"/>
      <c r="BS916"/>
      <c r="BT916"/>
      <c r="BU916"/>
      <c r="BV916"/>
      <c r="BW916"/>
      <c r="BX916"/>
      <c r="BZ916"/>
      <c r="CA916"/>
      <c r="CB916"/>
      <c r="CC916"/>
      <c r="CD916"/>
      <c r="CE916"/>
      <c r="CF916"/>
      <c r="CG916"/>
      <c r="CH916"/>
      <c r="CI916"/>
      <c r="CJ916"/>
      <c r="CL916" s="36"/>
      <c r="CM916" s="36"/>
      <c r="CN916" s="36"/>
      <c r="CO916" s="36"/>
      <c r="CP916" s="36"/>
      <c r="CQ916" s="36"/>
      <c r="CR916" s="36"/>
      <c r="CS916" s="36"/>
      <c r="CT916" s="36"/>
      <c r="CU916" s="36"/>
      <c r="CV916"/>
    </row>
    <row r="917" spans="1:100" ht="12.75" x14ac:dyDescent="0.2">
      <c r="A917"/>
      <c r="B917"/>
      <c r="C917"/>
      <c r="D917"/>
      <c r="E917"/>
      <c r="F917"/>
      <c r="G917"/>
      <c r="H917"/>
      <c r="I917"/>
      <c r="J917"/>
      <c r="K917"/>
      <c r="L917"/>
      <c r="M917"/>
      <c r="N917"/>
      <c r="O917"/>
      <c r="P917"/>
      <c r="Q917"/>
      <c r="R917"/>
      <c r="S917"/>
      <c r="T917"/>
      <c r="U917"/>
      <c r="V917"/>
      <c r="W917"/>
      <c r="Y917"/>
      <c r="Z917"/>
      <c r="AA917"/>
      <c r="AB917"/>
      <c r="AC917"/>
      <c r="AD917"/>
      <c r="AE917"/>
      <c r="AF917"/>
      <c r="AG917"/>
      <c r="AH917"/>
      <c r="AI917"/>
      <c r="AK917"/>
      <c r="AL917"/>
      <c r="AM917"/>
      <c r="AN917"/>
      <c r="AO917"/>
      <c r="AP917"/>
      <c r="AQ917"/>
      <c r="AR917"/>
      <c r="AS917"/>
      <c r="AT917"/>
      <c r="AU917"/>
      <c r="AV917"/>
      <c r="AW917"/>
      <c r="AX917"/>
      <c r="AY917"/>
      <c r="AZ917"/>
      <c r="BB917"/>
      <c r="BC917"/>
      <c r="BD917"/>
      <c r="BE917"/>
      <c r="BF917"/>
      <c r="BG917"/>
      <c r="BH917"/>
      <c r="BI917"/>
      <c r="BJ917"/>
      <c r="BK917"/>
      <c r="BL917"/>
      <c r="BN917"/>
      <c r="BO917"/>
      <c r="BP917"/>
      <c r="BQ917"/>
      <c r="BR917"/>
      <c r="BS917"/>
      <c r="BT917"/>
      <c r="BU917"/>
      <c r="BV917"/>
      <c r="BW917"/>
      <c r="BX917"/>
      <c r="BZ917"/>
      <c r="CA917"/>
      <c r="CB917"/>
      <c r="CC917"/>
      <c r="CD917"/>
      <c r="CE917"/>
      <c r="CF917"/>
      <c r="CG917"/>
      <c r="CH917"/>
      <c r="CI917"/>
      <c r="CJ917"/>
      <c r="CL917" s="36"/>
      <c r="CM917" s="36"/>
      <c r="CN917" s="36"/>
      <c r="CO917" s="36"/>
      <c r="CP917" s="36"/>
      <c r="CQ917" s="36"/>
      <c r="CR917" s="36"/>
      <c r="CS917" s="36"/>
      <c r="CT917" s="36"/>
      <c r="CU917" s="36"/>
      <c r="CV917"/>
    </row>
    <row r="918" spans="1:100" ht="12.75" x14ac:dyDescent="0.2">
      <c r="A918"/>
      <c r="B918">
        <f>SUMPRODUCT(F878:F899,F878:F899)</f>
        <v>2.1447704126027409E-2</v>
      </c>
      <c r="C918">
        <f>SUMPRODUCT(F878:F899,H878:H899)</f>
        <v>-5.3659604685237384E-6</v>
      </c>
      <c r="D918"/>
      <c r="E918"/>
      <c r="F918"/>
      <c r="G918"/>
      <c r="H918"/>
      <c r="I918"/>
      <c r="J918"/>
      <c r="K918"/>
      <c r="L918"/>
      <c r="M918"/>
      <c r="N918">
        <f>SUMPRODUCT(R878:R899,R878:R899)</f>
        <v>1.6101795980666959E-2</v>
      </c>
      <c r="O918">
        <f>SUMPRODUCT(R878:R899,T878:T899)</f>
        <v>-3.6053587262733534E-7</v>
      </c>
      <c r="P918"/>
      <c r="Q918"/>
      <c r="R918"/>
      <c r="S918"/>
      <c r="T918"/>
      <c r="U918"/>
      <c r="V918"/>
      <c r="W918"/>
      <c r="Y918"/>
      <c r="Z918">
        <f>SUMPRODUCT(AD878:AD899,AD878:AD899)</f>
        <v>1.1501071056596687E-2</v>
      </c>
      <c r="AA918">
        <f>SUMPRODUCT(AD878:AD899,AF878:AF899)</f>
        <v>2.8036543473372805E-6</v>
      </c>
      <c r="AB918"/>
      <c r="AC918"/>
      <c r="AD918"/>
      <c r="AE918"/>
      <c r="AF918"/>
      <c r="AG918"/>
      <c r="AH918"/>
      <c r="AI918"/>
      <c r="AK918"/>
      <c r="AL918">
        <f>SUMPRODUCT(AP878:AP899,AP878:AP899)</f>
        <v>8.0685612642498582E-3</v>
      </c>
      <c r="AM918">
        <f>SUMPRODUCT(AP878:AP899,AR878:AR899)</f>
        <v>2.4830878521678518E-6</v>
      </c>
      <c r="AN918"/>
      <c r="AO918"/>
      <c r="AP918"/>
      <c r="AQ918"/>
      <c r="AR918"/>
      <c r="AS918"/>
      <c r="AT918"/>
      <c r="AU918"/>
      <c r="AV918"/>
      <c r="AW918"/>
      <c r="AX918"/>
      <c r="AY918"/>
      <c r="AZ918"/>
      <c r="BB918"/>
      <c r="BC918">
        <f>SUMPRODUCT(BG878:BG899,BG878:BG899)</f>
        <v>5.8659995433011144E-3</v>
      </c>
      <c r="BD918">
        <f>SUMPRODUCT(BG878:BG899,BI878:BI899)</f>
        <v>4.4088168149734766E-6</v>
      </c>
      <c r="BE918"/>
      <c r="BF918"/>
      <c r="BG918"/>
      <c r="BH918"/>
      <c r="BI918"/>
      <c r="BJ918"/>
      <c r="BK918"/>
      <c r="BL918"/>
      <c r="BN918"/>
      <c r="BO918">
        <f>SUMPRODUCT(BS878:BS899,BS878:BS899)</f>
        <v>5.397595068785929E-3</v>
      </c>
      <c r="BP918">
        <f>SUMPRODUCT(BS878:BS899,BU878:BU899)</f>
        <v>5.4621076624642264E-6</v>
      </c>
      <c r="BQ918"/>
      <c r="BR918"/>
      <c r="BS918"/>
      <c r="BT918"/>
      <c r="BU918"/>
      <c r="BV918"/>
      <c r="BW918"/>
      <c r="BX918"/>
      <c r="BZ918"/>
      <c r="CA918">
        <f>SUMPRODUCT(CE878:CE899,CE878:CE899)</f>
        <v>5.2627167855507431E-3</v>
      </c>
      <c r="CB918">
        <f>SUMPRODUCT(CE878:CE899,CG878:CG899)</f>
        <v>1.0213513338078959E-5</v>
      </c>
      <c r="CC918"/>
      <c r="CD918"/>
      <c r="CE918"/>
      <c r="CF918"/>
      <c r="CG918"/>
      <c r="CH918"/>
      <c r="CI918"/>
      <c r="CJ918"/>
      <c r="CL918" s="36"/>
      <c r="CM918" s="36"/>
      <c r="CN918" s="36"/>
      <c r="CO918" s="36"/>
      <c r="CP918" s="36"/>
      <c r="CQ918" s="36"/>
      <c r="CR918" s="36"/>
      <c r="CS918" s="36"/>
      <c r="CT918" s="36"/>
      <c r="CU918" s="36"/>
      <c r="CV918"/>
    </row>
    <row r="919" spans="1:100" ht="12.75" x14ac:dyDescent="0.2">
      <c r="A919"/>
      <c r="B919">
        <f>SUMPRODUCT(F878:F899,G878:G899)</f>
        <v>6.3495449522120882E-3</v>
      </c>
      <c r="C919">
        <f>SUMPRODUCT(H878:H899,G878:G899)</f>
        <v>-6.558568933543547E-7</v>
      </c>
      <c r="D919"/>
      <c r="E919"/>
      <c r="F919" s="35" t="s">
        <v>46</v>
      </c>
      <c r="G919">
        <f>MDETERM(B918:C919)/MDETERM(B908:C909)</f>
        <v>1.411461306209743E-3</v>
      </c>
      <c r="H919"/>
      <c r="I919"/>
      <c r="J919" t="s">
        <v>6</v>
      </c>
      <c r="K919"/>
      <c r="L919"/>
      <c r="M919"/>
      <c r="N919">
        <f>SUMPRODUCT(R878:R899,S878:S899)</f>
        <v>4.758959677205416E-3</v>
      </c>
      <c r="O919">
        <f>SUMPRODUCT(T878:T899,S878:S899)</f>
        <v>-2.3558033794115259E-6</v>
      </c>
      <c r="P919"/>
      <c r="Q919"/>
      <c r="R919" s="35" t="s">
        <v>46</v>
      </c>
      <c r="S919">
        <f>MDETERM(N918:O919)/MDETERM(N908:O909)</f>
        <v>-7.7270572493053427E-3</v>
      </c>
      <c r="T919"/>
      <c r="U919"/>
      <c r="V919" t="s">
        <v>6</v>
      </c>
      <c r="W919"/>
      <c r="Y919"/>
      <c r="Z919">
        <f>SUMPRODUCT(AD878:AD899,AE878:AE899)</f>
        <v>3.204540063016393E-3</v>
      </c>
      <c r="AA919">
        <f>SUMPRODUCT(AF878:AF899,AE878:AE899)</f>
        <v>2.7453231235662626E-7</v>
      </c>
      <c r="AB919"/>
      <c r="AC919"/>
      <c r="AD919" s="35" t="s">
        <v>46</v>
      </c>
      <c r="AE919">
        <f>MDETERM(Z918:AA919)/MDETERM(Z908:AA909)</f>
        <v>-4.5149286049319124E-3</v>
      </c>
      <c r="AF919"/>
      <c r="AG919"/>
      <c r="AH919" t="s">
        <v>6</v>
      </c>
      <c r="AI919"/>
      <c r="AK919"/>
      <c r="AL919">
        <f>SUMPRODUCT(AP878:AP899,AQ878:AQ899)</f>
        <v>1.9181824709189261E-3</v>
      </c>
      <c r="AM919">
        <f>SUMPRODUCT(AR878:AR899,AQ878:AQ899)</f>
        <v>-2.2337990165328866E-7</v>
      </c>
      <c r="AN919"/>
      <c r="AO919"/>
      <c r="AP919" s="35" t="s">
        <v>46</v>
      </c>
      <c r="AQ919">
        <f>MDETERM(AL918:AM919)/MDETERM(AL908:AM909)</f>
        <v>-2.3016384181670086E-2</v>
      </c>
      <c r="AR919"/>
      <c r="AS919"/>
      <c r="AT919" t="s">
        <v>6</v>
      </c>
      <c r="AU919"/>
      <c r="AV919"/>
      <c r="AW919"/>
      <c r="AX919"/>
      <c r="AY919"/>
      <c r="AZ919"/>
      <c r="BB919"/>
      <c r="BC919">
        <f>SUMPRODUCT(BG878:BG899,BH878:BH899)</f>
        <v>1.0155765454724539E-3</v>
      </c>
      <c r="BD919">
        <f>SUMPRODUCT(BI878:BI899,BH878:BH899)</f>
        <v>5.7663578143947436E-7</v>
      </c>
      <c r="BE919"/>
      <c r="BF919"/>
      <c r="BG919" s="35" t="s">
        <v>46</v>
      </c>
      <c r="BH919">
        <f>MDETERM(BC918:BD919)/MDETERM(BC908:BD909)</f>
        <v>-2.1779858515787003E-2</v>
      </c>
      <c r="BI919"/>
      <c r="BJ919"/>
      <c r="BK919" t="s">
        <v>6</v>
      </c>
      <c r="BL919"/>
      <c r="BN919"/>
      <c r="BO919">
        <f>SUMPRODUCT(BS878:BS899,BT878:BT899)</f>
        <v>4.6051609266925238E-4</v>
      </c>
      <c r="BP919">
        <f>SUMPRODUCT(BU878:BU899,BT878:BT899)</f>
        <v>6.599100246281073E-7</v>
      </c>
      <c r="BQ919"/>
      <c r="BR919"/>
      <c r="BS919" s="35" t="s">
        <v>46</v>
      </c>
      <c r="BT919">
        <f>MDETERM(BO918:BP919)/MDETERM(BO908:BP909)</f>
        <v>0.16161177779296809</v>
      </c>
      <c r="BU919"/>
      <c r="BV919"/>
      <c r="BW919" t="s">
        <v>6</v>
      </c>
      <c r="BX919"/>
      <c r="BZ919"/>
      <c r="CA919">
        <f>SUMPRODUCT(CE878:CE899,CF878:CF899)</f>
        <v>2.0376402217557902E-4</v>
      </c>
      <c r="CB919">
        <f>SUMPRODUCT(CG878:CG899,CF878:CF899)</f>
        <v>5.6360644812566971E-7</v>
      </c>
      <c r="CC919"/>
      <c r="CD919"/>
      <c r="CE919" s="35" t="s">
        <v>46</v>
      </c>
      <c r="CF919">
        <f>MDETERM(CA918:CB919)/MDETERM(CA908:CB909)</f>
        <v>1.0154007784715984</v>
      </c>
      <c r="CG919"/>
      <c r="CH919"/>
      <c r="CI919" t="s">
        <v>6</v>
      </c>
      <c r="CJ919"/>
      <c r="CL919" s="36"/>
      <c r="CM919" s="36"/>
      <c r="CN919" s="36"/>
      <c r="CO919" s="36"/>
      <c r="CP919" s="36"/>
      <c r="CQ919" s="56"/>
      <c r="CR919" s="36"/>
      <c r="CS919" s="36"/>
      <c r="CT919" s="36"/>
      <c r="CU919" s="36"/>
      <c r="CV919"/>
    </row>
    <row r="920" spans="1:100" ht="12.75" x14ac:dyDescent="0.2">
      <c r="A920"/>
      <c r="B920"/>
      <c r="C920"/>
      <c r="D920"/>
      <c r="E920"/>
      <c r="F920"/>
      <c r="G920"/>
      <c r="H920"/>
      <c r="I920"/>
      <c r="J920"/>
      <c r="K920"/>
      <c r="L920"/>
      <c r="M920"/>
      <c r="N920"/>
      <c r="O920"/>
      <c r="P920"/>
      <c r="Q920"/>
      <c r="R920"/>
      <c r="S920"/>
      <c r="T920"/>
      <c r="U920"/>
      <c r="V920"/>
      <c r="W920"/>
      <c r="Y920"/>
      <c r="Z920"/>
      <c r="AA920"/>
      <c r="AB920"/>
      <c r="AC920"/>
      <c r="AD920"/>
      <c r="AE920"/>
      <c r="AF920"/>
      <c r="AG920"/>
      <c r="AH920"/>
      <c r="AI920"/>
      <c r="AK920"/>
      <c r="AL920"/>
      <c r="AM920"/>
      <c r="AN920"/>
      <c r="AO920"/>
      <c r="AP920"/>
      <c r="AQ920"/>
      <c r="AR920"/>
      <c r="AS920"/>
      <c r="AT920"/>
      <c r="AU920"/>
      <c r="AV920"/>
      <c r="AW920"/>
      <c r="AX920"/>
      <c r="AY920"/>
      <c r="AZ920"/>
      <c r="BB920"/>
      <c r="BC920"/>
      <c r="BD920"/>
      <c r="BE920"/>
      <c r="BF920"/>
      <c r="BG920"/>
      <c r="BH920"/>
      <c r="BI920"/>
      <c r="BJ920"/>
      <c r="BK920"/>
      <c r="BL920"/>
      <c r="BN920"/>
      <c r="BO920"/>
      <c r="BP920"/>
      <c r="BQ920"/>
      <c r="BR920"/>
      <c r="BS920"/>
      <c r="BT920"/>
      <c r="BU920"/>
      <c r="BV920"/>
      <c r="BW920"/>
      <c r="BX920"/>
      <c r="BZ920"/>
      <c r="CA920"/>
      <c r="CB920"/>
      <c r="CC920"/>
      <c r="CD920"/>
      <c r="CE920"/>
      <c r="CF920"/>
      <c r="CG920"/>
      <c r="CH920"/>
      <c r="CI920"/>
      <c r="CJ920"/>
      <c r="CL920" s="36"/>
      <c r="CM920" s="36"/>
      <c r="CN920" s="36"/>
      <c r="CO920" s="36"/>
      <c r="CP920" s="36"/>
      <c r="CQ920" s="36"/>
      <c r="CR920" s="36"/>
      <c r="CS920" s="36"/>
      <c r="CT920" s="36"/>
      <c r="CU920" s="36"/>
      <c r="CV920"/>
    </row>
    <row r="921" spans="1:100" ht="12.75" x14ac:dyDescent="0.2">
      <c r="A921"/>
      <c r="B921"/>
      <c r="C921"/>
      <c r="D921"/>
      <c r="E921"/>
      <c r="F921"/>
      <c r="G921"/>
      <c r="H921"/>
      <c r="I921"/>
      <c r="J921"/>
      <c r="K921"/>
      <c r="L921"/>
      <c r="M921"/>
      <c r="N921"/>
      <c r="O921"/>
      <c r="P921"/>
      <c r="Q921"/>
      <c r="R921"/>
      <c r="S921"/>
      <c r="T921"/>
      <c r="U921"/>
      <c r="V921"/>
      <c r="W921"/>
      <c r="Y921"/>
      <c r="Z921"/>
      <c r="AA921"/>
      <c r="AB921"/>
      <c r="AC921"/>
      <c r="AD921"/>
      <c r="AE921"/>
      <c r="AF921"/>
      <c r="AG921"/>
      <c r="AH921"/>
      <c r="AI921"/>
      <c r="AK921"/>
      <c r="AL921"/>
      <c r="AM921"/>
      <c r="AN921"/>
      <c r="AO921"/>
      <c r="AP921"/>
      <c r="AQ921"/>
      <c r="AR921"/>
      <c r="AS921"/>
      <c r="AT921"/>
      <c r="AU921"/>
      <c r="AV921"/>
      <c r="AW921"/>
      <c r="AX921"/>
      <c r="AY921"/>
      <c r="AZ921"/>
      <c r="BB921"/>
      <c r="BC921"/>
      <c r="BD921"/>
      <c r="BE921"/>
      <c r="BF921"/>
      <c r="BG921"/>
      <c r="BH921"/>
      <c r="BI921"/>
      <c r="BJ921"/>
      <c r="BK921"/>
      <c r="BL921"/>
      <c r="BN921"/>
      <c r="BO921"/>
      <c r="BP921"/>
      <c r="BQ921"/>
      <c r="BR921"/>
      <c r="BS921"/>
      <c r="BT921"/>
      <c r="BU921"/>
      <c r="BV921"/>
      <c r="BW921"/>
      <c r="BX921"/>
      <c r="BZ921"/>
      <c r="CA921"/>
      <c r="CB921"/>
      <c r="CC921"/>
      <c r="CD921"/>
      <c r="CE921"/>
      <c r="CF921"/>
      <c r="CG921"/>
      <c r="CH921"/>
      <c r="CI921"/>
      <c r="CJ921"/>
      <c r="CL921" s="36"/>
      <c r="CM921" s="36"/>
      <c r="CN921" s="36"/>
      <c r="CO921" s="36"/>
      <c r="CP921" s="36"/>
      <c r="CQ921" s="36"/>
      <c r="CR921" s="36"/>
      <c r="CS921" s="36"/>
      <c r="CT921" s="36"/>
      <c r="CU921" s="36"/>
      <c r="CV921"/>
    </row>
    <row r="922" spans="1:100" ht="12.75" x14ac:dyDescent="0.2">
      <c r="A922" s="35" t="s">
        <v>31</v>
      </c>
      <c r="B922">
        <f>1-SUMPRODUCT(H878:H899,H878:H899)/SUM(E878:E899)</f>
        <v>0.9769010577886893</v>
      </c>
      <c r="C922"/>
      <c r="D922"/>
      <c r="E922"/>
      <c r="F922"/>
      <c r="G922"/>
      <c r="H922"/>
      <c r="I922"/>
      <c r="J922"/>
      <c r="K922"/>
      <c r="L922"/>
      <c r="M922" s="35" t="s">
        <v>31</v>
      </c>
      <c r="N922">
        <f>1-SUMPRODUCT(T878:T899,T878:T899)/SUM(Q878:Q899)</f>
        <v>0.96021491799034731</v>
      </c>
      <c r="O922"/>
      <c r="P922"/>
      <c r="Q922"/>
      <c r="R922"/>
      <c r="S922"/>
      <c r="T922"/>
      <c r="U922"/>
      <c r="V922"/>
      <c r="W922"/>
      <c r="Y922" s="35" t="s">
        <v>31</v>
      </c>
      <c r="Z922">
        <f>1-SUMPRODUCT(AF878:AF899,AF878:AF899)/SUM(AC878:AC899)</f>
        <v>0.92131064491582604</v>
      </c>
      <c r="AA922"/>
      <c r="AB922"/>
      <c r="AC922"/>
      <c r="AD922"/>
      <c r="AE922"/>
      <c r="AF922"/>
      <c r="AG922"/>
      <c r="AH922"/>
      <c r="AI922"/>
      <c r="AK922" s="35" t="s">
        <v>31</v>
      </c>
      <c r="AL922">
        <f>1-SUMPRODUCT(AR878:AR899,AR878:AR899)/SUM(AO878:AO899)</f>
        <v>0.8288256934389292</v>
      </c>
      <c r="AM922"/>
      <c r="AN922"/>
      <c r="AO922"/>
      <c r="AP922"/>
      <c r="AQ922"/>
      <c r="AR922"/>
      <c r="AS922"/>
      <c r="AT922"/>
      <c r="AU922"/>
      <c r="AV922"/>
      <c r="AW922"/>
      <c r="AX922"/>
      <c r="AY922"/>
      <c r="AZ922"/>
      <c r="BB922" s="35" t="s">
        <v>31</v>
      </c>
      <c r="BC922">
        <f>1-SUMPRODUCT(BI878:BI899,BI878:BI899)/SUM(BF878:BF899)</f>
        <v>0.63673445343463797</v>
      </c>
      <c r="BD922"/>
      <c r="BE922"/>
      <c r="BF922"/>
      <c r="BG922"/>
      <c r="BH922"/>
      <c r="BI922"/>
      <c r="BJ922"/>
      <c r="BK922"/>
      <c r="BL922"/>
      <c r="BN922" s="35" t="s">
        <v>31</v>
      </c>
      <c r="BO922">
        <f>1-SUMPRODUCT(BU878:BU899,BU878:BU899)/SUM(BR878:BR899)</f>
        <v>0.38691072256356251</v>
      </c>
      <c r="BP922"/>
      <c r="BQ922"/>
      <c r="BR922"/>
      <c r="BS922"/>
      <c r="BT922"/>
      <c r="BU922"/>
      <c r="BV922"/>
      <c r="BW922"/>
      <c r="BX922"/>
      <c r="BZ922" s="35" t="s">
        <v>31</v>
      </c>
      <c r="CA922">
        <f>1-SUMPRODUCT(CG878:CG899,CG878:CG899)/SUM(CD878:CD899)</f>
        <v>0.27158093280195417</v>
      </c>
      <c r="CB922"/>
      <c r="CC922"/>
      <c r="CD922"/>
      <c r="CE922"/>
      <c r="CF922"/>
      <c r="CG922"/>
      <c r="CH922"/>
      <c r="CI922"/>
      <c r="CJ922"/>
      <c r="CL922" s="56"/>
      <c r="CM922" s="36"/>
      <c r="CN922" s="36"/>
      <c r="CO922" s="36"/>
      <c r="CP922" s="36"/>
      <c r="CQ922" s="36"/>
      <c r="CR922" s="36"/>
      <c r="CS922" s="36"/>
      <c r="CT922" s="36"/>
      <c r="CU922" s="36"/>
      <c r="CV922"/>
    </row>
    <row r="923" spans="1:100" ht="12.75" x14ac:dyDescent="0.2">
      <c r="A923"/>
      <c r="B923"/>
      <c r="C923"/>
      <c r="D923"/>
      <c r="E923"/>
      <c r="F923"/>
      <c r="G923"/>
      <c r="H923"/>
      <c r="I923"/>
      <c r="J923"/>
      <c r="K923"/>
      <c r="L923"/>
      <c r="M923"/>
      <c r="N923"/>
      <c r="O923"/>
      <c r="P923"/>
      <c r="Q923"/>
      <c r="R923"/>
      <c r="S923"/>
      <c r="T923"/>
      <c r="U923"/>
      <c r="V923"/>
      <c r="W923"/>
      <c r="Y923"/>
      <c r="Z923"/>
      <c r="AA923"/>
      <c r="AB923"/>
      <c r="AC923"/>
      <c r="AD923"/>
      <c r="AE923"/>
      <c r="AF923"/>
      <c r="AG923"/>
      <c r="AH923"/>
      <c r="AI923"/>
      <c r="AK923"/>
      <c r="AL923"/>
      <c r="AM923"/>
      <c r="AN923"/>
      <c r="AO923"/>
      <c r="AP923"/>
      <c r="AQ923"/>
      <c r="AR923"/>
      <c r="AS923"/>
      <c r="AT923"/>
      <c r="AU923"/>
      <c r="AV923"/>
      <c r="AW923"/>
      <c r="AX923"/>
      <c r="AY923"/>
      <c r="AZ923"/>
      <c r="BB923"/>
      <c r="BC923"/>
      <c r="BD923"/>
      <c r="BE923"/>
      <c r="BF923"/>
      <c r="BG923"/>
      <c r="BH923"/>
      <c r="BI923"/>
      <c r="BJ923"/>
      <c r="BK923"/>
      <c r="BL923"/>
      <c r="BN923"/>
      <c r="BO923"/>
      <c r="BP923"/>
      <c r="BQ923"/>
      <c r="BR923"/>
      <c r="BS923"/>
      <c r="BT923"/>
      <c r="BU923"/>
      <c r="BV923"/>
      <c r="BW923"/>
      <c r="BX923"/>
      <c r="BZ923"/>
      <c r="CA923"/>
      <c r="CB923"/>
      <c r="CC923"/>
      <c r="CD923"/>
      <c r="CE923"/>
      <c r="CF923"/>
      <c r="CG923"/>
      <c r="CH923"/>
      <c r="CI923"/>
      <c r="CJ923"/>
      <c r="CL923" s="36"/>
      <c r="CM923" s="36"/>
      <c r="CN923" s="36"/>
      <c r="CO923" s="36"/>
      <c r="CP923" s="36"/>
      <c r="CQ923" s="36"/>
      <c r="CR923" s="36"/>
      <c r="CS923" s="36"/>
      <c r="CT923" s="36"/>
      <c r="CU923" s="36"/>
      <c r="CV923"/>
    </row>
    <row r="924" spans="1:100" ht="12.75" x14ac:dyDescent="0.2">
      <c r="A924"/>
      <c r="B924">
        <f>B875+$B$127*G914</f>
        <v>5.8120073645212891</v>
      </c>
      <c r="C924">
        <f>C875+$B$127*G919</f>
        <v>110.39329131594002</v>
      </c>
      <c r="D924" t="s">
        <v>6</v>
      </c>
      <c r="E924"/>
      <c r="F924"/>
      <c r="G924"/>
      <c r="H924"/>
      <c r="I924"/>
      <c r="J924"/>
      <c r="K924"/>
      <c r="L924"/>
      <c r="M924"/>
      <c r="N924">
        <f>N875+$B$127*S914</f>
        <v>6.2218658070084096</v>
      </c>
      <c r="O924">
        <f>O875+$B$127*S919</f>
        <v>108.69167187772813</v>
      </c>
      <c r="P924" t="s">
        <v>6</v>
      </c>
      <c r="Q924"/>
      <c r="R924"/>
      <c r="S924"/>
      <c r="T924"/>
      <c r="U924"/>
      <c r="V924"/>
      <c r="W924"/>
      <c r="Y924"/>
      <c r="Z924">
        <f>Z875+$B$127*AE914</f>
        <v>6.5629332726119891</v>
      </c>
      <c r="AA924">
        <f>AA875+$B$127*AE919</f>
        <v>107.23670728915408</v>
      </c>
      <c r="AB924" t="s">
        <v>6</v>
      </c>
      <c r="AC924"/>
      <c r="AD924"/>
      <c r="AE924"/>
      <c r="AF924"/>
      <c r="AG924"/>
      <c r="AH924"/>
      <c r="AI924"/>
      <c r="AK924"/>
      <c r="AL924">
        <f>AL875+$B$127*AQ914</f>
        <v>6.6704712425473591</v>
      </c>
      <c r="AM924">
        <f>AM875+$B$127*AQ919</f>
        <v>106.73376904344819</v>
      </c>
      <c r="AN924" t="s">
        <v>6</v>
      </c>
      <c r="AO924"/>
      <c r="AP924"/>
      <c r="AQ924"/>
      <c r="AR924"/>
      <c r="AS924"/>
      <c r="AT924"/>
      <c r="AU924"/>
      <c r="AV924"/>
      <c r="AW924"/>
      <c r="AX924"/>
      <c r="AY924"/>
      <c r="AZ924"/>
      <c r="BB924"/>
      <c r="BC924">
        <f>BC875+$B$127*BH914</f>
        <v>6.3478274801954022</v>
      </c>
      <c r="BD924">
        <f>BD875+$B$127*BH919</f>
        <v>108.59441613379229</v>
      </c>
      <c r="BE924" t="s">
        <v>6</v>
      </c>
      <c r="BF924"/>
      <c r="BG924"/>
      <c r="BH924"/>
      <c r="BI924"/>
      <c r="BJ924"/>
      <c r="BK924"/>
      <c r="BL924"/>
      <c r="BN924"/>
      <c r="BO924">
        <f>BO875+$B$127*BT914</f>
        <v>5.1775392220809895</v>
      </c>
      <c r="BP924">
        <f>BP875+$B$127*BT919</f>
        <v>119.57324507725994</v>
      </c>
      <c r="BQ924" t="s">
        <v>6</v>
      </c>
      <c r="BR924"/>
      <c r="BS924"/>
      <c r="BT924"/>
      <c r="BU924"/>
      <c r="BV924"/>
      <c r="BW924"/>
      <c r="BX924"/>
      <c r="BZ924"/>
      <c r="CA924">
        <f>CA875+$B$127*CF914</f>
        <v>4.0873375726334515</v>
      </c>
      <c r="CB924">
        <f>CB875+$B$127*CF919</f>
        <v>140.66376634712498</v>
      </c>
      <c r="CC924" t="s">
        <v>6</v>
      </c>
      <c r="CD924"/>
      <c r="CE924"/>
      <c r="CF924"/>
      <c r="CG924"/>
      <c r="CH924"/>
      <c r="CI924"/>
      <c r="CJ924"/>
      <c r="CL924" s="36"/>
      <c r="CM924" s="36"/>
      <c r="CN924" s="36"/>
      <c r="CO924" s="36"/>
      <c r="CP924" s="36"/>
      <c r="CQ924" s="36"/>
      <c r="CR924" s="36"/>
      <c r="CS924" s="36"/>
      <c r="CT924" s="36"/>
      <c r="CU924" s="36"/>
      <c r="CV924"/>
    </row>
    <row r="925" spans="1:100" ht="12.75" x14ac:dyDescent="0.2">
      <c r="A925"/>
      <c r="B925"/>
      <c r="C925"/>
      <c r="D925"/>
      <c r="E925"/>
      <c r="F925"/>
      <c r="G925"/>
      <c r="H925"/>
      <c r="I925"/>
      <c r="J925"/>
      <c r="K925"/>
      <c r="L925"/>
      <c r="M925"/>
      <c r="N925"/>
      <c r="O925"/>
      <c r="P925"/>
      <c r="Q925"/>
      <c r="R925"/>
      <c r="S925"/>
      <c r="T925"/>
      <c r="U925"/>
      <c r="V925"/>
      <c r="W925"/>
      <c r="Y925"/>
      <c r="Z925"/>
      <c r="AA925"/>
      <c r="AB925"/>
      <c r="AC925"/>
      <c r="AD925"/>
      <c r="AE925"/>
      <c r="AF925"/>
      <c r="AG925"/>
      <c r="AH925"/>
      <c r="AI925"/>
      <c r="AK925"/>
      <c r="AL925"/>
      <c r="AM925"/>
      <c r="AN925"/>
      <c r="AO925"/>
      <c r="AP925"/>
      <c r="AQ925"/>
      <c r="AR925"/>
      <c r="AS925"/>
      <c r="AT925"/>
      <c r="AU925"/>
      <c r="AV925"/>
      <c r="AW925"/>
      <c r="AX925"/>
      <c r="AY925"/>
      <c r="AZ925"/>
      <c r="BB925"/>
      <c r="BC925"/>
      <c r="BD925"/>
      <c r="BE925"/>
      <c r="BF925"/>
      <c r="BG925"/>
      <c r="BH925"/>
      <c r="BI925"/>
      <c r="BJ925"/>
      <c r="BK925"/>
      <c r="BL925"/>
      <c r="BN925"/>
      <c r="BO925"/>
      <c r="BP925"/>
      <c r="BQ925"/>
      <c r="BR925"/>
      <c r="BS925"/>
      <c r="BT925"/>
      <c r="BU925"/>
      <c r="BV925"/>
      <c r="BW925"/>
      <c r="BX925"/>
      <c r="BZ925"/>
      <c r="CA925"/>
      <c r="CB925"/>
      <c r="CC925"/>
      <c r="CD925"/>
      <c r="CE925"/>
      <c r="CF925"/>
      <c r="CG925"/>
      <c r="CH925"/>
      <c r="CI925"/>
      <c r="CJ925"/>
      <c r="CL925" s="36"/>
      <c r="CM925" s="36"/>
      <c r="CN925" s="36"/>
      <c r="CO925" s="36"/>
      <c r="CP925" s="36"/>
      <c r="CQ925" s="36"/>
      <c r="CR925" s="36"/>
      <c r="CS925" s="36"/>
      <c r="CT925" s="36"/>
      <c r="CU925" s="36"/>
      <c r="CV925"/>
    </row>
    <row r="926" spans="1:100" ht="38.25" x14ac:dyDescent="0.2">
      <c r="A926" s="63" t="s">
        <v>34</v>
      </c>
      <c r="B926" s="64"/>
      <c r="C926" s="65" t="s">
        <v>36</v>
      </c>
      <c r="D926" s="66" t="s">
        <v>37</v>
      </c>
      <c r="E926" s="66"/>
      <c r="F926" s="66" t="s">
        <v>38</v>
      </c>
      <c r="G926" s="66" t="s">
        <v>39</v>
      </c>
      <c r="H926" s="66" t="s">
        <v>40</v>
      </c>
      <c r="I926" s="66" t="s">
        <v>41</v>
      </c>
      <c r="J926" s="66" t="s">
        <v>58</v>
      </c>
      <c r="K926"/>
      <c r="L926"/>
      <c r="M926" s="63" t="s">
        <v>34</v>
      </c>
      <c r="N926" s="64"/>
      <c r="O926" s="65" t="s">
        <v>36</v>
      </c>
      <c r="P926" s="66" t="s">
        <v>37</v>
      </c>
      <c r="Q926" s="66"/>
      <c r="R926" s="66" t="s">
        <v>38</v>
      </c>
      <c r="S926" s="66" t="s">
        <v>39</v>
      </c>
      <c r="T926" s="66" t="s">
        <v>40</v>
      </c>
      <c r="U926" s="66" t="s">
        <v>41</v>
      </c>
      <c r="V926" s="66" t="s">
        <v>58</v>
      </c>
      <c r="W926"/>
      <c r="Y926" s="63" t="s">
        <v>34</v>
      </c>
      <c r="Z926" s="64"/>
      <c r="AA926" s="65" t="s">
        <v>36</v>
      </c>
      <c r="AB926" s="66" t="s">
        <v>37</v>
      </c>
      <c r="AC926" s="66"/>
      <c r="AD926" s="66" t="s">
        <v>38</v>
      </c>
      <c r="AE926" s="66" t="s">
        <v>39</v>
      </c>
      <c r="AF926" s="66" t="s">
        <v>40</v>
      </c>
      <c r="AG926" s="66" t="s">
        <v>41</v>
      </c>
      <c r="AH926" s="66" t="s">
        <v>58</v>
      </c>
      <c r="AI926"/>
      <c r="AK926" s="63" t="s">
        <v>34</v>
      </c>
      <c r="AL926" s="64"/>
      <c r="AM926" s="65" t="s">
        <v>36</v>
      </c>
      <c r="AN926" s="66" t="s">
        <v>37</v>
      </c>
      <c r="AO926" s="66"/>
      <c r="AP926" s="66" t="s">
        <v>38</v>
      </c>
      <c r="AQ926" s="66" t="s">
        <v>39</v>
      </c>
      <c r="AR926" s="66" t="s">
        <v>40</v>
      </c>
      <c r="AS926" s="66" t="s">
        <v>41</v>
      </c>
      <c r="AT926" s="66" t="s">
        <v>58</v>
      </c>
      <c r="AU926"/>
      <c r="AV926"/>
      <c r="AW926"/>
      <c r="AX926"/>
      <c r="AY926"/>
      <c r="AZ926"/>
      <c r="BB926" s="63" t="s">
        <v>34</v>
      </c>
      <c r="BC926" s="64"/>
      <c r="BD926" s="65" t="s">
        <v>36</v>
      </c>
      <c r="BE926" s="66" t="s">
        <v>37</v>
      </c>
      <c r="BF926" s="66"/>
      <c r="BG926" s="66" t="s">
        <v>38</v>
      </c>
      <c r="BH926" s="66" t="s">
        <v>39</v>
      </c>
      <c r="BI926" s="66" t="s">
        <v>40</v>
      </c>
      <c r="BJ926" s="66" t="s">
        <v>41</v>
      </c>
      <c r="BK926" s="66" t="s">
        <v>58</v>
      </c>
      <c r="BL926"/>
      <c r="BN926" s="63" t="s">
        <v>34</v>
      </c>
      <c r="BO926" s="64"/>
      <c r="BP926" s="65" t="s">
        <v>36</v>
      </c>
      <c r="BQ926" s="66" t="s">
        <v>37</v>
      </c>
      <c r="BR926" s="66"/>
      <c r="BS926" s="66" t="s">
        <v>38</v>
      </c>
      <c r="BT926" s="66" t="s">
        <v>39</v>
      </c>
      <c r="BU926" s="66" t="s">
        <v>40</v>
      </c>
      <c r="BV926" s="66" t="s">
        <v>41</v>
      </c>
      <c r="BW926" s="66" t="s">
        <v>58</v>
      </c>
      <c r="BX926"/>
      <c r="BZ926" s="63" t="s">
        <v>34</v>
      </c>
      <c r="CA926" s="64"/>
      <c r="CB926" s="65" t="s">
        <v>36</v>
      </c>
      <c r="CC926" s="66" t="s">
        <v>37</v>
      </c>
      <c r="CD926" s="66"/>
      <c r="CE926" s="66" t="s">
        <v>38</v>
      </c>
      <c r="CF926" s="66" t="s">
        <v>39</v>
      </c>
      <c r="CG926" s="66" t="s">
        <v>40</v>
      </c>
      <c r="CH926" s="66" t="s">
        <v>41</v>
      </c>
      <c r="CI926" s="66" t="s">
        <v>58</v>
      </c>
      <c r="CJ926"/>
      <c r="CL926" s="137"/>
      <c r="CM926" s="138"/>
      <c r="CN926" s="138"/>
      <c r="CO926" s="137"/>
      <c r="CP926" s="137"/>
      <c r="CQ926" s="137"/>
      <c r="CR926" s="137"/>
      <c r="CS926" s="137"/>
      <c r="CT926" s="137"/>
      <c r="CU926" s="137"/>
      <c r="CV926"/>
    </row>
    <row r="927" spans="1:100" ht="12.75" x14ac:dyDescent="0.2">
      <c r="A927" s="67">
        <v>0.5</v>
      </c>
      <c r="B927" s="68"/>
      <c r="C927" s="69">
        <f>$C$143</f>
        <v>0.1222</v>
      </c>
      <c r="D927">
        <f>IF($K$143&lt;=$K$141,(A927/C924)^B924,0)</f>
        <v>2.3812968440832135E-14</v>
      </c>
      <c r="E927">
        <f>IF($K$143&lt;=$K$141,((1/$F$128-C878)^2),0)</f>
        <v>5.8898647933884303E-3</v>
      </c>
      <c r="F927">
        <v>0</v>
      </c>
      <c r="G927">
        <f>-D927*B924/C924</f>
        <v>-1.2537097707607278E-15</v>
      </c>
      <c r="H927">
        <f t="shared" ref="H927:H948" si="490">C927-D927</f>
        <v>0.12219999999997619</v>
      </c>
      <c r="I927">
        <f t="shared" ref="I927:J948" si="491">F927*F927</f>
        <v>0</v>
      </c>
      <c r="J927">
        <f t="shared" si="491"/>
        <v>1.5717881893009166E-30</v>
      </c>
      <c r="K927"/>
      <c r="L927"/>
      <c r="M927" s="67">
        <v>0.5</v>
      </c>
      <c r="N927" s="68"/>
      <c r="O927" s="69">
        <f>O878</f>
        <v>0.1222</v>
      </c>
      <c r="P927">
        <f>IF($W$143&lt;=$W$141,(M927/O924)^N924,0)</f>
        <v>2.8713875983581047E-15</v>
      </c>
      <c r="Q927">
        <f>IF($W$143&lt;=$W$141,((1/$F$128-O878)^2),0)</f>
        <v>5.8898647933884303E-3</v>
      </c>
      <c r="R927">
        <v>0</v>
      </c>
      <c r="S927">
        <f>-P927*N924/O924</f>
        <v>-1.6436759144702295E-16</v>
      </c>
      <c r="T927">
        <f t="shared" ref="T927:T948" si="492">O927-P927</f>
        <v>0.12219999999999713</v>
      </c>
      <c r="U927">
        <f t="shared" ref="U927:V948" si="493">R927*R927</f>
        <v>0</v>
      </c>
      <c r="V927">
        <f t="shared" si="493"/>
        <v>2.7016705118095452E-32</v>
      </c>
      <c r="W927"/>
      <c r="Y927" s="67">
        <v>0.5</v>
      </c>
      <c r="Z927" s="68"/>
      <c r="AA927" s="69">
        <f>AA878</f>
        <v>0.1222</v>
      </c>
      <c r="AB927">
        <f>IF($AI$143&lt;=$AI$141,(Y927/AA924)^Z924,0)</f>
        <v>5.0043941554030169E-16</v>
      </c>
      <c r="AC927">
        <f>IF($AI$143&lt;=$AI$141,((1/$F$128-AA878)^2),0)</f>
        <v>5.8898647933884303E-3</v>
      </c>
      <c r="AD927">
        <v>0</v>
      </c>
      <c r="AE927">
        <f>-AB927*Z924/AA924</f>
        <v>-3.0627110568771838E-17</v>
      </c>
      <c r="AF927">
        <f t="shared" ref="AF927:AF948" si="494">AA927-AB927</f>
        <v>0.1221999999999995</v>
      </c>
      <c r="AG927">
        <f t="shared" ref="AG927:AH948" si="495">AD927*AD927</f>
        <v>0</v>
      </c>
      <c r="AH927">
        <f t="shared" si="495"/>
        <v>9.3801990179177557E-34</v>
      </c>
      <c r="AI927"/>
      <c r="AK927" s="67">
        <v>0.5</v>
      </c>
      <c r="AL927" s="68"/>
      <c r="AM927" s="69">
        <f>AM878</f>
        <v>0.1222</v>
      </c>
      <c r="AN927">
        <f>IF($AU$143&lt;=$AU$141,(AK927/AM924)^AL924,0)</f>
        <v>2.8990715732547777E-16</v>
      </c>
      <c r="AO927">
        <f>IF($AU$143&lt;=$AU$141,((1/$F$128-AM878)^2),0)</f>
        <v>5.8898647933884303E-3</v>
      </c>
      <c r="AP927">
        <v>0</v>
      </c>
      <c r="AQ927">
        <f>-AN927*AL924/AM924</f>
        <v>-1.8118139865941133E-17</v>
      </c>
      <c r="AR927">
        <f t="shared" ref="AR927:AR948" si="496">AM927-AN927</f>
        <v>0.12219999999999971</v>
      </c>
      <c r="AS927">
        <f t="shared" ref="AS927:AT948" si="497">AP927*AP927</f>
        <v>0</v>
      </c>
      <c r="AT927">
        <f t="shared" si="497"/>
        <v>3.2826699220180539E-34</v>
      </c>
      <c r="AU927"/>
      <c r="AV927"/>
      <c r="AW927"/>
      <c r="AX927"/>
      <c r="AY927"/>
      <c r="AZ927"/>
      <c r="BB927" s="67">
        <v>0.5</v>
      </c>
      <c r="BC927" s="68"/>
      <c r="BD927" s="69">
        <f>BD878</f>
        <v>0.1222</v>
      </c>
      <c r="BE927">
        <f>IF($BL$143&lt;=$BL$141,(BB927/BD924)^BC924,0)</f>
        <v>1.4660836899988724E-15</v>
      </c>
      <c r="BF927">
        <f>IF($BL$143&lt;=$BL$141,((1/$F$128-BD878)^2),0)</f>
        <v>5.8898647933884303E-3</v>
      </c>
      <c r="BG927">
        <v>0</v>
      </c>
      <c r="BH927">
        <f>-BE927*BC924/BD924</f>
        <v>-8.5699124015504057E-17</v>
      </c>
      <c r="BI927">
        <f t="shared" ref="BI927:BI948" si="498">BD927-BE927</f>
        <v>0.12219999999999853</v>
      </c>
      <c r="BJ927">
        <f t="shared" ref="BJ927:BK948" si="499">BG927*BG927</f>
        <v>0</v>
      </c>
      <c r="BK927">
        <f t="shared" si="499"/>
        <v>7.3443398570247448E-33</v>
      </c>
      <c r="BL927"/>
      <c r="BN927" s="67">
        <v>0.5</v>
      </c>
      <c r="BO927" s="68"/>
      <c r="BP927" s="69">
        <f>BP878</f>
        <v>0.1222</v>
      </c>
      <c r="BQ927">
        <f>IF($BX$143&lt;=$BX$141,(BN927/BP924)^BO924,0)</f>
        <v>4.8347473640210915E-13</v>
      </c>
      <c r="BR927">
        <f>IF($BX$143&lt;=$BX$141,((1/$F$128-BP878)^2),0)</f>
        <v>5.8898647933884303E-3</v>
      </c>
      <c r="BS927">
        <v>0</v>
      </c>
      <c r="BT927">
        <f>-BQ927*BO924/BP924</f>
        <v>-2.0934527694634257E-14</v>
      </c>
      <c r="BU927">
        <f t="shared" ref="BU927:BU948" si="500">BP927-BQ927</f>
        <v>0.12219999999951653</v>
      </c>
      <c r="BV927">
        <f t="shared" ref="BV927:BW948" si="501">BS927*BS927</f>
        <v>0</v>
      </c>
      <c r="BW927">
        <f t="shared" si="501"/>
        <v>4.382544497974087E-28</v>
      </c>
      <c r="BX927"/>
      <c r="BZ927" s="67">
        <v>0.5</v>
      </c>
      <c r="CA927" s="68"/>
      <c r="CB927" s="69">
        <f>CB878</f>
        <v>0.1222</v>
      </c>
      <c r="CC927">
        <f>IF($CJ$143&lt;=$CJ$141,(BZ927/CB924)^CA924,0)</f>
        <v>9.7553487276176018E-11</v>
      </c>
      <c r="CD927">
        <f>IF($CJ$143&lt;=$CJ$141,((1/$F$128-CB878)^2),0)</f>
        <v>5.8898647933884303E-3</v>
      </c>
      <c r="CE927">
        <v>0</v>
      </c>
      <c r="CF927">
        <f>-CC927*CA924/CB924</f>
        <v>-2.8346605827498756E-12</v>
      </c>
      <c r="CG927">
        <f t="shared" ref="CG927:CG948" si="502">CB927-CC927</f>
        <v>0.12219999990244651</v>
      </c>
      <c r="CH927">
        <f t="shared" ref="CH927:CI948" si="503">CE927*CE927</f>
        <v>0</v>
      </c>
      <c r="CI927">
        <f t="shared" si="503"/>
        <v>8.035300619395864E-24</v>
      </c>
      <c r="CJ927"/>
      <c r="CL927" s="36"/>
      <c r="CM927" s="140"/>
      <c r="CN927" s="141"/>
      <c r="CO927" s="36"/>
      <c r="CP927" s="36"/>
      <c r="CQ927" s="36"/>
      <c r="CR927" s="36"/>
      <c r="CS927" s="36"/>
      <c r="CT927" s="36"/>
      <c r="CU927" s="36"/>
      <c r="CV927"/>
    </row>
    <row r="928" spans="1:100" ht="12.75" x14ac:dyDescent="0.2">
      <c r="A928" s="67">
        <v>3</v>
      </c>
      <c r="B928" s="68"/>
      <c r="C928" s="69">
        <f>$C$144</f>
        <v>2.0514000000000001E-2</v>
      </c>
      <c r="D928">
        <f>IF($K$144&lt;=$K$141,(A928/C924)^B924,0)</f>
        <v>7.9329430100363797E-10</v>
      </c>
      <c r="E928">
        <f>IF($K$144&lt;=$K$141,((1/$F$128-C879)^2),0)</f>
        <v>6.2203080757024796E-4</v>
      </c>
      <c r="F928">
        <f>D928*LN(A928/C924)</f>
        <v>-2.8601726852264435E-9</v>
      </c>
      <c r="G928">
        <f>-D928*B924/C924</f>
        <v>-4.1765511877624117E-11</v>
      </c>
      <c r="H928">
        <f t="shared" si="490"/>
        <v>2.0513999206705699E-2</v>
      </c>
      <c r="I928">
        <f t="shared" si="491"/>
        <v>8.1805877893154443E-18</v>
      </c>
      <c r="J928">
        <f t="shared" si="491"/>
        <v>1.7443579823999612E-21</v>
      </c>
      <c r="K928"/>
      <c r="L928"/>
      <c r="M928" s="67">
        <v>3</v>
      </c>
      <c r="N928" s="68"/>
      <c r="O928" s="69">
        <f t="shared" ref="O928:O948" si="504">O879</f>
        <v>2.0514000000000001E-2</v>
      </c>
      <c r="P928">
        <f>IF($W$144&lt;=$W$141,(M928/O924)^N924,0)</f>
        <v>1.9936296212718798E-10</v>
      </c>
      <c r="Q928">
        <f>IF($W$144&lt;=$W$141,((1/$F$128-O879)^2),0)</f>
        <v>6.2203080757024796E-4</v>
      </c>
      <c r="R928">
        <f>P928*LN(M928/O924)</f>
        <v>-7.1569367327408059E-10</v>
      </c>
      <c r="S928">
        <f>-P928*N924/O924</f>
        <v>-1.1412186194342957E-11</v>
      </c>
      <c r="T928">
        <f t="shared" si="492"/>
        <v>2.0513999800637037E-2</v>
      </c>
      <c r="U928">
        <f t="shared" si="493"/>
        <v>5.1221743396454644E-19</v>
      </c>
      <c r="V928">
        <f t="shared" si="493"/>
        <v>1.3023799373435197E-22</v>
      </c>
      <c r="W928"/>
      <c r="Y928" s="67">
        <v>3</v>
      </c>
      <c r="Z928" s="68"/>
      <c r="AA928" s="69">
        <f t="shared" ref="AA928:AA948" si="505">AA879</f>
        <v>2.0514000000000001E-2</v>
      </c>
      <c r="AB928">
        <f>IF($AI$144&lt;=$AI$141,(Y928/AA924)^Z924,0)</f>
        <v>6.4018610023430112E-11</v>
      </c>
      <c r="AC928">
        <f>IF($AI$144&lt;=$AI$141,((1/$F$128-AA879)^2),0)</f>
        <v>6.2203080757024796E-4</v>
      </c>
      <c r="AD928">
        <f>AB928*LN(Y928/AA924)</f>
        <v>-2.2895784186393524E-10</v>
      </c>
      <c r="AE928">
        <f>-AB928*Z924/AA924</f>
        <v>-3.9179668642402902E-12</v>
      </c>
      <c r="AF928">
        <f t="shared" si="494"/>
        <v>2.0513999935981391E-2</v>
      </c>
      <c r="AG928">
        <f t="shared" si="495"/>
        <v>5.2421693350990776E-20</v>
      </c>
      <c r="AH928">
        <f t="shared" si="495"/>
        <v>1.5350464349284893E-23</v>
      </c>
      <c r="AI928"/>
      <c r="AK928" s="67">
        <v>3</v>
      </c>
      <c r="AL928" s="68"/>
      <c r="AM928" s="69">
        <f t="shared" ref="AM928:AM948" si="506">AM879</f>
        <v>2.0514000000000001E-2</v>
      </c>
      <c r="AN928">
        <f>IF($AU$144&lt;=$AU$141,(AK928/AM924)^AL924,0)</f>
        <v>4.4967058108003656E-11</v>
      </c>
      <c r="AO928">
        <f>IF($AU$144&lt;=$AU$141,((1/$F$128-AM879)^2),0)</f>
        <v>6.2203080757024796E-4</v>
      </c>
      <c r="AP928">
        <f>AN928*LN(AK928/AM924)</f>
        <v>-1.6060997935595207E-10</v>
      </c>
      <c r="AQ928">
        <f>-AN928*AL924/AM924</f>
        <v>-2.8102771096680098E-12</v>
      </c>
      <c r="AR928">
        <f t="shared" si="496"/>
        <v>2.0513999955032943E-2</v>
      </c>
      <c r="AS928">
        <f t="shared" si="497"/>
        <v>2.5795565468719352E-20</v>
      </c>
      <c r="AT928">
        <f t="shared" si="497"/>
        <v>7.8976574331239839E-24</v>
      </c>
      <c r="AU928"/>
      <c r="AV928"/>
      <c r="AW928"/>
      <c r="AX928"/>
      <c r="AY928"/>
      <c r="AZ928"/>
      <c r="BB928" s="67">
        <v>3</v>
      </c>
      <c r="BC928" s="68"/>
      <c r="BD928" s="69">
        <f t="shared" ref="BD928:BD948" si="507">BD879</f>
        <v>2.0514000000000001E-2</v>
      </c>
      <c r="BE928">
        <f>IF($BL$144&lt;=$BL$141,(BB928/BD924)^BC924,0)</f>
        <v>1.2756415401934848E-10</v>
      </c>
      <c r="BF928">
        <f>IF($BL$144&lt;=$BL$141,((1/$F$128-BD879)^2),0)</f>
        <v>6.2203080757024796E-4</v>
      </c>
      <c r="BG928">
        <f>BE928*LN(BB928/BD924)</f>
        <v>-4.5782873110794788E-10</v>
      </c>
      <c r="BH928">
        <f>-BE928*BC924/BD924</f>
        <v>-7.4566931818506299E-12</v>
      </c>
      <c r="BI928">
        <f t="shared" si="498"/>
        <v>2.0513999872435847E-2</v>
      </c>
      <c r="BJ928">
        <f t="shared" si="499"/>
        <v>2.0960714702791364E-19</v>
      </c>
      <c r="BK928">
        <f t="shared" si="499"/>
        <v>5.5602273208257674E-23</v>
      </c>
      <c r="BL928"/>
      <c r="BN928" s="67">
        <v>3</v>
      </c>
      <c r="BO928" s="68"/>
      <c r="BP928" s="69">
        <f t="shared" ref="BP928:BP948" si="508">BP879</f>
        <v>2.0514000000000001E-2</v>
      </c>
      <c r="BQ928">
        <f>IF($BX$144&lt;=$BX$141,(BN928/BP924)^BO924,0)</f>
        <v>5.1675228401848788E-9</v>
      </c>
      <c r="BR928">
        <f>IF($BX$144&lt;=$BX$141,((1/$F$128-BP879)^2),0)</f>
        <v>6.2203080757024796E-4</v>
      </c>
      <c r="BS928">
        <f>BQ928*LN(BN928/BP924)</f>
        <v>-1.9043958863692436E-8</v>
      </c>
      <c r="BT928">
        <f>-BQ928*BO924/BP924</f>
        <v>-2.2375450435228469E-10</v>
      </c>
      <c r="BU928">
        <f t="shared" si="500"/>
        <v>2.0513994832477161E-2</v>
      </c>
      <c r="BV928">
        <f t="shared" si="501"/>
        <v>3.6267236920200971E-16</v>
      </c>
      <c r="BW928">
        <f t="shared" si="501"/>
        <v>5.0066078217936585E-20</v>
      </c>
      <c r="BX928"/>
      <c r="BZ928" s="67">
        <v>3</v>
      </c>
      <c r="CA928" s="68"/>
      <c r="CB928" s="69">
        <f t="shared" ref="CB928:CB948" si="509">CB879</f>
        <v>2.0514000000000001E-2</v>
      </c>
      <c r="CC928">
        <f>IF($CJ$144&lt;=$CJ$141,(BZ928/CB924)^CA924,0)</f>
        <v>1.4784602132866563E-7</v>
      </c>
      <c r="CD928">
        <f>IF($CJ$144&lt;=$CJ$141,((1/$F$128-CB879)^2),0)</f>
        <v>6.2203080757024796E-4</v>
      </c>
      <c r="CE928">
        <f>CC928*LN(BZ928/CB924)</f>
        <v>-5.6887602448847704E-7</v>
      </c>
      <c r="CF928">
        <f>-CC928*CA924/CB924</f>
        <v>-4.2960359560525367E-9</v>
      </c>
      <c r="CG928">
        <f t="shared" si="502"/>
        <v>2.0513852153978673E-2</v>
      </c>
      <c r="CH928">
        <f t="shared" si="503"/>
        <v>3.2361993123781433E-13</v>
      </c>
      <c r="CI928">
        <f t="shared" si="503"/>
        <v>1.8455924935696234E-17</v>
      </c>
      <c r="CJ928"/>
      <c r="CL928" s="36"/>
      <c r="CM928" s="140"/>
      <c r="CN928" s="141"/>
      <c r="CO928" s="36"/>
      <c r="CP928" s="36"/>
      <c r="CQ928" s="36"/>
      <c r="CR928" s="36"/>
      <c r="CS928" s="36"/>
      <c r="CT928" s="36"/>
      <c r="CU928" s="36"/>
      <c r="CV928"/>
    </row>
    <row r="929" spans="1:100" ht="12.75" x14ac:dyDescent="0.2">
      <c r="A929" s="67">
        <v>7.5</v>
      </c>
      <c r="B929" s="68"/>
      <c r="C929" s="69">
        <f>$C$145</f>
        <v>6.7749999999999998E-3</v>
      </c>
      <c r="D929">
        <f>IF($K$145&lt;=$K$141,(A929/C924)^B924,0)</f>
        <v>1.6302889892077097E-7</v>
      </c>
      <c r="E929">
        <f>IF($K$145&lt;=$K$141,((1/$F$128-C880)^2),0)</f>
        <v>1.4961072365702478E-3</v>
      </c>
      <c r="F929">
        <f>D929*LN(A929/C924)</f>
        <v>-4.3840856756248606E-7</v>
      </c>
      <c r="G929">
        <f>-D929*B924/C924</f>
        <v>-8.5831770197479544E-9</v>
      </c>
      <c r="H929">
        <f t="shared" si="490"/>
        <v>6.7748369711010791E-3</v>
      </c>
      <c r="I929">
        <f t="shared" si="491"/>
        <v>1.922020721121909E-13</v>
      </c>
      <c r="J929">
        <f t="shared" si="491"/>
        <v>7.3670927752329378E-17</v>
      </c>
      <c r="K929"/>
      <c r="L929"/>
      <c r="M929" s="67">
        <v>7.5</v>
      </c>
      <c r="N929" s="68"/>
      <c r="O929" s="69">
        <f t="shared" si="504"/>
        <v>6.7749999999999998E-3</v>
      </c>
      <c r="P929">
        <f>IF($W$145&lt;=$W$141,(M929/O924)^N924,0)</f>
        <v>5.9644968142498476E-8</v>
      </c>
      <c r="Q929">
        <f>IF($W$145&lt;=$W$141,((1/$F$128-O880)^2),0)</f>
        <v>1.4961072365702478E-3</v>
      </c>
      <c r="R929">
        <f>P929*LN(M929/O924)</f>
        <v>-1.5946751180974508E-7</v>
      </c>
      <c r="S929">
        <f>-P929*N924/O924</f>
        <v>-3.4142725144883836E-9</v>
      </c>
      <c r="T929">
        <f t="shared" si="492"/>
        <v>6.7749403550318573E-3</v>
      </c>
      <c r="U929">
        <f t="shared" si="493"/>
        <v>2.5429887322791189E-14</v>
      </c>
      <c r="V929">
        <f t="shared" si="493"/>
        <v>1.1657256803190829E-17</v>
      </c>
      <c r="W929"/>
      <c r="Y929" s="67">
        <v>7.5</v>
      </c>
      <c r="Z929" s="68"/>
      <c r="AA929" s="69">
        <f t="shared" si="505"/>
        <v>6.7749999999999998E-3</v>
      </c>
      <c r="AB929">
        <f>IF($AI$145&lt;=$AI$141,(Y929/AA924)^Z924,0)</f>
        <v>2.6179416581168545E-8</v>
      </c>
      <c r="AC929">
        <f>IF($AI$145&lt;=$AI$141,((1/$F$128-AA880)^2),0)</f>
        <v>1.4961072365702478E-3</v>
      </c>
      <c r="AD929">
        <f>AB929*LN(Y929/AA924)</f>
        <v>-6.9640797726524365E-8</v>
      </c>
      <c r="AE929">
        <f>-AB929*Z924/AA924</f>
        <v>-1.6021917166371099E-9</v>
      </c>
      <c r="AF929">
        <f t="shared" si="494"/>
        <v>6.774973820583419E-3</v>
      </c>
      <c r="AG929">
        <f t="shared" si="495"/>
        <v>4.8498407079866808E-15</v>
      </c>
      <c r="AH929">
        <f t="shared" si="495"/>
        <v>2.567018296860569E-18</v>
      </c>
      <c r="AI929"/>
      <c r="AK929" s="67">
        <v>7.5</v>
      </c>
      <c r="AL929" s="68"/>
      <c r="AM929" s="69">
        <f t="shared" si="506"/>
        <v>6.7749999999999998E-3</v>
      </c>
      <c r="AN929">
        <f>IF($AU$145&lt;=$AU$141,(AK929/AM924)^AL924,0)</f>
        <v>2.0292794604518655E-8</v>
      </c>
      <c r="AO929">
        <f>IF($AU$145&lt;=$AU$141,((1/$F$128-AM880)^2),0)</f>
        <v>1.4961072365702478E-3</v>
      </c>
      <c r="AP929">
        <f>AN929*LN(AK929/AM924)</f>
        <v>-5.388618838729181E-8</v>
      </c>
      <c r="AQ929">
        <f>-AN929*AL924/AM924</f>
        <v>-1.2682256426760286E-9</v>
      </c>
      <c r="AR929">
        <f t="shared" si="496"/>
        <v>6.7749797072053954E-3</v>
      </c>
      <c r="AS929">
        <f t="shared" si="497"/>
        <v>2.9037212989107025E-15</v>
      </c>
      <c r="AT929">
        <f t="shared" si="497"/>
        <v>1.6083962807410258E-18</v>
      </c>
      <c r="AU929"/>
      <c r="AV929"/>
      <c r="AW929"/>
      <c r="AX929"/>
      <c r="AY929"/>
      <c r="AZ929"/>
      <c r="BB929" s="67">
        <v>7.5</v>
      </c>
      <c r="BC929" s="68"/>
      <c r="BD929" s="69">
        <f t="shared" si="507"/>
        <v>6.7749999999999998E-3</v>
      </c>
      <c r="BE929">
        <f>IF($BL$145&lt;=$BL$141,(BB929/BD924)^BC924,0)</f>
        <v>4.2833461825839272E-8</v>
      </c>
      <c r="BF929">
        <f>IF($BL$145&lt;=$BL$141,((1/$F$128-BD880)^2),0)</f>
        <v>1.4961072365702478E-3</v>
      </c>
      <c r="BG929">
        <f>BE929*LN(BB929/BD924)</f>
        <v>-1.1448172025521453E-7</v>
      </c>
      <c r="BH929">
        <f>-BE929*BC924/BD924</f>
        <v>-2.5038066940290303E-9</v>
      </c>
      <c r="BI929">
        <f t="shared" si="498"/>
        <v>6.7749571665381737E-3</v>
      </c>
      <c r="BJ929">
        <f t="shared" si="499"/>
        <v>1.3106064272593196E-14</v>
      </c>
      <c r="BK929">
        <f t="shared" si="499"/>
        <v>6.2690479610645821E-18</v>
      </c>
      <c r="BL929"/>
      <c r="BN929" s="67">
        <v>7.5</v>
      </c>
      <c r="BO929" s="68"/>
      <c r="BP929" s="69">
        <f t="shared" si="508"/>
        <v>6.7749999999999998E-3</v>
      </c>
      <c r="BQ929">
        <f>IF($BX$145&lt;=$BX$141,(BN929/BP924)^BO924,0)</f>
        <v>5.9378935522697387E-7</v>
      </c>
      <c r="BR929">
        <f>IF($BX$145&lt;=$BX$141,((1/$F$128-BP880)^2),0)</f>
        <v>1.4961072365702478E-3</v>
      </c>
      <c r="BS929">
        <f>BQ929*LN(BN929/BP924)</f>
        <v>-1.644218218120662E-6</v>
      </c>
      <c r="BT929">
        <f>-BQ929*BO924/BP924</f>
        <v>-2.5711167028672639E-8</v>
      </c>
      <c r="BU929">
        <f t="shared" si="500"/>
        <v>6.7744062106447726E-3</v>
      </c>
      <c r="BV929">
        <f t="shared" si="501"/>
        <v>2.7034535487998851E-12</v>
      </c>
      <c r="BW929">
        <f t="shared" si="501"/>
        <v>6.61064109976303E-16</v>
      </c>
      <c r="BX929"/>
      <c r="BZ929" s="67">
        <v>7.5</v>
      </c>
      <c r="CA929" s="68"/>
      <c r="CB929" s="69">
        <f t="shared" si="509"/>
        <v>6.7749999999999998E-3</v>
      </c>
      <c r="CC929">
        <f>IF($CJ$145&lt;=$CJ$141,(BZ929/CB924)^CA924,0)</f>
        <v>6.2564040841360258E-6</v>
      </c>
      <c r="CD929">
        <f>IF($CJ$145&lt;=$CJ$141,((1/$F$128-CB880)^2),0)</f>
        <v>1.4961072365702478E-3</v>
      </c>
      <c r="CE929">
        <f>CC929*LN(BZ929/CB924)</f>
        <v>-1.8340457040514762E-5</v>
      </c>
      <c r="CF929">
        <f>-CC929*CA924/CB924</f>
        <v>-1.8179546976981128E-7</v>
      </c>
      <c r="CG929">
        <f t="shared" si="502"/>
        <v>6.7687435959158633E-3</v>
      </c>
      <c r="CH929">
        <f t="shared" si="503"/>
        <v>3.3637236445496753E-10</v>
      </c>
      <c r="CI929">
        <f t="shared" si="503"/>
        <v>3.3049592828826372E-14</v>
      </c>
      <c r="CJ929"/>
      <c r="CL929" s="36"/>
      <c r="CM929" s="140"/>
      <c r="CN929" s="141"/>
      <c r="CO929" s="36"/>
      <c r="CP929" s="36"/>
      <c r="CQ929" s="36"/>
      <c r="CR929" s="36"/>
      <c r="CS929" s="36"/>
      <c r="CT929" s="36"/>
      <c r="CU929" s="36"/>
      <c r="CV929"/>
    </row>
    <row r="930" spans="1:100" ht="12.75" x14ac:dyDescent="0.2">
      <c r="A930" s="67">
        <v>12.5</v>
      </c>
      <c r="B930" s="68"/>
      <c r="C930" s="69">
        <f>$C$146</f>
        <v>3.4659999999999999E-3</v>
      </c>
      <c r="D930">
        <f>IF($K$146&lt;=$K$141,(A930/C924)^B924,0)</f>
        <v>3.1743233369692617E-6</v>
      </c>
      <c r="E930">
        <f>IF($K$146&lt;=$K$141,((1/$F$128-C881)^2),0)</f>
        <v>1.7630379493884301E-3</v>
      </c>
      <c r="F930">
        <f>D930*LN(A930/C924)</f>
        <v>-6.9146942988759739E-6</v>
      </c>
      <c r="G930">
        <f>-D930*B924/C924</f>
        <v>-1.6712238934009579E-7</v>
      </c>
      <c r="H930">
        <f t="shared" si="490"/>
        <v>3.4628256766630308E-3</v>
      </c>
      <c r="I930">
        <f t="shared" si="491"/>
        <v>4.7812997246907893E-11</v>
      </c>
      <c r="J930">
        <f t="shared" si="491"/>
        <v>2.7929893018742563E-14</v>
      </c>
      <c r="K930"/>
      <c r="L930"/>
      <c r="M930" s="67">
        <v>12.5</v>
      </c>
      <c r="N930" s="68"/>
      <c r="O930" s="69">
        <f t="shared" si="504"/>
        <v>3.4659999999999999E-3</v>
      </c>
      <c r="P930">
        <f>IF($W$146&lt;=$W$141,(M930/O924)^N924,0)</f>
        <v>1.4318151735901802E-6</v>
      </c>
      <c r="Q930">
        <f>IF($W$146&lt;=$W$141,((1/$F$128-O881)^2),0)</f>
        <v>1.7630379493884301E-3</v>
      </c>
      <c r="R930">
        <f>P930*LN(M930/O924)</f>
        <v>-3.0967105726422849E-6</v>
      </c>
      <c r="S930">
        <f>-P930*N924/O924</f>
        <v>-8.1961770544280266E-8</v>
      </c>
      <c r="T930">
        <f t="shared" si="492"/>
        <v>3.4645681848264097E-3</v>
      </c>
      <c r="U930">
        <f t="shared" si="493"/>
        <v>9.5896163707145081E-12</v>
      </c>
      <c r="V930">
        <f t="shared" si="493"/>
        <v>6.7177318307532486E-15</v>
      </c>
      <c r="W930"/>
      <c r="Y930" s="67">
        <v>12.5</v>
      </c>
      <c r="Z930" s="68"/>
      <c r="AA930" s="69">
        <f t="shared" si="505"/>
        <v>3.4659999999999999E-3</v>
      </c>
      <c r="AB930">
        <f>IF($AI$146&lt;=$AI$141,(Y930/AA924)^Z924,0)</f>
        <v>7.4806356779320904E-7</v>
      </c>
      <c r="AC930">
        <f>IF($AI$146&lt;=$AI$141,((1/$F$128-AA881)^2),0)</f>
        <v>1.7630379493884301E-3</v>
      </c>
      <c r="AD930">
        <f>AB930*LN(Y930/AA924)</f>
        <v>-1.6078204803064233E-6</v>
      </c>
      <c r="AE930">
        <f>-AB930*Z924/AA924</f>
        <v>-4.5781816723082394E-8</v>
      </c>
      <c r="AF930">
        <f t="shared" si="494"/>
        <v>3.4652519364322069E-3</v>
      </c>
      <c r="AG930">
        <f t="shared" si="495"/>
        <v>2.585086696892778E-12</v>
      </c>
      <c r="AH930">
        <f t="shared" si="495"/>
        <v>2.095974742465907E-15</v>
      </c>
      <c r="AI930"/>
      <c r="AK930" s="67">
        <v>12.5</v>
      </c>
      <c r="AL930" s="68"/>
      <c r="AM930" s="69">
        <f t="shared" si="506"/>
        <v>3.4659999999999999E-3</v>
      </c>
      <c r="AN930">
        <f>IF($AU$146&lt;=$AU$141,(AK930/AM924)^AL924,0)</f>
        <v>6.1260080638925985E-7</v>
      </c>
      <c r="AO930">
        <f>IF($AU$146&lt;=$AU$141,((1/$F$128-AM881)^2),0)</f>
        <v>1.7630379493884301E-3</v>
      </c>
      <c r="AP930">
        <f>AN930*LN(AK930/AM924)</f>
        <v>-1.3137891720425248E-6</v>
      </c>
      <c r="AQ930">
        <f>-AN930*AL924/AM924</f>
        <v>-3.8285315873343259E-8</v>
      </c>
      <c r="AR930">
        <f t="shared" si="496"/>
        <v>3.4653873991936108E-3</v>
      </c>
      <c r="AS930">
        <f t="shared" si="497"/>
        <v>1.7260419885761827E-12</v>
      </c>
      <c r="AT930">
        <f t="shared" si="497"/>
        <v>1.4657654115216693E-15</v>
      </c>
      <c r="AU930"/>
      <c r="AV930"/>
      <c r="AW930"/>
      <c r="AX930"/>
      <c r="AY930"/>
      <c r="AZ930"/>
      <c r="BB930" s="67">
        <v>12.5</v>
      </c>
      <c r="BC930" s="68"/>
      <c r="BD930" s="69">
        <f t="shared" si="507"/>
        <v>3.4659999999999999E-3</v>
      </c>
      <c r="BE930">
        <f>IF($BL$146&lt;=$BL$141,(BB930/BD924)^BC924,0)</f>
        <v>1.0965811218069167E-6</v>
      </c>
      <c r="BF930">
        <f>IF($BL$146&lt;=$BL$141,((1/$F$128-BD881)^2),0)</f>
        <v>1.7630379493884301E-3</v>
      </c>
      <c r="BG930">
        <f>BE930*LN(BB930/BD924)</f>
        <v>-2.3706892363837389E-6</v>
      </c>
      <c r="BH930">
        <f>-BE930*BC924/BD924</f>
        <v>-6.4100052535789263E-8</v>
      </c>
      <c r="BI930">
        <f t="shared" si="498"/>
        <v>3.4649034188781931E-3</v>
      </c>
      <c r="BJ930">
        <f t="shared" si="499"/>
        <v>5.6201674555057154E-12</v>
      </c>
      <c r="BK930">
        <f t="shared" si="499"/>
        <v>4.1088167350909432E-15</v>
      </c>
      <c r="BL930"/>
      <c r="BN930" s="67">
        <v>12.5</v>
      </c>
      <c r="BO930" s="68"/>
      <c r="BP930" s="69">
        <f t="shared" si="508"/>
        <v>3.4659999999999999E-3</v>
      </c>
      <c r="BQ930">
        <f>IF($BX$146&lt;=$BX$141,(BN930/BP924)^BO924,0)</f>
        <v>8.3610921569728133E-6</v>
      </c>
      <c r="BR930">
        <f>IF($BX$146&lt;=$BX$141,((1/$F$128-BP881)^2),0)</f>
        <v>1.7630379493884301E-3</v>
      </c>
      <c r="BS930">
        <f>BQ930*LN(BN930/BP924)</f>
        <v>-1.8881022228686056E-5</v>
      </c>
      <c r="BT930">
        <f>-BQ930*BO924/BP924</f>
        <v>-3.6203652877522529E-7</v>
      </c>
      <c r="BU930">
        <f t="shared" si="500"/>
        <v>3.4576389078430272E-3</v>
      </c>
      <c r="BV930">
        <f t="shared" si="501"/>
        <v>3.5649300040013694E-10</v>
      </c>
      <c r="BW930">
        <f t="shared" si="501"/>
        <v>1.3107044816761453E-13</v>
      </c>
      <c r="BX930"/>
      <c r="BZ930" s="67">
        <v>12.5</v>
      </c>
      <c r="CA930" s="68"/>
      <c r="CB930" s="69">
        <f t="shared" si="509"/>
        <v>3.4659999999999999E-3</v>
      </c>
      <c r="CC930">
        <f>IF($CJ$146&lt;=$CJ$141,(BZ930/CB924)^CA924,0)</f>
        <v>5.0477230715940837E-5</v>
      </c>
      <c r="CD930">
        <f>IF($CJ$146&lt;=$CJ$141,((1/$F$128-CB881)^2),0)</f>
        <v>1.7630379493884301E-3</v>
      </c>
      <c r="CE930">
        <f>CC930*LN(BZ930/CB924)</f>
        <v>-1.2218739367888319E-4</v>
      </c>
      <c r="CF930">
        <f>-CC930*CA924/CB924</f>
        <v>-1.4667421968398703E-6</v>
      </c>
      <c r="CG930">
        <f t="shared" si="502"/>
        <v>3.415522769284059E-3</v>
      </c>
      <c r="CH930">
        <f t="shared" si="503"/>
        <v>1.4929759174038385E-8</v>
      </c>
      <c r="CI930">
        <f t="shared" si="503"/>
        <v>2.1513326719906489E-12</v>
      </c>
      <c r="CJ930"/>
      <c r="CL930" s="36"/>
      <c r="CM930" s="140"/>
      <c r="CN930" s="141"/>
      <c r="CO930" s="36"/>
      <c r="CP930" s="36"/>
      <c r="CQ930" s="36"/>
      <c r="CR930" s="36"/>
      <c r="CS930" s="36"/>
      <c r="CT930" s="36"/>
      <c r="CU930" s="36"/>
      <c r="CV930"/>
    </row>
    <row r="931" spans="1:100" ht="12.75" x14ac:dyDescent="0.2">
      <c r="A931" s="67">
        <v>17.5</v>
      </c>
      <c r="B931" s="68"/>
      <c r="C931" s="69">
        <f>$C$147</f>
        <v>4.352E-3</v>
      </c>
      <c r="D931">
        <f>IF($K$147&lt;=$K$141,(A931/C924)^B924,0)</f>
        <v>2.2436152407588801E-5</v>
      </c>
      <c r="E931">
        <f>IF($K$147&lt;=$K$141,((1/$F$128-C882)^2),0)</f>
        <v>1.6894192428429753E-3</v>
      </c>
      <c r="F931">
        <f>D931*LN(A931/C924)</f>
        <v>-4.1323993298741189E-5</v>
      </c>
      <c r="G931">
        <f>-D931*B924/C924</f>
        <v>-1.18122289380097E-6</v>
      </c>
      <c r="H931">
        <f t="shared" si="490"/>
        <v>4.329563847592411E-3</v>
      </c>
      <c r="I931">
        <f t="shared" si="491"/>
        <v>1.7076724221544068E-9</v>
      </c>
      <c r="J931">
        <f t="shared" si="491"/>
        <v>1.3952875248395377E-12</v>
      </c>
      <c r="K931"/>
      <c r="L931"/>
      <c r="M931" s="67">
        <v>17.5</v>
      </c>
      <c r="N931" s="68"/>
      <c r="O931" s="69">
        <f t="shared" si="504"/>
        <v>4.352E-3</v>
      </c>
      <c r="P931">
        <f>IF($W$147&lt;=$W$141,(M931/O924)^N924,0)</f>
        <v>1.1616518520135554E-5</v>
      </c>
      <c r="Q931">
        <f>IF($W$147&lt;=$W$141,((1/$F$128-O882)^2),0)</f>
        <v>1.6894192428429753E-3</v>
      </c>
      <c r="R931">
        <f>P931*LN(M931/O924)</f>
        <v>-2.1215413826835815E-5</v>
      </c>
      <c r="S931">
        <f>-P931*N924/O924</f>
        <v>-6.6496740852618536E-7</v>
      </c>
      <c r="T931">
        <f t="shared" si="492"/>
        <v>4.3403834814798644E-3</v>
      </c>
      <c r="U931">
        <f t="shared" si="493"/>
        <v>4.5009378384389629E-10</v>
      </c>
      <c r="V931">
        <f t="shared" si="493"/>
        <v>4.4218165440203069E-13</v>
      </c>
      <c r="W931"/>
      <c r="Y931" s="67">
        <v>17.5</v>
      </c>
      <c r="Z931" s="68"/>
      <c r="AA931" s="69">
        <f t="shared" si="505"/>
        <v>4.352E-3</v>
      </c>
      <c r="AB931">
        <f>IF($AI$147&lt;=$AI$141,(Y931/AA924)^Z924,0)</f>
        <v>6.8071771315258041E-6</v>
      </c>
      <c r="AC931">
        <f>IF($AI$147&lt;=$AI$141,((1/$F$128-AA882)^2),0)</f>
        <v>1.6894192428429753E-3</v>
      </c>
      <c r="AD931">
        <f>AB931*LN(Y931/AA924)</f>
        <v>-1.2340307524102114E-5</v>
      </c>
      <c r="AE931">
        <f>-AB931*Z924/AA924</f>
        <v>-4.1660221036619398E-7</v>
      </c>
      <c r="AF931">
        <f t="shared" si="494"/>
        <v>4.3451928228684742E-3</v>
      </c>
      <c r="AG931">
        <f t="shared" si="495"/>
        <v>1.5228318978941125E-10</v>
      </c>
      <c r="AH931">
        <f t="shared" si="495"/>
        <v>1.7355740168199855E-13</v>
      </c>
      <c r="AI931"/>
      <c r="AK931" s="67">
        <v>17.5</v>
      </c>
      <c r="AL931" s="68"/>
      <c r="AM931" s="69">
        <f t="shared" si="506"/>
        <v>4.352E-3</v>
      </c>
      <c r="AN931">
        <f>IF($AU$147&lt;=$AU$141,(AK931/AM924)^AL924,0)</f>
        <v>5.779901321027994E-6</v>
      </c>
      <c r="AO931">
        <f>IF($AU$147&lt;=$AU$141,((1/$F$128-AM882)^2),0)</f>
        <v>1.6894192428429753E-3</v>
      </c>
      <c r="AP931">
        <f>AN931*LN(AK931/AM924)</f>
        <v>-1.0450851777152435E-5</v>
      </c>
      <c r="AQ931">
        <f>-AN931*AL924/AM924</f>
        <v>-3.6122274976520551E-7</v>
      </c>
      <c r="AR931">
        <f t="shared" si="496"/>
        <v>4.3462200986789717E-3</v>
      </c>
      <c r="AS931">
        <f t="shared" si="497"/>
        <v>1.0922030286801021E-10</v>
      </c>
      <c r="AT931">
        <f t="shared" si="497"/>
        <v>1.3048187494793628E-13</v>
      </c>
      <c r="AU931"/>
      <c r="AV931"/>
      <c r="AW931"/>
      <c r="AX931"/>
      <c r="AY931"/>
      <c r="AZ931"/>
      <c r="BB931" s="67">
        <v>17.5</v>
      </c>
      <c r="BC931" s="68"/>
      <c r="BD931" s="69">
        <f t="shared" si="507"/>
        <v>4.352E-3</v>
      </c>
      <c r="BE931">
        <f>IF($BL$147&lt;=$BL$141,(BB931/BD924)^BC924,0)</f>
        <v>9.2818880389936891E-6</v>
      </c>
      <c r="BF931">
        <f>IF($BL$147&lt;=$BL$141,((1/$F$128-BD882)^2),0)</f>
        <v>1.6894192428429753E-3</v>
      </c>
      <c r="BG931">
        <f>BE931*LN(BB931/BD924)</f>
        <v>-1.6943335788710775E-5</v>
      </c>
      <c r="BH931">
        <f>-BE931*BC924/BD924</f>
        <v>-5.4256771259242075E-7</v>
      </c>
      <c r="BI931">
        <f t="shared" si="498"/>
        <v>4.3427181119610062E-3</v>
      </c>
      <c r="BJ931">
        <f t="shared" si="499"/>
        <v>2.8707662764900736E-10</v>
      </c>
      <c r="BK931">
        <f t="shared" si="499"/>
        <v>2.9437972274777167E-13</v>
      </c>
      <c r="BL931"/>
      <c r="BN931" s="67">
        <v>17.5</v>
      </c>
      <c r="BO931" s="68"/>
      <c r="BP931" s="69">
        <f t="shared" si="508"/>
        <v>4.352E-3</v>
      </c>
      <c r="BQ931">
        <f>IF($BX$147&lt;=$BX$141,(BN931/BP924)^BO924,0)</f>
        <v>4.7736068328305841E-5</v>
      </c>
      <c r="BR931">
        <f>IF($BX$147&lt;=$BX$141,((1/$F$128-BP882)^2),0)</f>
        <v>1.6894192428429753E-3</v>
      </c>
      <c r="BS931">
        <f>BQ931*LN(BN931/BP924)</f>
        <v>-9.1735750200463439E-5</v>
      </c>
      <c r="BT931">
        <f>-BQ931*BO924/BP924</f>
        <v>-2.0669788289014562E-6</v>
      </c>
      <c r="BU931">
        <f t="shared" si="500"/>
        <v>4.3042639316716938E-3</v>
      </c>
      <c r="BV931">
        <f t="shared" si="501"/>
        <v>8.415447864841828E-9</v>
      </c>
      <c r="BW931">
        <f t="shared" si="501"/>
        <v>4.2724014791268351E-12</v>
      </c>
      <c r="BX931"/>
      <c r="BZ931" s="67">
        <v>17.5</v>
      </c>
      <c r="CA931" s="68"/>
      <c r="CB931" s="69">
        <f t="shared" si="509"/>
        <v>4.352E-3</v>
      </c>
      <c r="CC931">
        <f>IF($CJ$147&lt;=$CJ$141,(BZ931/CB924)^CA924,0)</f>
        <v>1.9969635194603649E-4</v>
      </c>
      <c r="CD931">
        <f>IF($CJ$147&lt;=$CJ$141,((1/$F$128-CB882)^2),0)</f>
        <v>1.6894192428429753E-3</v>
      </c>
      <c r="CE931">
        <f>CC931*LN(BZ931/CB924)</f>
        <v>-4.1620145054015325E-4</v>
      </c>
      <c r="CF931">
        <f>-CC931*CA924/CB924</f>
        <v>-5.8026770050548342E-6</v>
      </c>
      <c r="CG931">
        <f t="shared" si="502"/>
        <v>4.1523036480539633E-3</v>
      </c>
      <c r="CH931">
        <f t="shared" si="503"/>
        <v>1.7322364743172764E-7</v>
      </c>
      <c r="CI931">
        <f t="shared" si="503"/>
        <v>3.3671060424992141E-11</v>
      </c>
      <c r="CJ931"/>
      <c r="CL931" s="36"/>
      <c r="CM931" s="140"/>
      <c r="CN931" s="141"/>
      <c r="CO931" s="36"/>
      <c r="CP931" s="36"/>
      <c r="CQ931" s="36"/>
      <c r="CR931" s="36"/>
      <c r="CS931" s="36"/>
      <c r="CT931" s="36"/>
      <c r="CU931" s="36"/>
      <c r="CV931"/>
    </row>
    <row r="932" spans="1:100" ht="12.75" x14ac:dyDescent="0.2">
      <c r="A932" s="67">
        <v>22.5</v>
      </c>
      <c r="B932" s="68"/>
      <c r="C932" s="69">
        <f>$C$148</f>
        <v>6.4250000000000002E-3</v>
      </c>
      <c r="D932">
        <f>IF($K$148&lt;=$K$141,(A932/C924)^B924,0)</f>
        <v>9.6671140337500325E-5</v>
      </c>
      <c r="E932">
        <f>IF($K$148&lt;=$K$141,((1/$F$128-C883)^2),0)</f>
        <v>1.5233054183884298E-3</v>
      </c>
      <c r="F932">
        <f>D932*LN(A932/C924)</f>
        <v>-1.5375874091212683E-4</v>
      </c>
      <c r="G932">
        <f>-D932*B924/C924</f>
        <v>-5.089560904296503E-6</v>
      </c>
      <c r="H932">
        <f t="shared" si="490"/>
        <v>6.3283288596624994E-3</v>
      </c>
      <c r="I932">
        <f t="shared" si="491"/>
        <v>2.3641750406882544E-8</v>
      </c>
      <c r="J932">
        <f t="shared" si="491"/>
        <v>2.5903630198543439E-11</v>
      </c>
      <c r="K932"/>
      <c r="L932"/>
      <c r="M932" s="67">
        <v>22.5</v>
      </c>
      <c r="N932" s="68"/>
      <c r="O932" s="69">
        <f t="shared" si="504"/>
        <v>6.4250000000000002E-3</v>
      </c>
      <c r="P932">
        <f>IF($W$148&lt;=$W$141,(M932/O924)^N924,0)</f>
        <v>5.5482782292442795E-5</v>
      </c>
      <c r="Q932">
        <f>IF($W$148&lt;=$W$141,((1/$F$128-O883)^2),0)</f>
        <v>1.5233054183884298E-3</v>
      </c>
      <c r="R932">
        <f>P932*LN(M932/O924)</f>
        <v>-8.7385374693735909E-5</v>
      </c>
      <c r="S932">
        <f>-P932*N924/O924</f>
        <v>-3.1760154210469668E-6</v>
      </c>
      <c r="T932">
        <f t="shared" si="492"/>
        <v>6.3695172177075576E-3</v>
      </c>
      <c r="U932">
        <f t="shared" si="493"/>
        <v>7.6362037103646195E-9</v>
      </c>
      <c r="V932">
        <f t="shared" si="493"/>
        <v>1.0087073954728142E-11</v>
      </c>
      <c r="W932"/>
      <c r="Y932" s="67">
        <v>22.5</v>
      </c>
      <c r="Z932" s="68"/>
      <c r="AA932" s="69">
        <f t="shared" si="505"/>
        <v>6.4250000000000002E-3</v>
      </c>
      <c r="AB932">
        <f>IF($AI$148&lt;=$AI$141,(Y932/AA924)^Z924,0)</f>
        <v>3.5422150306898974E-5</v>
      </c>
      <c r="AC932">
        <f>IF($AI$148&lt;=$AI$141,((1/$F$128-AA883)^2),0)</f>
        <v>1.5233054183884298E-3</v>
      </c>
      <c r="AD932">
        <f>AB932*LN(Y932/AA924)</f>
        <v>-5.5312513024615812E-5</v>
      </c>
      <c r="AE932">
        <f>-AB932*Z924/AA924</f>
        <v>-2.1678510531824448E-6</v>
      </c>
      <c r="AF932">
        <f t="shared" si="494"/>
        <v>6.3895778496931011E-3</v>
      </c>
      <c r="AG932">
        <f t="shared" si="495"/>
        <v>3.0594740970982939E-9</v>
      </c>
      <c r="AH932">
        <f t="shared" si="495"/>
        <v>4.6995781887842349E-12</v>
      </c>
      <c r="AI932"/>
      <c r="AK932" s="67">
        <v>22.5</v>
      </c>
      <c r="AL932" s="68"/>
      <c r="AM932" s="69">
        <f t="shared" si="506"/>
        <v>6.4250000000000002E-3</v>
      </c>
      <c r="AN932">
        <f>IF($AU$148&lt;=$AU$141,(AK932/AM924)^AL924,0)</f>
        <v>3.0900497272552019E-5</v>
      </c>
      <c r="AO932">
        <f>IF($AU$148&lt;=$AU$141,((1/$F$128-AM883)^2),0)</f>
        <v>1.5233054183884298E-3</v>
      </c>
      <c r="AP932">
        <f>AN932*LN(AK932/AM924)</f>
        <v>-4.8106582768608622E-5</v>
      </c>
      <c r="AQ932">
        <f>-AN932*AL924/AM924</f>
        <v>-1.931168366714995E-6</v>
      </c>
      <c r="AR932">
        <f t="shared" si="496"/>
        <v>6.3940995027274485E-3</v>
      </c>
      <c r="AS932">
        <f t="shared" si="497"/>
        <v>2.3142433056729919E-9</v>
      </c>
      <c r="AT932">
        <f t="shared" si="497"/>
        <v>3.7294112606006611E-12</v>
      </c>
      <c r="AU932"/>
      <c r="AV932"/>
      <c r="AW932"/>
      <c r="AX932"/>
      <c r="AY932"/>
      <c r="AZ932"/>
      <c r="BB932" s="67">
        <v>22.5</v>
      </c>
      <c r="BC932" s="68"/>
      <c r="BD932" s="69">
        <f t="shared" si="507"/>
        <v>6.4250000000000002E-3</v>
      </c>
      <c r="BE932">
        <f>IF($BL$148&lt;=$BL$141,(BB932/BD924)^BC924,0)</f>
        <v>4.5757952996064559E-5</v>
      </c>
      <c r="BF932">
        <f>IF($BL$148&lt;=$BL$141,((1/$F$128-BD883)^2),0)</f>
        <v>1.5233054183884298E-3</v>
      </c>
      <c r="BG932">
        <f>BE932*LN(BB932/BD924)</f>
        <v>-7.2027807965264985E-5</v>
      </c>
      <c r="BH932">
        <f>-BE932*BC924/BD924</f>
        <v>-2.6747562333964425E-6</v>
      </c>
      <c r="BI932">
        <f t="shared" si="498"/>
        <v>6.3792420470039357E-3</v>
      </c>
      <c r="BJ932">
        <f t="shared" si="499"/>
        <v>5.1880051202810904E-9</v>
      </c>
      <c r="BK932">
        <f t="shared" si="499"/>
        <v>7.1543209080931245E-12</v>
      </c>
      <c r="BL932"/>
      <c r="BN932" s="67">
        <v>22.5</v>
      </c>
      <c r="BO932" s="68"/>
      <c r="BP932" s="69">
        <f t="shared" si="508"/>
        <v>6.4250000000000002E-3</v>
      </c>
      <c r="BQ932">
        <f>IF($BX$148&lt;=$BX$141,(BN932/BP924)^BO924,0)</f>
        <v>1.7536641256551567E-4</v>
      </c>
      <c r="BR932">
        <f>IF($BX$148&lt;=$BX$141,((1/$F$128-BP883)^2),0)</f>
        <v>1.5233054183884298E-3</v>
      </c>
      <c r="BS932">
        <f>BQ932*LN(BN932/BP924)</f>
        <v>-2.929344762922158E-4</v>
      </c>
      <c r="BT932">
        <f>-BQ932*BO924/BP924</f>
        <v>-7.5933916379615603E-6</v>
      </c>
      <c r="BU932">
        <f t="shared" si="500"/>
        <v>6.2496335874344848E-3</v>
      </c>
      <c r="BV932">
        <f t="shared" si="501"/>
        <v>8.5810607400594747E-8</v>
      </c>
      <c r="BW932">
        <f t="shared" si="501"/>
        <v>5.7659596567464548E-11</v>
      </c>
      <c r="BX932"/>
      <c r="BZ932" s="67">
        <v>22.5</v>
      </c>
      <c r="CA932" s="68"/>
      <c r="CB932" s="69">
        <f t="shared" si="509"/>
        <v>6.4250000000000002E-3</v>
      </c>
      <c r="CC932">
        <f>IF($CJ$148&lt;=$CJ$141,(BZ932/CB924)^CA924,0)</f>
        <v>5.5780245580226142E-4</v>
      </c>
      <c r="CD932">
        <f>IF($CJ$148&lt;=$CJ$141,((1/$F$128-CB883)^2),0)</f>
        <v>1.5233054183884298E-3</v>
      </c>
      <c r="CE932">
        <f>CC932*LN(BZ932/CB924)</f>
        <v>-1.0223721901533489E-3</v>
      </c>
      <c r="CF932">
        <f>-CC932*CA924/CB924</f>
        <v>-1.6208345581202992E-5</v>
      </c>
      <c r="CG932">
        <f t="shared" si="502"/>
        <v>5.8671975441977383E-3</v>
      </c>
      <c r="CH932">
        <f t="shared" si="503"/>
        <v>1.0452448951989554E-6</v>
      </c>
      <c r="CI932">
        <f t="shared" si="503"/>
        <v>2.6271046647970258E-10</v>
      </c>
      <c r="CJ932"/>
      <c r="CL932" s="36"/>
      <c r="CM932" s="140"/>
      <c r="CN932" s="141"/>
      <c r="CO932" s="36"/>
      <c r="CP932" s="36"/>
      <c r="CQ932" s="36"/>
      <c r="CR932" s="36"/>
      <c r="CS932" s="36"/>
      <c r="CT932" s="36"/>
      <c r="CU932" s="36"/>
      <c r="CV932"/>
    </row>
    <row r="933" spans="1:100" ht="12.75" x14ac:dyDescent="0.2">
      <c r="A933" s="67">
        <v>27.5</v>
      </c>
      <c r="B933" s="68"/>
      <c r="C933" s="69">
        <f>$C$149</f>
        <v>7.4770000000000001E-3</v>
      </c>
      <c r="D933">
        <f>IF($K$149&lt;=$K$141,(A933/C924)^B924,0)</f>
        <v>3.1032324265393524E-4</v>
      </c>
      <c r="E933">
        <f>IF($K$149&lt;=$K$141,((1/$F$128-C884)^2),0)</f>
        <v>1.4422939587520663E-3</v>
      </c>
      <c r="F933">
        <f>D933*LN(A933/C924)</f>
        <v>-4.3130690480125509E-4</v>
      </c>
      <c r="G933">
        <f>-D933*B924/C924</f>
        <v>-1.6337958133026254E-5</v>
      </c>
      <c r="H933">
        <f t="shared" si="490"/>
        <v>7.1666767573460646E-3</v>
      </c>
      <c r="I933">
        <f t="shared" si="491"/>
        <v>1.8602564612923892E-7</v>
      </c>
      <c r="J933">
        <f t="shared" si="491"/>
        <v>2.6692887595651871E-10</v>
      </c>
      <c r="K933"/>
      <c r="L933"/>
      <c r="M933" s="67">
        <v>27.5</v>
      </c>
      <c r="N933" s="68"/>
      <c r="O933" s="69">
        <f t="shared" si="504"/>
        <v>7.4770000000000001E-3</v>
      </c>
      <c r="P933">
        <f>IF($W$149&lt;=$W$141,(M933/O924)^N924,0)</f>
        <v>1.9337259700718593E-4</v>
      </c>
      <c r="Q933">
        <f>IF($W$149&lt;=$W$141,((1/$F$128-O884)^2),0)</f>
        <v>1.4422939587520663E-3</v>
      </c>
      <c r="R933">
        <f>P933*LN(M933/O924)</f>
        <v>-2.6575760091178261E-4</v>
      </c>
      <c r="S933">
        <f>-P933*N924/O924</f>
        <v>-1.1069278156700803E-5</v>
      </c>
      <c r="T933">
        <f t="shared" si="492"/>
        <v>7.2836274029928144E-3</v>
      </c>
      <c r="U933">
        <f t="shared" si="493"/>
        <v>7.0627102442386317E-8</v>
      </c>
      <c r="V933">
        <f t="shared" si="493"/>
        <v>1.2252891891041351E-10</v>
      </c>
      <c r="W933"/>
      <c r="Y933" s="67">
        <v>27.5</v>
      </c>
      <c r="Z933" s="68"/>
      <c r="AA933" s="69">
        <f t="shared" si="505"/>
        <v>7.4770000000000001E-3</v>
      </c>
      <c r="AB933">
        <f>IF($AI$149&lt;=$AI$141,(Y933/AA924)^Z924,0)</f>
        <v>1.3220129503953878E-4</v>
      </c>
      <c r="AC933">
        <f>IF($AI$149&lt;=$AI$141,((1/$F$128-AA884)^2),0)</f>
        <v>1.4422939587520663E-3</v>
      </c>
      <c r="AD933">
        <f>AB933*LN(Y933/AA924)</f>
        <v>-1.7990647661920409E-4</v>
      </c>
      <c r="AE933">
        <f>-AB933*Z924/AA924</f>
        <v>-8.0907769347850472E-6</v>
      </c>
      <c r="AF933">
        <f t="shared" si="494"/>
        <v>7.3447987049604611E-3</v>
      </c>
      <c r="AG933">
        <f t="shared" si="495"/>
        <v>3.2366340329536225E-8</v>
      </c>
      <c r="AH933">
        <f t="shared" si="495"/>
        <v>6.546067140844972E-11</v>
      </c>
      <c r="AI933"/>
      <c r="AK933" s="67">
        <v>27.5</v>
      </c>
      <c r="AL933" s="68"/>
      <c r="AM933" s="69">
        <f t="shared" si="506"/>
        <v>7.4770000000000001E-3</v>
      </c>
      <c r="AN933">
        <f>IF($AU$149&lt;=$AU$141,(AK933/AM924)^AL924,0)</f>
        <v>1.1784148572252733E-4</v>
      </c>
      <c r="AO933">
        <f>IF($AU$149&lt;=$AU$141,((1/$F$128-AM884)^2),0)</f>
        <v>1.4422939587520663E-3</v>
      </c>
      <c r="AP933">
        <f>AN933*LN(AK933/AM924)</f>
        <v>-1.5981091816511612E-4</v>
      </c>
      <c r="AQ933">
        <f>-AN933*AL924/AM924</f>
        <v>-7.3646630184228993E-6</v>
      </c>
      <c r="AR933">
        <f t="shared" si="496"/>
        <v>7.3591585142774732E-3</v>
      </c>
      <c r="AS933">
        <f t="shared" si="497"/>
        <v>2.5539529564777443E-8</v>
      </c>
      <c r="AT933">
        <f t="shared" si="497"/>
        <v>5.423826137492589E-11</v>
      </c>
      <c r="AU933"/>
      <c r="AV933"/>
      <c r="AW933"/>
      <c r="AX933"/>
      <c r="AY933"/>
      <c r="AZ933"/>
      <c r="BB933" s="67">
        <v>27.5</v>
      </c>
      <c r="BC933" s="68"/>
      <c r="BD933" s="69">
        <f t="shared" si="507"/>
        <v>7.4770000000000001E-3</v>
      </c>
      <c r="BE933">
        <f>IF($BL$149&lt;=$BL$141,(BB933/BD924)^BC924,0)</f>
        <v>1.635614184346967E-4</v>
      </c>
      <c r="BF933">
        <f>IF($BL$149&lt;=$BL$141,((1/$F$128-BD884)^2),0)</f>
        <v>1.4422939587520663E-3</v>
      </c>
      <c r="BG933">
        <f>BE933*LN(BB933/BD924)</f>
        <v>-2.2464081066223389E-4</v>
      </c>
      <c r="BH933">
        <f>-BE933*BC924/BD924</f>
        <v>-9.5608936776300977E-6</v>
      </c>
      <c r="BI933">
        <f t="shared" si="498"/>
        <v>7.3134385815653031E-3</v>
      </c>
      <c r="BJ933">
        <f t="shared" si="499"/>
        <v>5.0463493814985616E-8</v>
      </c>
      <c r="BK933">
        <f t="shared" si="499"/>
        <v>9.1410687914947177E-11</v>
      </c>
      <c r="BL933"/>
      <c r="BN933" s="67">
        <v>27.5</v>
      </c>
      <c r="BO933" s="68"/>
      <c r="BP933" s="69">
        <f t="shared" si="508"/>
        <v>7.4770000000000001E-3</v>
      </c>
      <c r="BQ933">
        <f>IF($BX$149&lt;=$BX$141,(BN933/BP924)^BO924,0)</f>
        <v>4.956440200662148E-4</v>
      </c>
      <c r="BR933">
        <f>IF($BX$149&lt;=$BX$141,((1/$F$128-BP884)^2),0)</f>
        <v>1.4422939587520663E-3</v>
      </c>
      <c r="BS933">
        <f>BQ933*LN(BN933/BP924)</f>
        <v>-7.2846938273740886E-4</v>
      </c>
      <c r="BT933">
        <f>-BQ933*BO924/BP924</f>
        <v>-2.1461459479707297E-5</v>
      </c>
      <c r="BU933">
        <f t="shared" si="500"/>
        <v>6.981355979933785E-3</v>
      </c>
      <c r="BV933">
        <f t="shared" si="501"/>
        <v>5.3066764158582143E-7</v>
      </c>
      <c r="BW933">
        <f t="shared" si="501"/>
        <v>4.6059424299911818E-10</v>
      </c>
      <c r="BX933"/>
      <c r="BZ933" s="67">
        <v>27.5</v>
      </c>
      <c r="CA933" s="68"/>
      <c r="CB933" s="69">
        <f t="shared" si="509"/>
        <v>7.4770000000000001E-3</v>
      </c>
      <c r="CC933">
        <f>IF($CJ$149&lt;=$CJ$141,(BZ933/CB924)^CA924,0)</f>
        <v>1.2667549489155661E-3</v>
      </c>
      <c r="CD933">
        <f>IF($CJ$149&lt;=$CJ$141,((1/$F$128-CB884)^2),0)</f>
        <v>1.4422939587520663E-3</v>
      </c>
      <c r="CE933">
        <f>CC933*LN(BZ933/CB924)</f>
        <v>-2.0675802024096332E-3</v>
      </c>
      <c r="CF933">
        <f>-CC933*CA924/CB924</f>
        <v>-3.6808733567141456E-5</v>
      </c>
      <c r="CG933">
        <f t="shared" si="502"/>
        <v>6.2102450510844341E-3</v>
      </c>
      <c r="CH933">
        <f t="shared" si="503"/>
        <v>4.2748878933962593E-6</v>
      </c>
      <c r="CI933">
        <f t="shared" si="503"/>
        <v>1.3548828668168063E-9</v>
      </c>
      <c r="CJ933"/>
      <c r="CL933" s="36"/>
      <c r="CM933" s="140"/>
      <c r="CN933" s="141"/>
      <c r="CO933" s="36"/>
      <c r="CP933" s="36"/>
      <c r="CQ933" s="36"/>
      <c r="CR933" s="36"/>
      <c r="CS933" s="36"/>
      <c r="CT933" s="36"/>
      <c r="CU933" s="36"/>
      <c r="CV933"/>
    </row>
    <row r="934" spans="1:100" ht="12.75" x14ac:dyDescent="0.2">
      <c r="A934" s="67">
        <v>32.5</v>
      </c>
      <c r="B934" s="68"/>
      <c r="C934" s="69">
        <f>$C$150</f>
        <v>8.2810000000000002E-3</v>
      </c>
      <c r="D934">
        <f>IF($K$150&lt;=$K$141,(A934/C924)^B924,0)</f>
        <v>8.1936859929885805E-4</v>
      </c>
      <c r="E934">
        <f>IF($K$150&lt;=$K$141,((1/$F$128-C885)^2),0)</f>
        <v>1.3818724816611573E-3</v>
      </c>
      <c r="F934">
        <f>D934*LN(A934/C924)</f>
        <v>-1.0019315233540489E-3</v>
      </c>
      <c r="G934">
        <f>-D934*B924/C924</f>
        <v>-4.3138276580171417E-5</v>
      </c>
      <c r="H934">
        <f t="shared" si="490"/>
        <v>7.4616314007011422E-3</v>
      </c>
      <c r="I934">
        <f t="shared" si="491"/>
        <v>1.003866777490565E-6</v>
      </c>
      <c r="J934">
        <f t="shared" si="491"/>
        <v>1.8609109063073657E-9</v>
      </c>
      <c r="K934"/>
      <c r="L934"/>
      <c r="M934" s="67">
        <v>32.5</v>
      </c>
      <c r="N934" s="68"/>
      <c r="O934" s="69">
        <f t="shared" si="504"/>
        <v>8.2810000000000002E-3</v>
      </c>
      <c r="P934">
        <f>IF($W$150&lt;=$W$141,(M934/O924)^N924,0)</f>
        <v>5.4675837624734572E-4</v>
      </c>
      <c r="Q934">
        <f>IF($W$150&lt;=$W$141,((1/$F$128-O885)^2),0)</f>
        <v>1.3818724816611573E-3</v>
      </c>
      <c r="R934">
        <f>P934*LN(M934/O924)</f>
        <v>-6.6008776581243621E-4</v>
      </c>
      <c r="S934">
        <f>-P934*N924/O924</f>
        <v>-3.1298232763368412E-5</v>
      </c>
      <c r="T934">
        <f t="shared" si="492"/>
        <v>7.7342416237526548E-3</v>
      </c>
      <c r="U934">
        <f t="shared" si="493"/>
        <v>4.3571585857525363E-7</v>
      </c>
      <c r="V934">
        <f t="shared" si="493"/>
        <v>9.7957937410998783E-10</v>
      </c>
      <c r="W934"/>
      <c r="Y934" s="67">
        <v>32.5</v>
      </c>
      <c r="Z934" s="68"/>
      <c r="AA934" s="69">
        <f t="shared" si="505"/>
        <v>8.2810000000000002E-3</v>
      </c>
      <c r="AB934">
        <f>IF($AI$150&lt;=$AI$141,(Y934/AA924)^Z924,0)</f>
        <v>3.9571352747430345E-4</v>
      </c>
      <c r="AC934">
        <f>IF($AI$150&lt;=$AI$141,((1/$F$128-AA885)^2),0)</f>
        <v>1.3818724816611573E-3</v>
      </c>
      <c r="AD934">
        <f>AB934*LN(Y934/AA924)</f>
        <v>-4.7240222321772129E-4</v>
      </c>
      <c r="AE934">
        <f>-AB934*Z924/AA924</f>
        <v>-2.4217840528067288E-5</v>
      </c>
      <c r="AF934">
        <f t="shared" si="494"/>
        <v>7.8852864725256974E-3</v>
      </c>
      <c r="AG934">
        <f t="shared" si="495"/>
        <v>2.2316386050104576E-7</v>
      </c>
      <c r="AH934">
        <f t="shared" si="495"/>
        <v>5.8650379984289851E-10</v>
      </c>
      <c r="AI934"/>
      <c r="AK934" s="67">
        <v>32.5</v>
      </c>
      <c r="AL934" s="68"/>
      <c r="AM934" s="69">
        <f t="shared" si="506"/>
        <v>8.2810000000000002E-3</v>
      </c>
      <c r="AN934">
        <f>IF($AU$150&lt;=$AU$141,(AK934/AM924)^AL924,0)</f>
        <v>3.591247595427599E-4</v>
      </c>
      <c r="AO934">
        <f>IF($AU$150&lt;=$AU$141,((1/$F$128-AM885)^2),0)</f>
        <v>1.3818724816611573E-3</v>
      </c>
      <c r="AP934">
        <f>AN934*LN(AK934/AM924)</f>
        <v>-4.270343554775207E-4</v>
      </c>
      <c r="AQ934">
        <f>-AN934*AL924/AM924</f>
        <v>-2.2443987526024352E-5</v>
      </c>
      <c r="AR934">
        <f t="shared" si="496"/>
        <v>7.921875240457241E-3</v>
      </c>
      <c r="AS934">
        <f t="shared" si="497"/>
        <v>1.8235834075810152E-7</v>
      </c>
      <c r="AT934">
        <f t="shared" si="497"/>
        <v>5.0373257606833671E-10</v>
      </c>
      <c r="AU934"/>
      <c r="AV934"/>
      <c r="AW934"/>
      <c r="AX934"/>
      <c r="AY934"/>
      <c r="AZ934"/>
      <c r="BB934" s="67">
        <v>32.5</v>
      </c>
      <c r="BC934" s="68"/>
      <c r="BD934" s="69">
        <f t="shared" si="507"/>
        <v>8.2810000000000002E-3</v>
      </c>
      <c r="BE934">
        <f>IF($BL$150&lt;=$BL$141,(BB934/BD924)^BC924,0)</f>
        <v>4.7230221987169943E-4</v>
      </c>
      <c r="BF934">
        <f>IF($BL$150&lt;=$BL$141,((1/$F$128-BD885)^2),0)</f>
        <v>1.3818724816611573E-3</v>
      </c>
      <c r="BG934">
        <f>BE934*LN(BB934/BD924)</f>
        <v>-5.6977590479104136E-4</v>
      </c>
      <c r="BH934">
        <f>-BE934*BC924/BD924</f>
        <v>-2.7608169158210718E-5</v>
      </c>
      <c r="BI934">
        <f t="shared" si="498"/>
        <v>7.8086977801283004E-3</v>
      </c>
      <c r="BJ934">
        <f t="shared" si="499"/>
        <v>3.2464458168044986E-7</v>
      </c>
      <c r="BK934">
        <f t="shared" si="499"/>
        <v>7.6221100426837749E-10</v>
      </c>
      <c r="BL934"/>
      <c r="BN934" s="67">
        <v>32.5</v>
      </c>
      <c r="BO934" s="68"/>
      <c r="BP934" s="69">
        <f t="shared" si="508"/>
        <v>8.2810000000000002E-3</v>
      </c>
      <c r="BQ934">
        <f>IF($BX$150&lt;=$BX$141,(BN934/BP924)^BO924,0)</f>
        <v>1.17707407784607E-3</v>
      </c>
      <c r="BR934">
        <f>IF($BX$150&lt;=$BX$141,((1/$F$128-BP885)^2),0)</f>
        <v>1.3818724816611573E-3</v>
      </c>
      <c r="BS934">
        <f>BQ934*LN(BN934/BP924)</f>
        <v>-1.5333614813955953E-3</v>
      </c>
      <c r="BT934">
        <f>-BQ934*BO924/BP924</f>
        <v>-5.096748190956175E-5</v>
      </c>
      <c r="BU934">
        <f t="shared" si="500"/>
        <v>7.1039259221539301E-3</v>
      </c>
      <c r="BV934">
        <f t="shared" si="501"/>
        <v>2.3511974326276947E-6</v>
      </c>
      <c r="BW934">
        <f t="shared" si="501"/>
        <v>2.5976842122015044E-9</v>
      </c>
      <c r="BX934"/>
      <c r="BZ934" s="67">
        <v>32.5</v>
      </c>
      <c r="CA934" s="68"/>
      <c r="CB934" s="69">
        <f t="shared" si="509"/>
        <v>8.2810000000000002E-3</v>
      </c>
      <c r="CC934">
        <f>IF($CJ$150&lt;=$CJ$141,(BZ934/CB924)^CA924,0)</f>
        <v>2.5074465110808217E-3</v>
      </c>
      <c r="CD934">
        <f>IF($CJ$150&lt;=$CJ$141,((1/$F$128-CB885)^2),0)</f>
        <v>1.3818724816611573E-3</v>
      </c>
      <c r="CE934">
        <f>CC934*LN(BZ934/CB924)</f>
        <v>-3.673740917622347E-3</v>
      </c>
      <c r="CF934">
        <f>-CC934*CA924/CB924</f>
        <v>-7.2860130240062906E-5</v>
      </c>
      <c r="CG934">
        <f t="shared" si="502"/>
        <v>5.7735534889191784E-3</v>
      </c>
      <c r="CH934">
        <f t="shared" si="503"/>
        <v>1.3496372329812685E-5</v>
      </c>
      <c r="CI934">
        <f t="shared" si="503"/>
        <v>5.3085985785989293E-9</v>
      </c>
      <c r="CJ934"/>
      <c r="CL934" s="36"/>
      <c r="CM934" s="140"/>
      <c r="CN934" s="141"/>
      <c r="CO934" s="36"/>
      <c r="CP934" s="36"/>
      <c r="CQ934" s="36"/>
      <c r="CR934" s="36"/>
      <c r="CS934" s="36"/>
      <c r="CT934" s="36"/>
      <c r="CU934" s="36"/>
      <c r="CV934"/>
    </row>
    <row r="935" spans="1:100" ht="12.75" x14ac:dyDescent="0.2">
      <c r="A935" s="67">
        <v>37.5</v>
      </c>
      <c r="B935" s="68"/>
      <c r="C935" s="69">
        <f>$C$151</f>
        <v>9.5639999999999996E-3</v>
      </c>
      <c r="D935">
        <f>IF($K$151&lt;=$K$141,(A935/C924)^B924,0)</f>
        <v>1.8822764480172856E-3</v>
      </c>
      <c r="E935">
        <f>IF($K$151&lt;=$K$141,((1/$F$128-C886)^2),0)</f>
        <v>1.2881312530247933E-3</v>
      </c>
      <c r="F935">
        <f>D935*LN(A935/C924)</f>
        <v>-2.0323097521935843E-3</v>
      </c>
      <c r="G935">
        <f>-D935*B924/C924</f>
        <v>-9.9098454693521813E-5</v>
      </c>
      <c r="H935">
        <f t="shared" si="490"/>
        <v>7.6817235519827144E-3</v>
      </c>
      <c r="I935">
        <f t="shared" si="491"/>
        <v>4.1302829288611479E-6</v>
      </c>
      <c r="J935">
        <f t="shared" si="491"/>
        <v>9.8205037226439962E-9</v>
      </c>
      <c r="K935"/>
      <c r="L935"/>
      <c r="M935" s="67">
        <v>37.5</v>
      </c>
      <c r="N935" s="68"/>
      <c r="O935" s="69">
        <f t="shared" si="504"/>
        <v>9.5639999999999996E-3</v>
      </c>
      <c r="P935">
        <f>IF($W$151&lt;=$W$141,(M935/O924)^N924,0)</f>
        <v>1.3318992705223104E-3</v>
      </c>
      <c r="Q935">
        <f>IF($W$151&lt;=$W$141,((1/$F$128-O886)^2),0)</f>
        <v>1.2881312530247933E-3</v>
      </c>
      <c r="R935">
        <f>P935*LN(M935/O924)</f>
        <v>-1.4173728973681616E-3</v>
      </c>
      <c r="S935">
        <f>-P935*N924/O924</f>
        <v>-7.6242258366993279E-5</v>
      </c>
      <c r="T935">
        <f t="shared" si="492"/>
        <v>8.2321007294776892E-3</v>
      </c>
      <c r="U935">
        <f t="shared" si="493"/>
        <v>2.0089459301938171E-6</v>
      </c>
      <c r="V935">
        <f t="shared" si="493"/>
        <v>5.812881960899357E-9</v>
      </c>
      <c r="W935"/>
      <c r="Y935" s="67">
        <v>37.5</v>
      </c>
      <c r="Z935" s="68"/>
      <c r="AA935" s="69">
        <f t="shared" si="505"/>
        <v>9.5639999999999996E-3</v>
      </c>
      <c r="AB935">
        <f>IF($AI$151&lt;=$AI$141,(Y935/AA924)^Z924,0)</f>
        <v>1.0121700021591268E-3</v>
      </c>
      <c r="AC935">
        <f>IF($AI$151&lt;=$AI$141,((1/$F$128-AA886)^2),0)</f>
        <v>1.2881312530247933E-3</v>
      </c>
      <c r="AD935">
        <f>AB935*LN(Y935/AA924)</f>
        <v>-1.0634846687734877E-3</v>
      </c>
      <c r="AE935">
        <f>-AB935*Z924/AA924</f>
        <v>-6.1945245733796745E-5</v>
      </c>
      <c r="AF935">
        <f t="shared" si="494"/>
        <v>8.5518299978408728E-3</v>
      </c>
      <c r="AG935">
        <f t="shared" si="495"/>
        <v>1.1309996407162549E-6</v>
      </c>
      <c r="AH935">
        <f t="shared" si="495"/>
        <v>3.8372134690204641E-9</v>
      </c>
      <c r="AI935"/>
      <c r="AK935" s="67">
        <v>37.5</v>
      </c>
      <c r="AL935" s="68"/>
      <c r="AM935" s="69">
        <f t="shared" si="506"/>
        <v>9.5639999999999996E-3</v>
      </c>
      <c r="AN935">
        <f>IF($AU$151&lt;=$AU$141,(AK935/AM924)^AL924,0)</f>
        <v>9.3282713967741851E-4</v>
      </c>
      <c r="AO935">
        <f>IF($AU$151&lt;=$AU$141,((1/$F$128-AM886)^2),0)</f>
        <v>1.2881312530247933E-3</v>
      </c>
      <c r="AP935">
        <f>AN935*LN(AK935/AM924)</f>
        <v>-9.7573407352404614E-4</v>
      </c>
      <c r="AQ935">
        <f>-AN935*AL924/AM924</f>
        <v>-5.829829364456317E-5</v>
      </c>
      <c r="AR935">
        <f t="shared" si="496"/>
        <v>8.6311728603225817E-3</v>
      </c>
      <c r="AS935">
        <f t="shared" si="497"/>
        <v>9.5205698223582866E-7</v>
      </c>
      <c r="AT935">
        <f t="shared" si="497"/>
        <v>3.3986910418677143E-9</v>
      </c>
      <c r="AU935"/>
      <c r="AV935"/>
      <c r="AW935"/>
      <c r="AX935"/>
      <c r="AY935"/>
      <c r="AZ935"/>
      <c r="BB935" s="67">
        <v>37.5</v>
      </c>
      <c r="BC935" s="68"/>
      <c r="BD935" s="69">
        <f t="shared" si="507"/>
        <v>9.5639999999999996E-3</v>
      </c>
      <c r="BE935">
        <f>IF($BL$151&lt;=$BL$141,(BB935/BD924)^BC924,0)</f>
        <v>1.17145113397636E-3</v>
      </c>
      <c r="BF935">
        <f>IF($BL$151&lt;=$BL$141,((1/$F$128-BD886)^2),0)</f>
        <v>1.2881312530247933E-3</v>
      </c>
      <c r="BG935">
        <f>BE935*LN(BB935/BD924)</f>
        <v>-1.2455794563363087E-3</v>
      </c>
      <c r="BH935">
        <f>-BE935*BC924/BD924</f>
        <v>-6.8476538340604652E-5</v>
      </c>
      <c r="BI935">
        <f t="shared" si="498"/>
        <v>8.3925488660236396E-3</v>
      </c>
      <c r="BJ935">
        <f t="shared" si="499"/>
        <v>1.5514681820470545E-6</v>
      </c>
      <c r="BK935">
        <f t="shared" si="499"/>
        <v>4.6890363031122991E-9</v>
      </c>
      <c r="BL935"/>
      <c r="BN935" s="67">
        <v>37.5</v>
      </c>
      <c r="BO935" s="68"/>
      <c r="BP935" s="69">
        <f t="shared" si="508"/>
        <v>9.5639999999999996E-3</v>
      </c>
      <c r="BQ935">
        <f>IF($BX$151&lt;=$BX$141,(BN935/BP924)^BO924,0)</f>
        <v>2.4693179892682957E-3</v>
      </c>
      <c r="BR935">
        <f>IF($BX$151&lt;=$BX$141,((1/$F$128-BP886)^2),0)</f>
        <v>1.2881312530247933E-3</v>
      </c>
      <c r="BS935">
        <f>BQ935*LN(BN935/BP924)</f>
        <v>-2.8633919533809686E-3</v>
      </c>
      <c r="BT935">
        <f>-BQ935*BO924/BP924</f>
        <v>-1.0692183467100847E-4</v>
      </c>
      <c r="BU935">
        <f t="shared" si="500"/>
        <v>7.0946820107317034E-3</v>
      </c>
      <c r="BV935">
        <f t="shared" si="501"/>
        <v>8.1990134786868799E-6</v>
      </c>
      <c r="BW935">
        <f t="shared" si="501"/>
        <v>1.1432278729414469E-8</v>
      </c>
      <c r="BX935"/>
      <c r="BZ935" s="67">
        <v>37.5</v>
      </c>
      <c r="CA935" s="68"/>
      <c r="CB935" s="69">
        <f t="shared" si="509"/>
        <v>9.5639999999999996E-3</v>
      </c>
      <c r="CC935">
        <f>IF($CJ$151&lt;=$CJ$141,(BZ935/CB924)^CA924,0)</f>
        <v>4.5004003700533628E-3</v>
      </c>
      <c r="CD935">
        <f>IF($CJ$151&lt;=$CJ$141,((1/$F$128-CB886)^2),0)</f>
        <v>1.2881312530247933E-3</v>
      </c>
      <c r="CE935">
        <f>CC935*LN(BZ935/CB924)</f>
        <v>-5.9496709338829447E-3</v>
      </c>
      <c r="CF935">
        <f>-CC935*CA924/CB924</f>
        <v>-1.3077038957579829E-4</v>
      </c>
      <c r="CG935">
        <f t="shared" si="502"/>
        <v>5.0635996299466367E-3</v>
      </c>
      <c r="CH935">
        <f t="shared" si="503"/>
        <v>3.5398584221491553E-5</v>
      </c>
      <c r="CI935">
        <f t="shared" si="503"/>
        <v>1.7100894789806056E-8</v>
      </c>
      <c r="CJ935"/>
      <c r="CL935" s="36"/>
      <c r="CM935" s="140"/>
      <c r="CN935" s="141"/>
      <c r="CO935" s="36"/>
      <c r="CP935" s="36"/>
      <c r="CQ935" s="36"/>
      <c r="CR935" s="36"/>
      <c r="CS935" s="36"/>
      <c r="CT935" s="36"/>
      <c r="CU935" s="36"/>
      <c r="CV935"/>
    </row>
    <row r="936" spans="1:100" ht="12.75" x14ac:dyDescent="0.2">
      <c r="A936" s="67">
        <v>42.5</v>
      </c>
      <c r="B936" s="68"/>
      <c r="C936" s="69">
        <f>$C$152</f>
        <v>1.1351E-2</v>
      </c>
      <c r="D936">
        <f>IF($K$152&lt;=$K$141,(A936/C924)^B924,0)</f>
        <v>3.8959245888266435E-3</v>
      </c>
      <c r="E936">
        <f>IF($K$152&lt;=$K$141,((1/$F$128-C887)^2),0)</f>
        <v>1.1630518125702481E-3</v>
      </c>
      <c r="F936">
        <f>D936*LN(A936/C924)</f>
        <v>-3.7188364625655667E-3</v>
      </c>
      <c r="G936">
        <f>-D936*B924/C924</f>
        <v>-2.0511339169222248E-4</v>
      </c>
      <c r="H936">
        <f t="shared" si="490"/>
        <v>7.455075411173356E-3</v>
      </c>
      <c r="I936">
        <f t="shared" si="491"/>
        <v>1.3829744635307177E-5</v>
      </c>
      <c r="J936">
        <f t="shared" si="491"/>
        <v>4.2071503451487081E-8</v>
      </c>
      <c r="K936"/>
      <c r="L936"/>
      <c r="M936" s="67">
        <v>42.5</v>
      </c>
      <c r="N936" s="68"/>
      <c r="O936" s="69">
        <f t="shared" si="504"/>
        <v>1.1351E-2</v>
      </c>
      <c r="P936">
        <f>IF($W$152&lt;=$W$141,(M936/O924)^N924,0)</f>
        <v>2.9018667185795469E-3</v>
      </c>
      <c r="Q936">
        <f>IF($W$152&lt;=$W$141,((1/$F$128-O887)^2),0)</f>
        <v>1.1630518125702481E-3</v>
      </c>
      <c r="R936">
        <f>P936*LN(M936/O924)</f>
        <v>-2.7248850583100523E-3</v>
      </c>
      <c r="S936">
        <f>-P936*N924/O924</f>
        <v>-1.6611231569918844E-4</v>
      </c>
      <c r="T936">
        <f t="shared" si="492"/>
        <v>8.4491332814204539E-3</v>
      </c>
      <c r="U936">
        <f t="shared" si="493"/>
        <v>7.4249985810013772E-6</v>
      </c>
      <c r="V936">
        <f t="shared" si="493"/>
        <v>2.7593301426946846E-8</v>
      </c>
      <c r="W936"/>
      <c r="Y936" s="67">
        <v>42.5</v>
      </c>
      <c r="Z936" s="68"/>
      <c r="AA936" s="69">
        <f t="shared" si="505"/>
        <v>1.1351E-2</v>
      </c>
      <c r="AB936">
        <f>IF($AI$152&lt;=$AI$141,(Y936/AA924)^Z924,0)</f>
        <v>2.3014374327381673E-3</v>
      </c>
      <c r="AC936">
        <f>IF($AI$152&lt;=$AI$141,((1/$F$128-AA887)^2),0)</f>
        <v>1.1630518125702481E-3</v>
      </c>
      <c r="AD936">
        <f>AB936*LN(Y936/AA924)</f>
        <v>-2.1300598191618027E-3</v>
      </c>
      <c r="AE936">
        <f>-AB936*Z924/AA924</f>
        <v>-1.4084897498227894E-4</v>
      </c>
      <c r="AF936">
        <f t="shared" si="494"/>
        <v>9.0495625672618318E-3</v>
      </c>
      <c r="AG936">
        <f t="shared" si="495"/>
        <v>4.5371548332076115E-6</v>
      </c>
      <c r="AH936">
        <f t="shared" si="495"/>
        <v>1.9838433753558641E-8</v>
      </c>
      <c r="AI936"/>
      <c r="AK936" s="67">
        <v>42.5</v>
      </c>
      <c r="AL936" s="68"/>
      <c r="AM936" s="69">
        <f t="shared" si="506"/>
        <v>1.1351E-2</v>
      </c>
      <c r="AN936">
        <f>IF($AU$152&lt;=$AU$141,(AK936/AM924)^AL924,0)</f>
        <v>2.1497719714923137E-3</v>
      </c>
      <c r="AO936">
        <f>IF($AU$152&lt;=$AU$141,((1/$F$128-AM887)^2),0)</f>
        <v>1.1630518125702481E-3</v>
      </c>
      <c r="AP936">
        <f>AN936*LN(AK936/AM924)</f>
        <v>-1.9795820878084976E-3</v>
      </c>
      <c r="AQ936">
        <f>-AN936*AL924/AM924</f>
        <v>-1.3435290669850167E-4</v>
      </c>
      <c r="AR936">
        <f t="shared" si="496"/>
        <v>9.2012280285076863E-3</v>
      </c>
      <c r="AS936">
        <f t="shared" si="497"/>
        <v>3.9187452423722505E-6</v>
      </c>
      <c r="AT936">
        <f t="shared" si="497"/>
        <v>1.8050703538336295E-8</v>
      </c>
      <c r="AU936"/>
      <c r="AV936"/>
      <c r="AW936"/>
      <c r="AX936"/>
      <c r="AY936"/>
      <c r="AZ936"/>
      <c r="BB936" s="67">
        <v>42.5</v>
      </c>
      <c r="BC936" s="68"/>
      <c r="BD936" s="69">
        <f t="shared" si="507"/>
        <v>1.1351E-2</v>
      </c>
      <c r="BE936">
        <f>IF($BL$152&lt;=$BL$141,(BB936/BD924)^BC924,0)</f>
        <v>2.5928490854013305E-3</v>
      </c>
      <c r="BF936">
        <f>IF($BL$152&lt;=$BL$141,((1/$F$128-BD887)^2),0)</f>
        <v>1.1630518125702481E-3</v>
      </c>
      <c r="BG936">
        <f>BE936*LN(BB936/BD924)</f>
        <v>-2.4323929881417267E-3</v>
      </c>
      <c r="BH936">
        <f>-BE936*BC924/BD924</f>
        <v>-1.5156358183308468E-4</v>
      </c>
      <c r="BI936">
        <f t="shared" si="498"/>
        <v>8.7581509145986704E-3</v>
      </c>
      <c r="BJ936">
        <f t="shared" si="499"/>
        <v>5.9165356487610377E-6</v>
      </c>
      <c r="BK936">
        <f t="shared" si="499"/>
        <v>2.2971519338074157E-8</v>
      </c>
      <c r="BL936"/>
      <c r="BN936" s="67">
        <v>42.5</v>
      </c>
      <c r="BO936" s="68"/>
      <c r="BP936" s="69">
        <f t="shared" si="508"/>
        <v>1.1351E-2</v>
      </c>
      <c r="BQ936">
        <f>IF($BX$152&lt;=$BX$141,(BN936/BP924)^BO924,0)</f>
        <v>4.7208037759319949E-3</v>
      </c>
      <c r="BR936">
        <f>IF($BX$152&lt;=$BX$141,((1/$F$128-BP887)^2),0)</f>
        <v>1.1630518125702481E-3</v>
      </c>
      <c r="BS936">
        <f>BQ936*LN(BN936/BP924)</f>
        <v>-4.8833176215013754E-3</v>
      </c>
      <c r="BT936">
        <f>-BQ936*BO924/BP924</f>
        <v>-2.0441150270566897E-4</v>
      </c>
      <c r="BU936">
        <f t="shared" si="500"/>
        <v>6.6301962240680051E-3</v>
      </c>
      <c r="BV936">
        <f t="shared" si="501"/>
        <v>2.3846790992465851E-5</v>
      </c>
      <c r="BW936">
        <f t="shared" si="501"/>
        <v>4.1784062438389709E-8</v>
      </c>
      <c r="BX936"/>
      <c r="BZ936" s="67">
        <v>42.5</v>
      </c>
      <c r="CA936" s="68"/>
      <c r="CB936" s="69">
        <f t="shared" si="509"/>
        <v>1.1351E-2</v>
      </c>
      <c r="CC936">
        <f>IF($CJ$152&lt;=$CJ$141,(BZ936/CB924)^CA924,0)</f>
        <v>7.5063578956143882E-3</v>
      </c>
      <c r="CD936">
        <f>IF($CJ$152&lt;=$CJ$141,((1/$F$128-CB887)^2),0)</f>
        <v>1.1630518125702481E-3</v>
      </c>
      <c r="CE936">
        <f>CC936*LN(BZ936/CB924)</f>
        <v>-8.9841220452086569E-3</v>
      </c>
      <c r="CF936">
        <f>-CC936*CA924/CB924</f>
        <v>-2.1811600426413256E-4</v>
      </c>
      <c r="CG936">
        <f t="shared" si="502"/>
        <v>3.8446421043856118E-3</v>
      </c>
      <c r="CH936">
        <f t="shared" si="503"/>
        <v>8.071444892320418E-5</v>
      </c>
      <c r="CI936">
        <f t="shared" si="503"/>
        <v>4.757459131615109E-8</v>
      </c>
      <c r="CJ936"/>
      <c r="CL936" s="36"/>
      <c r="CM936" s="140"/>
      <c r="CN936" s="141"/>
      <c r="CO936" s="36"/>
      <c r="CP936" s="36"/>
      <c r="CQ936" s="36"/>
      <c r="CR936" s="36"/>
      <c r="CS936" s="36"/>
      <c r="CT936" s="36"/>
      <c r="CU936" s="36"/>
      <c r="CV936"/>
    </row>
    <row r="937" spans="1:100" ht="12.75" x14ac:dyDescent="0.2">
      <c r="A937" s="67">
        <v>47.5</v>
      </c>
      <c r="B937" s="68"/>
      <c r="C937" s="69">
        <f>$C$153</f>
        <v>1.3513000000000001E-2</v>
      </c>
      <c r="D937">
        <f>IF($K$153&lt;=$K$141,(A937/C924)^B924,0)</f>
        <v>7.4363135832322116E-3</v>
      </c>
      <c r="E937">
        <f>IF($K$153&lt;=$K$141,((1/$F$128-C888)^2),0)</f>
        <v>1.0202623260247936E-3</v>
      </c>
      <c r="F937">
        <f>D937*LN(A937/C924)</f>
        <v>-6.2711893972307222E-3</v>
      </c>
      <c r="G937">
        <f>-D937*B924/C924</f>
        <v>-3.9150847660608391E-4</v>
      </c>
      <c r="H937">
        <f t="shared" si="490"/>
        <v>6.0766864167677891E-3</v>
      </c>
      <c r="I937">
        <f t="shared" si="491"/>
        <v>3.9327816455939028E-5</v>
      </c>
      <c r="J937">
        <f t="shared" si="491"/>
        <v>1.5327888725441656E-7</v>
      </c>
      <c r="K937"/>
      <c r="L937"/>
      <c r="M937" s="67">
        <v>47.5</v>
      </c>
      <c r="N937" s="68"/>
      <c r="O937" s="69">
        <f t="shared" si="504"/>
        <v>1.3513000000000001E-2</v>
      </c>
      <c r="P937">
        <f>IF($W$153&lt;=$W$141,(M937/O924)^N924,0)</f>
        <v>5.7972588972990645E-3</v>
      </c>
      <c r="Q937">
        <f>IF($W$153&lt;=$W$141,((1/$F$128-O888)^2),0)</f>
        <v>1.0202623260247936E-3</v>
      </c>
      <c r="R937">
        <f>P937*LN(M937/O924)</f>
        <v>-4.7988866490762377E-3</v>
      </c>
      <c r="S937">
        <f>-P937*N924/O924</f>
        <v>-3.3185400761943142E-4</v>
      </c>
      <c r="T937">
        <f t="shared" si="492"/>
        <v>7.7157411027009362E-3</v>
      </c>
      <c r="U937">
        <f t="shared" si="493"/>
        <v>2.3029313070682161E-5</v>
      </c>
      <c r="V937">
        <f t="shared" si="493"/>
        <v>1.1012708237307764E-7</v>
      </c>
      <c r="W937"/>
      <c r="Y937" s="67">
        <v>47.5</v>
      </c>
      <c r="Z937" s="68"/>
      <c r="AA937" s="69">
        <f t="shared" si="505"/>
        <v>1.3513000000000001E-2</v>
      </c>
      <c r="AB937">
        <f>IF($AI$153&lt;=$AI$141,(Y937/AA924)^Z924,0)</f>
        <v>4.7755078290450392E-3</v>
      </c>
      <c r="AC937">
        <f>IF($AI$153&lt;=$AI$141,((1/$F$128-AA888)^2),0)</f>
        <v>1.0202623260247936E-3</v>
      </c>
      <c r="AD937">
        <f>AB937*LN(Y937/AA924)</f>
        <v>-3.8887385163529679E-3</v>
      </c>
      <c r="AE937">
        <f>-AB937*Z924/AA924</f>
        <v>-2.9226316265334074E-4</v>
      </c>
      <c r="AF937">
        <f t="shared" si="494"/>
        <v>8.7374921709549615E-3</v>
      </c>
      <c r="AG937">
        <f t="shared" si="495"/>
        <v>1.5122287248567082E-5</v>
      </c>
      <c r="AH937">
        <f t="shared" si="495"/>
        <v>8.5417756244133099E-8</v>
      </c>
      <c r="AI937"/>
      <c r="AK937" s="67">
        <v>47.5</v>
      </c>
      <c r="AL937" s="68"/>
      <c r="AM937" s="69">
        <f t="shared" si="506"/>
        <v>1.3513000000000001E-2</v>
      </c>
      <c r="AN937">
        <f>IF($AU$153&lt;=$AU$141,(AK937/AM924)^AL924,0)</f>
        <v>4.5144762466380944E-3</v>
      </c>
      <c r="AO937">
        <f>IF($AU$153&lt;=$AU$141,((1/$F$128-AM888)^2),0)</f>
        <v>1.0202623260247936E-3</v>
      </c>
      <c r="AP937">
        <f>AN937*LN(AK937/AM924)</f>
        <v>-3.6549555572398524E-3</v>
      </c>
      <c r="AQ937">
        <f>-AN937*AL924/AM924</f>
        <v>-2.8213829838712195E-4</v>
      </c>
      <c r="AR937">
        <f t="shared" si="496"/>
        <v>8.9985237533619054E-3</v>
      </c>
      <c r="AS937">
        <f t="shared" si="497"/>
        <v>1.3358700125398481E-5</v>
      </c>
      <c r="AT937">
        <f t="shared" si="497"/>
        <v>7.9602019416780659E-8</v>
      </c>
      <c r="AU937"/>
      <c r="AV937"/>
      <c r="AW937"/>
      <c r="AX937"/>
      <c r="AY937"/>
      <c r="AZ937"/>
      <c r="BB937" s="67">
        <v>47.5</v>
      </c>
      <c r="BC937" s="68"/>
      <c r="BD937" s="69">
        <f t="shared" si="507"/>
        <v>1.3513000000000001E-2</v>
      </c>
      <c r="BE937">
        <f>IF($BL$153&lt;=$BL$141,(BB937/BD924)^BC924,0)</f>
        <v>5.252995299486622E-3</v>
      </c>
      <c r="BF937">
        <f>IF($BL$153&lt;=$BL$141,((1/$F$128-BD888)^2),0)</f>
        <v>1.0202623260247936E-3</v>
      </c>
      <c r="BG937">
        <f>BE937*LN(BB937/BD924)</f>
        <v>-4.3436507452137129E-3</v>
      </c>
      <c r="BH937">
        <f>-BE937*BC924/BD924</f>
        <v>-3.0706098068924705E-4</v>
      </c>
      <c r="BI937">
        <f t="shared" si="498"/>
        <v>8.2600047005133778E-3</v>
      </c>
      <c r="BJ937">
        <f t="shared" si="499"/>
        <v>1.8867301796395645E-5</v>
      </c>
      <c r="BK937">
        <f t="shared" si="499"/>
        <v>9.4286445861842141E-8</v>
      </c>
      <c r="BL937"/>
      <c r="BN937" s="67">
        <v>47.5</v>
      </c>
      <c r="BO937" s="68"/>
      <c r="BP937" s="69">
        <f t="shared" si="508"/>
        <v>1.3513000000000001E-2</v>
      </c>
      <c r="BQ937">
        <f>IF($BX$153&lt;=$BX$141,(BN937/BP924)^BO924,0)</f>
        <v>8.396829254561422E-3</v>
      </c>
      <c r="BR937">
        <f>IF($BX$153&lt;=$BX$141,((1/$F$128-BP888)^2),0)</f>
        <v>1.0202623260247936E-3</v>
      </c>
      <c r="BS937">
        <f>BQ937*LN(BN937/BP924)</f>
        <v>-7.7519477472059398E-3</v>
      </c>
      <c r="BT937">
        <f>-BQ937*BO924/BP924</f>
        <v>-3.6358395039390599E-4</v>
      </c>
      <c r="BU937">
        <f t="shared" si="500"/>
        <v>5.1161707454385787E-3</v>
      </c>
      <c r="BV937">
        <f t="shared" si="501"/>
        <v>6.0092693875411244E-5</v>
      </c>
      <c r="BW937">
        <f t="shared" si="501"/>
        <v>1.3219328898403829E-7</v>
      </c>
      <c r="BX937"/>
      <c r="BZ937" s="67">
        <v>47.5</v>
      </c>
      <c r="CA937" s="68"/>
      <c r="CB937" s="69">
        <f t="shared" si="509"/>
        <v>1.3513000000000001E-2</v>
      </c>
      <c r="CC937">
        <f>IF($CJ$153&lt;=$CJ$141,(BZ937/CB924)^CA924,0)</f>
        <v>1.1826787648161684E-2</v>
      </c>
      <c r="CD937">
        <f>IF($CJ$153&lt;=$CJ$141,((1/$F$128-CB888)^2),0)</f>
        <v>1.0202623260247936E-3</v>
      </c>
      <c r="CE937">
        <f>CC937*LN(BZ937/CB924)</f>
        <v>-1.2839665624169154E-2</v>
      </c>
      <c r="CF937">
        <f>-CC937*CA924/CB924</f>
        <v>-3.4365689738888815E-4</v>
      </c>
      <c r="CG937">
        <f t="shared" si="502"/>
        <v>1.6862123518383166E-3</v>
      </c>
      <c r="CH937">
        <f t="shared" si="503"/>
        <v>1.6485701334047106E-4</v>
      </c>
      <c r="CI937">
        <f t="shared" si="503"/>
        <v>1.1810006312295679E-7</v>
      </c>
      <c r="CJ937"/>
      <c r="CL937" s="36"/>
      <c r="CM937" s="140"/>
      <c r="CN937" s="141"/>
      <c r="CO937" s="36"/>
      <c r="CP937" s="36"/>
      <c r="CQ937" s="36"/>
      <c r="CR937" s="36"/>
      <c r="CS937" s="36"/>
      <c r="CT937" s="36"/>
      <c r="CU937" s="36"/>
      <c r="CV937"/>
    </row>
    <row r="938" spans="1:100" ht="12.75" x14ac:dyDescent="0.2">
      <c r="A938" s="67">
        <v>52.5</v>
      </c>
      <c r="B938" s="68"/>
      <c r="C938" s="69">
        <f>$C$154</f>
        <v>1.7195999999999999E-2</v>
      </c>
      <c r="D938">
        <f>IF($K$154&lt;=$K$141,(A938/C924)^B924,0)</f>
        <v>1.3303950725212356E-2</v>
      </c>
      <c r="E938">
        <f>IF($K$154&lt;=$K$141,((1/$F$128-C889)^2),0)</f>
        <v>7.9854539120661171E-4</v>
      </c>
      <c r="F938">
        <f>D938*LN(A938/C924)</f>
        <v>-9.8879777199080386E-3</v>
      </c>
      <c r="G938">
        <f>-D938*B924/C924</f>
        <v>-7.0042897236272279E-4</v>
      </c>
      <c r="H938">
        <f t="shared" si="490"/>
        <v>3.8920492747876439E-3</v>
      </c>
      <c r="I938">
        <f t="shared" si="491"/>
        <v>9.7772103389397777E-5</v>
      </c>
      <c r="J938">
        <f t="shared" si="491"/>
        <v>4.9060074532509989E-7</v>
      </c>
      <c r="K938"/>
      <c r="L938"/>
      <c r="M938" s="67">
        <v>52.5</v>
      </c>
      <c r="N938" s="68"/>
      <c r="O938" s="69">
        <f t="shared" si="504"/>
        <v>1.7195999999999999E-2</v>
      </c>
      <c r="P938">
        <f>IF($W$154&lt;=$W$141,(M938/O924)^N924,0)</f>
        <v>1.0805886701271895E-2</v>
      </c>
      <c r="Q938">
        <f>IF($W$154&lt;=$W$141,((1/$F$128-O889)^2),0)</f>
        <v>7.9854539120661171E-4</v>
      </c>
      <c r="R938">
        <f>P938*LN(M938/O924)</f>
        <v>-7.8634654284130516E-3</v>
      </c>
      <c r="S938">
        <f>-P938*N924/O924</f>
        <v>-6.18564199257911E-4</v>
      </c>
      <c r="T938">
        <f t="shared" si="492"/>
        <v>6.3901132987281041E-3</v>
      </c>
      <c r="U938">
        <f t="shared" si="493"/>
        <v>6.1834088543847253E-5</v>
      </c>
      <c r="V938">
        <f t="shared" si="493"/>
        <v>3.8262166860358063E-7</v>
      </c>
      <c r="W938"/>
      <c r="Y938" s="67">
        <v>52.5</v>
      </c>
      <c r="Z938" s="68"/>
      <c r="AA938" s="69">
        <f t="shared" si="505"/>
        <v>1.7195999999999999E-2</v>
      </c>
      <c r="AB938">
        <f>IF($AI$154&lt;=$AI$141,(Y938/AA924)^Z924,0)</f>
        <v>9.2104746020978193E-3</v>
      </c>
      <c r="AC938">
        <f>IF($AI$154&lt;=$AI$141,((1/$F$128-AA889)^2),0)</f>
        <v>7.9854539120661171E-4</v>
      </c>
      <c r="AD938">
        <f>AB938*LN(Y938/AA924)</f>
        <v>-6.5783552676411334E-3</v>
      </c>
      <c r="AE938">
        <f>-AB938*Z924/AA924</f>
        <v>-5.636850641046224E-4</v>
      </c>
      <c r="AF938">
        <f t="shared" si="494"/>
        <v>7.9855253979021802E-3</v>
      </c>
      <c r="AG938">
        <f t="shared" si="495"/>
        <v>4.327475802730185E-5</v>
      </c>
      <c r="AH938">
        <f t="shared" si="495"/>
        <v>3.1774085149463225E-7</v>
      </c>
      <c r="AI938"/>
      <c r="AK938" s="67">
        <v>52.5</v>
      </c>
      <c r="AL938" s="68"/>
      <c r="AM938" s="69">
        <f t="shared" si="506"/>
        <v>1.7195999999999999E-2</v>
      </c>
      <c r="AN938">
        <f>IF($AU$154&lt;=$AU$141,(AK938/AM924)^AL924,0)</f>
        <v>8.8012434209665431E-3</v>
      </c>
      <c r="AO938">
        <f>IF($AU$154&lt;=$AU$141,((1/$F$128-AM889)^2),0)</f>
        <v>7.9854539120661171E-4</v>
      </c>
      <c r="AP938">
        <f>AN938*LN(AK938/AM924)</f>
        <v>-6.2446971733175578E-3</v>
      </c>
      <c r="AQ938">
        <f>-AN938*AL924/AM924</f>
        <v>-5.5004561034772395E-4</v>
      </c>
      <c r="AR938">
        <f t="shared" si="496"/>
        <v>8.3947565790334563E-3</v>
      </c>
      <c r="AS938">
        <f t="shared" si="497"/>
        <v>3.8996242786440296E-5</v>
      </c>
      <c r="AT938">
        <f t="shared" si="497"/>
        <v>3.0255017346280018E-7</v>
      </c>
      <c r="AU938"/>
      <c r="AV938"/>
      <c r="AW938"/>
      <c r="AX938"/>
      <c r="AY938"/>
      <c r="AZ938"/>
      <c r="BB938" s="67">
        <v>52.5</v>
      </c>
      <c r="BC938" s="68"/>
      <c r="BD938" s="69">
        <f t="shared" si="507"/>
        <v>1.7195999999999999E-2</v>
      </c>
      <c r="BE938">
        <f>IF($BL$154&lt;=$BL$141,(BB938/BD924)^BC924,0)</f>
        <v>9.9156168681839851E-3</v>
      </c>
      <c r="BF938">
        <f>IF($BL$154&lt;=$BL$141,((1/$F$128-BD889)^2),0)</f>
        <v>7.9854539120661171E-4</v>
      </c>
      <c r="BG938">
        <f>BE938*LN(BB938/BD924)</f>
        <v>-7.2067379619676197E-3</v>
      </c>
      <c r="BH938">
        <f>-BE938*BC924/BD924</f>
        <v>-5.7961198632349342E-4</v>
      </c>
      <c r="BI938">
        <f t="shared" si="498"/>
        <v>7.2803831318160143E-3</v>
      </c>
      <c r="BJ938">
        <f t="shared" si="499"/>
        <v>5.1937072052465198E-5</v>
      </c>
      <c r="BK938">
        <f t="shared" si="499"/>
        <v>3.3595005468986553E-7</v>
      </c>
      <c r="BL938"/>
      <c r="BN938" s="67">
        <v>52.5</v>
      </c>
      <c r="BO938" s="68"/>
      <c r="BP938" s="69">
        <f t="shared" si="508"/>
        <v>1.7195999999999999E-2</v>
      </c>
      <c r="BQ938">
        <f>IF($BX$154&lt;=$BX$141,(BN938/BP924)^BO924,0)</f>
        <v>1.4098102263078494E-2</v>
      </c>
      <c r="BR938">
        <f>IF($BX$154&lt;=$BX$141,((1/$F$128-BP889)^2),0)</f>
        <v>7.9854539120661171E-4</v>
      </c>
      <c r="BS938">
        <f>BQ938*LN(BN938/BP924)</f>
        <v>-1.1604372746203146E-2</v>
      </c>
      <c r="BT938">
        <f>-BQ938*BO924/BP924</f>
        <v>-6.1044991608979375E-4</v>
      </c>
      <c r="BU938">
        <f t="shared" si="500"/>
        <v>3.0978977369215052E-3</v>
      </c>
      <c r="BV938">
        <f t="shared" si="501"/>
        <v>1.3466146683282235E-4</v>
      </c>
      <c r="BW938">
        <f t="shared" si="501"/>
        <v>3.7264910005403621E-7</v>
      </c>
      <c r="BX938"/>
      <c r="BZ938" s="67">
        <v>52.5</v>
      </c>
      <c r="CA938" s="68"/>
      <c r="CB938" s="69">
        <f t="shared" si="509"/>
        <v>1.7195999999999999E-2</v>
      </c>
      <c r="CC938">
        <f>IF($CJ$154&lt;=$CJ$141,(BZ938/CB924)^CA924,0)</f>
        <v>1.7804335211131818E-2</v>
      </c>
      <c r="CD938">
        <f>IF($CJ$154&lt;=$CJ$141,((1/$F$128-CB889)^2),0)</f>
        <v>7.9854539120661171E-4</v>
      </c>
      <c r="CE938">
        <f>CC938*LN(BZ938/CB924)</f>
        <v>-1.7547227029044682E-2</v>
      </c>
      <c r="CF938">
        <f>-CC938*CA924/CB924</f>
        <v>-5.1734949343411492E-4</v>
      </c>
      <c r="CG938">
        <f t="shared" si="502"/>
        <v>-6.083352111318184E-4</v>
      </c>
      <c r="CH938">
        <f t="shared" si="503"/>
        <v>3.0790517640883624E-4</v>
      </c>
      <c r="CI938">
        <f t="shared" si="503"/>
        <v>2.6765049835653533E-7</v>
      </c>
      <c r="CJ938"/>
      <c r="CL938" s="36"/>
      <c r="CM938" s="140"/>
      <c r="CN938" s="141"/>
      <c r="CO938" s="36"/>
      <c r="CP938" s="36"/>
      <c r="CQ938" s="36"/>
      <c r="CR938" s="36"/>
      <c r="CS938" s="36"/>
      <c r="CT938" s="36"/>
      <c r="CU938" s="36"/>
      <c r="CV938"/>
    </row>
    <row r="939" spans="1:100" ht="12.75" x14ac:dyDescent="0.2">
      <c r="A939" s="67">
        <v>57.5</v>
      </c>
      <c r="B939" s="68"/>
      <c r="C939" s="69">
        <f>$C$155</f>
        <v>2.2317E-2</v>
      </c>
      <c r="D939">
        <f>IF($K$155&lt;=$K$141,(A939/C924)^B924,0)</f>
        <v>2.2573794159654787E-2</v>
      </c>
      <c r="E939">
        <f>IF($K$155&lt;=$K$141,((1/$F$128-C890)^2),0)</f>
        <v>5.3534600966115709E-4</v>
      </c>
      <c r="F939">
        <f>D939*LN(A939/C924)</f>
        <v>-1.4724082689904217E-2</v>
      </c>
      <c r="G939">
        <f>-D939*B924/C924</f>
        <v>-1.1884694834001842E-3</v>
      </c>
      <c r="H939">
        <f t="shared" si="490"/>
        <v>-2.5679415965478708E-4</v>
      </c>
      <c r="I939">
        <f t="shared" si="491"/>
        <v>2.16798611059137E-4</v>
      </c>
      <c r="J939">
        <f t="shared" si="491"/>
        <v>1.4124597129735007E-6</v>
      </c>
      <c r="K939"/>
      <c r="L939"/>
      <c r="M939" s="67">
        <v>57.5</v>
      </c>
      <c r="N939" s="68"/>
      <c r="O939" s="69">
        <f t="shared" si="504"/>
        <v>2.2317E-2</v>
      </c>
      <c r="P939">
        <f>IF($W$155&lt;=$W$141,(M939/O924)^N924,0)</f>
        <v>1.9031685475753714E-2</v>
      </c>
      <c r="Q939">
        <f>IF($W$155&lt;=$W$141,((1/$F$128-O890)^2),0)</f>
        <v>5.3534600966115709E-4</v>
      </c>
      <c r="R939">
        <f>P939*LN(M939/O924)</f>
        <v>-1.2118049427032981E-2</v>
      </c>
      <c r="S939">
        <f>-P939*N924/O924</f>
        <v>-1.089435750372282E-3</v>
      </c>
      <c r="T939">
        <f t="shared" si="492"/>
        <v>3.2853145242462863E-3</v>
      </c>
      <c r="U939">
        <f t="shared" si="493"/>
        <v>1.4684712191601436E-4</v>
      </c>
      <c r="V939">
        <f t="shared" si="493"/>
        <v>1.1868702541892171E-6</v>
      </c>
      <c r="W939"/>
      <c r="Y939" s="67">
        <v>57.5</v>
      </c>
      <c r="Z939" s="68"/>
      <c r="AA939" s="69">
        <f t="shared" si="505"/>
        <v>2.2317E-2</v>
      </c>
      <c r="AB939">
        <f>IF($AI$155&lt;=$AI$141,(Y939/AA924)^Z924,0)</f>
        <v>1.6733004562329012E-2</v>
      </c>
      <c r="AC939">
        <f>IF($AI$155&lt;=$AI$141,((1/$F$128-AA890)^2),0)</f>
        <v>5.3534600966115709E-4</v>
      </c>
      <c r="AD939">
        <f>AB939*LN(Y939/AA924)</f>
        <v>-1.0428906352391975E-2</v>
      </c>
      <c r="AE939">
        <f>-AB939*Z924/AA924</f>
        <v>-1.0240671796902909E-3</v>
      </c>
      <c r="AF939">
        <f t="shared" si="494"/>
        <v>5.5839954376709876E-3</v>
      </c>
      <c r="AG939">
        <f t="shared" si="495"/>
        <v>1.0876208770696169E-4</v>
      </c>
      <c r="AH939">
        <f t="shared" si="495"/>
        <v>1.0487135885188265E-6</v>
      </c>
      <c r="AI939"/>
      <c r="AK939" s="67">
        <v>57.5</v>
      </c>
      <c r="AL939" s="68"/>
      <c r="AM939" s="69">
        <f t="shared" si="506"/>
        <v>2.2317E-2</v>
      </c>
      <c r="AN939">
        <f>IF($AU$155&lt;=$AU$141,(AK939/AM924)^AL924,0)</f>
        <v>1.6146731410531204E-2</v>
      </c>
      <c r="AO939">
        <f>IF($AU$155&lt;=$AU$141,((1/$F$128-AM890)^2),0)</f>
        <v>5.3534600966115709E-4</v>
      </c>
      <c r="AP939">
        <f>AN939*LN(AK939/AM924)</f>
        <v>-9.9876034433022311E-3</v>
      </c>
      <c r="AQ939">
        <f>-AN939*AL924/AM924</f>
        <v>-1.0091118162541459E-3</v>
      </c>
      <c r="AR939">
        <f t="shared" si="496"/>
        <v>6.1702685894687963E-3</v>
      </c>
      <c r="AS939">
        <f t="shared" si="497"/>
        <v>9.9752222540662577E-5</v>
      </c>
      <c r="AT939">
        <f t="shared" si="497"/>
        <v>1.0183066577037412E-6</v>
      </c>
      <c r="AU939"/>
      <c r="AV939"/>
      <c r="AW939"/>
      <c r="AX939"/>
      <c r="AY939"/>
      <c r="AZ939"/>
      <c r="BB939" s="67">
        <v>57.5</v>
      </c>
      <c r="BC939" s="68"/>
      <c r="BD939" s="69">
        <f t="shared" si="507"/>
        <v>2.2317E-2</v>
      </c>
      <c r="BE939">
        <f>IF($BL$155&lt;=$BL$141,(BB939/BD924)^BC924,0)</f>
        <v>1.7664979658646329E-2</v>
      </c>
      <c r="BF939">
        <f>IF($BL$155&lt;=$BL$141,((1/$F$128-BD890)^2),0)</f>
        <v>5.3534600966115709E-4</v>
      </c>
      <c r="BG939">
        <f>BE939*LN(BB939/BD924)</f>
        <v>-1.1232013075389537E-2</v>
      </c>
      <c r="BH939">
        <f>-BE939*BC924/BD924</f>
        <v>-1.0325967697647959E-3</v>
      </c>
      <c r="BI939">
        <f t="shared" si="498"/>
        <v>4.6520203413536708E-3</v>
      </c>
      <c r="BJ939">
        <f t="shared" si="499"/>
        <v>1.2615811772572153E-4</v>
      </c>
      <c r="BK939">
        <f t="shared" si="499"/>
        <v>1.066256088928691E-6</v>
      </c>
      <c r="BL939"/>
      <c r="BN939" s="67">
        <v>57.5</v>
      </c>
      <c r="BO939" s="68"/>
      <c r="BP939" s="69">
        <f t="shared" si="508"/>
        <v>2.2317E-2</v>
      </c>
      <c r="BQ939">
        <f>IF($BX$155&lt;=$BX$141,(BN939/BP924)^BO924,0)</f>
        <v>2.2579674581551776E-2</v>
      </c>
      <c r="BR939">
        <f>IF($BX$155&lt;=$BX$141,((1/$F$128-BP890)^2),0)</f>
        <v>5.3534600966115709E-4</v>
      </c>
      <c r="BS939">
        <f>BQ939*LN(BN939/BP924)</f>
        <v>-1.6531576999718831E-2</v>
      </c>
      <c r="BT939">
        <f>-BQ939*BO924/BP924</f>
        <v>-9.7770325370254998E-4</v>
      </c>
      <c r="BU939">
        <f t="shared" si="500"/>
        <v>-2.6267458155177642E-4</v>
      </c>
      <c r="BV939">
        <f t="shared" si="501"/>
        <v>2.7329303809763266E-4</v>
      </c>
      <c r="BW939">
        <f t="shared" si="501"/>
        <v>9.5590365230055285E-7</v>
      </c>
      <c r="BX939"/>
      <c r="BZ939" s="67">
        <v>57.5</v>
      </c>
      <c r="CA939" s="68"/>
      <c r="CB939" s="69">
        <f t="shared" si="509"/>
        <v>2.2317E-2</v>
      </c>
      <c r="CC939">
        <f>IF($CJ$155&lt;=$CJ$141,(BZ939/CB924)^CA924,0)</f>
        <v>2.5823226682290489E-2</v>
      </c>
      <c r="CD939">
        <f>IF($CJ$155&lt;=$CJ$141,((1/$F$128-CB890)^2),0)</f>
        <v>5.3534600966115709E-4</v>
      </c>
      <c r="CE939">
        <f>CC939*LN(BZ939/CB924)</f>
        <v>-2.3101134740030511E-2</v>
      </c>
      <c r="CF939">
        <f>-CC939*CA924/CB924</f>
        <v>-7.5035844273278187E-4</v>
      </c>
      <c r="CG939">
        <f t="shared" si="502"/>
        <v>-3.5062266822904892E-3</v>
      </c>
      <c r="CH939">
        <f t="shared" si="503"/>
        <v>5.3366242627704455E-4</v>
      </c>
      <c r="CI939">
        <f t="shared" si="503"/>
        <v>5.6303779258036551E-7</v>
      </c>
      <c r="CJ939"/>
      <c r="CL939" s="36"/>
      <c r="CM939" s="140"/>
      <c r="CN939" s="141"/>
      <c r="CO939" s="36"/>
      <c r="CP939" s="36"/>
      <c r="CQ939" s="36"/>
      <c r="CR939" s="36"/>
      <c r="CS939" s="36"/>
      <c r="CT939" s="36"/>
      <c r="CU939" s="36"/>
      <c r="CV939"/>
    </row>
    <row r="940" spans="1:100" ht="12.75" x14ac:dyDescent="0.2">
      <c r="A940" s="67">
        <v>62.5</v>
      </c>
      <c r="B940" s="68"/>
      <c r="C940" s="69">
        <f>$C$156</f>
        <v>3.1669999999999997E-2</v>
      </c>
      <c r="D940">
        <f>IF($K$156&lt;=$K$141,(A940/C924)^B924,0)</f>
        <v>3.66496620852024E-2</v>
      </c>
      <c r="E940">
        <f>IF($K$156&lt;=$K$141,((1/$F$128-C891)^2),0)</f>
        <v>1.9001369338842987E-4</v>
      </c>
      <c r="F940">
        <f>D940*LN(A940/C924)</f>
        <v>-2.0849362686189005E-2</v>
      </c>
      <c r="G940">
        <f>-D940*B924/C924</f>
        <v>-1.9295385019076439E-3</v>
      </c>
      <c r="H940">
        <f t="shared" si="490"/>
        <v>-4.9796620852024034E-3</v>
      </c>
      <c r="I940">
        <f t="shared" si="491"/>
        <v>4.3469592442025039E-4</v>
      </c>
      <c r="J940">
        <f t="shared" si="491"/>
        <v>3.7231188303439948E-6</v>
      </c>
      <c r="K940"/>
      <c r="L940"/>
      <c r="M940" s="67">
        <v>62.5</v>
      </c>
      <c r="N940" s="68"/>
      <c r="O940" s="69">
        <f t="shared" si="504"/>
        <v>3.1669999999999997E-2</v>
      </c>
      <c r="P940">
        <f>IF($W$156&lt;=$W$141,(M940/O924)^N924,0)</f>
        <v>3.1973084144691334E-2</v>
      </c>
      <c r="Q940">
        <f>IF($W$156&lt;=$W$141,((1/$F$128-O891)^2),0)</f>
        <v>1.9001369338842987E-4</v>
      </c>
      <c r="R940">
        <f>P940*LN(M940/O924)</f>
        <v>-1.7692261949902324E-2</v>
      </c>
      <c r="S940">
        <f>-P940*N924/O924</f>
        <v>-1.8302436198446284E-3</v>
      </c>
      <c r="T940">
        <f t="shared" si="492"/>
        <v>-3.0308414469133738E-4</v>
      </c>
      <c r="U940">
        <f t="shared" si="493"/>
        <v>3.130161329039616E-4</v>
      </c>
      <c r="V940">
        <f t="shared" si="493"/>
        <v>3.3497917079819685E-6</v>
      </c>
      <c r="W940"/>
      <c r="Y940" s="67">
        <v>62.5</v>
      </c>
      <c r="Z940" s="68"/>
      <c r="AA940" s="69">
        <f t="shared" si="505"/>
        <v>3.1669999999999997E-2</v>
      </c>
      <c r="AB940">
        <f>IF($AI$156&lt;=$AI$141,(Y940/AA924)^Z924,0)</f>
        <v>2.8922245103546865E-2</v>
      </c>
      <c r="AC940">
        <f>IF($AI$156&lt;=$AI$141,((1/$F$128-AA891)^2),0)</f>
        <v>1.9001369338842987E-4</v>
      </c>
      <c r="AD940">
        <f>AB940*LN(Y940/AA924)</f>
        <v>-1.5614311813208454E-2</v>
      </c>
      <c r="AE940">
        <f>-AB940*Z924/AA924</f>
        <v>-1.7700540188807601E-3</v>
      </c>
      <c r="AF940">
        <f t="shared" si="494"/>
        <v>2.747754896453132E-3</v>
      </c>
      <c r="AG940">
        <f t="shared" si="495"/>
        <v>2.438067334001011E-4</v>
      </c>
      <c r="AH940">
        <f t="shared" si="495"/>
        <v>3.1330912297559303E-6</v>
      </c>
      <c r="AI940"/>
      <c r="AK940" s="67">
        <v>62.5</v>
      </c>
      <c r="AL940" s="68"/>
      <c r="AM940" s="69">
        <f t="shared" si="506"/>
        <v>3.1669999999999997E-2</v>
      </c>
      <c r="AN940">
        <f>IF($AU$156&lt;=$AU$141,(AK940/AM924)^AL924,0)</f>
        <v>2.8160274083734439E-2</v>
      </c>
      <c r="AO940">
        <f>IF($AU$156&lt;=$AU$141,((1/$F$128-AM891)^2),0)</f>
        <v>1.9001369338842987E-4</v>
      </c>
      <c r="AP940">
        <f>AN940*LN(AK940/AM924)</f>
        <v>-1.507056309414942E-2</v>
      </c>
      <c r="AQ940">
        <f>-AN940*AL924/AM924</f>
        <v>-1.7599144126666899E-3</v>
      </c>
      <c r="AR940">
        <f t="shared" si="496"/>
        <v>3.5097259162655582E-3</v>
      </c>
      <c r="AS940">
        <f t="shared" si="497"/>
        <v>2.2712187197473853E-4</v>
      </c>
      <c r="AT940">
        <f t="shared" si="497"/>
        <v>3.09729873991194E-6</v>
      </c>
      <c r="AU940"/>
      <c r="AV940"/>
      <c r="AW940"/>
      <c r="AX940"/>
      <c r="AY940"/>
      <c r="AZ940"/>
      <c r="BB940" s="67">
        <v>62.5</v>
      </c>
      <c r="BC940" s="68"/>
      <c r="BD940" s="69">
        <f t="shared" si="507"/>
        <v>3.1669999999999997E-2</v>
      </c>
      <c r="BE940">
        <f>IF($BL$156&lt;=$BL$141,(BB940/BD924)^BC924,0)</f>
        <v>2.9990366033474609E-2</v>
      </c>
      <c r="BF940">
        <f>IF($BL$156&lt;=$BL$141,((1/$F$128-BD891)^2),0)</f>
        <v>1.9001369338842987E-4</v>
      </c>
      <c r="BG940">
        <f>BE940*LN(BB940/BD924)</f>
        <v>-1.6568280660713721E-2</v>
      </c>
      <c r="BH940">
        <f>-BE940*BC924/BD924</f>
        <v>-1.753070520807088E-3</v>
      </c>
      <c r="BI940">
        <f t="shared" si="498"/>
        <v>1.6796339665253873E-3</v>
      </c>
      <c r="BJ940">
        <f t="shared" si="499"/>
        <v>2.7450792405218032E-4</v>
      </c>
      <c r="BK940">
        <f t="shared" si="499"/>
        <v>3.073256250922835E-6</v>
      </c>
      <c r="BL940"/>
      <c r="BN940" s="67">
        <v>62.5</v>
      </c>
      <c r="BO940" s="68"/>
      <c r="BP940" s="69">
        <f t="shared" si="508"/>
        <v>3.1669999999999997E-2</v>
      </c>
      <c r="BQ940">
        <f>IF($BX$156&lt;=$BX$141,(BN940/BP924)^BO924,0)</f>
        <v>3.477023474974731E-2</v>
      </c>
      <c r="BR940">
        <f>IF($BX$156&lt;=$BX$141,((1/$F$128-BP891)^2),0)</f>
        <v>1.9001369338842987E-4</v>
      </c>
      <c r="BS940">
        <f>BQ940*LN(BN940/BP924)</f>
        <v>-2.2557626382229301E-2</v>
      </c>
      <c r="BT940">
        <f>-BQ940*BO924/BP924</f>
        <v>-1.5055563145539863E-3</v>
      </c>
      <c r="BU940">
        <f t="shared" si="500"/>
        <v>-3.1002347497473132E-3</v>
      </c>
      <c r="BV940">
        <f t="shared" si="501"/>
        <v>5.0884650800024742E-4</v>
      </c>
      <c r="BW940">
        <f t="shared" si="501"/>
        <v>2.2666998162933817E-6</v>
      </c>
      <c r="BX940"/>
      <c r="BZ940" s="67">
        <v>62.5</v>
      </c>
      <c r="CA940" s="68"/>
      <c r="CB940" s="69">
        <f t="shared" si="509"/>
        <v>3.1669999999999997E-2</v>
      </c>
      <c r="CC940">
        <f>IF($CJ$156&lt;=$CJ$141,(BZ940/CB924)^CA924,0)</f>
        <v>3.6309634853877837E-2</v>
      </c>
      <c r="CD940">
        <f>IF($CJ$156&lt;=$CJ$141,((1/$F$128-CB891)^2),0)</f>
        <v>1.9001369338842987E-4</v>
      </c>
      <c r="CE940">
        <f>CC940*LN(BZ940/CB924)</f>
        <v>-2.9454588205832362E-2</v>
      </c>
      <c r="CF940">
        <f>-CC940*CA924/CB924</f>
        <v>-1.0550672617468226E-3</v>
      </c>
      <c r="CG940">
        <f t="shared" si="502"/>
        <v>-4.6396348538778401E-3</v>
      </c>
      <c r="CH940">
        <f t="shared" si="503"/>
        <v>8.6757276637515891E-4</v>
      </c>
      <c r="CI940">
        <f t="shared" si="503"/>
        <v>1.1131669268099383E-6</v>
      </c>
      <c r="CJ940"/>
      <c r="CL940" s="36"/>
      <c r="CM940" s="140"/>
      <c r="CN940" s="141"/>
      <c r="CO940" s="36"/>
      <c r="CP940" s="36"/>
      <c r="CQ940" s="36"/>
      <c r="CR940" s="36"/>
      <c r="CS940" s="36"/>
      <c r="CT940" s="36"/>
      <c r="CU940" s="36"/>
      <c r="CV940"/>
    </row>
    <row r="941" spans="1:100" ht="12.75" x14ac:dyDescent="0.2">
      <c r="A941" s="67">
        <v>67.5</v>
      </c>
      <c r="B941" s="68"/>
      <c r="C941" s="69">
        <f>$C$157</f>
        <v>4.6382E-2</v>
      </c>
      <c r="D941">
        <f>IF($K$157&lt;=$K$141,(A941/C924)^B924,0)</f>
        <v>5.7323023316831277E-2</v>
      </c>
      <c r="E941">
        <f>IF($K$157&lt;=$K$141,((1/$F$128-C892)^2),0)</f>
        <v>8.6017193388429443E-7</v>
      </c>
      <c r="F941">
        <f>D941*LN(A941/C924)</f>
        <v>-2.8198442922799116E-2</v>
      </c>
      <c r="G941">
        <f>-D941*B924/C924</f>
        <v>-3.0179536247411684E-3</v>
      </c>
      <c r="H941">
        <f t="shared" si="490"/>
        <v>-1.0941023316831278E-2</v>
      </c>
      <c r="I941">
        <f t="shared" si="491"/>
        <v>7.9515218327035953E-4</v>
      </c>
      <c r="J941">
        <f t="shared" si="491"/>
        <v>9.1080440810883566E-6</v>
      </c>
      <c r="K941"/>
      <c r="L941"/>
      <c r="M941" s="67">
        <v>67.5</v>
      </c>
      <c r="N941" s="68"/>
      <c r="O941" s="69">
        <f t="shared" si="504"/>
        <v>4.6382E-2</v>
      </c>
      <c r="P941">
        <f>IF($W$157&lt;=$W$141,(M941/O924)^N924,0)</f>
        <v>5.1611044934353992E-2</v>
      </c>
      <c r="Q941">
        <f>IF($W$157&lt;=$W$141,((1/$F$128-O892)^2),0)</f>
        <v>8.6017193388429443E-7</v>
      </c>
      <c r="R941">
        <f>P941*LN(M941/O924)</f>
        <v>-2.4586860676431233E-2</v>
      </c>
      <c r="S941">
        <f>-P941*N924/O924</f>
        <v>-2.9543845466124567E-3</v>
      </c>
      <c r="T941">
        <f t="shared" si="492"/>
        <v>-5.2290449343539921E-3</v>
      </c>
      <c r="U941">
        <f t="shared" si="493"/>
        <v>6.0451371792224053E-4</v>
      </c>
      <c r="V941">
        <f t="shared" si="493"/>
        <v>8.7283880492624907E-6</v>
      </c>
      <c r="W941"/>
      <c r="Y941" s="67">
        <v>67.5</v>
      </c>
      <c r="Z941" s="68"/>
      <c r="AA941" s="69">
        <f t="shared" si="505"/>
        <v>4.6382E-2</v>
      </c>
      <c r="AB941">
        <f>IF($AI$157&lt;=$AI$141,(Y941/AA924)^Z924,0)</f>
        <v>4.7928063197064975E-2</v>
      </c>
      <c r="AC941">
        <f>IF($AI$157&lt;=$AI$141,((1/$F$128-AA892)^2),0)</f>
        <v>8.6017193388429443E-7</v>
      </c>
      <c r="AD941">
        <f>AB941*LN(Y941/AA924)</f>
        <v>-2.2186428184476876E-2</v>
      </c>
      <c r="AE941">
        <f>-AB941*Z924/AA924</f>
        <v>-2.9332183782901488E-3</v>
      </c>
      <c r="AF941">
        <f t="shared" si="494"/>
        <v>-1.5460631970649757E-3</v>
      </c>
      <c r="AG941">
        <f t="shared" si="495"/>
        <v>4.9223759558494993E-4</v>
      </c>
      <c r="AH941">
        <f t="shared" si="495"/>
        <v>8.603770054739091E-6</v>
      </c>
      <c r="AI941"/>
      <c r="AK941" s="67">
        <v>67.5</v>
      </c>
      <c r="AL941" s="68"/>
      <c r="AM941" s="69">
        <f t="shared" si="506"/>
        <v>4.6382E-2</v>
      </c>
      <c r="AN941">
        <f>IF($AU$157&lt;=$AU$141,(AK941/AM924)^AL924,0)</f>
        <v>4.7053190568359521E-2</v>
      </c>
      <c r="AO941">
        <f>IF($AU$157&lt;=$AU$141,((1/$F$128-AM892)^2),0)</f>
        <v>8.6017193388429443E-7</v>
      </c>
      <c r="AP941">
        <f>AN941*LN(AK941/AM924)</f>
        <v>-2.1560242273343123E-2</v>
      </c>
      <c r="AQ941">
        <f>-AN941*AL924/AM924</f>
        <v>-2.9406527790523055E-3</v>
      </c>
      <c r="AR941">
        <f t="shared" si="496"/>
        <v>-6.7119056835952123E-4</v>
      </c>
      <c r="AS941">
        <f t="shared" si="497"/>
        <v>4.6484404688525182E-4</v>
      </c>
      <c r="AT941">
        <f t="shared" si="497"/>
        <v>8.6474387669480474E-6</v>
      </c>
      <c r="AU941"/>
      <c r="AV941"/>
      <c r="AW941"/>
      <c r="AX941"/>
      <c r="AY941"/>
      <c r="AZ941"/>
      <c r="BB941" s="67">
        <v>67.5</v>
      </c>
      <c r="BC941" s="68"/>
      <c r="BD941" s="69">
        <f t="shared" si="507"/>
        <v>4.6382E-2</v>
      </c>
      <c r="BE941">
        <f>IF($BL$157&lt;=$BL$141,(BB941/BD924)^BC924,0)</f>
        <v>4.8882116297379777E-2</v>
      </c>
      <c r="BF941">
        <f>IF($BL$157&lt;=$BL$141,((1/$F$128-BD892)^2),0)</f>
        <v>8.6017193388429443E-7</v>
      </c>
      <c r="BG941">
        <f>BE941*LN(BB941/BD924)</f>
        <v>-2.3243074379018236E-2</v>
      </c>
      <c r="BH941">
        <f>-BE941*BC924/BD924</f>
        <v>-2.8573774984923697E-3</v>
      </c>
      <c r="BI941">
        <f t="shared" si="498"/>
        <v>-2.5001162973797772E-3</v>
      </c>
      <c r="BJ941">
        <f t="shared" si="499"/>
        <v>5.4024050658857392E-4</v>
      </c>
      <c r="BK941">
        <f t="shared" si="499"/>
        <v>8.1646061688905121E-6</v>
      </c>
      <c r="BL941"/>
      <c r="BN941" s="67">
        <v>67.5</v>
      </c>
      <c r="BO941" s="68"/>
      <c r="BP941" s="69">
        <f t="shared" si="508"/>
        <v>4.6382E-2</v>
      </c>
      <c r="BQ941">
        <f>IF($BX$157&lt;=$BX$141,(BN941/BP924)^BO924,0)</f>
        <v>5.1791731167601079E-2</v>
      </c>
      <c r="BR941">
        <f>IF($BX$157&lt;=$BX$141,((1/$F$128-BP892)^2),0)</f>
        <v>8.6017193388429443E-7</v>
      </c>
      <c r="BS941">
        <f>BQ941*LN(BN941/BP924)</f>
        <v>-2.9614590358812816E-2</v>
      </c>
      <c r="BT941">
        <f>-BQ941*BO924/BP924</f>
        <v>-2.2425896305353818E-3</v>
      </c>
      <c r="BU941">
        <f t="shared" si="500"/>
        <v>-5.4097311676010798E-3</v>
      </c>
      <c r="BV941">
        <f t="shared" si="501"/>
        <v>8.7702396212028903E-4</v>
      </c>
      <c r="BW941">
        <f t="shared" si="501"/>
        <v>5.0292082509848208E-6</v>
      </c>
      <c r="BX941"/>
      <c r="BZ941" s="67">
        <v>67.5</v>
      </c>
      <c r="CA941" s="68"/>
      <c r="CB941" s="69">
        <f t="shared" si="509"/>
        <v>4.6382E-2</v>
      </c>
      <c r="CC941">
        <f>IF($CJ$157&lt;=$CJ$141,(BZ941/CB924)^CA924,0)</f>
        <v>4.9732014670852455E-2</v>
      </c>
      <c r="CD941">
        <f>IF($CJ$157&lt;=$CJ$141,((1/$F$128-CB892)^2),0)</f>
        <v>8.6017193388429443E-7</v>
      </c>
      <c r="CE941">
        <f>CC941*LN(BZ941/CB924)</f>
        <v>-3.651547360778877E-2</v>
      </c>
      <c r="CF941">
        <f>-CC941*CA924/CB924</f>
        <v>-1.4450880806454955E-3</v>
      </c>
      <c r="CG941">
        <f t="shared" si="502"/>
        <v>-3.3500146708524553E-3</v>
      </c>
      <c r="CH941">
        <f t="shared" si="503"/>
        <v>1.3333798128011183E-3</v>
      </c>
      <c r="CI941">
        <f t="shared" si="503"/>
        <v>2.0882795608236819E-6</v>
      </c>
      <c r="CJ941"/>
      <c r="CL941" s="36"/>
      <c r="CM941" s="140"/>
      <c r="CN941" s="141"/>
      <c r="CO941" s="36"/>
      <c r="CP941" s="36"/>
      <c r="CQ941" s="36"/>
      <c r="CR941" s="36"/>
      <c r="CS941" s="36"/>
      <c r="CT941" s="36"/>
      <c r="CU941" s="36"/>
      <c r="CV941"/>
    </row>
    <row r="942" spans="1:100" ht="12.75" x14ac:dyDescent="0.2">
      <c r="A942" s="67">
        <v>72.5</v>
      </c>
      <c r="B942" s="68"/>
      <c r="C942" s="69">
        <f>$C$158</f>
        <v>7.1471999999999994E-2</v>
      </c>
      <c r="D942">
        <f>IF($K$158&lt;=$K$141,(A942/C924)^B924,0)</f>
        <v>8.6836094547460774E-2</v>
      </c>
      <c r="E942">
        <f>IF($K$158&lt;=$K$141,((1/$F$128-C893)^2),0)</f>
        <v>6.7690794102479306E-4</v>
      </c>
      <c r="F942">
        <f>D942*LN(A942/C924)</f>
        <v>-3.6511347721095336E-2</v>
      </c>
      <c r="G942">
        <f>-D942*B924/C924</f>
        <v>-4.5717635102635532E-3</v>
      </c>
      <c r="H942">
        <f t="shared" si="490"/>
        <v>-1.536409454746078E-2</v>
      </c>
      <c r="I942">
        <f t="shared" si="491"/>
        <v>1.3330785124107335E-3</v>
      </c>
      <c r="J942">
        <f t="shared" si="491"/>
        <v>2.0901021593777326E-5</v>
      </c>
      <c r="K942"/>
      <c r="L942"/>
      <c r="M942" s="67">
        <v>72.5</v>
      </c>
      <c r="N942" s="68"/>
      <c r="O942" s="69">
        <f t="shared" si="504"/>
        <v>7.1471999999999994E-2</v>
      </c>
      <c r="P942">
        <f>IF($W$158&lt;=$W$141,(M942/O924)^N924,0)</f>
        <v>8.0506971511528774E-2</v>
      </c>
      <c r="Q942">
        <f>IF($W$158&lt;=$W$141,((1/$F$128-O893)^2),0)</f>
        <v>6.7690794102479306E-4</v>
      </c>
      <c r="R942">
        <f>P942*LN(M942/O924)</f>
        <v>-3.259957636502453E-2</v>
      </c>
      <c r="S942">
        <f>-P942*N924/O924</f>
        <v>-4.608481630836157E-3</v>
      </c>
      <c r="T942">
        <f t="shared" si="492"/>
        <v>-9.0349715115287804E-3</v>
      </c>
      <c r="U942">
        <f t="shared" si="493"/>
        <v>1.062732379179066E-3</v>
      </c>
      <c r="V942">
        <f t="shared" si="493"/>
        <v>2.1238102941754285E-5</v>
      </c>
      <c r="W942"/>
      <c r="Y942" s="67">
        <v>72.5</v>
      </c>
      <c r="Z942" s="68"/>
      <c r="AA942" s="69">
        <f t="shared" si="505"/>
        <v>7.1471999999999994E-2</v>
      </c>
      <c r="AB942">
        <f>IF($AI$158&lt;=$AI$141,(Y942/AA924)^Z924,0)</f>
        <v>7.6606475958251818E-2</v>
      </c>
      <c r="AC942">
        <f>IF($AI$158&lt;=$AI$141,((1/$F$128-AA893)^2),0)</f>
        <v>6.7690794102479306E-4</v>
      </c>
      <c r="AD942">
        <f>AB942*LN(Y942/AA924)</f>
        <v>-2.998776182013314E-2</v>
      </c>
      <c r="AE942">
        <f>-AB942*Z924/AA924</f>
        <v>-4.6883497514363789E-3</v>
      </c>
      <c r="AF942">
        <f t="shared" si="494"/>
        <v>-5.1344759582518246E-3</v>
      </c>
      <c r="AG942">
        <f t="shared" si="495"/>
        <v>8.9926585898103485E-4</v>
      </c>
      <c r="AH942">
        <f t="shared" si="495"/>
        <v>2.1980623391793555E-5</v>
      </c>
      <c r="AI942"/>
      <c r="AK942" s="67">
        <v>72.5</v>
      </c>
      <c r="AL942" s="68"/>
      <c r="AM942" s="69">
        <f t="shared" si="506"/>
        <v>7.1471999999999994E-2</v>
      </c>
      <c r="AN942">
        <f>IF($AU$158&lt;=$AU$141,(AK942/AM924)^AL924,0)</f>
        <v>7.5788278257645419E-2</v>
      </c>
      <c r="AO942">
        <f>IF($AU$158&lt;=$AU$141,((1/$F$128-AM893)^2),0)</f>
        <v>6.7690794102479306E-4</v>
      </c>
      <c r="AP942">
        <f>AN942*LN(AK942/AM924)</f>
        <v>-2.9311194849085377E-2</v>
      </c>
      <c r="AQ942">
        <f>-AN942*AL924/AM924</f>
        <v>-4.7364909453727726E-3</v>
      </c>
      <c r="AR942">
        <f t="shared" si="496"/>
        <v>-4.3162782576454256E-3</v>
      </c>
      <c r="AS942">
        <f t="shared" si="497"/>
        <v>8.5914614348104918E-4</v>
      </c>
      <c r="AT942">
        <f t="shared" si="497"/>
        <v>2.2434346475598262E-5</v>
      </c>
      <c r="AU942"/>
      <c r="AV942"/>
      <c r="AW942"/>
      <c r="AX942"/>
      <c r="AY942"/>
      <c r="AZ942"/>
      <c r="BB942" s="67">
        <v>72.5</v>
      </c>
      <c r="BC942" s="68"/>
      <c r="BD942" s="69">
        <f t="shared" si="507"/>
        <v>7.1471999999999994E-2</v>
      </c>
      <c r="BE942">
        <f>IF($BL$158&lt;=$BL$141,(BB942/BD924)^BC924,0)</f>
        <v>7.6939606656567058E-2</v>
      </c>
      <c r="BF942">
        <f>IF($BL$158&lt;=$BL$141,((1/$F$128-BD893)^2),0)</f>
        <v>6.7690794102479306E-4</v>
      </c>
      <c r="BG942">
        <f>BE942*LN(BB942/BD924)</f>
        <v>-3.1086172988062877E-2</v>
      </c>
      <c r="BH942">
        <f>-BE942*BC924/BD924</f>
        <v>-4.4974628239471872E-3</v>
      </c>
      <c r="BI942">
        <f t="shared" si="498"/>
        <v>-5.4676066565670645E-3</v>
      </c>
      <c r="BJ942">
        <f t="shared" si="499"/>
        <v>9.6635015104377009E-4</v>
      </c>
      <c r="BK942">
        <f t="shared" si="499"/>
        <v>2.0227171852787007E-5</v>
      </c>
      <c r="BL942"/>
      <c r="BN942" s="67">
        <v>72.5</v>
      </c>
      <c r="BO942" s="68"/>
      <c r="BP942" s="69">
        <f t="shared" si="508"/>
        <v>7.1471999999999994E-2</v>
      </c>
      <c r="BQ942">
        <f>IF($BX$158&lt;=$BX$141,(BN942/BP924)^BO924,0)</f>
        <v>7.4979301492062125E-2</v>
      </c>
      <c r="BR942">
        <f>IF($BX$158&lt;=$BX$141,((1/$F$128-BP893)^2),0)</f>
        <v>6.7690794102479306E-4</v>
      </c>
      <c r="BS942">
        <f>BQ942*LN(BN942/BP924)</f>
        <v>-3.7515335000469517E-2</v>
      </c>
      <c r="BT942">
        <f>-BQ942*BO924/BP924</f>
        <v>-3.2466148599425738E-3</v>
      </c>
      <c r="BU942">
        <f t="shared" si="500"/>
        <v>-3.5073014920621315E-3</v>
      </c>
      <c r="BV942">
        <f t="shared" si="501"/>
        <v>1.4074003601974531E-3</v>
      </c>
      <c r="BW942">
        <f t="shared" si="501"/>
        <v>1.0540508048799938E-5</v>
      </c>
      <c r="BX942"/>
      <c r="BZ942" s="67">
        <v>72.5</v>
      </c>
      <c r="CA942" s="68"/>
      <c r="CB942" s="69">
        <f t="shared" si="509"/>
        <v>7.1471999999999994E-2</v>
      </c>
      <c r="CC942">
        <f>IF($CJ$158&lt;=$CJ$141,(BZ942/CB924)^CA924,0)</f>
        <v>6.6601412929207363E-2</v>
      </c>
      <c r="CD942">
        <f>IF($CJ$158&lt;=$CJ$141,((1/$F$128-CB893)^2),0)</f>
        <v>6.7690794102479306E-4</v>
      </c>
      <c r="CE942">
        <f>CC942*LN(BZ942/CB924)</f>
        <v>-4.4142473740440787E-2</v>
      </c>
      <c r="CF942">
        <f>-CC942*CA924/CB924</f>
        <v>-1.9352706423646001E-3</v>
      </c>
      <c r="CG942">
        <f t="shared" si="502"/>
        <v>4.8705870707926313E-3</v>
      </c>
      <c r="CH942">
        <f t="shared" si="503"/>
        <v>1.9485579879255045E-3</v>
      </c>
      <c r="CI942">
        <f t="shared" si="503"/>
        <v>3.7452724591982918E-6</v>
      </c>
      <c r="CJ942"/>
      <c r="CL942" s="36"/>
      <c r="CM942" s="140"/>
      <c r="CN942" s="141"/>
      <c r="CO942" s="36"/>
      <c r="CP942" s="36"/>
      <c r="CQ942" s="36"/>
      <c r="CR942" s="36"/>
      <c r="CS942" s="36"/>
      <c r="CT942" s="36"/>
      <c r="CU942" s="36"/>
      <c r="CV942"/>
    </row>
    <row r="943" spans="1:100" ht="12.75" x14ac:dyDescent="0.2">
      <c r="A943" s="67">
        <v>77.5</v>
      </c>
      <c r="B943" s="68"/>
      <c r="C943" s="69">
        <f>$C$159</f>
        <v>0.1106</v>
      </c>
      <c r="D943">
        <f>IF($K$159&lt;=$K$141,(A943/C924)^B924,0)</f>
        <v>0.12794917704888897</v>
      </c>
      <c r="E943">
        <f>IF($K$159&lt;=$K$141,((1/$F$128-C894)^2),0)</f>
        <v>4.2439302479338843E-3</v>
      </c>
      <c r="F943">
        <f>D943*LN(A943/C924)</f>
        <v>-4.526476314913834E-2</v>
      </c>
      <c r="G943">
        <f>-D943*B924/C924</f>
        <v>-6.7362930340061737E-3</v>
      </c>
      <c r="H943">
        <f t="shared" si="490"/>
        <v>-1.734917704888897E-2</v>
      </c>
      <c r="I943">
        <f t="shared" si="491"/>
        <v>2.0488987829475921E-3</v>
      </c>
      <c r="J943">
        <f t="shared" si="491"/>
        <v>4.5377643840000102E-5</v>
      </c>
      <c r="K943"/>
      <c r="L943"/>
      <c r="M943" s="67">
        <v>77.5</v>
      </c>
      <c r="N943" s="68"/>
      <c r="O943" s="69">
        <f t="shared" si="504"/>
        <v>0.1106</v>
      </c>
      <c r="P943">
        <f>IF($W$159&lt;=$W$141,(M943/O924)^N924,0)</f>
        <v>0.12191067030459894</v>
      </c>
      <c r="Q943">
        <f>IF($W$159&lt;=$W$141,((1/$F$128-O894)^2),0)</f>
        <v>4.2439302479338843E-3</v>
      </c>
      <c r="R943">
        <f>P943*LN(M943/O924)</f>
        <v>-4.1234728549491312E-2</v>
      </c>
      <c r="S943">
        <f>-P943*N924/O924</f>
        <v>-6.9785643920441467E-3</v>
      </c>
      <c r="T943">
        <f t="shared" si="492"/>
        <v>-1.1310670304598938E-2</v>
      </c>
      <c r="U943">
        <f t="shared" si="493"/>
        <v>1.7003028385502339E-3</v>
      </c>
      <c r="V943">
        <f t="shared" si="493"/>
        <v>4.8700360973906492E-5</v>
      </c>
      <c r="W943"/>
      <c r="Y943" s="67">
        <v>77.5</v>
      </c>
      <c r="Z943" s="68"/>
      <c r="AA943" s="69">
        <f t="shared" si="505"/>
        <v>0.1106</v>
      </c>
      <c r="AB943">
        <f>IF($AI$159&lt;=$AI$141,(Y943/AA924)^Z924,0)</f>
        <v>0.11867310026166768</v>
      </c>
      <c r="AC943">
        <f>IF($AI$159&lt;=$AI$141,((1/$F$128-AA894)^2),0)</f>
        <v>4.2439302479338843E-3</v>
      </c>
      <c r="AD943">
        <f>AB943*LN(Y943/AA924)</f>
        <v>-3.8540355837672687E-2</v>
      </c>
      <c r="AE943">
        <f>-AB943*Z924/AA924</f>
        <v>-7.2628455121363979E-3</v>
      </c>
      <c r="AF943">
        <f t="shared" si="494"/>
        <v>-8.0731002616676734E-3</v>
      </c>
      <c r="AG943">
        <f t="shared" si="495"/>
        <v>1.4853590280944312E-3</v>
      </c>
      <c r="AH943">
        <f t="shared" si="495"/>
        <v>5.2748924933159818E-5</v>
      </c>
      <c r="AI943"/>
      <c r="AK943" s="67">
        <v>77.5</v>
      </c>
      <c r="AL943" s="68"/>
      <c r="AM943" s="69">
        <f t="shared" si="506"/>
        <v>0.1106</v>
      </c>
      <c r="AN943">
        <f>IF($AU$159&lt;=$AU$141,(AK943/AM924)^AL924,0)</f>
        <v>0.11825065139813322</v>
      </c>
      <c r="AO943">
        <f>IF($AU$159&lt;=$AU$141,((1/$F$128-AM894)^2),0)</f>
        <v>4.2439302479338843E-3</v>
      </c>
      <c r="AP943">
        <f>AN943*LN(AK943/AM924)</f>
        <v>-3.7847263016123844E-2</v>
      </c>
      <c r="AQ943">
        <f>-AN943*AL924/AM924</f>
        <v>-7.3902343806733556E-3</v>
      </c>
      <c r="AR943">
        <f t="shared" si="496"/>
        <v>-7.6506513981332153E-3</v>
      </c>
      <c r="AS943">
        <f t="shared" si="497"/>
        <v>1.4324153178116557E-3</v>
      </c>
      <c r="AT943">
        <f t="shared" si="497"/>
        <v>5.4615564201286498E-5</v>
      </c>
      <c r="AU943"/>
      <c r="AV943"/>
      <c r="AW943"/>
      <c r="AX943"/>
      <c r="AY943"/>
      <c r="AZ943"/>
      <c r="BB943" s="67">
        <v>77.5</v>
      </c>
      <c r="BC943" s="68"/>
      <c r="BD943" s="69">
        <f t="shared" si="507"/>
        <v>0.1106</v>
      </c>
      <c r="BE943">
        <f>IF($BL$159&lt;=$BL$141,(BB943/BD924)^BC924,0)</f>
        <v>0.11749151576311352</v>
      </c>
      <c r="BF943">
        <f>IF($BL$159&lt;=$BL$141,((1/$F$128-BD894)^2),0)</f>
        <v>4.2439302479338843E-3</v>
      </c>
      <c r="BG943">
        <f>BE943*LN(BB943/BD924)</f>
        <v>-3.9634829137931933E-2</v>
      </c>
      <c r="BH943">
        <f>-BE943*BC924/BD924</f>
        <v>-6.8679025957654296E-3</v>
      </c>
      <c r="BI943">
        <f t="shared" si="498"/>
        <v>-6.8915157631135177E-3</v>
      </c>
      <c r="BJ943">
        <f t="shared" si="499"/>
        <v>1.5709196807930583E-3</v>
      </c>
      <c r="BK943">
        <f t="shared" si="499"/>
        <v>4.7168086064921526E-5</v>
      </c>
      <c r="BL943"/>
      <c r="BN943" s="67">
        <v>77.5</v>
      </c>
      <c r="BO943" s="68"/>
      <c r="BP943" s="69">
        <f t="shared" si="508"/>
        <v>0.1106</v>
      </c>
      <c r="BQ943">
        <f>IF($BX$159&lt;=$BX$141,(BN943/BP924)^BO924,0)</f>
        <v>0.10590148790280088</v>
      </c>
      <c r="BR943">
        <f>IF($BX$159&lt;=$BX$141,((1/$F$128-BP894)^2),0)</f>
        <v>4.2439302479338843E-3</v>
      </c>
      <c r="BS943">
        <f>BQ943*LN(BN943/BP924)</f>
        <v>-4.5924304850161878E-2</v>
      </c>
      <c r="BT943">
        <f>-BQ943*BO924/BP924</f>
        <v>-4.5855501114752525E-3</v>
      </c>
      <c r="BU943">
        <f t="shared" si="500"/>
        <v>4.6985120971991257E-3</v>
      </c>
      <c r="BV943">
        <f t="shared" si="501"/>
        <v>2.1090417759706019E-3</v>
      </c>
      <c r="BW943">
        <f t="shared" si="501"/>
        <v>2.1027269824850702E-5</v>
      </c>
      <c r="BX943"/>
      <c r="BZ943" s="67">
        <v>77.5</v>
      </c>
      <c r="CA943" s="68"/>
      <c r="CB943" s="69">
        <f t="shared" si="509"/>
        <v>0</v>
      </c>
      <c r="CC943">
        <f>IF($CJ$159&lt;=$CJ$141,(BZ943/CB924)^CA924,0)</f>
        <v>0</v>
      </c>
      <c r="CD943">
        <f>IF($CJ$159&lt;=$CJ$141,((1/$F$128-CB894)^2),0)</f>
        <v>0</v>
      </c>
      <c r="CE943">
        <f>CC943*LN(BZ943/CB924)</f>
        <v>0</v>
      </c>
      <c r="CF943">
        <f>-CC943*CA924/CB924</f>
        <v>0</v>
      </c>
      <c r="CG943">
        <f t="shared" si="502"/>
        <v>0</v>
      </c>
      <c r="CH943">
        <f t="shared" si="503"/>
        <v>0</v>
      </c>
      <c r="CI943">
        <f t="shared" si="503"/>
        <v>0</v>
      </c>
      <c r="CJ943"/>
      <c r="CL943" s="36"/>
      <c r="CM943" s="140"/>
      <c r="CN943" s="141"/>
      <c r="CO943" s="36"/>
      <c r="CP943" s="36"/>
      <c r="CQ943" s="36"/>
      <c r="CR943" s="36"/>
      <c r="CS943" s="36"/>
      <c r="CT943" s="36"/>
      <c r="CU943" s="36"/>
      <c r="CV943"/>
    </row>
    <row r="944" spans="1:100" ht="12.75" x14ac:dyDescent="0.2">
      <c r="A944" s="67">
        <v>82.5</v>
      </c>
      <c r="B944" s="68"/>
      <c r="C944" s="69">
        <f>$C$160</f>
        <v>0.18079400000000001</v>
      </c>
      <c r="D944">
        <f>IF($K$160&lt;=$K$141,(A944/C924)^B924,0)</f>
        <v>0.18401217170193757</v>
      </c>
      <c r="E944">
        <f>IF($K$160&lt;=$K$141,((1/$F$128-C895)^2),0)</f>
        <v>1.8316767956661154E-2</v>
      </c>
      <c r="F944">
        <f>D944*LN(A944/C924)</f>
        <v>-5.3593742193830292E-2</v>
      </c>
      <c r="G944">
        <f>-D944*B924/C924</f>
        <v>-9.6879084258156504E-3</v>
      </c>
      <c r="H944">
        <f t="shared" si="490"/>
        <v>-3.2181717019375555E-3</v>
      </c>
      <c r="I944">
        <f t="shared" si="491"/>
        <v>2.8722892023387452E-3</v>
      </c>
      <c r="J944">
        <f t="shared" si="491"/>
        <v>9.3855569666989879E-5</v>
      </c>
      <c r="K944"/>
      <c r="L944"/>
      <c r="M944" s="67">
        <v>82.5</v>
      </c>
      <c r="N944" s="68"/>
      <c r="O944" s="69">
        <f t="shared" si="504"/>
        <v>0.18079400000000001</v>
      </c>
      <c r="P944">
        <f>IF($W$160&lt;=$W$141,(M944/O924)^N924,0)</f>
        <v>0.17987853854564148</v>
      </c>
      <c r="Q944">
        <f>IF($W$160&lt;=$W$141,((1/$F$128-O895)^2),0)</f>
        <v>1.8316767956661154E-2</v>
      </c>
      <c r="R944">
        <f>P944*LN(M944/O924)</f>
        <v>-4.9595549820900198E-2</v>
      </c>
      <c r="S944">
        <f>-P944*N924/O924</f>
        <v>-1.0296834238144615E-2</v>
      </c>
      <c r="T944">
        <f t="shared" si="492"/>
        <v>9.1546145435852933E-4</v>
      </c>
      <c r="U944">
        <f t="shared" si="493"/>
        <v>2.4597185620373937E-3</v>
      </c>
      <c r="V944">
        <f t="shared" si="493"/>
        <v>1.0602479532782718E-4</v>
      </c>
      <c r="W944"/>
      <c r="Y944" s="67">
        <v>82.5</v>
      </c>
      <c r="Z944" s="68"/>
      <c r="AA944" s="69">
        <f t="shared" si="505"/>
        <v>0.18079400000000001</v>
      </c>
      <c r="AB944">
        <f>IF($AI$160&lt;=$AI$141,(Y944/AA924)^Z924,0)</f>
        <v>0.17887542028059222</v>
      </c>
      <c r="AC944">
        <f>IF($AI$160&lt;=$AI$141,((1/$F$128-AA895)^2),0)</f>
        <v>1.8316767956661154E-2</v>
      </c>
      <c r="AD944">
        <f>AB944*LN(Y944/AA924)</f>
        <v>-4.6908346636386836E-2</v>
      </c>
      <c r="AE944">
        <f>-AB944*Z924/AA924</f>
        <v>-1.0947253763084211E-2</v>
      </c>
      <c r="AF944">
        <f t="shared" si="494"/>
        <v>1.9185797194077869E-3</v>
      </c>
      <c r="AG944">
        <f t="shared" si="495"/>
        <v>2.2003929841594243E-3</v>
      </c>
      <c r="AH944">
        <f t="shared" si="495"/>
        <v>1.1984236495336142E-4</v>
      </c>
      <c r="AI944"/>
      <c r="AK944" s="67">
        <v>82.5</v>
      </c>
      <c r="AL944" s="68"/>
      <c r="AM944" s="69">
        <f t="shared" si="506"/>
        <v>0.18079400000000001</v>
      </c>
      <c r="AN944">
        <f>IF($AU$160&lt;=$AU$141,(AK944/AM924)^AL924,0)</f>
        <v>0.17944105674590527</v>
      </c>
      <c r="AO944">
        <f>IF($AU$160&lt;=$AU$141,((1/$F$128-AM895)^2),0)</f>
        <v>1.8316767956661154E-2</v>
      </c>
      <c r="AP944">
        <f>AN944*LN(AK944/AM924)</f>
        <v>-4.6213124284931247E-2</v>
      </c>
      <c r="AQ944">
        <f>-AN944*AL924/AM924</f>
        <v>-1.1214411516458526E-2</v>
      </c>
      <c r="AR944">
        <f t="shared" si="496"/>
        <v>1.3529432540947406E-3</v>
      </c>
      <c r="AS944">
        <f t="shared" si="497"/>
        <v>2.135652856174502E-3</v>
      </c>
      <c r="AT944">
        <f t="shared" si="497"/>
        <v>1.257630256604776E-4</v>
      </c>
      <c r="AU944"/>
      <c r="AV944"/>
      <c r="AW944"/>
      <c r="AX944"/>
      <c r="AY944"/>
      <c r="AZ944"/>
      <c r="BB944" s="67">
        <v>82.5</v>
      </c>
      <c r="BC944" s="68"/>
      <c r="BD944" s="69">
        <f t="shared" si="507"/>
        <v>0.18079400000000001</v>
      </c>
      <c r="BE944">
        <f>IF($BL$160&lt;=$BL$141,(BB944/BD924)^BC924,0)</f>
        <v>0.17472871389978636</v>
      </c>
      <c r="BF944">
        <f>IF($BL$160&lt;=$BL$141,((1/$F$128-BD895)^2),0)</f>
        <v>1.8316767956661154E-2</v>
      </c>
      <c r="BG944">
        <f>BE944*LN(BB944/BD924)</f>
        <v>-4.8019241497577442E-2</v>
      </c>
      <c r="BH944">
        <f>-BE944*BC924/BD924</f>
        <v>-1.0213671854966775E-2</v>
      </c>
      <c r="BI944">
        <f t="shared" si="498"/>
        <v>6.065286100213646E-3</v>
      </c>
      <c r="BJ944">
        <f t="shared" si="499"/>
        <v>2.3058475540026634E-3</v>
      </c>
      <c r="BK944">
        <f t="shared" si="499"/>
        <v>1.0431909276094044E-4</v>
      </c>
      <c r="BL944"/>
      <c r="BN944" s="67">
        <v>82.5</v>
      </c>
      <c r="BO944" s="68"/>
      <c r="BP944" s="69">
        <f t="shared" si="508"/>
        <v>0</v>
      </c>
      <c r="BQ944">
        <f>IF($BX$160&lt;=$BX$141,(BN944/BP924)^BO924,0)</f>
        <v>0</v>
      </c>
      <c r="BR944">
        <f>IF($BX$160&lt;=$BX$141,((1/$F$128-BP895)^2),0)</f>
        <v>0</v>
      </c>
      <c r="BS944">
        <f>BQ944*LN(BN944/BP924)</f>
        <v>0</v>
      </c>
      <c r="BT944">
        <f>-BQ944*BO924/BP924</f>
        <v>0</v>
      </c>
      <c r="BU944">
        <f t="shared" si="500"/>
        <v>0</v>
      </c>
      <c r="BV944">
        <f t="shared" si="501"/>
        <v>0</v>
      </c>
      <c r="BW944">
        <f t="shared" si="501"/>
        <v>0</v>
      </c>
      <c r="BX944"/>
      <c r="BZ944" s="67">
        <v>82.5</v>
      </c>
      <c r="CA944" s="68"/>
      <c r="CB944" s="69">
        <f t="shared" si="509"/>
        <v>0</v>
      </c>
      <c r="CC944">
        <f>IF($CJ$160&lt;=$CJ$141,(BZ944/CB924)^CA924,0)</f>
        <v>0</v>
      </c>
      <c r="CD944">
        <f>IF($CJ$160&lt;=$CJ$141,((1/$F$128-CB895)^2),0)</f>
        <v>0</v>
      </c>
      <c r="CE944">
        <f>CC944*LN(BZ944/CB924)</f>
        <v>0</v>
      </c>
      <c r="CF944">
        <f>-CC944*CA924/CB924</f>
        <v>0</v>
      </c>
      <c r="CG944">
        <f t="shared" si="502"/>
        <v>0</v>
      </c>
      <c r="CH944">
        <f t="shared" si="503"/>
        <v>0</v>
      </c>
      <c r="CI944">
        <f t="shared" si="503"/>
        <v>0</v>
      </c>
      <c r="CJ944"/>
      <c r="CL944" s="36"/>
      <c r="CM944" s="140"/>
      <c r="CN944" s="141"/>
      <c r="CO944" s="36"/>
      <c r="CP944" s="36"/>
      <c r="CQ944" s="36"/>
      <c r="CR944" s="36"/>
      <c r="CS944" s="36"/>
      <c r="CT944" s="36"/>
      <c r="CU944" s="36"/>
      <c r="CV944"/>
    </row>
    <row r="945" spans="1:100" ht="12.75" x14ac:dyDescent="0.2">
      <c r="A945" s="67">
        <v>87.5</v>
      </c>
      <c r="B945" s="68"/>
      <c r="C945" s="69">
        <f>$C$161</f>
        <v>0.26824599999999998</v>
      </c>
      <c r="D945">
        <f>IF($K$161&lt;=$K$141,(A945/C924)^B924,0)</f>
        <v>0.25904021643091735</v>
      </c>
      <c r="E945">
        <f>IF($K$161&lt;=$K$141,((1/$F$128-C896)^2),0)</f>
        <v>4.9636032218479328E-2</v>
      </c>
      <c r="F945">
        <f>D945*LN(A945/C924)</f>
        <v>-6.0203684759619486E-2</v>
      </c>
      <c r="G945">
        <f>-D945*B924/C924</f>
        <v>-1.3637999444140951E-2</v>
      </c>
      <c r="H945">
        <f t="shared" si="490"/>
        <v>9.2057835690826373E-3</v>
      </c>
      <c r="I945">
        <f t="shared" si="491"/>
        <v>3.6244836586356395E-3</v>
      </c>
      <c r="J945">
        <f t="shared" si="491"/>
        <v>1.859950288383889E-4</v>
      </c>
      <c r="K945"/>
      <c r="L945"/>
      <c r="M945" s="67">
        <v>87.5</v>
      </c>
      <c r="N945" s="68"/>
      <c r="O945" s="69">
        <f t="shared" si="504"/>
        <v>0.26824599999999998</v>
      </c>
      <c r="P945">
        <f>IF($W$161&lt;=$W$141,(M945/O924)^N924,0)</f>
        <v>0.25940214279288482</v>
      </c>
      <c r="Q945">
        <f>IF($W$161&lt;=$W$141,((1/$F$128-O896)^2),0)</f>
        <v>4.9636032218479328E-2</v>
      </c>
      <c r="R945">
        <f>P945*LN(M945/O924)</f>
        <v>-5.625819825559724E-2</v>
      </c>
      <c r="S945">
        <f>-P945*N924/O924</f>
        <v>-1.4849024719422671E-2</v>
      </c>
      <c r="T945">
        <f t="shared" si="492"/>
        <v>8.8438572071151689E-3</v>
      </c>
      <c r="U945">
        <f t="shared" si="493"/>
        <v>3.1649848709660844E-3</v>
      </c>
      <c r="V945">
        <f t="shared" si="493"/>
        <v>2.2049353511802554E-4</v>
      </c>
      <c r="W945"/>
      <c r="Y945" s="67">
        <v>87.5</v>
      </c>
      <c r="Z945" s="68"/>
      <c r="AA945" s="69">
        <f t="shared" si="505"/>
        <v>0.26824599999999998</v>
      </c>
      <c r="AB945">
        <f>IF($AI$161&lt;=$AI$141,(Y945/AA924)^Z924,0)</f>
        <v>0.26318464624876947</v>
      </c>
      <c r="AC945">
        <f>IF($AI$161&lt;=$AI$141,((1/$F$128-AA896)^2),0)</f>
        <v>4.9636032218479328E-2</v>
      </c>
      <c r="AD945">
        <f>AB945*LN(Y945/AA924)</f>
        <v>-5.3531708463988817E-2</v>
      </c>
      <c r="AE945">
        <f>-AB945*Z924/AA924</f>
        <v>-1.6107015175776111E-2</v>
      </c>
      <c r="AF945">
        <f t="shared" si="494"/>
        <v>5.0613537512305129E-3</v>
      </c>
      <c r="AG945">
        <f t="shared" si="495"/>
        <v>2.865643811073492E-3</v>
      </c>
      <c r="AH945">
        <f t="shared" si="495"/>
        <v>2.5943593787268194E-4</v>
      </c>
      <c r="AI945"/>
      <c r="AK945" s="67">
        <v>87.5</v>
      </c>
      <c r="AL945" s="68"/>
      <c r="AM945" s="69">
        <f t="shared" si="506"/>
        <v>0.26824599999999998</v>
      </c>
      <c r="AN945">
        <f>IF($AU$161&lt;=$AU$141,(AK945/AM924)^AL924,0)</f>
        <v>0.26569277036449684</v>
      </c>
      <c r="AO945">
        <f>IF($AU$161&lt;=$AU$141,((1/$F$128-AM896)^2),0)</f>
        <v>4.9636032218479328E-2</v>
      </c>
      <c r="AP945">
        <f>AN945*LN(AK945/AM924)</f>
        <v>-5.2792834840310159E-2</v>
      </c>
      <c r="AQ945">
        <f>-AN945*AL924/AM924</f>
        <v>-1.6604829005407516E-2</v>
      </c>
      <c r="AR945">
        <f t="shared" si="496"/>
        <v>2.5532296355031403E-3</v>
      </c>
      <c r="AS945">
        <f t="shared" si="497"/>
        <v>2.7870834104762659E-3</v>
      </c>
      <c r="AT945">
        <f t="shared" si="497"/>
        <v>2.7572034629882276E-4</v>
      </c>
      <c r="AU945"/>
      <c r="AV945"/>
      <c r="AW945"/>
      <c r="AX945"/>
      <c r="AY945"/>
      <c r="AZ945"/>
      <c r="BB945" s="67">
        <v>87.5</v>
      </c>
      <c r="BC945" s="68"/>
      <c r="BD945" s="69">
        <f t="shared" si="507"/>
        <v>0</v>
      </c>
      <c r="BE945">
        <f>IF($BL$161&lt;=$BL$141,(BB945/BD924)^BC924,0)</f>
        <v>0</v>
      </c>
      <c r="BF945">
        <f>IF($BL$161&lt;=$BL$141,((1/$F$128-BD896)^2),0)</f>
        <v>0</v>
      </c>
      <c r="BG945">
        <f>BE945*LN(BB945/BD924)</f>
        <v>0</v>
      </c>
      <c r="BH945">
        <f>-BE945*BC924/BD924</f>
        <v>0</v>
      </c>
      <c r="BI945">
        <f t="shared" si="498"/>
        <v>0</v>
      </c>
      <c r="BJ945">
        <f t="shared" si="499"/>
        <v>0</v>
      </c>
      <c r="BK945">
        <f t="shared" si="499"/>
        <v>0</v>
      </c>
      <c r="BL945"/>
      <c r="BN945" s="67">
        <v>87.5</v>
      </c>
      <c r="BO945" s="68"/>
      <c r="BP945" s="69">
        <f t="shared" si="508"/>
        <v>0</v>
      </c>
      <c r="BQ945">
        <f>IF($BX$161&lt;=$BX$141,(BN945/BP924)^BO924,0)</f>
        <v>0</v>
      </c>
      <c r="BR945">
        <f>IF($BX$161&lt;=$BX$141,((1/$F$128-BP896)^2),0)</f>
        <v>0</v>
      </c>
      <c r="BS945">
        <f>BQ945*LN(BN945/BP924)</f>
        <v>0</v>
      </c>
      <c r="BT945">
        <f>-BQ945*BO924/BP924</f>
        <v>0</v>
      </c>
      <c r="BU945">
        <f t="shared" si="500"/>
        <v>0</v>
      </c>
      <c r="BV945">
        <f t="shared" si="501"/>
        <v>0</v>
      </c>
      <c r="BW945">
        <f t="shared" si="501"/>
        <v>0</v>
      </c>
      <c r="BX945"/>
      <c r="BZ945" s="67">
        <v>87.5</v>
      </c>
      <c r="CA945" s="68"/>
      <c r="CB945" s="69">
        <f t="shared" si="509"/>
        <v>0</v>
      </c>
      <c r="CC945">
        <f>IF($CJ$161&lt;=$CJ$141,(BZ945/CB924)^CA924,0)</f>
        <v>0</v>
      </c>
      <c r="CD945">
        <f>IF($CJ$161&lt;=$CJ$141,((1/$F$128-CB896)^2),0)</f>
        <v>0</v>
      </c>
      <c r="CE945">
        <f>CC945*LN(BZ945/CB924)</f>
        <v>0</v>
      </c>
      <c r="CF945">
        <f>-CC945*CA924/CB924</f>
        <v>0</v>
      </c>
      <c r="CG945">
        <f t="shared" si="502"/>
        <v>0</v>
      </c>
      <c r="CH945">
        <f t="shared" si="503"/>
        <v>0</v>
      </c>
      <c r="CI945">
        <f t="shared" si="503"/>
        <v>0</v>
      </c>
      <c r="CJ945"/>
      <c r="CL945" s="36"/>
      <c r="CM945" s="140"/>
      <c r="CN945" s="141"/>
      <c r="CO945" s="36"/>
      <c r="CP945" s="36"/>
      <c r="CQ945" s="36"/>
      <c r="CR945" s="36"/>
      <c r="CS945" s="36"/>
      <c r="CT945" s="36"/>
      <c r="CU945" s="36"/>
      <c r="CV945"/>
    </row>
    <row r="946" spans="1:100" ht="12.75" x14ac:dyDescent="0.2">
      <c r="A946" s="67">
        <v>92.5</v>
      </c>
      <c r="B946" s="68"/>
      <c r="C946" s="69">
        <f>$C$162</f>
        <v>0.37749100000000002</v>
      </c>
      <c r="D946">
        <f>IF($K$162&lt;=$K$141,(A946/C924)^B924,0)</f>
        <v>0.3577933945445172</v>
      </c>
      <c r="E946">
        <f>IF($K$162&lt;=$K$141,((1/$F$128-C897)^2),0)</f>
        <v>0.11024820714711571</v>
      </c>
      <c r="F946">
        <f>D946*LN(A946/C924)</f>
        <v>-6.3272441650072592E-2</v>
      </c>
      <c r="G946">
        <f>-D946*B924/C924</f>
        <v>-1.8837175876189681E-2</v>
      </c>
      <c r="H946">
        <f t="shared" si="490"/>
        <v>1.9697605455482825E-2</v>
      </c>
      <c r="I946">
        <f t="shared" si="491"/>
        <v>4.0034018723618409E-3</v>
      </c>
      <c r="J946">
        <f t="shared" si="491"/>
        <v>3.548391949905025E-4</v>
      </c>
      <c r="K946"/>
      <c r="L946"/>
      <c r="M946" s="67">
        <v>92.5</v>
      </c>
      <c r="N946" s="68"/>
      <c r="O946" s="69">
        <f t="shared" si="504"/>
        <v>0.37749100000000002</v>
      </c>
      <c r="P946">
        <f>IF($W$162&lt;=$W$141,(M946/O924)^N924,0)</f>
        <v>0.36654734309147374</v>
      </c>
      <c r="Q946">
        <f>IF($W$162&lt;=$W$141,((1/$F$128-O897)^2),0)</f>
        <v>0.11024820714711571</v>
      </c>
      <c r="R946">
        <f>P946*LN(M946/O924)</f>
        <v>-5.9126480366256784E-2</v>
      </c>
      <c r="S946">
        <f>-P946*N924/O924</f>
        <v>-2.0982365449269874E-2</v>
      </c>
      <c r="T946">
        <f t="shared" si="492"/>
        <v>1.0943656908526278E-2</v>
      </c>
      <c r="U946">
        <f t="shared" si="493"/>
        <v>3.4959406805013487E-3</v>
      </c>
      <c r="V946">
        <f t="shared" si="493"/>
        <v>4.4025965984671419E-4</v>
      </c>
      <c r="W946"/>
      <c r="Y946" s="67">
        <v>92.5</v>
      </c>
      <c r="Z946" s="68"/>
      <c r="AA946" s="69">
        <f t="shared" si="505"/>
        <v>0.37749100000000002</v>
      </c>
      <c r="AB946">
        <f>IF($AI$162&lt;=$AI$141,(Y946/AA924)^Z924,0)</f>
        <v>0.37900791468055539</v>
      </c>
      <c r="AC946">
        <f>IF($AI$162&lt;=$AI$141,((1/$F$128-AA897)^2),0)</f>
        <v>0.11024820714711571</v>
      </c>
      <c r="AD946">
        <f>AB946*LN(Y946/AA924)</f>
        <v>-5.602872647713001E-2</v>
      </c>
      <c r="AE946">
        <f>-AB946*Z924/AA924</f>
        <v>-2.3195449736564962E-2</v>
      </c>
      <c r="AF946">
        <f t="shared" si="494"/>
        <v>-1.5169146805553702E-3</v>
      </c>
      <c r="AG946">
        <f t="shared" si="495"/>
        <v>3.1392181906490495E-3</v>
      </c>
      <c r="AH946">
        <f t="shared" si="495"/>
        <v>5.3802888848151153E-4</v>
      </c>
      <c r="AI946"/>
      <c r="AK946" s="67">
        <v>92.5</v>
      </c>
      <c r="AL946" s="68"/>
      <c r="AM946" s="69">
        <f t="shared" si="506"/>
        <v>0</v>
      </c>
      <c r="AN946">
        <f>IF($AU$162&lt;=$AU$141,(AK946/AM924)^AL924,0)</f>
        <v>0</v>
      </c>
      <c r="AO946">
        <f>IF($AU$162&lt;=$AU$141,((1/$F$128-AM897)^2),0)</f>
        <v>0</v>
      </c>
      <c r="AP946">
        <f>AN946*LN(AK946/AM924)</f>
        <v>0</v>
      </c>
      <c r="AQ946">
        <f>-AN946*AL924/AM924</f>
        <v>0</v>
      </c>
      <c r="AR946">
        <f t="shared" si="496"/>
        <v>0</v>
      </c>
      <c r="AS946">
        <f t="shared" si="497"/>
        <v>0</v>
      </c>
      <c r="AT946">
        <f t="shared" si="497"/>
        <v>0</v>
      </c>
      <c r="AU946"/>
      <c r="AV946"/>
      <c r="AW946"/>
      <c r="AX946"/>
      <c r="AY946"/>
      <c r="AZ946"/>
      <c r="BB946" s="67">
        <v>92.5</v>
      </c>
      <c r="BC946" s="68"/>
      <c r="BD946" s="69">
        <f t="shared" si="507"/>
        <v>0</v>
      </c>
      <c r="BE946">
        <f>IF($BL$162&lt;=$BL$141,(BB946/BD924)^BC924,0)</f>
        <v>0</v>
      </c>
      <c r="BF946">
        <f>IF($BL$162&lt;=$BL$141,((1/$F$128-BD897)^2),0)</f>
        <v>0</v>
      </c>
      <c r="BG946">
        <f>BE946*LN(BB946/BD924)</f>
        <v>0</v>
      </c>
      <c r="BH946">
        <f>-BE946*BC924/BD924</f>
        <v>0</v>
      </c>
      <c r="BI946">
        <f t="shared" si="498"/>
        <v>0</v>
      </c>
      <c r="BJ946">
        <f t="shared" si="499"/>
        <v>0</v>
      </c>
      <c r="BK946">
        <f t="shared" si="499"/>
        <v>0</v>
      </c>
      <c r="BL946"/>
      <c r="BN946" s="67">
        <v>92.5</v>
      </c>
      <c r="BO946" s="68"/>
      <c r="BP946" s="69">
        <f t="shared" si="508"/>
        <v>0</v>
      </c>
      <c r="BQ946">
        <f>IF($BX$162&lt;=$BX$141,(BN946/BP924)^BO924,0)</f>
        <v>0</v>
      </c>
      <c r="BR946">
        <f>IF($BX$162&lt;=$BX$141,((1/$F$128-BP897)^2),0)</f>
        <v>0</v>
      </c>
      <c r="BS946">
        <f>BQ946*LN(BN946/BP924)</f>
        <v>0</v>
      </c>
      <c r="BT946">
        <f>-BQ946*BO924/BP924</f>
        <v>0</v>
      </c>
      <c r="BU946">
        <f t="shared" si="500"/>
        <v>0</v>
      </c>
      <c r="BV946">
        <f t="shared" si="501"/>
        <v>0</v>
      </c>
      <c r="BW946">
        <f t="shared" si="501"/>
        <v>0</v>
      </c>
      <c r="BX946"/>
      <c r="BZ946" s="67">
        <v>92.5</v>
      </c>
      <c r="CA946" s="68"/>
      <c r="CB946" s="69">
        <f t="shared" si="509"/>
        <v>0</v>
      </c>
      <c r="CC946">
        <f>IF($CJ$162&lt;=$CJ$141,(BZ946/CB924)^CA924,0)</f>
        <v>0</v>
      </c>
      <c r="CD946">
        <f>IF($CJ$162&lt;=$CJ$141,((1/$F$128-CB897)^2),0)</f>
        <v>0</v>
      </c>
      <c r="CE946">
        <f>CC946*LN(BZ946/CB924)</f>
        <v>0</v>
      </c>
      <c r="CF946">
        <f>-CC946*CA924/CB924</f>
        <v>0</v>
      </c>
      <c r="CG946">
        <f t="shared" si="502"/>
        <v>0</v>
      </c>
      <c r="CH946">
        <f t="shared" si="503"/>
        <v>0</v>
      </c>
      <c r="CI946">
        <f t="shared" si="503"/>
        <v>0</v>
      </c>
      <c r="CJ946"/>
      <c r="CL946" s="36"/>
      <c r="CM946" s="140"/>
      <c r="CN946" s="141"/>
      <c r="CO946" s="36"/>
      <c r="CP946" s="36"/>
      <c r="CQ946" s="36"/>
      <c r="CR946" s="36"/>
      <c r="CS946" s="36"/>
      <c r="CT946" s="36"/>
      <c r="CU946" s="36"/>
      <c r="CV946"/>
    </row>
    <row r="947" spans="1:100" ht="12.75" x14ac:dyDescent="0.2">
      <c r="A947" s="67">
        <v>97.5</v>
      </c>
      <c r="B947" s="68"/>
      <c r="C947" s="69">
        <f>$C$163</f>
        <v>0.50020200000000004</v>
      </c>
      <c r="D947">
        <f>IF($K$163&lt;=$K$141,(A947/C924)^B924,0)</f>
        <v>0.48586046630576279</v>
      </c>
      <c r="E947">
        <f>IF($K$163&lt;=$K$141,((1/$F$128-C898)^2),0)</f>
        <v>0.20679524741557026</v>
      </c>
      <c r="F947">
        <f>D947*LN(A947/C924)</f>
        <v>-6.0342405982142307E-2</v>
      </c>
      <c r="G947">
        <f>-D947*B924/C924</f>
        <v>-2.5579675853827005E-2</v>
      </c>
      <c r="H947">
        <f t="shared" si="490"/>
        <v>1.4341533694237241E-2</v>
      </c>
      <c r="I947">
        <f t="shared" si="491"/>
        <v>3.6412059597136837E-3</v>
      </c>
      <c r="J947">
        <f t="shared" si="491"/>
        <v>6.5431981678686036E-4</v>
      </c>
      <c r="K947"/>
      <c r="L947"/>
      <c r="M947" s="67">
        <v>97.5</v>
      </c>
      <c r="N947" s="68"/>
      <c r="O947" s="69">
        <f t="shared" si="504"/>
        <v>0.50020200000000004</v>
      </c>
      <c r="P947">
        <f>IF($W$163&lt;=$W$141,(M947/O924)^N924,0)</f>
        <v>0.50860411029855324</v>
      </c>
      <c r="Q947">
        <f>IF($W$163&lt;=$W$141,((1/$F$128-O898)^2),0)</f>
        <v>0.20679524741557026</v>
      </c>
      <c r="R947">
        <f>P947*LN(M947/O924)</f>
        <v>-5.5266345459258827E-2</v>
      </c>
      <c r="S947">
        <f>-P947*N924/O924</f>
        <v>-2.911415813651615E-2</v>
      </c>
      <c r="T947">
        <f t="shared" si="492"/>
        <v>-8.4021102985532004E-3</v>
      </c>
      <c r="U947">
        <f t="shared" si="493"/>
        <v>3.0543689404221386E-3</v>
      </c>
      <c r="V947">
        <f t="shared" si="493"/>
        <v>8.4763420399806952E-4</v>
      </c>
      <c r="W947"/>
      <c r="Y947" s="67">
        <v>97.5</v>
      </c>
      <c r="Z947" s="68"/>
      <c r="AA947" s="69">
        <f t="shared" si="505"/>
        <v>0</v>
      </c>
      <c r="AB947">
        <f>IF($AI$163&lt;=$AI$141,(Y947/AA924)^Z924,0)</f>
        <v>0</v>
      </c>
      <c r="AC947">
        <f>IF($AI$163&lt;=$AI$141,((1/$F$128-AA898)^2),0)</f>
        <v>0</v>
      </c>
      <c r="AD947">
        <f>AB947*LN(Y947/AA924)</f>
        <v>0</v>
      </c>
      <c r="AE947">
        <f>-AB947*Z924/AA924</f>
        <v>0</v>
      </c>
      <c r="AF947">
        <f t="shared" si="494"/>
        <v>0</v>
      </c>
      <c r="AG947">
        <f t="shared" si="495"/>
        <v>0</v>
      </c>
      <c r="AH947">
        <f t="shared" si="495"/>
        <v>0</v>
      </c>
      <c r="AI947"/>
      <c r="AK947" s="67">
        <v>97.5</v>
      </c>
      <c r="AL947" s="68"/>
      <c r="AM947" s="69">
        <f t="shared" si="506"/>
        <v>0</v>
      </c>
      <c r="AN947">
        <f>IF($AU$163&lt;=$AU$141,(AK947/AM924)^AL924,0)</f>
        <v>0</v>
      </c>
      <c r="AO947">
        <f>IF($AU$163&lt;=$AU$141,((1/$F$128-AM898)^2),0)</f>
        <v>0</v>
      </c>
      <c r="AP947">
        <f>AN947*LN(AK947/AM924)</f>
        <v>0</v>
      </c>
      <c r="AQ947">
        <f>-AN947*AL924/AM924</f>
        <v>0</v>
      </c>
      <c r="AR947">
        <f t="shared" si="496"/>
        <v>0</v>
      </c>
      <c r="AS947">
        <f t="shared" si="497"/>
        <v>0</v>
      </c>
      <c r="AT947">
        <f t="shared" si="497"/>
        <v>0</v>
      </c>
      <c r="AU947"/>
      <c r="AV947"/>
      <c r="AW947"/>
      <c r="AX947"/>
      <c r="AY947"/>
      <c r="AZ947"/>
      <c r="BB947" s="67">
        <v>97.5</v>
      </c>
      <c r="BC947" s="68"/>
      <c r="BD947" s="69">
        <f t="shared" si="507"/>
        <v>0</v>
      </c>
      <c r="BE947">
        <f>IF($BL$163&lt;=$BL$141,(BB947/BD924)^BC924,0)</f>
        <v>0</v>
      </c>
      <c r="BF947">
        <f>IF($BL$163&lt;=$BL$141,((1/$F$128-BD898)^2),0)</f>
        <v>0</v>
      </c>
      <c r="BG947">
        <f>BE947*LN(BB947/BD924)</f>
        <v>0</v>
      </c>
      <c r="BH947">
        <f>-BE947*BC924/BD924</f>
        <v>0</v>
      </c>
      <c r="BI947">
        <f t="shared" si="498"/>
        <v>0</v>
      </c>
      <c r="BJ947">
        <f t="shared" si="499"/>
        <v>0</v>
      </c>
      <c r="BK947">
        <f t="shared" si="499"/>
        <v>0</v>
      </c>
      <c r="BL947"/>
      <c r="BN947" s="67">
        <v>97.5</v>
      </c>
      <c r="BO947" s="68"/>
      <c r="BP947" s="69">
        <f t="shared" si="508"/>
        <v>0</v>
      </c>
      <c r="BQ947">
        <f>IF($BX$163&lt;=$BX$141,(BN947/BP924)^BO924,0)</f>
        <v>0</v>
      </c>
      <c r="BR947">
        <f>IF($BX$163&lt;=$BX$141,((1/$F$128-BP898)^2),0)</f>
        <v>0</v>
      </c>
      <c r="BS947">
        <f>BQ947*LN(BN947/BP924)</f>
        <v>0</v>
      </c>
      <c r="BT947">
        <f>-BQ947*BO924/BP924</f>
        <v>0</v>
      </c>
      <c r="BU947">
        <f t="shared" si="500"/>
        <v>0</v>
      </c>
      <c r="BV947">
        <f t="shared" si="501"/>
        <v>0</v>
      </c>
      <c r="BW947">
        <f t="shared" si="501"/>
        <v>0</v>
      </c>
      <c r="BX947"/>
      <c r="BZ947" s="67">
        <v>97.5</v>
      </c>
      <c r="CA947" s="68"/>
      <c r="CB947" s="69">
        <f t="shared" si="509"/>
        <v>0</v>
      </c>
      <c r="CC947">
        <f>IF($CJ$163&lt;=$CJ$141,(BZ947/CB924)^CA924,0)</f>
        <v>0</v>
      </c>
      <c r="CD947">
        <f>IF($CJ$163&lt;=$CJ$141,((1/$F$128-CB898)^2),0)</f>
        <v>0</v>
      </c>
      <c r="CE947">
        <f>CC947*LN(BZ947/CB924)</f>
        <v>0</v>
      </c>
      <c r="CF947">
        <f>-CC947*CA924/CB924</f>
        <v>0</v>
      </c>
      <c r="CG947">
        <f t="shared" si="502"/>
        <v>0</v>
      </c>
      <c r="CH947">
        <f t="shared" si="503"/>
        <v>0</v>
      </c>
      <c r="CI947">
        <f t="shared" si="503"/>
        <v>0</v>
      </c>
      <c r="CJ947"/>
      <c r="CL947" s="36"/>
      <c r="CM947" s="140"/>
      <c r="CN947" s="141"/>
      <c r="CO947" s="36"/>
      <c r="CP947" s="36"/>
      <c r="CQ947" s="36"/>
      <c r="CR947" s="36"/>
      <c r="CS947" s="36"/>
      <c r="CT947" s="36"/>
      <c r="CU947" s="36"/>
      <c r="CV947"/>
    </row>
    <row r="948" spans="1:100" ht="12.75" x14ac:dyDescent="0.2">
      <c r="A948" s="67">
        <v>102.5</v>
      </c>
      <c r="B948" s="68"/>
      <c r="C948" s="69">
        <f>$C$164</f>
        <v>0.63192499999999996</v>
      </c>
      <c r="D948">
        <f>IF($K$164&lt;=$K$141,(A948/C924)^B924,0)</f>
        <v>0.64974657938191416</v>
      </c>
      <c r="E948">
        <f>IF($K$164&lt;=$K$141,((1/$F$128-C899)^2),0)</f>
        <v>0.34394759405475206</v>
      </c>
      <c r="F948">
        <f>D948*LN(A948/C924)</f>
        <v>-4.8202467723547325E-2</v>
      </c>
      <c r="G948">
        <f>-D948*B924/C924</f>
        <v>-3.4207983650315583E-2</v>
      </c>
      <c r="H948">
        <f t="shared" si="490"/>
        <v>-1.7821579381914199E-2</v>
      </c>
      <c r="I948">
        <f t="shared" si="491"/>
        <v>2.3234778946396215E-3</v>
      </c>
      <c r="J948">
        <f t="shared" si="491"/>
        <v>1.1701861454202582E-3</v>
      </c>
      <c r="K948"/>
      <c r="L948"/>
      <c r="M948" s="67">
        <v>102.5</v>
      </c>
      <c r="N948" s="68"/>
      <c r="O948" s="69">
        <f t="shared" si="504"/>
        <v>0</v>
      </c>
      <c r="P948">
        <f>IF($W$164&lt;=$W$141,(M948/O924)^N924,0)</f>
        <v>0</v>
      </c>
      <c r="Q948">
        <f>IF($W$164&lt;=$W$141,((1/$F$128-O899)^2),0)</f>
        <v>0</v>
      </c>
      <c r="R948">
        <f>P948*LN(M948/O924)</f>
        <v>0</v>
      </c>
      <c r="S948">
        <f>-P948*N924/O924</f>
        <v>0</v>
      </c>
      <c r="T948">
        <f t="shared" si="492"/>
        <v>0</v>
      </c>
      <c r="U948">
        <f t="shared" si="493"/>
        <v>0</v>
      </c>
      <c r="V948">
        <f t="shared" si="493"/>
        <v>0</v>
      </c>
      <c r="W948"/>
      <c r="Y948" s="67">
        <v>102.5</v>
      </c>
      <c r="Z948" s="68"/>
      <c r="AA948" s="69">
        <f t="shared" si="505"/>
        <v>0</v>
      </c>
      <c r="AB948">
        <f>IF($AI$164&lt;=$AI$141,(Y948/AA924)^Z924,0)</f>
        <v>0</v>
      </c>
      <c r="AC948">
        <f>IF($AI$164&lt;=$AI$141,((1/$F$128-AA899)^2),0)</f>
        <v>0</v>
      </c>
      <c r="AD948">
        <f>AB948*LN(Y948/AA924)</f>
        <v>0</v>
      </c>
      <c r="AE948">
        <f>-AB948*Z924/AA924</f>
        <v>0</v>
      </c>
      <c r="AF948">
        <f t="shared" si="494"/>
        <v>0</v>
      </c>
      <c r="AG948">
        <f t="shared" si="495"/>
        <v>0</v>
      </c>
      <c r="AH948">
        <f t="shared" si="495"/>
        <v>0</v>
      </c>
      <c r="AI948"/>
      <c r="AK948" s="67">
        <v>102.5</v>
      </c>
      <c r="AL948" s="68"/>
      <c r="AM948" s="69">
        <f t="shared" si="506"/>
        <v>0</v>
      </c>
      <c r="AN948">
        <f>IF($AU$164&lt;=$AU$141,(AK948/AM924)^AL924,0)</f>
        <v>0</v>
      </c>
      <c r="AO948">
        <f>IF($AU$164&lt;=$AU$141,((1/$F$128-AM899)^2),0)</f>
        <v>0</v>
      </c>
      <c r="AP948">
        <f>AN948*LN(AK948/AM924)</f>
        <v>0</v>
      </c>
      <c r="AQ948">
        <f>-AN948*AL924/AM924</f>
        <v>0</v>
      </c>
      <c r="AR948">
        <f t="shared" si="496"/>
        <v>0</v>
      </c>
      <c r="AS948">
        <f t="shared" si="497"/>
        <v>0</v>
      </c>
      <c r="AT948">
        <f t="shared" si="497"/>
        <v>0</v>
      </c>
      <c r="AU948"/>
      <c r="AV948"/>
      <c r="AW948"/>
      <c r="AX948"/>
      <c r="AY948"/>
      <c r="AZ948"/>
      <c r="BB948" s="67">
        <v>102.5</v>
      </c>
      <c r="BC948" s="68"/>
      <c r="BD948" s="69">
        <f t="shared" si="507"/>
        <v>0</v>
      </c>
      <c r="BE948">
        <f>IF($BL$164&lt;=$BL$141,(BB948/BD924)^BC924,0)</f>
        <v>0</v>
      </c>
      <c r="BF948">
        <f>IF($BL$164&lt;=$BL$141,((1/$F$128-BD899)^2),0)</f>
        <v>0</v>
      </c>
      <c r="BG948">
        <f>BE948*LN(BB948/BD924)</f>
        <v>0</v>
      </c>
      <c r="BH948">
        <f>-BE948*BC924/BD924</f>
        <v>0</v>
      </c>
      <c r="BI948">
        <f t="shared" si="498"/>
        <v>0</v>
      </c>
      <c r="BJ948">
        <f t="shared" si="499"/>
        <v>0</v>
      </c>
      <c r="BK948">
        <f t="shared" si="499"/>
        <v>0</v>
      </c>
      <c r="BL948"/>
      <c r="BN948" s="67">
        <v>102.5</v>
      </c>
      <c r="BO948" s="68"/>
      <c r="BP948" s="69">
        <f t="shared" si="508"/>
        <v>0</v>
      </c>
      <c r="BQ948">
        <f>IF($BX$164&lt;=$BX$141,(BN948/BP924)^BO924,0)</f>
        <v>0</v>
      </c>
      <c r="BR948">
        <f>IF($BX$164&lt;=$BX$141,((1/$F$128-BP899)^2),0)</f>
        <v>0</v>
      </c>
      <c r="BS948">
        <f>BQ948*LN(BN948/BP924)</f>
        <v>0</v>
      </c>
      <c r="BT948">
        <f>-BQ948*BO924/BP924</f>
        <v>0</v>
      </c>
      <c r="BU948">
        <f t="shared" si="500"/>
        <v>0</v>
      </c>
      <c r="BV948">
        <f t="shared" si="501"/>
        <v>0</v>
      </c>
      <c r="BW948">
        <f t="shared" si="501"/>
        <v>0</v>
      </c>
      <c r="BX948"/>
      <c r="BZ948" s="67">
        <v>102.5</v>
      </c>
      <c r="CA948" s="68"/>
      <c r="CB948" s="69">
        <f t="shared" si="509"/>
        <v>0</v>
      </c>
      <c r="CC948">
        <f>IF($CJ$164&lt;=$CJ$141,(BZ948/CB924)^CA924,0)</f>
        <v>0</v>
      </c>
      <c r="CD948">
        <f>IF($CJ$164&lt;=$CJ$141,((1/$F$128-CB899)^2),0)</f>
        <v>0</v>
      </c>
      <c r="CE948">
        <f>CC948*LN(BZ948/CB924)</f>
        <v>0</v>
      </c>
      <c r="CF948">
        <f>-CC948*CA924/CB924</f>
        <v>0</v>
      </c>
      <c r="CG948">
        <f t="shared" si="502"/>
        <v>0</v>
      </c>
      <c r="CH948">
        <f t="shared" si="503"/>
        <v>0</v>
      </c>
      <c r="CI948">
        <f t="shared" si="503"/>
        <v>0</v>
      </c>
      <c r="CJ948"/>
      <c r="CL948" s="36"/>
      <c r="CM948" s="140"/>
      <c r="CN948" s="141"/>
      <c r="CO948" s="36"/>
      <c r="CP948" s="36"/>
      <c r="CQ948" s="36"/>
      <c r="CR948" s="36"/>
      <c r="CS948" s="36"/>
      <c r="CT948" s="36"/>
      <c r="CU948" s="36"/>
      <c r="CV948"/>
    </row>
    <row r="949" spans="1:100" ht="12.75" x14ac:dyDescent="0.2">
      <c r="A949" t="s">
        <v>6</v>
      </c>
      <c r="B949" s="70" t="s">
        <v>6</v>
      </c>
      <c r="C949" s="70" t="s">
        <v>6</v>
      </c>
      <c r="D949" t="s">
        <v>6</v>
      </c>
      <c r="E949"/>
      <c r="F949"/>
      <c r="G949"/>
      <c r="H949"/>
      <c r="I949"/>
      <c r="J949"/>
      <c r="K949"/>
      <c r="L949"/>
      <c r="M949" t="s">
        <v>6</v>
      </c>
      <c r="N949" s="70" t="s">
        <v>6</v>
      </c>
      <c r="O949" s="70" t="s">
        <v>6</v>
      </c>
      <c r="P949" t="s">
        <v>6</v>
      </c>
      <c r="Q949"/>
      <c r="R949"/>
      <c r="S949"/>
      <c r="T949"/>
      <c r="U949"/>
      <c r="V949"/>
      <c r="W949"/>
      <c r="Y949" t="s">
        <v>6</v>
      </c>
      <c r="Z949" s="70" t="s">
        <v>6</v>
      </c>
      <c r="AA949" s="70" t="s">
        <v>6</v>
      </c>
      <c r="AB949" t="s">
        <v>6</v>
      </c>
      <c r="AC949"/>
      <c r="AD949"/>
      <c r="AE949"/>
      <c r="AF949"/>
      <c r="AG949"/>
      <c r="AH949"/>
      <c r="AI949"/>
      <c r="AK949" t="s">
        <v>6</v>
      </c>
      <c r="AL949" s="70" t="s">
        <v>6</v>
      </c>
      <c r="AM949" s="70" t="s">
        <v>6</v>
      </c>
      <c r="AN949" t="s">
        <v>6</v>
      </c>
      <c r="AO949"/>
      <c r="AP949"/>
      <c r="AQ949"/>
      <c r="AR949"/>
      <c r="AS949"/>
      <c r="AT949"/>
      <c r="AU949"/>
      <c r="AV949"/>
      <c r="AW949"/>
      <c r="AX949"/>
      <c r="AY949"/>
      <c r="AZ949"/>
      <c r="BB949" t="s">
        <v>6</v>
      </c>
      <c r="BC949" s="70" t="s">
        <v>6</v>
      </c>
      <c r="BD949" s="70" t="s">
        <v>6</v>
      </c>
      <c r="BE949" t="s">
        <v>6</v>
      </c>
      <c r="BF949"/>
      <c r="BG949"/>
      <c r="BH949"/>
      <c r="BI949"/>
      <c r="BJ949"/>
      <c r="BK949"/>
      <c r="BL949"/>
      <c r="BN949" t="s">
        <v>6</v>
      </c>
      <c r="BO949" s="70" t="s">
        <v>6</v>
      </c>
      <c r="BP949" s="70" t="s">
        <v>6</v>
      </c>
      <c r="BQ949" t="s">
        <v>6</v>
      </c>
      <c r="BR949"/>
      <c r="BS949"/>
      <c r="BT949"/>
      <c r="BU949"/>
      <c r="BV949"/>
      <c r="BW949"/>
      <c r="BX949"/>
      <c r="BZ949" t="s">
        <v>6</v>
      </c>
      <c r="CA949" s="70" t="s">
        <v>6</v>
      </c>
      <c r="CB949" s="70" t="s">
        <v>6</v>
      </c>
      <c r="CC949" t="s">
        <v>6</v>
      </c>
      <c r="CD949"/>
      <c r="CE949"/>
      <c r="CF949"/>
      <c r="CG949"/>
      <c r="CH949"/>
      <c r="CI949"/>
      <c r="CJ949"/>
      <c r="CL949" s="36"/>
      <c r="CM949" s="142"/>
      <c r="CN949" s="142"/>
      <c r="CO949" s="36"/>
      <c r="CP949" s="36"/>
      <c r="CQ949" s="36"/>
      <c r="CR949" s="36"/>
      <c r="CS949" s="36"/>
      <c r="CT949" s="36"/>
      <c r="CU949" s="36"/>
      <c r="CV949"/>
    </row>
    <row r="950" spans="1:100" ht="12.75" x14ac:dyDescent="0.2">
      <c r="A950"/>
      <c r="B950"/>
      <c r="C950" s="70" t="s">
        <v>6</v>
      </c>
      <c r="D950" t="s">
        <v>6</v>
      </c>
      <c r="E950"/>
      <c r="F950"/>
      <c r="G950"/>
      <c r="H950"/>
      <c r="I950"/>
      <c r="J950"/>
      <c r="K950"/>
      <c r="L950"/>
      <c r="M950"/>
      <c r="N950"/>
      <c r="O950" s="70" t="s">
        <v>6</v>
      </c>
      <c r="P950" t="s">
        <v>6</v>
      </c>
      <c r="Q950"/>
      <c r="R950"/>
      <c r="S950"/>
      <c r="T950"/>
      <c r="U950"/>
      <c r="V950"/>
      <c r="W950"/>
      <c r="Y950"/>
      <c r="Z950"/>
      <c r="AA950" s="70" t="s">
        <v>6</v>
      </c>
      <c r="AB950" t="s">
        <v>6</v>
      </c>
      <c r="AC950"/>
      <c r="AD950"/>
      <c r="AE950"/>
      <c r="AF950"/>
      <c r="AG950"/>
      <c r="AH950"/>
      <c r="AI950"/>
      <c r="AK950"/>
      <c r="AL950"/>
      <c r="AM950" s="70" t="s">
        <v>6</v>
      </c>
      <c r="AN950" t="s">
        <v>6</v>
      </c>
      <c r="AO950"/>
      <c r="AP950"/>
      <c r="AQ950"/>
      <c r="AR950"/>
      <c r="AS950"/>
      <c r="AT950"/>
      <c r="AU950"/>
      <c r="AV950"/>
      <c r="AW950"/>
      <c r="AX950"/>
      <c r="AY950"/>
      <c r="AZ950"/>
      <c r="BB950"/>
      <c r="BC950"/>
      <c r="BD950" s="70" t="s">
        <v>6</v>
      </c>
      <c r="BE950" t="s">
        <v>6</v>
      </c>
      <c r="BF950"/>
      <c r="BG950"/>
      <c r="BH950"/>
      <c r="BI950"/>
      <c r="BJ950"/>
      <c r="BK950"/>
      <c r="BL950"/>
      <c r="BN950"/>
      <c r="BO950"/>
      <c r="BP950" s="70" t="s">
        <v>6</v>
      </c>
      <c r="BQ950" t="s">
        <v>6</v>
      </c>
      <c r="BR950"/>
      <c r="BS950"/>
      <c r="BT950"/>
      <c r="BU950"/>
      <c r="BV950"/>
      <c r="BW950"/>
      <c r="BX950"/>
      <c r="BZ950"/>
      <c r="CA950"/>
      <c r="CB950" s="70" t="s">
        <v>6</v>
      </c>
      <c r="CC950" t="s">
        <v>6</v>
      </c>
      <c r="CD950"/>
      <c r="CE950"/>
      <c r="CF950"/>
      <c r="CG950"/>
      <c r="CH950"/>
      <c r="CI950"/>
      <c r="CJ950"/>
      <c r="CL950" s="36"/>
      <c r="CM950" s="36"/>
      <c r="CN950" s="142"/>
      <c r="CO950" s="36"/>
      <c r="CP950" s="36"/>
      <c r="CQ950" s="36"/>
      <c r="CR950" s="36"/>
      <c r="CS950" s="36"/>
      <c r="CT950" s="36"/>
      <c r="CU950" s="36"/>
      <c r="CV950"/>
    </row>
    <row r="951" spans="1:100" ht="12.75" x14ac:dyDescent="0.2">
      <c r="A951"/>
      <c r="B951"/>
      <c r="C951" s="70" t="s">
        <v>6</v>
      </c>
      <c r="D951" t="s">
        <v>6</v>
      </c>
      <c r="E951"/>
      <c r="F951"/>
      <c r="G951"/>
      <c r="H951"/>
      <c r="I951"/>
      <c r="J951"/>
      <c r="K951"/>
      <c r="L951"/>
      <c r="M951"/>
      <c r="N951"/>
      <c r="O951" s="70" t="s">
        <v>6</v>
      </c>
      <c r="P951" t="s">
        <v>6</v>
      </c>
      <c r="Q951"/>
      <c r="R951"/>
      <c r="S951"/>
      <c r="T951"/>
      <c r="U951"/>
      <c r="V951"/>
      <c r="W951"/>
      <c r="Y951"/>
      <c r="Z951"/>
      <c r="AA951" s="70" t="s">
        <v>6</v>
      </c>
      <c r="AB951" t="s">
        <v>6</v>
      </c>
      <c r="AC951"/>
      <c r="AD951"/>
      <c r="AE951"/>
      <c r="AF951"/>
      <c r="AG951"/>
      <c r="AH951"/>
      <c r="AI951"/>
      <c r="AK951"/>
      <c r="AL951"/>
      <c r="AM951" s="70" t="s">
        <v>6</v>
      </c>
      <c r="AN951" t="s">
        <v>6</v>
      </c>
      <c r="AO951"/>
      <c r="AP951"/>
      <c r="AQ951"/>
      <c r="AR951"/>
      <c r="AS951"/>
      <c r="AT951"/>
      <c r="AU951"/>
      <c r="AV951"/>
      <c r="AW951"/>
      <c r="AX951"/>
      <c r="AY951"/>
      <c r="AZ951"/>
      <c r="BB951"/>
      <c r="BC951"/>
      <c r="BD951" s="70" t="s">
        <v>6</v>
      </c>
      <c r="BE951" t="s">
        <v>6</v>
      </c>
      <c r="BF951"/>
      <c r="BG951"/>
      <c r="BH951"/>
      <c r="BI951"/>
      <c r="BJ951"/>
      <c r="BK951"/>
      <c r="BL951"/>
      <c r="BN951"/>
      <c r="BO951"/>
      <c r="BP951" s="70" t="s">
        <v>6</v>
      </c>
      <c r="BQ951" t="s">
        <v>6</v>
      </c>
      <c r="BR951"/>
      <c r="BS951"/>
      <c r="BT951"/>
      <c r="BU951"/>
      <c r="BV951"/>
      <c r="BW951"/>
      <c r="BX951"/>
      <c r="BZ951"/>
      <c r="CA951"/>
      <c r="CB951" s="70" t="s">
        <v>6</v>
      </c>
      <c r="CC951" t="s">
        <v>6</v>
      </c>
      <c r="CD951"/>
      <c r="CE951"/>
      <c r="CF951"/>
      <c r="CG951"/>
      <c r="CH951"/>
      <c r="CI951"/>
      <c r="CJ951"/>
      <c r="CL951" s="36"/>
      <c r="CM951" s="36"/>
      <c r="CN951" s="142"/>
      <c r="CO951" s="36"/>
      <c r="CP951" s="36"/>
      <c r="CQ951" s="36"/>
      <c r="CR951" s="36"/>
      <c r="CS951" s="36"/>
      <c r="CT951" s="36"/>
      <c r="CU951" s="36"/>
      <c r="CV951"/>
    </row>
    <row r="952" spans="1:100" ht="12.75" x14ac:dyDescent="0.2">
      <c r="A952"/>
      <c r="B952">
        <f>SUM(B927:B951)</f>
        <v>0</v>
      </c>
      <c r="C952">
        <f>SUM(C927:C951)</f>
        <v>2.472213</v>
      </c>
      <c r="D952" s="71">
        <f>SUM(D926:D951)</f>
        <v>2.2955551821486275</v>
      </c>
      <c r="E952">
        <f t="shared" ref="E952:J952" si="510">SUM(E927:E951)</f>
        <v>0.75466882952790915</v>
      </c>
      <c r="F952">
        <f t="shared" si="510"/>
        <v>-0.45470873193564115</v>
      </c>
      <c r="G952">
        <f t="shared" si="510"/>
        <v>-0.12085683346580656</v>
      </c>
      <c r="H952">
        <f t="shared" si="510"/>
        <v>0.17665781785137233</v>
      </c>
      <c r="I952">
        <f t="shared" si="510"/>
        <v>2.1449757839058763E-2</v>
      </c>
      <c r="J952">
        <f t="shared" si="510"/>
        <v>2.54041597056764E-3</v>
      </c>
      <c r="K952"/>
      <c r="L952"/>
      <c r="M952"/>
      <c r="N952">
        <f>SUM(N927:N951)</f>
        <v>0</v>
      </c>
      <c r="O952">
        <f>SUM(O927:O951)</f>
        <v>1.8402879999999999</v>
      </c>
      <c r="P952" s="71">
        <f>SUM(P926:P951)</f>
        <v>1.6411112246207276</v>
      </c>
      <c r="Q952">
        <f t="shared" ref="Q952:V952" si="511">SUM(Q927:Q951)</f>
        <v>0.41072123547315703</v>
      </c>
      <c r="R952">
        <f t="shared" si="511"/>
        <v>-0.36632036395208589</v>
      </c>
      <c r="S952">
        <f t="shared" si="511"/>
        <v>-9.394255914521156E-2</v>
      </c>
      <c r="T952">
        <f t="shared" si="511"/>
        <v>0.19917677537927256</v>
      </c>
      <c r="U952">
        <f t="shared" si="511"/>
        <v>1.6097237029397766E-2</v>
      </c>
      <c r="V952">
        <f t="shared" si="511"/>
        <v>1.6981429757963735E-3</v>
      </c>
      <c r="W952"/>
      <c r="Y952"/>
      <c r="Z952">
        <f>SUM(Z927:Z951)</f>
        <v>0</v>
      </c>
      <c r="AA952">
        <f>SUM(AA927:AA951)</f>
        <v>1.3400859999999999</v>
      </c>
      <c r="AB952" s="71">
        <f>SUM(AB926:AB951)</f>
        <v>1.1278013786157732</v>
      </c>
      <c r="AC952">
        <f t="shared" ref="AC952:AH952" si="512">SUM(AC927:AC951)</f>
        <v>0.20392598805758677</v>
      </c>
      <c r="AD952">
        <f t="shared" si="512"/>
        <v>-0.28760882306793972</v>
      </c>
      <c r="AE952">
        <f t="shared" si="512"/>
        <v>-6.9021936421986146E-2</v>
      </c>
      <c r="AF952">
        <f t="shared" si="512"/>
        <v>0.21228462138422666</v>
      </c>
      <c r="AG952">
        <f t="shared" si="512"/>
        <v>1.1499010233947293E-2</v>
      </c>
      <c r="AH952">
        <f t="shared" si="512"/>
        <v>1.0052498056001887E-3</v>
      </c>
      <c r="AI952"/>
      <c r="AK952"/>
      <c r="AL952">
        <f>SUM(AL927:AL951)</f>
        <v>0</v>
      </c>
      <c r="AM952">
        <f>SUM(AM927:AM951)</f>
        <v>0.96259499999999987</v>
      </c>
      <c r="AN952" s="71">
        <f>SUM(AN926:AN951)</f>
        <v>0.74744555119000755</v>
      </c>
      <c r="AO952">
        <f t="shared" ref="AO952:AT952" si="513">SUM(AO927:AO951)</f>
        <v>9.3677780910471076E-2</v>
      </c>
      <c r="AP952">
        <f t="shared" si="513"/>
        <v>-0.22628456523729415</v>
      </c>
      <c r="AQ952">
        <f t="shared" si="513"/>
        <v>-4.6712620562975961E-2</v>
      </c>
      <c r="AR952">
        <f t="shared" si="513"/>
        <v>0.21514944880999248</v>
      </c>
      <c r="AS952">
        <f t="shared" si="513"/>
        <v>8.0634519375434484E-3</v>
      </c>
      <c r="AT952">
        <f t="shared" si="513"/>
        <v>4.9170049022040656E-4</v>
      </c>
      <c r="AU952"/>
      <c r="AV952"/>
      <c r="AW952"/>
      <c r="AX952"/>
      <c r="AY952"/>
      <c r="AZ952"/>
      <c r="BB952"/>
      <c r="BC952">
        <f>SUM(BC927:BC951)</f>
        <v>0</v>
      </c>
      <c r="BD952">
        <f>SUM(BD927:BD951)</f>
        <v>0.69434899999999988</v>
      </c>
      <c r="BE952" s="71">
        <f>SUM(BE926:BE951)</f>
        <v>0.4853222537175067</v>
      </c>
      <c r="BF952">
        <f t="shared" ref="BF952:BK952" si="514">SUM(BF927:BF951)</f>
        <v>4.404174869199174E-2</v>
      </c>
      <c r="BG952">
        <f t="shared" si="514"/>
        <v>-0.18589784637834572</v>
      </c>
      <c r="BH952">
        <f t="shared" si="514"/>
        <v>-2.8369248149027915E-2</v>
      </c>
      <c r="BI952">
        <f t="shared" si="514"/>
        <v>0.20902674628249338</v>
      </c>
      <c r="BJ952">
        <f t="shared" si="514"/>
        <v>5.8626769006761533E-3</v>
      </c>
      <c r="BK952">
        <f t="shared" si="514"/>
        <v>1.8447722731809182E-4</v>
      </c>
      <c r="BL952"/>
      <c r="BN952"/>
      <c r="BO952">
        <f>SUM(BO927:BO951)</f>
        <v>0</v>
      </c>
      <c r="BP952">
        <f>SUM(BP927:BP951)</f>
        <v>0.51355499999999987</v>
      </c>
      <c r="BQ952" s="71">
        <f>SUM(BQ926:BQ951)</f>
        <v>0.32161226380492802</v>
      </c>
      <c r="BR952">
        <f t="shared" ref="BR952:BW952" si="515">SUM(BR927:BR951)</f>
        <v>2.5724980735330586E-2</v>
      </c>
      <c r="BS952">
        <f t="shared" si="515"/>
        <v>-0.18191350903471515</v>
      </c>
      <c r="BT952">
        <f t="shared" si="515"/>
        <v>-1.3925858657397497E-2</v>
      </c>
      <c r="BU952">
        <f t="shared" si="515"/>
        <v>0.19194273619507202</v>
      </c>
      <c r="BV952">
        <f t="shared" si="515"/>
        <v>5.4053820598919059E-3</v>
      </c>
      <c r="BW952">
        <f t="shared" si="515"/>
        <v>4.0380768665620083E-5</v>
      </c>
      <c r="BX952"/>
      <c r="BZ952"/>
      <c r="CA952">
        <f>SUM(CA927:CA951)</f>
        <v>0</v>
      </c>
      <c r="CB952">
        <f>SUM(CB927:CB951)</f>
        <v>0.4029549999999999</v>
      </c>
      <c r="CC952" s="71">
        <f>SUM(CC926:CC951)</f>
        <v>0.22469275210730899</v>
      </c>
      <c r="CD952">
        <f t="shared" ref="CD952:CI952" si="516">SUM(CD927:CD951)</f>
        <v>2.1481050487396701E-2</v>
      </c>
      <c r="CE952">
        <f t="shared" si="516"/>
        <v>-0.18585534741386722</v>
      </c>
      <c r="CF952">
        <f t="shared" si="516"/>
        <v>-6.5290099350833221E-3</v>
      </c>
      <c r="CG952">
        <f t="shared" si="516"/>
        <v>0.17826224789269102</v>
      </c>
      <c r="CH952">
        <f t="shared" si="516"/>
        <v>5.2910532114938272E-3</v>
      </c>
      <c r="CI952">
        <f t="shared" si="516"/>
        <v>7.9671448343707676E-6</v>
      </c>
      <c r="CJ952"/>
      <c r="CL952" s="36"/>
      <c r="CM952" s="36"/>
      <c r="CN952" s="36"/>
      <c r="CO952" s="143"/>
      <c r="CP952" s="36"/>
      <c r="CQ952" s="36"/>
      <c r="CR952" s="36"/>
      <c r="CS952" s="36"/>
      <c r="CT952" s="36"/>
      <c r="CU952" s="36"/>
      <c r="CV952"/>
    </row>
    <row r="953" spans="1:100" ht="12.75" x14ac:dyDescent="0.2">
      <c r="A953"/>
      <c r="B953"/>
      <c r="C953" t="s">
        <v>6</v>
      </c>
      <c r="D953" t="s">
        <v>6</v>
      </c>
      <c r="E953"/>
      <c r="F953"/>
      <c r="G953"/>
      <c r="H953"/>
      <c r="I953"/>
      <c r="J953"/>
      <c r="K953"/>
      <c r="L953"/>
      <c r="M953"/>
      <c r="N953"/>
      <c r="O953" t="s">
        <v>6</v>
      </c>
      <c r="P953" t="s">
        <v>6</v>
      </c>
      <c r="Q953"/>
      <c r="R953"/>
      <c r="S953"/>
      <c r="T953"/>
      <c r="U953"/>
      <c r="V953"/>
      <c r="W953"/>
      <c r="Y953"/>
      <c r="Z953"/>
      <c r="AA953" t="s">
        <v>6</v>
      </c>
      <c r="AB953" t="s">
        <v>6</v>
      </c>
      <c r="AC953"/>
      <c r="AD953"/>
      <c r="AE953"/>
      <c r="AF953"/>
      <c r="AG953"/>
      <c r="AH953"/>
      <c r="AI953"/>
      <c r="AK953"/>
      <c r="AL953"/>
      <c r="AM953" t="s">
        <v>6</v>
      </c>
      <c r="AN953" t="s">
        <v>6</v>
      </c>
      <c r="AO953"/>
      <c r="AP953"/>
      <c r="AQ953"/>
      <c r="AR953"/>
      <c r="AS953"/>
      <c r="AT953"/>
      <c r="AU953"/>
      <c r="AV953"/>
      <c r="AW953"/>
      <c r="AX953"/>
      <c r="AY953"/>
      <c r="AZ953"/>
      <c r="BB953"/>
      <c r="BC953"/>
      <c r="BD953" t="s">
        <v>6</v>
      </c>
      <c r="BE953" t="s">
        <v>6</v>
      </c>
      <c r="BF953"/>
      <c r="BG953"/>
      <c r="BH953"/>
      <c r="BI953"/>
      <c r="BJ953"/>
      <c r="BK953"/>
      <c r="BL953"/>
      <c r="BN953"/>
      <c r="BO953"/>
      <c r="BP953" t="s">
        <v>6</v>
      </c>
      <c r="BQ953" t="s">
        <v>6</v>
      </c>
      <c r="BR953"/>
      <c r="BS953"/>
      <c r="BT953"/>
      <c r="BU953"/>
      <c r="BV953"/>
      <c r="BW953"/>
      <c r="BX953"/>
      <c r="BZ953"/>
      <c r="CA953"/>
      <c r="CB953" t="s">
        <v>6</v>
      </c>
      <c r="CC953" t="s">
        <v>6</v>
      </c>
      <c r="CD953"/>
      <c r="CE953"/>
      <c r="CF953"/>
      <c r="CG953"/>
      <c r="CH953"/>
      <c r="CI953"/>
      <c r="CJ953"/>
      <c r="CL953" s="36"/>
      <c r="CM953" s="36"/>
      <c r="CN953" s="36"/>
      <c r="CO953" s="36"/>
      <c r="CP953" s="36"/>
      <c r="CQ953" s="36"/>
      <c r="CR953" s="36"/>
      <c r="CS953" s="36"/>
      <c r="CT953" s="36"/>
      <c r="CU953" s="36"/>
      <c r="CV953"/>
    </row>
    <row r="954" spans="1:100" ht="12.75" x14ac:dyDescent="0.2">
      <c r="A954" s="73" t="s">
        <v>42</v>
      </c>
      <c r="B954" s="74">
        <f>SUMPRODUCT(H927:H948,H927:H948)</f>
        <v>1.7432050336502268E-2</v>
      </c>
      <c r="C954"/>
      <c r="D954"/>
      <c r="E954"/>
      <c r="F954" t="s">
        <v>38</v>
      </c>
      <c r="G954" t="s">
        <v>39</v>
      </c>
      <c r="H954" t="s">
        <v>40</v>
      </c>
      <c r="I954" t="s">
        <v>41</v>
      </c>
      <c r="J954" t="s">
        <v>58</v>
      </c>
      <c r="K954"/>
      <c r="L954"/>
      <c r="M954" s="73" t="s">
        <v>42</v>
      </c>
      <c r="N954" s="74">
        <f>SUMPRODUCT(T927:T948,T927:T948)</f>
        <v>1.6340569181072344E-2</v>
      </c>
      <c r="O954"/>
      <c r="P954"/>
      <c r="Q954"/>
      <c r="R954" t="s">
        <v>38</v>
      </c>
      <c r="S954" t="s">
        <v>39</v>
      </c>
      <c r="T954" t="s">
        <v>40</v>
      </c>
      <c r="U954" t="s">
        <v>41</v>
      </c>
      <c r="V954" t="s">
        <v>58</v>
      </c>
      <c r="W954"/>
      <c r="Y954" s="73" t="s">
        <v>42</v>
      </c>
      <c r="Z954" s="74">
        <f>SUMPRODUCT(AF927:AF948,AF927:AF948)</f>
        <v>1.604680296016198E-2</v>
      </c>
      <c r="AA954"/>
      <c r="AB954"/>
      <c r="AC954"/>
      <c r="AD954" t="s">
        <v>38</v>
      </c>
      <c r="AE954" t="s">
        <v>39</v>
      </c>
      <c r="AF954" t="s">
        <v>40</v>
      </c>
      <c r="AG954" t="s">
        <v>41</v>
      </c>
      <c r="AH954" t="s">
        <v>58</v>
      </c>
      <c r="AI954"/>
      <c r="AK954" s="73" t="s">
        <v>42</v>
      </c>
      <c r="AL954" s="74">
        <f>SUMPRODUCT(AR927:AR948,AR927:AR948)</f>
        <v>1.6035219071999677E-2</v>
      </c>
      <c r="AM954"/>
      <c r="AN954"/>
      <c r="AO954"/>
      <c r="AP954" t="s">
        <v>38</v>
      </c>
      <c r="AQ954" t="s">
        <v>39</v>
      </c>
      <c r="AR954" t="s">
        <v>40</v>
      </c>
      <c r="AS954" t="s">
        <v>41</v>
      </c>
      <c r="AT954" t="s">
        <v>58</v>
      </c>
      <c r="AU954"/>
      <c r="AV954"/>
      <c r="AW954"/>
      <c r="AX954"/>
      <c r="AY954"/>
      <c r="AZ954"/>
      <c r="BB954" s="73" t="s">
        <v>42</v>
      </c>
      <c r="BC954" s="74">
        <f>SUMPRODUCT(BI927:BI948,BI927:BI948)</f>
        <v>1.5998846058348386E-2</v>
      </c>
      <c r="BD954"/>
      <c r="BE954"/>
      <c r="BF954"/>
      <c r="BG954" t="s">
        <v>38</v>
      </c>
      <c r="BH954" t="s">
        <v>39</v>
      </c>
      <c r="BI954" t="s">
        <v>40</v>
      </c>
      <c r="BJ954" t="s">
        <v>41</v>
      </c>
      <c r="BK954" t="s">
        <v>58</v>
      </c>
      <c r="BL954"/>
      <c r="BN954" s="73" t="s">
        <v>42</v>
      </c>
      <c r="BO954" s="74">
        <f>SUMPRODUCT(BU927:BU948,BU927:BU948)</f>
        <v>1.577169054570602E-2</v>
      </c>
      <c r="BP954"/>
      <c r="BQ954"/>
      <c r="BR954"/>
      <c r="BS954" t="s">
        <v>38</v>
      </c>
      <c r="BT954" t="s">
        <v>39</v>
      </c>
      <c r="BU954" t="s">
        <v>40</v>
      </c>
      <c r="BV954" t="s">
        <v>41</v>
      </c>
      <c r="BW954" t="s">
        <v>58</v>
      </c>
      <c r="BX954"/>
      <c r="BZ954" s="73" t="s">
        <v>42</v>
      </c>
      <c r="CA954" s="74">
        <f>SUMPRODUCT(CG927:CG948,CG927:CG948)</f>
        <v>1.5647106239882008E-2</v>
      </c>
      <c r="CB954"/>
      <c r="CC954"/>
      <c r="CD954"/>
      <c r="CE954" t="s">
        <v>38</v>
      </c>
      <c r="CF954" t="s">
        <v>39</v>
      </c>
      <c r="CG954" t="s">
        <v>40</v>
      </c>
      <c r="CH954" t="s">
        <v>41</v>
      </c>
      <c r="CI954" t="s">
        <v>58</v>
      </c>
      <c r="CJ954"/>
      <c r="CL954" s="144"/>
      <c r="CM954" s="36"/>
      <c r="CN954" s="36"/>
      <c r="CO954" s="36"/>
      <c r="CP954" s="36"/>
      <c r="CQ954" s="36"/>
      <c r="CR954" s="36"/>
      <c r="CS954" s="36"/>
      <c r="CT954" s="36"/>
      <c r="CU954" s="36"/>
      <c r="CV954"/>
    </row>
    <row r="955" spans="1:100" ht="12.75" x14ac:dyDescent="0.2">
      <c r="A955" s="73" t="s">
        <v>43</v>
      </c>
      <c r="B955" s="74">
        <f>(B954/(A948-2-3))^0.5</f>
        <v>1.3371247505807442E-2</v>
      </c>
      <c r="C955"/>
      <c r="D955"/>
      <c r="E955"/>
      <c r="F955"/>
      <c r="G955"/>
      <c r="H955"/>
      <c r="I955"/>
      <c r="J955"/>
      <c r="K955"/>
      <c r="L955"/>
      <c r="M955" s="73" t="s">
        <v>43</v>
      </c>
      <c r="N955" s="74">
        <f>(N954/(M948-2-3))^0.5</f>
        <v>1.294587120839427E-2</v>
      </c>
      <c r="O955"/>
      <c r="P955"/>
      <c r="Q955"/>
      <c r="R955"/>
      <c r="S955"/>
      <c r="T955"/>
      <c r="U955"/>
      <c r="V955"/>
      <c r="W955"/>
      <c r="Y955" s="73" t="s">
        <v>43</v>
      </c>
      <c r="Z955" s="74">
        <f>(Z954/(Y948-2-3))^0.5</f>
        <v>1.282897480172129E-2</v>
      </c>
      <c r="AA955"/>
      <c r="AB955"/>
      <c r="AC955"/>
      <c r="AD955"/>
      <c r="AE955"/>
      <c r="AF955"/>
      <c r="AG955"/>
      <c r="AH955"/>
      <c r="AI955"/>
      <c r="AK955" s="73" t="s">
        <v>43</v>
      </c>
      <c r="AL955" s="74">
        <f>(AL954/(AK948-2-3))^0.5</f>
        <v>1.2824343466776099E-2</v>
      </c>
      <c r="AM955"/>
      <c r="AN955"/>
      <c r="AO955"/>
      <c r="AP955"/>
      <c r="AQ955"/>
      <c r="AR955"/>
      <c r="AS955"/>
      <c r="AT955"/>
      <c r="AU955"/>
      <c r="AV955"/>
      <c r="AW955"/>
      <c r="AX955"/>
      <c r="AY955"/>
      <c r="AZ955"/>
      <c r="BB955" s="73" t="s">
        <v>43</v>
      </c>
      <c r="BC955" s="74">
        <f>(BC954/(BB948-2-3))^0.5</f>
        <v>1.2809790349711941E-2</v>
      </c>
      <c r="BD955"/>
      <c r="BE955"/>
      <c r="BF955"/>
      <c r="BG955"/>
      <c r="BH955"/>
      <c r="BI955"/>
      <c r="BJ955"/>
      <c r="BK955"/>
      <c r="BL955"/>
      <c r="BN955" s="73" t="s">
        <v>43</v>
      </c>
      <c r="BO955" s="74">
        <f>(BO954/(BN948-2-3))^0.5</f>
        <v>1.2718526985225447E-2</v>
      </c>
      <c r="BP955"/>
      <c r="BQ955"/>
      <c r="BR955"/>
      <c r="BS955"/>
      <c r="BT955"/>
      <c r="BU955"/>
      <c r="BV955"/>
      <c r="BW955"/>
      <c r="BX955"/>
      <c r="BZ955" s="73" t="s">
        <v>43</v>
      </c>
      <c r="CA955" s="74">
        <f>(CA954/(BZ948-2-3))^0.5</f>
        <v>1.266819406710628E-2</v>
      </c>
      <c r="CB955"/>
      <c r="CC955"/>
      <c r="CD955"/>
      <c r="CE955"/>
      <c r="CF955"/>
      <c r="CG955"/>
      <c r="CH955"/>
      <c r="CI955"/>
      <c r="CJ955"/>
      <c r="CL955" s="144"/>
      <c r="CM955" s="36"/>
      <c r="CN955" s="36"/>
      <c r="CO955" s="36"/>
      <c r="CP955" s="36"/>
      <c r="CQ955" s="36"/>
      <c r="CR955" s="36"/>
      <c r="CS955" s="36"/>
      <c r="CT955" s="36"/>
      <c r="CU955" s="36"/>
      <c r="CV955"/>
    </row>
    <row r="956" spans="1:100" ht="12.75" x14ac:dyDescent="0.2">
      <c r="A956"/>
      <c r="B956"/>
      <c r="C956"/>
      <c r="D956"/>
      <c r="E956"/>
      <c r="F956"/>
      <c r="G956"/>
      <c r="H956"/>
      <c r="I956"/>
      <c r="J956"/>
      <c r="K956"/>
      <c r="L956"/>
      <c r="M956"/>
      <c r="N956"/>
      <c r="O956"/>
      <c r="P956"/>
      <c r="Q956"/>
      <c r="R956"/>
      <c r="S956"/>
      <c r="T956"/>
      <c r="U956"/>
      <c r="V956"/>
      <c r="W956"/>
      <c r="Y956"/>
      <c r="Z956"/>
      <c r="AA956"/>
      <c r="AB956"/>
      <c r="AC956"/>
      <c r="AD956"/>
      <c r="AE956"/>
      <c r="AF956"/>
      <c r="AG956"/>
      <c r="AH956"/>
      <c r="AI956"/>
      <c r="AK956"/>
      <c r="AL956"/>
      <c r="AM956"/>
      <c r="AN956"/>
      <c r="AO956"/>
      <c r="AP956"/>
      <c r="AQ956"/>
      <c r="AR956"/>
      <c r="AS956"/>
      <c r="AT956"/>
      <c r="AU956"/>
      <c r="AV956"/>
      <c r="AW956"/>
      <c r="AX956"/>
      <c r="AY956"/>
      <c r="AZ956"/>
      <c r="BB956"/>
      <c r="BC956"/>
      <c r="BD956"/>
      <c r="BE956"/>
      <c r="BF956"/>
      <c r="BG956"/>
      <c r="BH956"/>
      <c r="BI956"/>
      <c r="BJ956"/>
      <c r="BK956"/>
      <c r="BL956"/>
      <c r="BN956"/>
      <c r="BO956"/>
      <c r="BP956"/>
      <c r="BQ956"/>
      <c r="BR956"/>
      <c r="BS956"/>
      <c r="BT956"/>
      <c r="BU956"/>
      <c r="BV956"/>
      <c r="BW956"/>
      <c r="BX956"/>
      <c r="BZ956"/>
      <c r="CA956"/>
      <c r="CB956"/>
      <c r="CC956"/>
      <c r="CD956"/>
      <c r="CE956"/>
      <c r="CF956"/>
      <c r="CG956"/>
      <c r="CH956"/>
      <c r="CI956"/>
      <c r="CJ956"/>
      <c r="CL956" s="36"/>
      <c r="CM956" s="36"/>
      <c r="CN956" s="36"/>
      <c r="CO956" s="36"/>
      <c r="CP956" s="36"/>
      <c r="CQ956" s="36"/>
      <c r="CR956" s="36"/>
      <c r="CS956" s="36"/>
      <c r="CT956" s="36"/>
      <c r="CU956" s="36"/>
      <c r="CV956"/>
    </row>
    <row r="957" spans="1:100" ht="12.75" x14ac:dyDescent="0.2">
      <c r="A957"/>
      <c r="B957">
        <f>SUMPRODUCT(F927:F948,F927:F948)</f>
        <v>2.1449757839058763E-2</v>
      </c>
      <c r="C957">
        <f>SUMPRODUCT(F927:F948,G927:G948)</f>
        <v>6.349656262929008E-3</v>
      </c>
      <c r="D957">
        <f>SUMPRODUCT(F927:F948,H927:H948)</f>
        <v>-3.7029144145858933E-6</v>
      </c>
      <c r="E957"/>
      <c r="F957"/>
      <c r="G957"/>
      <c r="H957"/>
      <c r="I957"/>
      <c r="J957"/>
      <c r="K957"/>
      <c r="L957"/>
      <c r="M957"/>
      <c r="N957">
        <f>SUMPRODUCT(R927:R948,R927:R948)</f>
        <v>1.6097237029397766E-2</v>
      </c>
      <c r="O957">
        <f>SUMPRODUCT(R927:R948,S927:S948)</f>
        <v>4.7589600382695676E-3</v>
      </c>
      <c r="P957">
        <f>SUMPRODUCT(R927:R948,T927:T948)</f>
        <v>-2.7091082649774315E-7</v>
      </c>
      <c r="Q957"/>
      <c r="R957"/>
      <c r="S957"/>
      <c r="T957"/>
      <c r="U957"/>
      <c r="V957"/>
      <c r="W957"/>
      <c r="Y957"/>
      <c r="Z957">
        <f>SUMPRODUCT(AD927:AD948,AD927:AD948)</f>
        <v>1.1499010233947293E-2</v>
      </c>
      <c r="AA957">
        <f>SUMPRODUCT(AD927:AD948,AE927:AE948)</f>
        <v>3.2044901762116568E-3</v>
      </c>
      <c r="AB957">
        <f>SUMPRODUCT(AD927:AD948,AF927:AF948)</f>
        <v>1.9846420579426604E-6</v>
      </c>
      <c r="AC957"/>
      <c r="AD957"/>
      <c r="AE957"/>
      <c r="AF957"/>
      <c r="AG957"/>
      <c r="AH957"/>
      <c r="AI957"/>
      <c r="AK957"/>
      <c r="AL957">
        <f>SUMPRODUCT(AP927:AP948,AP927:AP948)</f>
        <v>8.0634519375434484E-3</v>
      </c>
      <c r="AM957">
        <f>SUMPRODUCT(AP927:AP948,AQ927:AQ948)</f>
        <v>1.9182038134721558E-3</v>
      </c>
      <c r="AN957">
        <f>SUMPRODUCT(AP927:AP948,AR927:AR948)</f>
        <v>1.8416524939293417E-6</v>
      </c>
      <c r="AO957"/>
      <c r="AP957"/>
      <c r="AQ957"/>
      <c r="AR957"/>
      <c r="AS957"/>
      <c r="AT957"/>
      <c r="AU957"/>
      <c r="AV957"/>
      <c r="AW957"/>
      <c r="AX957"/>
      <c r="AY957"/>
      <c r="AZ957"/>
      <c r="BB957"/>
      <c r="BC957">
        <f>SUMPRODUCT(BG927:BG948,BG927:BG948)</f>
        <v>5.8626769006761533E-3</v>
      </c>
      <c r="BD957">
        <f>SUMPRODUCT(BG927:BG948,BH927:BH948)</f>
        <v>1.0155104839693391E-3</v>
      </c>
      <c r="BE957">
        <f>SUMPRODUCT(BG927:BG948,BI927:BI948)</f>
        <v>3.1533597505276414E-6</v>
      </c>
      <c r="BF957"/>
      <c r="BG957"/>
      <c r="BH957"/>
      <c r="BI957"/>
      <c r="BJ957"/>
      <c r="BK957"/>
      <c r="BL957"/>
      <c r="BN957"/>
      <c r="BO957">
        <f>SUMPRODUCT(BS927:BS948,BS927:BS948)</f>
        <v>5.4053820598919059E-3</v>
      </c>
      <c r="BP957">
        <f>SUMPRODUCT(BS927:BS948,BT927:BT948)</f>
        <v>4.6022711604539954E-4</v>
      </c>
      <c r="BQ957">
        <f>SUMPRODUCT(BS927:BS948,BU927:BU948)</f>
        <v>3.7023739646697908E-6</v>
      </c>
      <c r="BR957"/>
      <c r="BS957"/>
      <c r="BT957"/>
      <c r="BU957"/>
      <c r="BV957"/>
      <c r="BW957"/>
      <c r="BX957"/>
      <c r="BZ957"/>
      <c r="CA957">
        <f>SUMPRODUCT(CE927:CE948,CE927:CE948)</f>
        <v>5.2910532114938272E-3</v>
      </c>
      <c r="CB957">
        <f>SUMPRODUCT(CE927:CE948,CF927:CF948)</f>
        <v>2.0319746549776432E-4</v>
      </c>
      <c r="CC957">
        <f>SUMPRODUCT(CE927:CE948,CG927:CG948)</f>
        <v>7.0101480229730858E-6</v>
      </c>
      <c r="CD957"/>
      <c r="CE957"/>
      <c r="CF957"/>
      <c r="CG957"/>
      <c r="CH957"/>
      <c r="CI957"/>
      <c r="CJ957"/>
      <c r="CL957" s="36"/>
      <c r="CM957" s="36"/>
      <c r="CN957" s="36"/>
      <c r="CO957" s="36"/>
      <c r="CP957" s="36"/>
      <c r="CQ957" s="36"/>
      <c r="CR957" s="36"/>
      <c r="CS957" s="36"/>
      <c r="CT957" s="36"/>
      <c r="CU957" s="36"/>
      <c r="CV957"/>
    </row>
    <row r="958" spans="1:100" ht="12.75" x14ac:dyDescent="0.2">
      <c r="A958"/>
      <c r="B958">
        <f>SUMPRODUCT(F927:F948,G927:G948)</f>
        <v>6.349656262929008E-3</v>
      </c>
      <c r="C958">
        <f>SUMPRODUCT(G927:G948,G927:G948)</f>
        <v>2.54041597056764E-3</v>
      </c>
      <c r="D958">
        <f>SUMPRODUCT(H927:H948,G927:G948)</f>
        <v>-4.5906589510617477E-7</v>
      </c>
      <c r="E958"/>
      <c r="F958" s="35" t="s">
        <v>44</v>
      </c>
      <c r="G958">
        <f>MDETERM(B957:C958)</f>
        <v>1.4173172721799739E-5</v>
      </c>
      <c r="H958"/>
      <c r="I958"/>
      <c r="J958" s="68"/>
      <c r="K958"/>
      <c r="L958"/>
      <c r="M958"/>
      <c r="N958">
        <f>SUMPRODUCT(R927:R948,S927:S948)</f>
        <v>4.7589600382695676E-3</v>
      </c>
      <c r="O958">
        <f>SUMPRODUCT(S927:S948,S927:S948)</f>
        <v>1.6981429757963735E-3</v>
      </c>
      <c r="P958">
        <f>SUMPRODUCT(T927:T948,S927:S948)</f>
        <v>-1.6489700511958185E-6</v>
      </c>
      <c r="Q958"/>
      <c r="R958" s="35" t="s">
        <v>44</v>
      </c>
      <c r="S958">
        <f>MDETERM(N957:O958)</f>
        <v>4.6877093453544133E-6</v>
      </c>
      <c r="T958"/>
      <c r="U958"/>
      <c r="V958" s="68"/>
      <c r="W958"/>
      <c r="Y958"/>
      <c r="Z958">
        <f>SUMPRODUCT(AD927:AD948,AE927:AE948)</f>
        <v>3.2044901762116568E-3</v>
      </c>
      <c r="AA958">
        <f>SUMPRODUCT(AE927:AE948,AE927:AE948)</f>
        <v>1.0052498056001887E-3</v>
      </c>
      <c r="AB958">
        <f>SUMPRODUCT(AF927:AF948,AE927:AE948)</f>
        <v>1.9226000480920786E-7</v>
      </c>
      <c r="AC958"/>
      <c r="AD958" s="35" t="s">
        <v>44</v>
      </c>
      <c r="AE958">
        <f>MDETERM(Z957:AA958)</f>
        <v>1.2906205128330817E-6</v>
      </c>
      <c r="AF958"/>
      <c r="AG958"/>
      <c r="AH958" s="68"/>
      <c r="AI958"/>
      <c r="AK958"/>
      <c r="AL958">
        <f>SUMPRODUCT(AP927:AP948,AQ927:AQ948)</f>
        <v>1.9182038134721558E-3</v>
      </c>
      <c r="AM958">
        <f>SUMPRODUCT(AQ927:AQ948,AQ927:AQ948)</f>
        <v>4.9170049022040656E-4</v>
      </c>
      <c r="AN958">
        <f>SUMPRODUCT(AR927:AR948,AQ927:AQ948)</f>
        <v>-1.5563091229571545E-7</v>
      </c>
      <c r="AO958"/>
      <c r="AP958" s="35" t="s">
        <v>44</v>
      </c>
      <c r="AQ958">
        <f>MDETERM(AL957:AM958)</f>
        <v>2.852974005396793E-7</v>
      </c>
      <c r="AR958"/>
      <c r="AS958"/>
      <c r="AT958" s="68"/>
      <c r="AU958"/>
      <c r="AV958"/>
      <c r="AW958"/>
      <c r="AX958"/>
      <c r="AY958"/>
      <c r="AZ958"/>
      <c r="BB958"/>
      <c r="BC958">
        <f>SUMPRODUCT(BG927:BG948,BH927:BH948)</f>
        <v>1.0155104839693391E-3</v>
      </c>
      <c r="BD958">
        <f>SUMPRODUCT(BH927:BH948,BH927:BH948)</f>
        <v>1.8447722731809182E-4</v>
      </c>
      <c r="BE958">
        <f>SUMPRODUCT(BI927:BI948,BH927:BH948)</f>
        <v>4.0397572022708348E-7</v>
      </c>
      <c r="BF958"/>
      <c r="BG958" s="35" t="s">
        <v>44</v>
      </c>
      <c r="BH958">
        <f>MDETERM(BC957:BD958)</f>
        <v>5.0268836246919493E-8</v>
      </c>
      <c r="BI958"/>
      <c r="BJ958"/>
      <c r="BK958" s="68"/>
      <c r="BL958"/>
      <c r="BN958"/>
      <c r="BO958">
        <f>SUMPRODUCT(BS927:BS948,BT927:BT948)</f>
        <v>4.6022711604539954E-4</v>
      </c>
      <c r="BP958">
        <f>SUMPRODUCT(BT927:BT948,BT927:BT948)</f>
        <v>4.0380768665620083E-5</v>
      </c>
      <c r="BQ958">
        <f>SUMPRODUCT(BU927:BU948,BT927:BT948)</f>
        <v>4.6298091008030047E-7</v>
      </c>
      <c r="BR958"/>
      <c r="BS958" s="35" t="s">
        <v>44</v>
      </c>
      <c r="BT958">
        <f>MDETERM(BO957:BP958)</f>
        <v>6.464484166322351E-9</v>
      </c>
      <c r="BU958"/>
      <c r="BV958"/>
      <c r="BW958" s="68"/>
      <c r="BX958"/>
      <c r="BZ958"/>
      <c r="CA958">
        <f>SUMPRODUCT(CE927:CE948,CF927:CF948)</f>
        <v>2.0319746549776432E-4</v>
      </c>
      <c r="CB958">
        <f>SUMPRODUCT(CF927:CF948,CF927:CF948)</f>
        <v>7.9671448343707676E-6</v>
      </c>
      <c r="CC958">
        <f>SUMPRODUCT(CG927:CG948,CF927:CF948)</f>
        <v>4.009384240333878E-7</v>
      </c>
      <c r="CD958"/>
      <c r="CE958" s="35" t="s">
        <v>44</v>
      </c>
      <c r="CF958">
        <f>MDETERM(CA957:CB958)</f>
        <v>8.6537727761878674E-10</v>
      </c>
      <c r="CG958"/>
      <c r="CH958"/>
      <c r="CI958" s="68"/>
      <c r="CJ958"/>
      <c r="CL958" s="36"/>
      <c r="CM958" s="36"/>
      <c r="CN958" s="36"/>
      <c r="CO958" s="36"/>
      <c r="CP958" s="36"/>
      <c r="CQ958" s="56"/>
      <c r="CR958" s="36"/>
      <c r="CS958" s="36"/>
      <c r="CT958" s="36"/>
      <c r="CU958" s="140"/>
      <c r="CV958"/>
    </row>
    <row r="959" spans="1:100" ht="12.75" x14ac:dyDescent="0.2">
      <c r="A959"/>
      <c r="B959"/>
      <c r="C959"/>
      <c r="D959"/>
      <c r="E959"/>
      <c r="F959"/>
      <c r="G959"/>
      <c r="H959"/>
      <c r="I959"/>
      <c r="J959"/>
      <c r="K959"/>
      <c r="L959"/>
      <c r="M959"/>
      <c r="N959"/>
      <c r="O959"/>
      <c r="P959"/>
      <c r="Q959"/>
      <c r="R959"/>
      <c r="S959"/>
      <c r="T959"/>
      <c r="U959"/>
      <c r="V959"/>
      <c r="W959"/>
      <c r="Y959"/>
      <c r="Z959"/>
      <c r="AA959"/>
      <c r="AB959"/>
      <c r="AC959"/>
      <c r="AD959"/>
      <c r="AE959"/>
      <c r="AF959"/>
      <c r="AG959"/>
      <c r="AH959"/>
      <c r="AI959"/>
      <c r="AK959"/>
      <c r="AL959"/>
      <c r="AM959"/>
      <c r="AN959"/>
      <c r="AO959"/>
      <c r="AP959"/>
      <c r="AQ959"/>
      <c r="AR959"/>
      <c r="AS959"/>
      <c r="AT959"/>
      <c r="AU959"/>
      <c r="AV959"/>
      <c r="AW959"/>
      <c r="AX959"/>
      <c r="AY959"/>
      <c r="AZ959"/>
      <c r="BB959"/>
      <c r="BC959"/>
      <c r="BD959"/>
      <c r="BE959"/>
      <c r="BF959"/>
      <c r="BG959"/>
      <c r="BH959"/>
      <c r="BI959"/>
      <c r="BJ959"/>
      <c r="BK959"/>
      <c r="BL959"/>
      <c r="BN959"/>
      <c r="BO959"/>
      <c r="BP959"/>
      <c r="BQ959"/>
      <c r="BR959"/>
      <c r="BS959"/>
      <c r="BT959"/>
      <c r="BU959"/>
      <c r="BV959"/>
      <c r="BW959"/>
      <c r="BX959"/>
      <c r="BZ959"/>
      <c r="CA959"/>
      <c r="CB959"/>
      <c r="CC959"/>
      <c r="CD959"/>
      <c r="CE959"/>
      <c r="CF959"/>
      <c r="CG959"/>
      <c r="CH959"/>
      <c r="CI959"/>
      <c r="CJ959"/>
      <c r="CL959" s="36"/>
      <c r="CM959" s="36"/>
      <c r="CN959" s="36"/>
      <c r="CO959" s="36"/>
      <c r="CP959" s="36"/>
      <c r="CQ959" s="36"/>
      <c r="CR959" s="36"/>
      <c r="CS959" s="36"/>
      <c r="CT959" s="36"/>
      <c r="CU959" s="36"/>
      <c r="CV959"/>
    </row>
    <row r="960" spans="1:100" ht="12.75" x14ac:dyDescent="0.2">
      <c r="A960"/>
      <c r="B960"/>
      <c r="C960"/>
      <c r="D960"/>
      <c r="E960"/>
      <c r="F960"/>
      <c r="G960" t="s">
        <v>6</v>
      </c>
      <c r="H960"/>
      <c r="I960"/>
      <c r="J960"/>
      <c r="K960"/>
      <c r="L960"/>
      <c r="M960"/>
      <c r="N960"/>
      <c r="O960"/>
      <c r="P960"/>
      <c r="Q960"/>
      <c r="R960"/>
      <c r="S960" t="s">
        <v>6</v>
      </c>
      <c r="T960"/>
      <c r="U960"/>
      <c r="V960"/>
      <c r="W960"/>
      <c r="Y960"/>
      <c r="Z960"/>
      <c r="AA960"/>
      <c r="AB960"/>
      <c r="AC960"/>
      <c r="AD960"/>
      <c r="AE960" t="s">
        <v>6</v>
      </c>
      <c r="AF960"/>
      <c r="AG960"/>
      <c r="AH960"/>
      <c r="AI960"/>
      <c r="AK960"/>
      <c r="AL960"/>
      <c r="AM960"/>
      <c r="AN960"/>
      <c r="AO960"/>
      <c r="AP960"/>
      <c r="AQ960" t="s">
        <v>6</v>
      </c>
      <c r="AR960"/>
      <c r="AS960"/>
      <c r="AT960"/>
      <c r="AU960"/>
      <c r="AV960"/>
      <c r="AW960"/>
      <c r="AX960"/>
      <c r="AY960"/>
      <c r="AZ960"/>
      <c r="BB960"/>
      <c r="BC960"/>
      <c r="BD960"/>
      <c r="BE960"/>
      <c r="BF960"/>
      <c r="BG960"/>
      <c r="BH960" t="s">
        <v>6</v>
      </c>
      <c r="BI960"/>
      <c r="BJ960"/>
      <c r="BK960"/>
      <c r="BL960"/>
      <c r="BN960"/>
      <c r="BO960"/>
      <c r="BP960"/>
      <c r="BQ960"/>
      <c r="BR960"/>
      <c r="BS960"/>
      <c r="BT960" t="s">
        <v>6</v>
      </c>
      <c r="BU960"/>
      <c r="BV960"/>
      <c r="BW960"/>
      <c r="BX960"/>
      <c r="BZ960"/>
      <c r="CA960"/>
      <c r="CB960"/>
      <c r="CC960"/>
      <c r="CD960"/>
      <c r="CE960"/>
      <c r="CF960" t="s">
        <v>6</v>
      </c>
      <c r="CG960"/>
      <c r="CH960"/>
      <c r="CI960"/>
      <c r="CJ960"/>
      <c r="CL960" s="36"/>
      <c r="CM960" s="36"/>
      <c r="CN960" s="36"/>
      <c r="CO960" s="36"/>
      <c r="CP960" s="36"/>
      <c r="CQ960" s="36"/>
      <c r="CR960" s="36"/>
      <c r="CS960" s="36"/>
      <c r="CT960" s="36"/>
      <c r="CU960" s="36"/>
      <c r="CV960"/>
    </row>
    <row r="961" spans="1:100" ht="12.75" x14ac:dyDescent="0.2">
      <c r="A961"/>
      <c r="B961"/>
      <c r="C961"/>
      <c r="D961"/>
      <c r="E961"/>
      <c r="F961"/>
      <c r="G961"/>
      <c r="H961"/>
      <c r="I961"/>
      <c r="J961"/>
      <c r="K961"/>
      <c r="L961"/>
      <c r="M961"/>
      <c r="N961"/>
      <c r="O961"/>
      <c r="P961"/>
      <c r="Q961"/>
      <c r="R961"/>
      <c r="S961"/>
      <c r="T961"/>
      <c r="U961"/>
      <c r="V961"/>
      <c r="W961"/>
      <c r="Y961"/>
      <c r="Z961"/>
      <c r="AA961"/>
      <c r="AB961"/>
      <c r="AC961"/>
      <c r="AD961"/>
      <c r="AE961"/>
      <c r="AF961"/>
      <c r="AG961"/>
      <c r="AH961"/>
      <c r="AI961"/>
      <c r="AK961"/>
      <c r="AL961"/>
      <c r="AM961"/>
      <c r="AN961"/>
      <c r="AO961"/>
      <c r="AP961"/>
      <c r="AQ961"/>
      <c r="AR961"/>
      <c r="AS961"/>
      <c r="AT961"/>
      <c r="AU961"/>
      <c r="AV961"/>
      <c r="AW961"/>
      <c r="AX961"/>
      <c r="AY961"/>
      <c r="AZ961"/>
      <c r="BB961"/>
      <c r="BC961"/>
      <c r="BD961"/>
      <c r="BE961"/>
      <c r="BF961"/>
      <c r="BG961"/>
      <c r="BH961"/>
      <c r="BI961"/>
      <c r="BJ961"/>
      <c r="BK961"/>
      <c r="BL961"/>
      <c r="BN961"/>
      <c r="BO961"/>
      <c r="BP961"/>
      <c r="BQ961"/>
      <c r="BR961"/>
      <c r="BS961"/>
      <c r="BT961"/>
      <c r="BU961"/>
      <c r="BV961"/>
      <c r="BW961"/>
      <c r="BX961"/>
      <c r="BZ961"/>
      <c r="CA961"/>
      <c r="CB961"/>
      <c r="CC961"/>
      <c r="CD961"/>
      <c r="CE961"/>
      <c r="CF961"/>
      <c r="CG961"/>
      <c r="CH961"/>
      <c r="CI961"/>
      <c r="CJ961"/>
      <c r="CL961" s="36"/>
      <c r="CM961" s="36"/>
      <c r="CN961" s="36"/>
      <c r="CO961" s="36"/>
      <c r="CP961" s="36"/>
      <c r="CQ961" s="36"/>
      <c r="CR961" s="36"/>
      <c r="CS961" s="36"/>
      <c r="CT961" s="36"/>
      <c r="CU961" s="36"/>
      <c r="CV961"/>
    </row>
    <row r="962" spans="1:100" ht="12.75" x14ac:dyDescent="0.2">
      <c r="A962"/>
      <c r="B962">
        <f>SUMPRODUCT(F927:F948,H927:H948)</f>
        <v>-3.7029144145858933E-6</v>
      </c>
      <c r="C962">
        <f>SUMPRODUCT(F927:F948,G927:G948)</f>
        <v>6.349656262929008E-3</v>
      </c>
      <c r="D962"/>
      <c r="E962"/>
      <c r="F962"/>
      <c r="G962"/>
      <c r="H962"/>
      <c r="I962"/>
      <c r="J962"/>
      <c r="K962"/>
      <c r="L962"/>
      <c r="M962"/>
      <c r="N962">
        <f>SUMPRODUCT(R927:R948,T927:T948)</f>
        <v>-2.7091082649774315E-7</v>
      </c>
      <c r="O962">
        <f>SUMPRODUCT(R927:R948,S927:S948)</f>
        <v>4.7589600382695676E-3</v>
      </c>
      <c r="P962"/>
      <c r="Q962"/>
      <c r="R962"/>
      <c r="S962"/>
      <c r="T962"/>
      <c r="U962"/>
      <c r="V962"/>
      <c r="W962"/>
      <c r="Y962"/>
      <c r="Z962">
        <f>SUMPRODUCT(AD927:AD948,AF927:AF948)</f>
        <v>1.9846420579426604E-6</v>
      </c>
      <c r="AA962">
        <f>SUMPRODUCT(AD927:AD948,AE927:AE948)</f>
        <v>3.2044901762116568E-3</v>
      </c>
      <c r="AB962"/>
      <c r="AC962"/>
      <c r="AD962"/>
      <c r="AE962"/>
      <c r="AF962"/>
      <c r="AG962"/>
      <c r="AH962"/>
      <c r="AI962"/>
      <c r="AK962"/>
      <c r="AL962">
        <f>SUMPRODUCT(AP927:AP948,AR927:AR948)</f>
        <v>1.8416524939293417E-6</v>
      </c>
      <c r="AM962">
        <f>SUMPRODUCT(AP927:AP948,AQ927:AQ948)</f>
        <v>1.9182038134721558E-3</v>
      </c>
      <c r="AN962"/>
      <c r="AO962"/>
      <c r="AP962"/>
      <c r="AQ962"/>
      <c r="AR962"/>
      <c r="AS962"/>
      <c r="AT962"/>
      <c r="AU962"/>
      <c r="AV962"/>
      <c r="AW962"/>
      <c r="AX962"/>
      <c r="AY962"/>
      <c r="AZ962"/>
      <c r="BB962"/>
      <c r="BC962">
        <f>SUMPRODUCT(BG927:BG948,BI927:BI948)</f>
        <v>3.1533597505276414E-6</v>
      </c>
      <c r="BD962">
        <f>SUMPRODUCT(BG927:BG948,BH927:BH948)</f>
        <v>1.0155104839693391E-3</v>
      </c>
      <c r="BE962"/>
      <c r="BF962"/>
      <c r="BG962"/>
      <c r="BH962"/>
      <c r="BI962"/>
      <c r="BJ962"/>
      <c r="BK962"/>
      <c r="BL962"/>
      <c r="BN962"/>
      <c r="BO962">
        <f>SUMPRODUCT(BS927:BS948,BU927:BU948)</f>
        <v>3.7023739646697908E-6</v>
      </c>
      <c r="BP962">
        <f>SUMPRODUCT(BS927:BS948,BT927:BT948)</f>
        <v>4.6022711604539954E-4</v>
      </c>
      <c r="BQ962"/>
      <c r="BR962"/>
      <c r="BS962"/>
      <c r="BT962"/>
      <c r="BU962"/>
      <c r="BV962"/>
      <c r="BW962"/>
      <c r="BX962"/>
      <c r="BZ962"/>
      <c r="CA962">
        <f>SUMPRODUCT(CE927:CE948,CG927:CG948)</f>
        <v>7.0101480229730858E-6</v>
      </c>
      <c r="CB962">
        <f>SUMPRODUCT(CE927:CE948,CF927:CF948)</f>
        <v>2.0319746549776432E-4</v>
      </c>
      <c r="CC962"/>
      <c r="CD962"/>
      <c r="CE962"/>
      <c r="CF962"/>
      <c r="CG962"/>
      <c r="CH962"/>
      <c r="CI962"/>
      <c r="CJ962"/>
      <c r="CL962" s="36"/>
      <c r="CM962" s="36"/>
      <c r="CN962" s="36"/>
      <c r="CO962" s="36"/>
      <c r="CP962" s="36"/>
      <c r="CQ962" s="36"/>
      <c r="CR962" s="36"/>
      <c r="CS962" s="36"/>
      <c r="CT962" s="36"/>
      <c r="CU962" s="36"/>
      <c r="CV962"/>
    </row>
    <row r="963" spans="1:100" ht="12.75" x14ac:dyDescent="0.2">
      <c r="A963"/>
      <c r="B963">
        <f>SUMPRODUCT(H927:H948,G927:G948)</f>
        <v>-4.5906589510617477E-7</v>
      </c>
      <c r="C963">
        <f>SUMPRODUCT(G927:G948,G927:G948)</f>
        <v>2.54041597056764E-3</v>
      </c>
      <c r="D963"/>
      <c r="E963"/>
      <c r="F963" s="35" t="s">
        <v>45</v>
      </c>
      <c r="G963">
        <f>MDETERM(B962:C963)/MDETERM(B957:C958)</f>
        <v>-4.5805074191438501E-4</v>
      </c>
      <c r="H963"/>
      <c r="I963"/>
      <c r="J963"/>
      <c r="K963"/>
      <c r="L963"/>
      <c r="M963"/>
      <c r="N963">
        <f>SUMPRODUCT(T927:T948,S927:S948)</f>
        <v>-1.6489700511958185E-6</v>
      </c>
      <c r="O963">
        <f>SUMPRODUCT(S927:S948,S927:S948)</f>
        <v>1.6981429757963735E-3</v>
      </c>
      <c r="P963"/>
      <c r="Q963"/>
      <c r="R963" s="35" t="s">
        <v>45</v>
      </c>
      <c r="S963">
        <f>MDETERM(N962:O963)/MDETERM(N957:O958)</f>
        <v>1.5758949023110505E-3</v>
      </c>
      <c r="T963"/>
      <c r="U963"/>
      <c r="V963"/>
      <c r="W963"/>
      <c r="Y963"/>
      <c r="Z963">
        <f>SUMPRODUCT(AF927:AF948,AE927:AE948)</f>
        <v>1.9226000480920786E-7</v>
      </c>
      <c r="AA963">
        <f>SUMPRODUCT(AE927:AE948,AE927:AE948)</f>
        <v>1.0052498056001887E-3</v>
      </c>
      <c r="AB963"/>
      <c r="AC963"/>
      <c r="AD963" s="35" t="s">
        <v>45</v>
      </c>
      <c r="AE963">
        <f>MDETERM(Z962:AA963)/MDETERM(Z957:AA958)</f>
        <v>1.0684517505585699E-3</v>
      </c>
      <c r="AF963"/>
      <c r="AG963"/>
      <c r="AH963"/>
      <c r="AI963"/>
      <c r="AK963"/>
      <c r="AL963">
        <f>SUMPRODUCT(AR927:AR948,AQ927:AQ948)</f>
        <v>-1.5563091229571545E-7</v>
      </c>
      <c r="AM963">
        <f>SUMPRODUCT(AQ927:AQ948,AQ927:AQ948)</f>
        <v>4.9170049022040656E-4</v>
      </c>
      <c r="AN963"/>
      <c r="AO963"/>
      <c r="AP963" s="35" t="s">
        <v>45</v>
      </c>
      <c r="AQ963">
        <f>MDETERM(AL962:AM963)/MDETERM(AL957:AM958)</f>
        <v>4.2204143509993906E-3</v>
      </c>
      <c r="AR963"/>
      <c r="AS963"/>
      <c r="AT963"/>
      <c r="AU963"/>
      <c r="AV963"/>
      <c r="AW963"/>
      <c r="AX963"/>
      <c r="AY963"/>
      <c r="AZ963"/>
      <c r="BB963"/>
      <c r="BC963">
        <f>SUMPRODUCT(BI927:BI948,BH927:BH948)</f>
        <v>4.0397572022708348E-7</v>
      </c>
      <c r="BD963">
        <f>SUMPRODUCT(BH927:BH948,BH927:BH948)</f>
        <v>1.8447722731809182E-4</v>
      </c>
      <c r="BE963"/>
      <c r="BF963"/>
      <c r="BG963" s="35" t="s">
        <v>45</v>
      </c>
      <c r="BH963">
        <f>MDETERM(BC962:BD963)/MDETERM(BC957:BD958)</f>
        <v>3.411288129126912E-3</v>
      </c>
      <c r="BI963"/>
      <c r="BJ963"/>
      <c r="BK963"/>
      <c r="BL963"/>
      <c r="BN963"/>
      <c r="BO963">
        <f>SUMPRODUCT(BU927:BU948,BT927:BT948)</f>
        <v>4.6298091008030047E-7</v>
      </c>
      <c r="BP963">
        <f>SUMPRODUCT(BT927:BT948,BT927:BT948)</f>
        <v>4.0380768665620083E-5</v>
      </c>
      <c r="BQ963"/>
      <c r="BR963"/>
      <c r="BS963" s="35" t="s">
        <v>45</v>
      </c>
      <c r="BT963">
        <f>MDETERM(BO962:BP963)/MDETERM(BO957:BP958)</f>
        <v>-9.8339884225521444E-3</v>
      </c>
      <c r="BU963"/>
      <c r="BV963"/>
      <c r="BW963"/>
      <c r="BX963"/>
      <c r="BZ963"/>
      <c r="CA963">
        <f>SUMPRODUCT(CG927:CG948,CF927:CF948)</f>
        <v>4.009384240333878E-7</v>
      </c>
      <c r="CB963">
        <f>SUMPRODUCT(CF927:CF948,CF927:CF948)</f>
        <v>7.9671448343707676E-6</v>
      </c>
      <c r="CC963"/>
      <c r="CD963"/>
      <c r="CE963" s="35" t="s">
        <v>45</v>
      </c>
      <c r="CF963">
        <f>MDETERM(CA962:CB963)/MDETERM(CA957:CB958)</f>
        <v>-2.9604205746355822E-2</v>
      </c>
      <c r="CG963"/>
      <c r="CH963"/>
      <c r="CI963"/>
      <c r="CJ963"/>
      <c r="CL963" s="36"/>
      <c r="CM963" s="36"/>
      <c r="CN963" s="36"/>
      <c r="CO963" s="36"/>
      <c r="CP963" s="36"/>
      <c r="CQ963" s="56"/>
      <c r="CR963" s="36"/>
      <c r="CS963" s="36"/>
      <c r="CT963" s="36"/>
      <c r="CU963" s="36"/>
      <c r="CV963"/>
    </row>
    <row r="964" spans="1:100" ht="12.75" x14ac:dyDescent="0.2">
      <c r="A964"/>
      <c r="B964"/>
      <c r="C964"/>
      <c r="D964"/>
      <c r="E964"/>
      <c r="F964"/>
      <c r="G964"/>
      <c r="H964"/>
      <c r="I964"/>
      <c r="J964"/>
      <c r="K964"/>
      <c r="L964"/>
      <c r="M964"/>
      <c r="N964"/>
      <c r="O964"/>
      <c r="P964"/>
      <c r="Q964"/>
      <c r="R964"/>
      <c r="S964"/>
      <c r="T964"/>
      <c r="U964"/>
      <c r="V964"/>
      <c r="W964"/>
      <c r="Y964"/>
      <c r="Z964"/>
      <c r="AA964"/>
      <c r="AB964"/>
      <c r="AC964"/>
      <c r="AD964"/>
      <c r="AE964"/>
      <c r="AF964"/>
      <c r="AG964"/>
      <c r="AH964"/>
      <c r="AI964"/>
      <c r="AK964"/>
      <c r="AL964"/>
      <c r="AM964"/>
      <c r="AN964"/>
      <c r="AO964"/>
      <c r="AP964"/>
      <c r="AQ964"/>
      <c r="AR964"/>
      <c r="AS964"/>
      <c r="AT964"/>
      <c r="AU964"/>
      <c r="AV964"/>
      <c r="AW964"/>
      <c r="AX964"/>
      <c r="AY964"/>
      <c r="AZ964"/>
      <c r="BB964"/>
      <c r="BC964"/>
      <c r="BD964"/>
      <c r="BE964"/>
      <c r="BF964"/>
      <c r="BG964"/>
      <c r="BH964"/>
      <c r="BI964"/>
      <c r="BJ964"/>
      <c r="BK964"/>
      <c r="BL964"/>
      <c r="BN964"/>
      <c r="BO964"/>
      <c r="BP964"/>
      <c r="BQ964"/>
      <c r="BR964"/>
      <c r="BS964"/>
      <c r="BT964"/>
      <c r="BU964"/>
      <c r="BV964"/>
      <c r="BW964"/>
      <c r="BX964"/>
      <c r="BZ964"/>
      <c r="CA964"/>
      <c r="CB964"/>
      <c r="CC964"/>
      <c r="CD964"/>
      <c r="CE964"/>
      <c r="CF964"/>
      <c r="CG964"/>
      <c r="CH964"/>
      <c r="CI964"/>
      <c r="CJ964"/>
      <c r="CL964" s="36"/>
      <c r="CM964" s="36"/>
      <c r="CN964" s="36"/>
      <c r="CO964" s="36"/>
      <c r="CP964" s="36"/>
      <c r="CQ964" s="36"/>
      <c r="CR964" s="36"/>
      <c r="CS964" s="36"/>
      <c r="CT964" s="36"/>
      <c r="CU964" s="36"/>
      <c r="CV964"/>
    </row>
    <row r="965" spans="1:100" ht="12.75" x14ac:dyDescent="0.2">
      <c r="A965"/>
      <c r="B965"/>
      <c r="C965"/>
      <c r="D965"/>
      <c r="E965"/>
      <c r="F965"/>
      <c r="G965"/>
      <c r="H965"/>
      <c r="I965"/>
      <c r="J965"/>
      <c r="K965"/>
      <c r="L965"/>
      <c r="M965"/>
      <c r="N965"/>
      <c r="O965"/>
      <c r="P965"/>
      <c r="Q965"/>
      <c r="R965"/>
      <c r="S965"/>
      <c r="T965"/>
      <c r="U965"/>
      <c r="V965"/>
      <c r="W965"/>
      <c r="Y965"/>
      <c r="Z965"/>
      <c r="AA965"/>
      <c r="AB965"/>
      <c r="AC965"/>
      <c r="AD965"/>
      <c r="AE965"/>
      <c r="AF965"/>
      <c r="AG965"/>
      <c r="AH965"/>
      <c r="AI965"/>
      <c r="AK965"/>
      <c r="AL965"/>
      <c r="AM965"/>
      <c r="AN965"/>
      <c r="AO965"/>
      <c r="AP965"/>
      <c r="AQ965"/>
      <c r="AR965"/>
      <c r="AS965"/>
      <c r="AT965"/>
      <c r="AU965"/>
      <c r="AV965"/>
      <c r="AW965"/>
      <c r="AX965"/>
      <c r="AY965"/>
      <c r="AZ965"/>
      <c r="BB965"/>
      <c r="BC965"/>
      <c r="BD965"/>
      <c r="BE965"/>
      <c r="BF965"/>
      <c r="BG965"/>
      <c r="BH965"/>
      <c r="BI965"/>
      <c r="BJ965"/>
      <c r="BK965"/>
      <c r="BL965"/>
      <c r="BN965"/>
      <c r="BO965"/>
      <c r="BP965"/>
      <c r="BQ965"/>
      <c r="BR965"/>
      <c r="BS965"/>
      <c r="BT965"/>
      <c r="BU965"/>
      <c r="BV965"/>
      <c r="BW965"/>
      <c r="BX965"/>
      <c r="BZ965"/>
      <c r="CA965"/>
      <c r="CB965"/>
      <c r="CC965"/>
      <c r="CD965"/>
      <c r="CE965"/>
      <c r="CF965"/>
      <c r="CG965"/>
      <c r="CH965"/>
      <c r="CI965"/>
      <c r="CJ965"/>
      <c r="CL965" s="36"/>
      <c r="CM965" s="36"/>
      <c r="CN965" s="36"/>
      <c r="CO965" s="36"/>
      <c r="CP965" s="36"/>
      <c r="CQ965" s="36"/>
      <c r="CR965" s="36"/>
      <c r="CS965" s="36"/>
      <c r="CT965" s="36"/>
      <c r="CU965" s="36"/>
      <c r="CV965"/>
    </row>
    <row r="966" spans="1:100" ht="12.75" x14ac:dyDescent="0.2">
      <c r="A966"/>
      <c r="B966"/>
      <c r="C966"/>
      <c r="D966"/>
      <c r="E966"/>
      <c r="F966"/>
      <c r="G966"/>
      <c r="H966"/>
      <c r="I966"/>
      <c r="J966"/>
      <c r="K966"/>
      <c r="L966"/>
      <c r="M966"/>
      <c r="N966"/>
      <c r="O966"/>
      <c r="P966"/>
      <c r="Q966"/>
      <c r="R966"/>
      <c r="S966"/>
      <c r="T966"/>
      <c r="U966"/>
      <c r="V966"/>
      <c r="W966"/>
      <c r="Y966"/>
      <c r="Z966"/>
      <c r="AA966"/>
      <c r="AB966"/>
      <c r="AC966"/>
      <c r="AD966"/>
      <c r="AE966"/>
      <c r="AF966"/>
      <c r="AG966"/>
      <c r="AH966"/>
      <c r="AI966"/>
      <c r="AK966"/>
      <c r="AL966"/>
      <c r="AM966"/>
      <c r="AN966"/>
      <c r="AO966"/>
      <c r="AP966"/>
      <c r="AQ966"/>
      <c r="AR966"/>
      <c r="AS966"/>
      <c r="AT966"/>
      <c r="AU966"/>
      <c r="AV966"/>
      <c r="AW966"/>
      <c r="AX966"/>
      <c r="AY966"/>
      <c r="AZ966"/>
      <c r="BB966"/>
      <c r="BC966"/>
      <c r="BD966"/>
      <c r="BE966"/>
      <c r="BF966"/>
      <c r="BG966"/>
      <c r="BH966"/>
      <c r="BI966"/>
      <c r="BJ966"/>
      <c r="BK966"/>
      <c r="BL966"/>
      <c r="BN966"/>
      <c r="BO966"/>
      <c r="BP966"/>
      <c r="BQ966"/>
      <c r="BR966"/>
      <c r="BS966"/>
      <c r="BT966"/>
      <c r="BU966"/>
      <c r="BV966"/>
      <c r="BW966"/>
      <c r="BX966"/>
      <c r="BZ966"/>
      <c r="CA966"/>
      <c r="CB966"/>
      <c r="CC966"/>
      <c r="CD966"/>
      <c r="CE966"/>
      <c r="CF966"/>
      <c r="CG966"/>
      <c r="CH966"/>
      <c r="CI966"/>
      <c r="CJ966"/>
      <c r="CL966" s="36"/>
      <c r="CM966" s="36"/>
      <c r="CN966" s="36"/>
      <c r="CO966" s="36"/>
      <c r="CP966" s="36"/>
      <c r="CQ966" s="36"/>
      <c r="CR966" s="36"/>
      <c r="CS966" s="36"/>
      <c r="CT966" s="36"/>
      <c r="CU966" s="36"/>
      <c r="CV966"/>
    </row>
    <row r="967" spans="1:100" ht="12.75" x14ac:dyDescent="0.2">
      <c r="A967"/>
      <c r="B967">
        <f>SUMPRODUCT(F927:F948,F927:F948)</f>
        <v>2.1449757839058763E-2</v>
      </c>
      <c r="C967">
        <f>SUMPRODUCT(F927:F948,H927:H948)</f>
        <v>-3.7029144145858933E-6</v>
      </c>
      <c r="D967"/>
      <c r="E967"/>
      <c r="F967"/>
      <c r="G967"/>
      <c r="H967"/>
      <c r="I967"/>
      <c r="J967"/>
      <c r="K967"/>
      <c r="L967"/>
      <c r="M967"/>
      <c r="N967">
        <f>SUMPRODUCT(R927:R948,R927:R948)</f>
        <v>1.6097237029397766E-2</v>
      </c>
      <c r="O967">
        <f>SUMPRODUCT(R927:R948,T927:T948)</f>
        <v>-2.7091082649774315E-7</v>
      </c>
      <c r="P967"/>
      <c r="Q967"/>
      <c r="R967"/>
      <c r="S967"/>
      <c r="T967"/>
      <c r="U967"/>
      <c r="V967"/>
      <c r="W967"/>
      <c r="Y967"/>
      <c r="Z967">
        <f>SUMPRODUCT(AD927:AD948,AD927:AD948)</f>
        <v>1.1499010233947293E-2</v>
      </c>
      <c r="AA967">
        <f>SUMPRODUCT(AD927:AD948,AF927:AF948)</f>
        <v>1.9846420579426604E-6</v>
      </c>
      <c r="AB967"/>
      <c r="AC967"/>
      <c r="AD967"/>
      <c r="AE967"/>
      <c r="AF967"/>
      <c r="AG967"/>
      <c r="AH967"/>
      <c r="AI967"/>
      <c r="AK967"/>
      <c r="AL967">
        <f>SUMPRODUCT(AP927:AP948,AP927:AP948)</f>
        <v>8.0634519375434484E-3</v>
      </c>
      <c r="AM967">
        <f>SUMPRODUCT(AP927:AP948,AR927:AR948)</f>
        <v>1.8416524939293417E-6</v>
      </c>
      <c r="AN967"/>
      <c r="AO967"/>
      <c r="AP967"/>
      <c r="AQ967"/>
      <c r="AR967"/>
      <c r="AS967"/>
      <c r="AT967"/>
      <c r="AU967"/>
      <c r="AV967"/>
      <c r="AW967"/>
      <c r="AX967"/>
      <c r="AY967"/>
      <c r="AZ967"/>
      <c r="BB967"/>
      <c r="BC967">
        <f>SUMPRODUCT(BG927:BG948,BG927:BG948)</f>
        <v>5.8626769006761533E-3</v>
      </c>
      <c r="BD967">
        <f>SUMPRODUCT(BG927:BG948,BI927:BI948)</f>
        <v>3.1533597505276414E-6</v>
      </c>
      <c r="BE967"/>
      <c r="BF967"/>
      <c r="BG967"/>
      <c r="BH967"/>
      <c r="BI967"/>
      <c r="BJ967"/>
      <c r="BK967"/>
      <c r="BL967"/>
      <c r="BN967"/>
      <c r="BO967">
        <f>SUMPRODUCT(BS927:BS948,BS927:BS948)</f>
        <v>5.4053820598919059E-3</v>
      </c>
      <c r="BP967">
        <f>SUMPRODUCT(BS927:BS948,BU927:BU948)</f>
        <v>3.7023739646697908E-6</v>
      </c>
      <c r="BQ967"/>
      <c r="BR967"/>
      <c r="BS967"/>
      <c r="BT967"/>
      <c r="BU967"/>
      <c r="BV967"/>
      <c r="BW967"/>
      <c r="BX967"/>
      <c r="BZ967"/>
      <c r="CA967">
        <f>SUMPRODUCT(CE927:CE948,CE927:CE948)</f>
        <v>5.2910532114938272E-3</v>
      </c>
      <c r="CB967">
        <f>SUMPRODUCT(CE927:CE948,CG927:CG948)</f>
        <v>7.0101480229730858E-6</v>
      </c>
      <c r="CC967"/>
      <c r="CD967"/>
      <c r="CE967"/>
      <c r="CF967"/>
      <c r="CG967"/>
      <c r="CH967"/>
      <c r="CI967"/>
      <c r="CJ967"/>
      <c r="CL967" s="36"/>
      <c r="CM967" s="36"/>
      <c r="CN967" s="36"/>
      <c r="CO967" s="36"/>
      <c r="CP967" s="36"/>
      <c r="CQ967" s="36"/>
      <c r="CR967" s="36"/>
      <c r="CS967" s="36"/>
      <c r="CT967" s="36"/>
      <c r="CU967" s="36"/>
      <c r="CV967"/>
    </row>
    <row r="968" spans="1:100" ht="12.75" x14ac:dyDescent="0.2">
      <c r="A968"/>
      <c r="B968">
        <f>SUMPRODUCT(F927:F948,G927:G948)</f>
        <v>6.349656262929008E-3</v>
      </c>
      <c r="C968">
        <f>SUMPRODUCT(H927:H948,G927:G948)</f>
        <v>-4.5906589510617477E-7</v>
      </c>
      <c r="D968"/>
      <c r="E968"/>
      <c r="F968" s="35" t="s">
        <v>46</v>
      </c>
      <c r="G968">
        <f>MDETERM(B967:C968)/MDETERM(B957:C958)</f>
        <v>9.6417236208858948E-4</v>
      </c>
      <c r="H968"/>
      <c r="I968"/>
      <c r="J968" t="s">
        <v>6</v>
      </c>
      <c r="K968"/>
      <c r="L968"/>
      <c r="M968"/>
      <c r="N968">
        <f>SUMPRODUCT(R927:R948,S927:S948)</f>
        <v>4.7589600382695676E-3</v>
      </c>
      <c r="O968">
        <f>SUMPRODUCT(T927:T948,S927:S948)</f>
        <v>-1.6489700511958185E-6</v>
      </c>
      <c r="P968"/>
      <c r="Q968"/>
      <c r="R968" s="35" t="s">
        <v>46</v>
      </c>
      <c r="S968">
        <f>MDETERM(N967:O968)/MDETERM(N957:O958)</f>
        <v>-5.3874090969969366E-3</v>
      </c>
      <c r="T968"/>
      <c r="U968"/>
      <c r="V968" t="s">
        <v>6</v>
      </c>
      <c r="W968"/>
      <c r="Y968"/>
      <c r="Z968">
        <f>SUMPRODUCT(AD927:AD948,AE927:AE948)</f>
        <v>3.2044901762116568E-3</v>
      </c>
      <c r="AA968">
        <f>SUMPRODUCT(AF927:AF948,AE927:AE948)</f>
        <v>1.9226000480920786E-7</v>
      </c>
      <c r="AB968"/>
      <c r="AC968"/>
      <c r="AD968" s="35" t="s">
        <v>46</v>
      </c>
      <c r="AE968">
        <f>MDETERM(Z967:AA968)/MDETERM(Z957:AA958)</f>
        <v>-3.2147065491670962E-3</v>
      </c>
      <c r="AF968"/>
      <c r="AG968"/>
      <c r="AH968" t="s">
        <v>6</v>
      </c>
      <c r="AI968"/>
      <c r="AK968"/>
      <c r="AL968">
        <f>SUMPRODUCT(AP927:AP948,AQ927:AQ948)</f>
        <v>1.9182038134721558E-3</v>
      </c>
      <c r="AM968">
        <f>SUMPRODUCT(AR927:AR948,AQ927:AQ948)</f>
        <v>-1.5563091229571545E-7</v>
      </c>
      <c r="AN968"/>
      <c r="AO968"/>
      <c r="AP968" s="35" t="s">
        <v>46</v>
      </c>
      <c r="AQ968">
        <f>MDETERM(AL967:AM968)/MDETERM(AL957:AM958)</f>
        <v>-1.6781040448254805E-2</v>
      </c>
      <c r="AR968"/>
      <c r="AS968"/>
      <c r="AT968" t="s">
        <v>6</v>
      </c>
      <c r="AU968"/>
      <c r="AV968"/>
      <c r="AW968"/>
      <c r="AX968"/>
      <c r="AY968"/>
      <c r="AZ968"/>
      <c r="BB968"/>
      <c r="BC968">
        <f>SUMPRODUCT(BG927:BG948,BH927:BH948)</f>
        <v>1.0155104839693391E-3</v>
      </c>
      <c r="BD968">
        <f>SUMPRODUCT(BI927:BI948,BH927:BH948)</f>
        <v>4.0397572022708348E-7</v>
      </c>
      <c r="BE968"/>
      <c r="BF968"/>
      <c r="BG968" s="35" t="s">
        <v>46</v>
      </c>
      <c r="BH968">
        <f>MDETERM(BC967:BD968)/MDETERM(BC957:BD958)</f>
        <v>-1.6588622797678684E-2</v>
      </c>
      <c r="BI968"/>
      <c r="BJ968"/>
      <c r="BK968" t="s">
        <v>6</v>
      </c>
      <c r="BL968"/>
      <c r="BN968"/>
      <c r="BO968">
        <f>SUMPRODUCT(BS927:BS948,BT927:BT948)</f>
        <v>4.6022711604539954E-4</v>
      </c>
      <c r="BP968">
        <f>SUMPRODUCT(BU927:BU948,BT927:BT948)</f>
        <v>4.6298091008030047E-7</v>
      </c>
      <c r="BQ968"/>
      <c r="BR968"/>
      <c r="BS968" s="35" t="s">
        <v>46</v>
      </c>
      <c r="BT968">
        <f>MDETERM(BO967:BP968)/MDETERM(BO957:BP958)</f>
        <v>0.12354517276098299</v>
      </c>
      <c r="BU968"/>
      <c r="BV968"/>
      <c r="BW968" t="s">
        <v>6</v>
      </c>
      <c r="BX968"/>
      <c r="BZ968"/>
      <c r="CA968">
        <f>SUMPRODUCT(CE927:CE948,CF927:CF948)</f>
        <v>2.0319746549776432E-4</v>
      </c>
      <c r="CB968">
        <f>SUMPRODUCT(CG927:CG948,CF927:CF948)</f>
        <v>4.009384240333878E-7</v>
      </c>
      <c r="CC968"/>
      <c r="CD968"/>
      <c r="CE968" s="35" t="s">
        <v>46</v>
      </c>
      <c r="CF968">
        <f>MDETERM(CA967:CB968)/MDETERM(CA957:CB958)</f>
        <v>0.80536228889505346</v>
      </c>
      <c r="CG968"/>
      <c r="CH968"/>
      <c r="CI968" t="s">
        <v>6</v>
      </c>
      <c r="CJ968"/>
      <c r="CL968" s="36"/>
      <c r="CM968" s="36"/>
      <c r="CN968" s="36"/>
      <c r="CO968" s="36"/>
      <c r="CP968" s="36"/>
      <c r="CQ968" s="56"/>
      <c r="CR968" s="36"/>
      <c r="CS968" s="36"/>
      <c r="CT968" s="36"/>
      <c r="CU968" s="36"/>
      <c r="CV968"/>
    </row>
    <row r="969" spans="1:100" ht="12.75" x14ac:dyDescent="0.2">
      <c r="A969"/>
      <c r="B969"/>
      <c r="C969"/>
      <c r="D969"/>
      <c r="E969"/>
      <c r="F969"/>
      <c r="G969"/>
      <c r="H969"/>
      <c r="I969"/>
      <c r="J969"/>
      <c r="K969"/>
      <c r="L969"/>
      <c r="M969"/>
      <c r="N969"/>
      <c r="O969"/>
      <c r="P969"/>
      <c r="Q969"/>
      <c r="R969"/>
      <c r="S969"/>
      <c r="T969"/>
      <c r="U969"/>
      <c r="V969"/>
      <c r="W969"/>
      <c r="Y969"/>
      <c r="Z969"/>
      <c r="AA969"/>
      <c r="AB969"/>
      <c r="AC969"/>
      <c r="AD969"/>
      <c r="AE969"/>
      <c r="AF969"/>
      <c r="AG969"/>
      <c r="AH969"/>
      <c r="AI969"/>
      <c r="AK969"/>
      <c r="AL969"/>
      <c r="AM969"/>
      <c r="AN969"/>
      <c r="AO969"/>
      <c r="AP969"/>
      <c r="AQ969"/>
      <c r="AR969"/>
      <c r="AS969"/>
      <c r="AT969"/>
      <c r="AU969"/>
      <c r="AV969"/>
      <c r="AW969"/>
      <c r="AX969"/>
      <c r="AY969"/>
      <c r="AZ969"/>
      <c r="BB969"/>
      <c r="BC969"/>
      <c r="BD969"/>
      <c r="BE969"/>
      <c r="BF969"/>
      <c r="BG969"/>
      <c r="BH969"/>
      <c r="BI969"/>
      <c r="BJ969"/>
      <c r="BK969"/>
      <c r="BL969"/>
      <c r="BN969"/>
      <c r="BO969"/>
      <c r="BP969"/>
      <c r="BQ969"/>
      <c r="BR969"/>
      <c r="BS969"/>
      <c r="BT969"/>
      <c r="BU969"/>
      <c r="BV969"/>
      <c r="BW969"/>
      <c r="BX969"/>
      <c r="BZ969"/>
      <c r="CA969"/>
      <c r="CB969"/>
      <c r="CC969"/>
      <c r="CD969"/>
      <c r="CE969"/>
      <c r="CF969"/>
      <c r="CG969"/>
      <c r="CH969"/>
      <c r="CI969"/>
      <c r="CJ969"/>
      <c r="CL969" s="36"/>
      <c r="CM969" s="36"/>
      <c r="CN969" s="36"/>
      <c r="CO969" s="36"/>
      <c r="CP969" s="36"/>
      <c r="CQ969" s="36"/>
      <c r="CR969" s="36"/>
      <c r="CS969" s="36"/>
      <c r="CT969" s="36"/>
      <c r="CU969" s="36"/>
      <c r="CV969"/>
    </row>
    <row r="970" spans="1:100" ht="12.75" x14ac:dyDescent="0.2">
      <c r="A970"/>
      <c r="B970"/>
      <c r="C970"/>
      <c r="D970"/>
      <c r="E970"/>
      <c r="F970"/>
      <c r="G970"/>
      <c r="H970"/>
      <c r="I970"/>
      <c r="J970"/>
      <c r="K970"/>
      <c r="L970"/>
      <c r="M970"/>
      <c r="N970"/>
      <c r="O970"/>
      <c r="P970"/>
      <c r="Q970"/>
      <c r="R970"/>
      <c r="S970"/>
      <c r="T970"/>
      <c r="U970"/>
      <c r="V970"/>
      <c r="W970"/>
      <c r="Y970"/>
      <c r="Z970"/>
      <c r="AA970"/>
      <c r="AB970"/>
      <c r="AC970"/>
      <c r="AD970"/>
      <c r="AE970"/>
      <c r="AF970"/>
      <c r="AG970"/>
      <c r="AH970"/>
      <c r="AI970"/>
      <c r="AK970"/>
      <c r="AL970"/>
      <c r="AM970"/>
      <c r="AN970"/>
      <c r="AO970"/>
      <c r="AP970"/>
      <c r="AQ970"/>
      <c r="AR970"/>
      <c r="AS970"/>
      <c r="AT970"/>
      <c r="AU970"/>
      <c r="AV970"/>
      <c r="AW970"/>
      <c r="AX970"/>
      <c r="AY970"/>
      <c r="AZ970"/>
      <c r="BB970"/>
      <c r="BC970"/>
      <c r="BD970"/>
      <c r="BE970"/>
      <c r="BF970"/>
      <c r="BG970"/>
      <c r="BH970"/>
      <c r="BI970"/>
      <c r="BJ970"/>
      <c r="BK970"/>
      <c r="BL970"/>
      <c r="BN970"/>
      <c r="BO970"/>
      <c r="BP970"/>
      <c r="BQ970"/>
      <c r="BR970"/>
      <c r="BS970"/>
      <c r="BT970"/>
      <c r="BU970"/>
      <c r="BV970"/>
      <c r="BW970"/>
      <c r="BX970"/>
      <c r="BZ970"/>
      <c r="CA970"/>
      <c r="CB970"/>
      <c r="CC970"/>
      <c r="CD970"/>
      <c r="CE970"/>
      <c r="CF970"/>
      <c r="CG970"/>
      <c r="CH970"/>
      <c r="CI970"/>
      <c r="CJ970"/>
      <c r="CL970" s="36"/>
      <c r="CM970" s="36"/>
      <c r="CN970" s="36"/>
      <c r="CO970" s="36"/>
      <c r="CP970" s="36"/>
      <c r="CQ970" s="36"/>
      <c r="CR970" s="36"/>
      <c r="CS970" s="36"/>
      <c r="CT970" s="36"/>
      <c r="CU970" s="36"/>
      <c r="CV970"/>
    </row>
    <row r="971" spans="1:100" ht="12.75" x14ac:dyDescent="0.2">
      <c r="A971" s="35" t="s">
        <v>31</v>
      </c>
      <c r="B971">
        <f>1-SUMPRODUCT(H927:H948,H927:H948)/SUM(E927:E948)</f>
        <v>0.97690105957151152</v>
      </c>
      <c r="C971"/>
      <c r="D971"/>
      <c r="E971"/>
      <c r="F971"/>
      <c r="G971"/>
      <c r="H971"/>
      <c r="I971"/>
      <c r="J971"/>
      <c r="K971"/>
      <c r="L971"/>
      <c r="M971" s="35" t="s">
        <v>31</v>
      </c>
      <c r="N971">
        <f>1-SUMPRODUCT(T927:T948,T927:T948)/SUM(Q927:Q948)</f>
        <v>0.96021493955079351</v>
      </c>
      <c r="O971"/>
      <c r="P971"/>
      <c r="Q971"/>
      <c r="R971"/>
      <c r="S971"/>
      <c r="T971"/>
      <c r="U971"/>
      <c r="V971"/>
      <c r="W971"/>
      <c r="Y971" s="35" t="s">
        <v>31</v>
      </c>
      <c r="Z971">
        <f>1-SUMPRODUCT(AF927:AF948,AF927:AF948)/SUM(AC927:AC948)</f>
        <v>0.92131065239399246</v>
      </c>
      <c r="AA971"/>
      <c r="AB971"/>
      <c r="AC971"/>
      <c r="AD971"/>
      <c r="AE971"/>
      <c r="AF971"/>
      <c r="AG971"/>
      <c r="AH971"/>
      <c r="AI971"/>
      <c r="AK971" s="35" t="s">
        <v>31</v>
      </c>
      <c r="AL971">
        <f>1-SUMPRODUCT(AR927:AR948,AR927:AR948)/SUM(AO927:AO948)</f>
        <v>0.82882580142109985</v>
      </c>
      <c r="AM971"/>
      <c r="AN971"/>
      <c r="AO971"/>
      <c r="AP971"/>
      <c r="AQ971"/>
      <c r="AR971"/>
      <c r="AS971"/>
      <c r="AT971"/>
      <c r="AU971"/>
      <c r="AV971"/>
      <c r="AW971"/>
      <c r="AX971"/>
      <c r="AY971"/>
      <c r="AZ971"/>
      <c r="BB971" s="35" t="s">
        <v>31</v>
      </c>
      <c r="BC971">
        <f>1-SUMPRODUCT(BI927:BI948,BI927:BI948)/SUM(BF927:BF948)</f>
        <v>0.63673454089579529</v>
      </c>
      <c r="BD971"/>
      <c r="BE971"/>
      <c r="BF971"/>
      <c r="BG971"/>
      <c r="BH971"/>
      <c r="BI971"/>
      <c r="BJ971"/>
      <c r="BK971"/>
      <c r="BL971"/>
      <c r="BN971" s="35" t="s">
        <v>31</v>
      </c>
      <c r="BO971">
        <f>1-SUMPRODUCT(BU927:BU948,BU927:BU948)/SUM(BR927:BR948)</f>
        <v>0.38691147301637263</v>
      </c>
      <c r="BP971"/>
      <c r="BQ971"/>
      <c r="BR971"/>
      <c r="BS971"/>
      <c r="BT971"/>
      <c r="BU971"/>
      <c r="BV971"/>
      <c r="BW971"/>
      <c r="BX971"/>
      <c r="BZ971" s="35" t="s">
        <v>31</v>
      </c>
      <c r="CA971">
        <f>1-SUMPRODUCT(CG927:CG948,CG927:CG948)/SUM(CD927:CD948)</f>
        <v>0.27158561220912214</v>
      </c>
      <c r="CB971"/>
      <c r="CC971"/>
      <c r="CD971"/>
      <c r="CE971"/>
      <c r="CF971"/>
      <c r="CG971"/>
      <c r="CH971"/>
      <c r="CI971"/>
      <c r="CJ971"/>
      <c r="CL971" s="56"/>
      <c r="CM971" s="36"/>
      <c r="CN971" s="36"/>
      <c r="CO971" s="36"/>
      <c r="CP971" s="36"/>
      <c r="CQ971" s="36"/>
      <c r="CR971" s="36"/>
      <c r="CS971" s="36"/>
      <c r="CT971" s="36"/>
      <c r="CU971" s="36"/>
      <c r="CV971"/>
    </row>
    <row r="972" spans="1:100" ht="12.75" x14ac:dyDescent="0.2">
      <c r="A972"/>
      <c r="B972"/>
      <c r="C972"/>
      <c r="D972"/>
      <c r="E972"/>
      <c r="F972"/>
      <c r="G972"/>
      <c r="H972"/>
      <c r="I972"/>
      <c r="J972"/>
      <c r="K972"/>
      <c r="L972"/>
      <c r="M972"/>
      <c r="N972"/>
      <c r="O972"/>
      <c r="P972"/>
      <c r="Q972"/>
      <c r="R972"/>
      <c r="S972"/>
      <c r="T972"/>
      <c r="U972"/>
      <c r="V972"/>
      <c r="W972"/>
      <c r="Y972"/>
      <c r="Z972"/>
      <c r="AA972"/>
      <c r="AB972"/>
      <c r="AC972"/>
      <c r="AD972"/>
      <c r="AE972"/>
      <c r="AF972"/>
      <c r="AG972"/>
      <c r="AH972"/>
      <c r="AI972"/>
      <c r="AK972"/>
      <c r="AL972"/>
      <c r="AM972"/>
      <c r="AN972"/>
      <c r="AO972"/>
      <c r="AP972"/>
      <c r="AQ972"/>
      <c r="AR972"/>
      <c r="AS972"/>
      <c r="AT972"/>
      <c r="AU972"/>
      <c r="AV972"/>
      <c r="AW972"/>
      <c r="AX972"/>
      <c r="AY972"/>
      <c r="AZ972"/>
      <c r="BB972"/>
      <c r="BC972"/>
      <c r="BD972"/>
      <c r="BE972"/>
      <c r="BF972"/>
      <c r="BG972"/>
      <c r="BH972"/>
      <c r="BI972"/>
      <c r="BJ972"/>
      <c r="BK972"/>
      <c r="BL972"/>
      <c r="BN972"/>
      <c r="BO972"/>
      <c r="BP972"/>
      <c r="BQ972"/>
      <c r="BR972"/>
      <c r="BS972"/>
      <c r="BT972"/>
      <c r="BU972"/>
      <c r="BV972"/>
      <c r="BW972"/>
      <c r="BX972"/>
      <c r="BZ972"/>
      <c r="CA972"/>
      <c r="CB972"/>
      <c r="CC972"/>
      <c r="CD972"/>
      <c r="CE972"/>
      <c r="CF972"/>
      <c r="CG972"/>
      <c r="CH972"/>
      <c r="CI972"/>
      <c r="CJ972"/>
      <c r="CL972" s="36"/>
      <c r="CM972" s="36"/>
      <c r="CN972" s="36"/>
      <c r="CO972" s="36"/>
      <c r="CP972" s="36"/>
      <c r="CQ972" s="36"/>
      <c r="CR972" s="36"/>
      <c r="CS972" s="36"/>
      <c r="CT972" s="36"/>
      <c r="CU972" s="36"/>
      <c r="CV972"/>
    </row>
    <row r="973" spans="1:100" ht="12.75" x14ac:dyDescent="0.2">
      <c r="A973"/>
      <c r="B973">
        <f>B924+$B$127*G963</f>
        <v>5.8118699492987149</v>
      </c>
      <c r="C973">
        <f>C924+$B$127*G968</f>
        <v>110.39358056764864</v>
      </c>
      <c r="D973" t="s">
        <v>6</v>
      </c>
      <c r="E973"/>
      <c r="F973"/>
      <c r="G973"/>
      <c r="H973"/>
      <c r="I973"/>
      <c r="J973"/>
      <c r="K973"/>
      <c r="L973"/>
      <c r="M973"/>
      <c r="N973">
        <f>N924+$B$127*S963</f>
        <v>6.2223385754791032</v>
      </c>
      <c r="O973">
        <f>O924+$B$127*S968</f>
        <v>108.69005565499903</v>
      </c>
      <c r="P973" t="s">
        <v>6</v>
      </c>
      <c r="Q973"/>
      <c r="R973"/>
      <c r="S973"/>
      <c r="T973"/>
      <c r="U973"/>
      <c r="V973"/>
      <c r="W973"/>
      <c r="Y973"/>
      <c r="Z973">
        <f>Z924+$B$127*AE963</f>
        <v>6.5632538081371568</v>
      </c>
      <c r="AA973">
        <f>AA924+$B$127*AE968</f>
        <v>107.23574287718934</v>
      </c>
      <c r="AB973" t="s">
        <v>6</v>
      </c>
      <c r="AC973"/>
      <c r="AD973"/>
      <c r="AE973"/>
      <c r="AF973"/>
      <c r="AG973"/>
      <c r="AH973"/>
      <c r="AI973"/>
      <c r="AK973"/>
      <c r="AL973">
        <f>AL924+$B$127*AQ963</f>
        <v>6.6717373668526587</v>
      </c>
      <c r="AM973">
        <f>AM924+$B$127*AQ968</f>
        <v>106.72873473131372</v>
      </c>
      <c r="AN973" t="s">
        <v>6</v>
      </c>
      <c r="AO973"/>
      <c r="AP973"/>
      <c r="AQ973"/>
      <c r="AR973"/>
      <c r="AS973"/>
      <c r="AT973"/>
      <c r="AU973"/>
      <c r="AV973"/>
      <c r="AW973"/>
      <c r="AX973"/>
      <c r="AY973"/>
      <c r="AZ973"/>
      <c r="BB973"/>
      <c r="BC973">
        <f>BC924+$B$127*BH963</f>
        <v>6.3488508666341401</v>
      </c>
      <c r="BD973">
        <f>BD924+$B$127*BH968</f>
        <v>108.58943954695299</v>
      </c>
      <c r="BE973" t="s">
        <v>6</v>
      </c>
      <c r="BF973"/>
      <c r="BG973"/>
      <c r="BH973"/>
      <c r="BI973"/>
      <c r="BJ973"/>
      <c r="BK973"/>
      <c r="BL973"/>
      <c r="BN973"/>
      <c r="BO973">
        <f>BO924+$B$127*BT963</f>
        <v>5.1745890255542237</v>
      </c>
      <c r="BP973">
        <f>BP924+$B$127*BT968</f>
        <v>119.61030862908824</v>
      </c>
      <c r="BQ973" t="s">
        <v>6</v>
      </c>
      <c r="BR973"/>
      <c r="BS973"/>
      <c r="BT973"/>
      <c r="BU973"/>
      <c r="BV973"/>
      <c r="BW973"/>
      <c r="BX973"/>
      <c r="BZ973"/>
      <c r="CA973">
        <f>CA924+$B$127*CF963</f>
        <v>4.0784563109095444</v>
      </c>
      <c r="CB973">
        <f>CB924+$B$127*CF968</f>
        <v>140.90537503379349</v>
      </c>
      <c r="CC973" t="s">
        <v>6</v>
      </c>
      <c r="CD973"/>
      <c r="CE973"/>
      <c r="CF973"/>
      <c r="CG973"/>
      <c r="CH973"/>
      <c r="CI973"/>
      <c r="CJ973"/>
      <c r="CL973" s="36"/>
      <c r="CM973" s="36"/>
      <c r="CN973" s="36"/>
      <c r="CO973" s="36"/>
      <c r="CP973" s="36"/>
      <c r="CQ973" s="36"/>
      <c r="CR973" s="36"/>
      <c r="CS973" s="36"/>
      <c r="CT973" s="36"/>
      <c r="CU973" s="36"/>
      <c r="CV973"/>
    </row>
    <row r="974" spans="1:100" ht="12.75" x14ac:dyDescent="0.2">
      <c r="A974"/>
      <c r="B974"/>
      <c r="C974"/>
      <c r="D974"/>
      <c r="E974"/>
      <c r="F974"/>
      <c r="G974"/>
      <c r="H974"/>
      <c r="I974"/>
      <c r="J974"/>
      <c r="K974"/>
      <c r="L974"/>
      <c r="M974"/>
      <c r="N974"/>
      <c r="O974"/>
      <c r="P974"/>
      <c r="Q974"/>
      <c r="R974"/>
      <c r="S974"/>
      <c r="T974"/>
      <c r="U974"/>
      <c r="V974"/>
      <c r="W974"/>
      <c r="Y974"/>
      <c r="Z974"/>
      <c r="AA974"/>
      <c r="AB974"/>
      <c r="AC974"/>
      <c r="AD974"/>
      <c r="AE974"/>
      <c r="AF974"/>
      <c r="AG974"/>
      <c r="AH974"/>
      <c r="AI974"/>
      <c r="AK974"/>
      <c r="AL974"/>
      <c r="AM974"/>
      <c r="AN974"/>
      <c r="AO974"/>
      <c r="AP974"/>
      <c r="AQ974"/>
      <c r="AR974"/>
      <c r="AS974"/>
      <c r="AT974"/>
      <c r="AU974"/>
      <c r="AV974"/>
      <c r="AW974"/>
      <c r="AX974"/>
      <c r="AY974"/>
      <c r="AZ974"/>
      <c r="BB974"/>
      <c r="BC974"/>
      <c r="BD974"/>
      <c r="BE974"/>
      <c r="BF974"/>
      <c r="BG974"/>
      <c r="BH974"/>
      <c r="BI974"/>
      <c r="BJ974"/>
      <c r="BK974"/>
      <c r="BL974"/>
      <c r="BN974"/>
      <c r="BO974"/>
      <c r="BP974"/>
      <c r="BQ974"/>
      <c r="BR974"/>
      <c r="BS974"/>
      <c r="BT974"/>
      <c r="BU974"/>
      <c r="BV974"/>
      <c r="BW974"/>
      <c r="BX974"/>
      <c r="BZ974"/>
      <c r="CA974"/>
      <c r="CB974"/>
      <c r="CC974"/>
      <c r="CD974"/>
      <c r="CE974"/>
      <c r="CF974"/>
      <c r="CG974"/>
      <c r="CH974"/>
      <c r="CI974"/>
      <c r="CJ974"/>
      <c r="CL974" s="36"/>
      <c r="CM974" s="36"/>
      <c r="CN974" s="36"/>
      <c r="CO974" s="36"/>
      <c r="CP974" s="36"/>
      <c r="CQ974" s="36"/>
      <c r="CR974" s="36"/>
      <c r="CS974" s="36"/>
      <c r="CT974" s="36"/>
      <c r="CU974" s="36"/>
      <c r="CV974"/>
    </row>
    <row r="975" spans="1:100" ht="38.25" x14ac:dyDescent="0.2">
      <c r="A975" s="63" t="s">
        <v>34</v>
      </c>
      <c r="B975" s="64"/>
      <c r="C975" s="65" t="s">
        <v>36</v>
      </c>
      <c r="D975" s="66" t="s">
        <v>37</v>
      </c>
      <c r="E975" s="66"/>
      <c r="F975" s="66" t="s">
        <v>38</v>
      </c>
      <c r="G975" s="66" t="s">
        <v>39</v>
      </c>
      <c r="H975" s="66" t="s">
        <v>40</v>
      </c>
      <c r="I975" s="66" t="s">
        <v>41</v>
      </c>
      <c r="J975" s="66" t="s">
        <v>58</v>
      </c>
      <c r="K975"/>
      <c r="L975"/>
      <c r="M975" s="63" t="s">
        <v>34</v>
      </c>
      <c r="N975" s="64"/>
      <c r="O975" s="65" t="s">
        <v>36</v>
      </c>
      <c r="P975" s="66" t="s">
        <v>37</v>
      </c>
      <c r="Q975" s="66"/>
      <c r="R975" s="66" t="s">
        <v>38</v>
      </c>
      <c r="S975" s="66" t="s">
        <v>39</v>
      </c>
      <c r="T975" s="66" t="s">
        <v>40</v>
      </c>
      <c r="U975" s="66" t="s">
        <v>41</v>
      </c>
      <c r="V975" s="66" t="s">
        <v>58</v>
      </c>
      <c r="W975"/>
      <c r="Y975" s="63" t="s">
        <v>34</v>
      </c>
      <c r="Z975" s="64"/>
      <c r="AA975" s="65" t="s">
        <v>36</v>
      </c>
      <c r="AB975" s="66" t="s">
        <v>37</v>
      </c>
      <c r="AC975" s="66"/>
      <c r="AD975" s="66" t="s">
        <v>38</v>
      </c>
      <c r="AE975" s="66" t="s">
        <v>39</v>
      </c>
      <c r="AF975" s="66" t="s">
        <v>40</v>
      </c>
      <c r="AG975" s="66" t="s">
        <v>41</v>
      </c>
      <c r="AH975" s="66" t="s">
        <v>58</v>
      </c>
      <c r="AI975"/>
      <c r="AK975" s="63" t="s">
        <v>34</v>
      </c>
      <c r="AL975" s="64"/>
      <c r="AM975" s="65" t="s">
        <v>36</v>
      </c>
      <c r="AN975" s="66" t="s">
        <v>37</v>
      </c>
      <c r="AO975" s="66"/>
      <c r="AP975" s="66" t="s">
        <v>38</v>
      </c>
      <c r="AQ975" s="66" t="s">
        <v>39</v>
      </c>
      <c r="AR975" s="66" t="s">
        <v>40</v>
      </c>
      <c r="AS975" s="66" t="s">
        <v>41</v>
      </c>
      <c r="AT975" s="66" t="s">
        <v>58</v>
      </c>
      <c r="AU975"/>
      <c r="AV975"/>
      <c r="AW975"/>
      <c r="AX975"/>
      <c r="AY975"/>
      <c r="AZ975"/>
      <c r="BB975" s="63" t="s">
        <v>34</v>
      </c>
      <c r="BC975" s="64"/>
      <c r="BD975" s="65" t="s">
        <v>36</v>
      </c>
      <c r="BE975" s="66" t="s">
        <v>37</v>
      </c>
      <c r="BF975" s="66"/>
      <c r="BG975" s="66" t="s">
        <v>38</v>
      </c>
      <c r="BH975" s="66" t="s">
        <v>39</v>
      </c>
      <c r="BI975" s="66" t="s">
        <v>40</v>
      </c>
      <c r="BJ975" s="66" t="s">
        <v>41</v>
      </c>
      <c r="BK975" s="66" t="s">
        <v>58</v>
      </c>
      <c r="BL975"/>
      <c r="BN975" s="63" t="s">
        <v>34</v>
      </c>
      <c r="BO975" s="64"/>
      <c r="BP975" s="65" t="s">
        <v>36</v>
      </c>
      <c r="BQ975" s="66" t="s">
        <v>37</v>
      </c>
      <c r="BR975" s="66"/>
      <c r="BS975" s="66" t="s">
        <v>38</v>
      </c>
      <c r="BT975" s="66" t="s">
        <v>39</v>
      </c>
      <c r="BU975" s="66" t="s">
        <v>40</v>
      </c>
      <c r="BV975" s="66" t="s">
        <v>41</v>
      </c>
      <c r="BW975" s="66" t="s">
        <v>58</v>
      </c>
      <c r="BX975"/>
      <c r="BZ975" s="63" t="s">
        <v>34</v>
      </c>
      <c r="CA975" s="64"/>
      <c r="CB975" s="65" t="s">
        <v>36</v>
      </c>
      <c r="CC975" s="66" t="s">
        <v>37</v>
      </c>
      <c r="CD975" s="66"/>
      <c r="CE975" s="66" t="s">
        <v>38</v>
      </c>
      <c r="CF975" s="66" t="s">
        <v>39</v>
      </c>
      <c r="CG975" s="66" t="s">
        <v>40</v>
      </c>
      <c r="CH975" s="66" t="s">
        <v>41</v>
      </c>
      <c r="CI975" s="66" t="s">
        <v>58</v>
      </c>
      <c r="CJ975"/>
      <c r="CL975" s="137"/>
      <c r="CM975" s="138"/>
      <c r="CN975" s="138"/>
      <c r="CO975" s="137"/>
      <c r="CP975" s="137"/>
      <c r="CQ975" s="137"/>
      <c r="CR975" s="137"/>
      <c r="CS975" s="137"/>
      <c r="CT975" s="137"/>
      <c r="CU975" s="137"/>
      <c r="CV975"/>
    </row>
    <row r="976" spans="1:100" ht="12.75" x14ac:dyDescent="0.2">
      <c r="A976" s="67">
        <v>0.5</v>
      </c>
      <c r="B976" s="68"/>
      <c r="C976" s="69">
        <f>$C$143</f>
        <v>0.1222</v>
      </c>
      <c r="D976">
        <f>IF($K$143&lt;=$K$141,(A976/C973)^B973,0)</f>
        <v>2.3830273150637785E-14</v>
      </c>
      <c r="E976">
        <f>IF($K$143&lt;=$K$141,((1/$F$128-C927)^2),0)</f>
        <v>5.8898647933884303E-3</v>
      </c>
      <c r="F976">
        <v>0</v>
      </c>
      <c r="G976">
        <f>-D976*B973/C973</f>
        <v>-1.2545878817917369E-15</v>
      </c>
      <c r="H976">
        <f t="shared" ref="H976:H997" si="517">C976-D976</f>
        <v>0.12219999999997617</v>
      </c>
      <c r="I976">
        <f t="shared" ref="I976:J997" si="518">F976*F976</f>
        <v>0</v>
      </c>
      <c r="J976">
        <f t="shared" si="518"/>
        <v>1.5739907531386773E-30</v>
      </c>
      <c r="K976"/>
      <c r="L976"/>
      <c r="M976" s="67">
        <v>0.5</v>
      </c>
      <c r="N976" s="68"/>
      <c r="O976" s="69">
        <f>O927</f>
        <v>0.1222</v>
      </c>
      <c r="P976">
        <f>IF($W$143&lt;=$W$141,(M976/O973)^N973,0)</f>
        <v>2.8643562833602281E-15</v>
      </c>
      <c r="Q976">
        <f>IF($W$143&lt;=$W$141,((1/$F$128-O927)^2),0)</f>
        <v>5.8898647933884303E-3</v>
      </c>
      <c r="R976">
        <v>0</v>
      </c>
      <c r="S976">
        <f>-P976*N973/O973</f>
        <v>-1.6397999327962034E-16</v>
      </c>
      <c r="T976">
        <f t="shared" ref="T976:T997" si="519">O976-P976</f>
        <v>0.12219999999999714</v>
      </c>
      <c r="U976">
        <f t="shared" ref="U976:V997" si="520">R976*R976</f>
        <v>0</v>
      </c>
      <c r="V976">
        <f t="shared" si="520"/>
        <v>2.6889438195984334E-32</v>
      </c>
      <c r="W976"/>
      <c r="Y976" s="67">
        <v>0.5</v>
      </c>
      <c r="Z976" s="68"/>
      <c r="AA976" s="69">
        <f>AA927</f>
        <v>0.1222</v>
      </c>
      <c r="AB976">
        <f>IF($AI$143&lt;=$AI$141,(Y976/AA973)^Z973,0)</f>
        <v>4.9960854155204213E-16</v>
      </c>
      <c r="AC976">
        <f>IF($AI$143&lt;=$AI$141,((1/$F$128-AA927)^2),0)</f>
        <v>5.8898647933884303E-3</v>
      </c>
      <c r="AD976">
        <v>0</v>
      </c>
      <c r="AE976">
        <f>-AB976*Z973/AA973</f>
        <v>-3.0578029068858126E-17</v>
      </c>
      <c r="AF976">
        <f t="shared" ref="AF976:AF997" si="521">AA976-AB976</f>
        <v>0.1221999999999995</v>
      </c>
      <c r="AG976">
        <f t="shared" ref="AG976:AH997" si="522">AD976*AD976</f>
        <v>0</v>
      </c>
      <c r="AH976">
        <f t="shared" si="522"/>
        <v>9.3501586173593251E-34</v>
      </c>
      <c r="AI976"/>
      <c r="AK976" s="67">
        <v>0.5</v>
      </c>
      <c r="AL976" s="68"/>
      <c r="AM976" s="69">
        <f>AM927</f>
        <v>0.1222</v>
      </c>
      <c r="AN976">
        <f>IF($AU$143&lt;=$AU$141,(AK976/AM973)^AL973,0)</f>
        <v>2.8803574281181218E-16</v>
      </c>
      <c r="AO976">
        <f>IF($AU$143&lt;=$AU$141,((1/$F$128-AM927)^2),0)</f>
        <v>5.8898647933884303E-3</v>
      </c>
      <c r="AP976">
        <v>0</v>
      </c>
      <c r="AQ976">
        <f>-AN976*AL973/AM973</f>
        <v>-1.8005449358549469E-17</v>
      </c>
      <c r="AR976">
        <f t="shared" ref="AR976:AR997" si="523">AM976-AN976</f>
        <v>0.12219999999999971</v>
      </c>
      <c r="AS976">
        <f t="shared" ref="AS976:AT997" si="524">AP976*AP976</f>
        <v>0</v>
      </c>
      <c r="AT976">
        <f t="shared" si="524"/>
        <v>3.2419620660328948E-34</v>
      </c>
      <c r="AU976"/>
      <c r="AV976"/>
      <c r="AW976"/>
      <c r="AX976"/>
      <c r="AY976"/>
      <c r="AZ976"/>
      <c r="BB976" s="67">
        <v>0.5</v>
      </c>
      <c r="BC976" s="68"/>
      <c r="BD976" s="69">
        <f>BD927</f>
        <v>0.1222</v>
      </c>
      <c r="BE976">
        <f>IF($BL$143&lt;=$BL$141,(BB976/BD973)^BC973,0)</f>
        <v>1.4584570214238732E-15</v>
      </c>
      <c r="BF976">
        <f>IF($BL$143&lt;=$BL$141,((1/$F$128-BD927)^2),0)</f>
        <v>5.8898647933884303E-3</v>
      </c>
      <c r="BG976">
        <v>0</v>
      </c>
      <c r="BH976">
        <f>-BE976*BC973/BD973</f>
        <v>-8.5270963392456575E-17</v>
      </c>
      <c r="BI976">
        <f t="shared" ref="BI976:BI997" si="525">BD976-BE976</f>
        <v>0.12219999999999855</v>
      </c>
      <c r="BJ976">
        <f t="shared" ref="BJ976:BK997" si="526">BG976*BG976</f>
        <v>0</v>
      </c>
      <c r="BK976">
        <f t="shared" si="526"/>
        <v>7.2711371978776699E-33</v>
      </c>
      <c r="BL976"/>
      <c r="BN976" s="67">
        <v>0.5</v>
      </c>
      <c r="BO976" s="68"/>
      <c r="BP976" s="69">
        <f>BP927</f>
        <v>0.1222</v>
      </c>
      <c r="BQ976">
        <f>IF($BX$143&lt;=$BX$141,(BN976/BP973)^BO973,0)</f>
        <v>4.9056305301687393E-13</v>
      </c>
      <c r="BR976">
        <f>IF($BX$143&lt;=$BX$141,((1/$F$128-BP927)^2),0)</f>
        <v>5.8898647933884303E-3</v>
      </c>
      <c r="BS976">
        <v>0</v>
      </c>
      <c r="BT976">
        <f>-BQ976*BO973/BP973</f>
        <v>-2.122277101010805E-14</v>
      </c>
      <c r="BU976">
        <f t="shared" ref="BU976:BU997" si="527">BP976-BQ976</f>
        <v>0.12219999999950944</v>
      </c>
      <c r="BV976">
        <f t="shared" ref="BV976:BW997" si="528">BS976*BS976</f>
        <v>0</v>
      </c>
      <c r="BW976">
        <f t="shared" si="528"/>
        <v>4.5040600934748262E-28</v>
      </c>
      <c r="BX976"/>
      <c r="BZ976" s="67">
        <v>0.5</v>
      </c>
      <c r="CA976" s="68"/>
      <c r="CB976" s="69">
        <f>CB927</f>
        <v>0.1222</v>
      </c>
      <c r="CC976">
        <f>IF($CJ$143&lt;=$CJ$141,(BZ976/CB973)^CA973,0)</f>
        <v>1.0184861904655632E-10</v>
      </c>
      <c r="CD976">
        <f>IF($CJ$143&lt;=$CJ$141,((1/$F$128-CB927)^2),0)</f>
        <v>5.8898647933884303E-3</v>
      </c>
      <c r="CE976">
        <v>0</v>
      </c>
      <c r="CF976">
        <f>-CC976*CA973/CB973</f>
        <v>-2.9479723041667318E-12</v>
      </c>
      <c r="CG976">
        <f t="shared" ref="CG976:CG997" si="529">CB976-CC976</f>
        <v>0.12219999989815139</v>
      </c>
      <c r="CH976">
        <f t="shared" ref="CH976:CI997" si="530">CE976*CE976</f>
        <v>0</v>
      </c>
      <c r="CI976">
        <f t="shared" si="530"/>
        <v>8.6905407061341104E-24</v>
      </c>
      <c r="CJ976"/>
      <c r="CL976" s="36"/>
      <c r="CM976" s="140"/>
      <c r="CN976" s="141"/>
      <c r="CO976" s="36"/>
      <c r="CP976" s="36"/>
      <c r="CQ976" s="36"/>
      <c r="CR976" s="36"/>
      <c r="CS976" s="36"/>
      <c r="CT976" s="36"/>
      <c r="CU976" s="36"/>
      <c r="CV976"/>
    </row>
    <row r="977" spans="1:100" ht="12.75" x14ac:dyDescent="0.2">
      <c r="A977" s="67">
        <v>3</v>
      </c>
      <c r="B977" s="68"/>
      <c r="C977" s="69">
        <f>$C$144</f>
        <v>2.0514000000000001E-2</v>
      </c>
      <c r="D977">
        <f>IF($K$144&lt;=$K$141,(A977/C973)^B973,0)</f>
        <v>7.9367534330911476E-10</v>
      </c>
      <c r="E977">
        <f>IF($K$144&lt;=$K$141,((1/$F$128-C928)^2),0)</f>
        <v>6.2203080757024796E-4</v>
      </c>
      <c r="F977">
        <f>D977*LN(A977/C973)</f>
        <v>-2.8615485888619414E-9</v>
      </c>
      <c r="G977">
        <f>-D977*B973/C973</f>
        <v>-4.178447563308196E-11</v>
      </c>
      <c r="H977">
        <f t="shared" si="517"/>
        <v>2.0513999206324657E-2</v>
      </c>
      <c r="I977">
        <f t="shared" si="518"/>
        <v>8.1884603264177684E-18</v>
      </c>
      <c r="J977">
        <f t="shared" si="518"/>
        <v>1.7459424039316202E-21</v>
      </c>
      <c r="K977"/>
      <c r="L977"/>
      <c r="M977" s="67">
        <v>3</v>
      </c>
      <c r="N977" s="68"/>
      <c r="O977" s="69">
        <f t="shared" ref="O977:O997" si="531">O928</f>
        <v>2.0514000000000001E-2</v>
      </c>
      <c r="P977">
        <f>IF($W$144&lt;=$W$141,(M977/O973)^N973,0)</f>
        <v>1.9904330743547621E-10</v>
      </c>
      <c r="Q977">
        <f>IF($W$144&lt;=$W$141,((1/$F$128-O928)^2),0)</f>
        <v>6.2203080757024796E-4</v>
      </c>
      <c r="R977">
        <f>P977*LN(M977/O973)</f>
        <v>-7.145431842185963E-10</v>
      </c>
      <c r="S977">
        <f>-P977*N973/O973</f>
        <v>-1.1394923321945569E-11</v>
      </c>
      <c r="T977">
        <f t="shared" si="519"/>
        <v>2.0513999800956695E-2</v>
      </c>
      <c r="U977">
        <f t="shared" si="520"/>
        <v>5.1057196211325087E-19</v>
      </c>
      <c r="V977">
        <f t="shared" si="520"/>
        <v>1.2984427751301904E-22</v>
      </c>
      <c r="W977"/>
      <c r="Y977" s="67">
        <v>3</v>
      </c>
      <c r="Z977" s="68"/>
      <c r="AA977" s="69">
        <f t="shared" ref="AA977:AA997" si="532">AA928</f>
        <v>2.0514000000000001E-2</v>
      </c>
      <c r="AB977">
        <f>IF($AI$144&lt;=$AI$141,(Y977/AA973)^Z973,0)</f>
        <v>6.3949037468583047E-11</v>
      </c>
      <c r="AC977">
        <f>IF($AI$144&lt;=$AI$141,((1/$F$128-AA928)^2),0)</f>
        <v>6.2203080757024796E-4</v>
      </c>
      <c r="AD977">
        <f>AB977*LN(Y977/AA973)</f>
        <v>-2.2870844563210816E-10</v>
      </c>
      <c r="AE977">
        <f>-AB977*Z973/AA973</f>
        <v>-3.9139353393863869E-12</v>
      </c>
      <c r="AF977">
        <f t="shared" si="521"/>
        <v>2.0513999936050964E-2</v>
      </c>
      <c r="AG977">
        <f t="shared" si="522"/>
        <v>5.2307553103454974E-20</v>
      </c>
      <c r="AH977">
        <f t="shared" si="522"/>
        <v>1.5318889840897633E-23</v>
      </c>
      <c r="AI977"/>
      <c r="AK977" s="67">
        <v>3</v>
      </c>
      <c r="AL977" s="68"/>
      <c r="AM977" s="69">
        <f t="shared" ref="AM977:AM997" si="533">AM928</f>
        <v>2.0514000000000001E-2</v>
      </c>
      <c r="AN977">
        <f>IF($AU$144&lt;=$AU$141,(AK977/AM973)^AL973,0)</f>
        <v>4.4778254220656419E-11</v>
      </c>
      <c r="AO977">
        <f>IF($AU$144&lt;=$AU$141,((1/$F$128-AM928)^2),0)</f>
        <v>6.2203080757024796E-4</v>
      </c>
      <c r="AP977">
        <f>AN977*LN(AK977/AM973)</f>
        <v>-1.5993351162782993E-10</v>
      </c>
      <c r="AQ977">
        <f>-AN977*AL973/AM973</f>
        <v>-2.7991407624054754E-12</v>
      </c>
      <c r="AR977">
        <f t="shared" si="523"/>
        <v>2.0513999955221747E-2</v>
      </c>
      <c r="AS977">
        <f t="shared" si="524"/>
        <v>2.5578728141609213E-20</v>
      </c>
      <c r="AT977">
        <f t="shared" si="524"/>
        <v>7.8351890077599057E-24</v>
      </c>
      <c r="AU977"/>
      <c r="AV977"/>
      <c r="AW977"/>
      <c r="AX977"/>
      <c r="AY977"/>
      <c r="AZ977"/>
      <c r="BB977" s="67">
        <v>3</v>
      </c>
      <c r="BC977" s="68"/>
      <c r="BD977" s="69">
        <f t="shared" ref="BD977:BD997" si="534">BD928</f>
        <v>2.0514000000000001E-2</v>
      </c>
      <c r="BE977">
        <f>IF($BL$144&lt;=$BL$141,(BB977/BD973)^BC973,0)</f>
        <v>1.2713346272508799E-10</v>
      </c>
      <c r="BF977">
        <f>IF($BL$144&lt;=$BL$141,((1/$F$128-BD928)^2),0)</f>
        <v>6.2203080757024796E-4</v>
      </c>
      <c r="BG977">
        <f>BE977*LN(BB977/BD973)</f>
        <v>-4.5627715042178231E-10</v>
      </c>
      <c r="BH977">
        <f>-BE977*BC973/BD973</f>
        <v>-7.433056090609712E-12</v>
      </c>
      <c r="BI977">
        <f t="shared" si="525"/>
        <v>2.0513999872866538E-2</v>
      </c>
      <c r="BJ977">
        <f t="shared" si="526"/>
        <v>2.0818883799702176E-19</v>
      </c>
      <c r="BK977">
        <f t="shared" si="526"/>
        <v>5.5250322846150131E-23</v>
      </c>
      <c r="BL977"/>
      <c r="BN977" s="67">
        <v>3</v>
      </c>
      <c r="BO977" s="68"/>
      <c r="BP977" s="69">
        <f t="shared" ref="BP977:BP997" si="535">BP928</f>
        <v>2.0514000000000001E-2</v>
      </c>
      <c r="BQ977">
        <f>IF($BX$144&lt;=$BX$141,(BN977/BP973)^BO973,0)</f>
        <v>5.2156417905121616E-9</v>
      </c>
      <c r="BR977">
        <f>IF($BX$144&lt;=$BX$141,((1/$F$128-BP928)^2),0)</f>
        <v>6.2203080757024796E-4</v>
      </c>
      <c r="BS977">
        <f>BQ977*LN(BN977/BP973)</f>
        <v>-1.9222908858161259E-8</v>
      </c>
      <c r="BT977">
        <f>-BQ977*BO973/BP973</f>
        <v>-2.2563943760147408E-10</v>
      </c>
      <c r="BU977">
        <f t="shared" si="527"/>
        <v>2.0513994784358211E-2</v>
      </c>
      <c r="BV977">
        <f t="shared" si="528"/>
        <v>3.6952022496917462E-16</v>
      </c>
      <c r="BW977">
        <f t="shared" si="528"/>
        <v>5.0913155801109518E-20</v>
      </c>
      <c r="BX977"/>
      <c r="BZ977" s="67">
        <v>3</v>
      </c>
      <c r="CA977" s="68"/>
      <c r="CB977" s="69">
        <f t="shared" ref="CB977:CB997" si="536">CB928</f>
        <v>2.0514000000000001E-2</v>
      </c>
      <c r="CC977">
        <f>IF($CJ$144&lt;=$CJ$141,(BZ977/CB973)^CA973,0)</f>
        <v>1.5191862563175133E-7</v>
      </c>
      <c r="CD977">
        <f>IF($CJ$144&lt;=$CJ$141,((1/$F$128-CB928)^2),0)</f>
        <v>6.2203080757024796E-4</v>
      </c>
      <c r="CE977">
        <f>CC977*LN(BZ977/CB973)</f>
        <v>-5.8480714546026021E-7</v>
      </c>
      <c r="CF977">
        <f>-CC977*CA973/CB973</f>
        <v>-4.3972309594571737E-9</v>
      </c>
      <c r="CG977">
        <f t="shared" si="529"/>
        <v>2.051384808137437E-2</v>
      </c>
      <c r="CH977">
        <f t="shared" si="530"/>
        <v>3.4199939738137793E-13</v>
      </c>
      <c r="CI977">
        <f t="shared" si="530"/>
        <v>1.9335640110808656E-17</v>
      </c>
      <c r="CJ977"/>
      <c r="CL977" s="36"/>
      <c r="CM977" s="140"/>
      <c r="CN977" s="141"/>
      <c r="CO977" s="36"/>
      <c r="CP977" s="36"/>
      <c r="CQ977" s="36"/>
      <c r="CR977" s="36"/>
      <c r="CS977" s="36"/>
      <c r="CT977" s="36"/>
      <c r="CU977" s="36"/>
      <c r="CV977"/>
    </row>
    <row r="978" spans="1:100" ht="12.75" x14ac:dyDescent="0.2">
      <c r="A978" s="67">
        <v>7.5</v>
      </c>
      <c r="B978" s="68"/>
      <c r="C978" s="69">
        <f>$C$145</f>
        <v>6.7749999999999998E-3</v>
      </c>
      <c r="D978">
        <f>IF($K$145&lt;=$K$141,(A978/C973)^B973,0)</f>
        <v>1.6308667052867244E-7</v>
      </c>
      <c r="E978">
        <f>IF($K$145&lt;=$K$141,((1/$F$128-C929)^2),0)</f>
        <v>1.4961072365702478E-3</v>
      </c>
      <c r="F978">
        <f>D978*LN(A978/C973)</f>
        <v>-4.3856435118864603E-7</v>
      </c>
      <c r="G978">
        <f>-D978*B973/C973</f>
        <v>-8.5859930867623319E-9</v>
      </c>
      <c r="H978">
        <f t="shared" si="517"/>
        <v>6.7748369133294713E-3</v>
      </c>
      <c r="I978">
        <f t="shared" si="518"/>
        <v>1.9233869013351804E-13</v>
      </c>
      <c r="J978">
        <f t="shared" si="518"/>
        <v>7.3719277285930551E-17</v>
      </c>
      <c r="K978"/>
      <c r="L978"/>
      <c r="M978" s="67">
        <v>7.5</v>
      </c>
      <c r="N978" s="68"/>
      <c r="O978" s="69">
        <f t="shared" si="531"/>
        <v>6.7749999999999998E-3</v>
      </c>
      <c r="P978">
        <f>IF($W$145&lt;=$W$141,(M978/O973)^N973,0)</f>
        <v>5.9575136526934888E-8</v>
      </c>
      <c r="Q978">
        <f>IF($W$145&lt;=$W$141,((1/$F$128-O929)^2),0)</f>
        <v>1.4961072365702478E-3</v>
      </c>
      <c r="R978">
        <f>P978*LN(M978/O973)</f>
        <v>-1.5927992327700025E-7</v>
      </c>
      <c r="S978">
        <f>-P978*N973/O973</f>
        <v>-3.4105849694992911E-9</v>
      </c>
      <c r="T978">
        <f t="shared" si="519"/>
        <v>6.7749404248634727E-3</v>
      </c>
      <c r="U978">
        <f t="shared" si="520"/>
        <v>2.5370093959127086E-14</v>
      </c>
      <c r="V978">
        <f t="shared" si="520"/>
        <v>1.163208983417448E-17</v>
      </c>
      <c r="W978"/>
      <c r="Y978" s="67">
        <v>7.5</v>
      </c>
      <c r="Z978" s="68"/>
      <c r="AA978" s="69">
        <f t="shared" si="532"/>
        <v>6.7749999999999998E-3</v>
      </c>
      <c r="AB978">
        <f>IF($AI$145&lt;=$AI$141,(Y978/AA973)^Z973,0)</f>
        <v>2.6158647729383329E-8</v>
      </c>
      <c r="AC978">
        <f>IF($AI$145&lt;=$AI$141,((1/$F$128-AA929)^2),0)</f>
        <v>1.4961072365702478E-3</v>
      </c>
      <c r="AD978">
        <f>AB978*LN(Y978/AA973)</f>
        <v>-6.958531451111871E-8</v>
      </c>
      <c r="AE978">
        <f>-AB978*Z973/AA973</f>
        <v>-1.6010132416596864E-9</v>
      </c>
      <c r="AF978">
        <f t="shared" si="521"/>
        <v>6.7749738413522701E-3</v>
      </c>
      <c r="AG978">
        <f t="shared" si="522"/>
        <v>4.8421159956113079E-15</v>
      </c>
      <c r="AH978">
        <f t="shared" si="522"/>
        <v>2.5632433999696572E-18</v>
      </c>
      <c r="AI978"/>
      <c r="AK978" s="67">
        <v>7.5</v>
      </c>
      <c r="AL978" s="68"/>
      <c r="AM978" s="69">
        <f t="shared" si="533"/>
        <v>6.7749999999999998E-3</v>
      </c>
      <c r="AN978">
        <f>IF($AU$145&lt;=$AU$141,(AK978/AM973)^AL973,0)</f>
        <v>2.0231048129314035E-8</v>
      </c>
      <c r="AO978">
        <f>IF($AU$145&lt;=$AU$141,((1/$F$128-AM929)^2),0)</f>
        <v>1.4961072365702478E-3</v>
      </c>
      <c r="AP978">
        <f>AN978*LN(AK978/AM973)</f>
        <v>-5.3721270401799689E-8</v>
      </c>
      <c r="AQ978">
        <f>-AN978*AL973/AM973</f>
        <v>-1.2646663535807627E-9</v>
      </c>
      <c r="AR978">
        <f t="shared" si="523"/>
        <v>6.7749797689518705E-3</v>
      </c>
      <c r="AS978">
        <f t="shared" si="524"/>
        <v>2.8859748935832793E-15</v>
      </c>
      <c r="AT978">
        <f t="shared" si="524"/>
        <v>1.5993809858792628E-18</v>
      </c>
      <c r="AU978"/>
      <c r="AV978"/>
      <c r="AW978"/>
      <c r="AX978"/>
      <c r="AY978"/>
      <c r="AZ978"/>
      <c r="BB978" s="67">
        <v>7.5</v>
      </c>
      <c r="BC978" s="68"/>
      <c r="BD978" s="69">
        <f t="shared" si="534"/>
        <v>6.7749999999999998E-3</v>
      </c>
      <c r="BE978">
        <f>IF($BL$145&lt;=$BL$141,(BB978/BD973)^BC973,0)</f>
        <v>4.2728893340313017E-8</v>
      </c>
      <c r="BF978">
        <f>IF($BL$145&lt;=$BL$141,((1/$F$128-BD929)^2),0)</f>
        <v>1.4961072365702478E-3</v>
      </c>
      <c r="BG978">
        <f>BE978*LN(BB978/BD973)</f>
        <v>-1.1420028009566679E-7</v>
      </c>
      <c r="BH978">
        <f>-BE978*BC973/BD973</f>
        <v>-2.4982113605684977E-9</v>
      </c>
      <c r="BI978">
        <f t="shared" si="525"/>
        <v>6.7749572711066595E-3</v>
      </c>
      <c r="BJ978">
        <f t="shared" si="526"/>
        <v>1.3041703973928748E-14</v>
      </c>
      <c r="BK978">
        <f t="shared" si="526"/>
        <v>6.2410600020735048E-18</v>
      </c>
      <c r="BL978"/>
      <c r="BN978" s="67">
        <v>7.5</v>
      </c>
      <c r="BO978" s="68"/>
      <c r="BP978" s="69">
        <f t="shared" si="535"/>
        <v>6.7749999999999998E-3</v>
      </c>
      <c r="BQ978">
        <f>IF($BX$145&lt;=$BX$141,(BN978/BP973)^BO973,0)</f>
        <v>5.9770069134628737E-7</v>
      </c>
      <c r="BR978">
        <f>IF($BX$145&lt;=$BX$141,((1/$F$128-BP929)^2),0)</f>
        <v>1.4961072365702478E-3</v>
      </c>
      <c r="BS978">
        <f>BQ978*LN(BN978/BP973)</f>
        <v>-1.6552340476340884E-6</v>
      </c>
      <c r="BT978">
        <f>-BQ978*BO973/BP973</f>
        <v>-2.5857766554199113E-8</v>
      </c>
      <c r="BU978">
        <f t="shared" si="527"/>
        <v>6.7744022993086531E-3</v>
      </c>
      <c r="BV978">
        <f t="shared" si="528"/>
        <v>2.7397997524471278E-12</v>
      </c>
      <c r="BW978">
        <f t="shared" si="528"/>
        <v>6.6862409117145831E-16</v>
      </c>
      <c r="BX978"/>
      <c r="BZ978" s="67">
        <v>7.5</v>
      </c>
      <c r="CA978" s="68"/>
      <c r="CB978" s="69">
        <f t="shared" si="536"/>
        <v>6.7749999999999998E-3</v>
      </c>
      <c r="CC978">
        <f>IF($CJ$145&lt;=$CJ$141,(BZ978/CB973)^CA973,0)</f>
        <v>6.3766409309971036E-6</v>
      </c>
      <c r="CD978">
        <f>IF($CJ$145&lt;=$CJ$141,((1/$F$128-CB929)^2),0)</f>
        <v>1.4961072365702478E-3</v>
      </c>
      <c r="CE978">
        <f>CC978*LN(BZ978/CB973)</f>
        <v>-1.8703871007625404E-5</v>
      </c>
      <c r="CF978">
        <f>-CC978*CA973/CB973</f>
        <v>-1.8456961944277852E-7</v>
      </c>
      <c r="CG978">
        <f t="shared" si="529"/>
        <v>6.7686233590690025E-3</v>
      </c>
      <c r="CH978">
        <f t="shared" si="530"/>
        <v>3.4983479066989011E-10</v>
      </c>
      <c r="CI978">
        <f t="shared" si="530"/>
        <v>3.4065944421252088E-14</v>
      </c>
      <c r="CJ978"/>
      <c r="CL978" s="36"/>
      <c r="CM978" s="140"/>
      <c r="CN978" s="141"/>
      <c r="CO978" s="36"/>
      <c r="CP978" s="36"/>
      <c r="CQ978" s="36"/>
      <c r="CR978" s="36"/>
      <c r="CS978" s="36"/>
      <c r="CT978" s="36"/>
      <c r="CU978" s="36"/>
      <c r="CV978"/>
    </row>
    <row r="979" spans="1:100" ht="12.75" x14ac:dyDescent="0.2">
      <c r="A979" s="67">
        <v>12.5</v>
      </c>
      <c r="B979" s="68"/>
      <c r="C979" s="69">
        <f>$C$146</f>
        <v>3.4659999999999999E-3</v>
      </c>
      <c r="D979">
        <f>IF($K$146&lt;=$K$141,(A979/C973)^B973,0)</f>
        <v>3.1752253101169907E-6</v>
      </c>
      <c r="E979">
        <f>IF($K$146&lt;=$K$141,((1/$F$128-C930)^2),0)</f>
        <v>1.7630379493884301E-3</v>
      </c>
      <c r="F979">
        <f>D979*LN(A979/C973)</f>
        <v>-6.9166674053647582E-6</v>
      </c>
      <c r="G979">
        <f>-D979*B973/C973</f>
        <v>-1.6716548613814651E-7</v>
      </c>
      <c r="H979">
        <f t="shared" si="517"/>
        <v>3.4628247746898828E-3</v>
      </c>
      <c r="I979">
        <f t="shared" si="518"/>
        <v>4.7840287996435257E-11</v>
      </c>
      <c r="J979">
        <f t="shared" si="518"/>
        <v>2.7944299755802854E-14</v>
      </c>
      <c r="K979"/>
      <c r="L979"/>
      <c r="M979" s="67">
        <v>12.5</v>
      </c>
      <c r="N979" s="68"/>
      <c r="O979" s="69">
        <f t="shared" si="531"/>
        <v>3.4659999999999999E-3</v>
      </c>
      <c r="P979">
        <f>IF($W$146&lt;=$W$141,(M979/O973)^N973,0)</f>
        <v>1.4304842449545421E-6</v>
      </c>
      <c r="Q979">
        <f>IF($W$146&lt;=$W$141,((1/$F$128-O930)^2),0)</f>
        <v>1.7630379493884301E-3</v>
      </c>
      <c r="R979">
        <f>P979*LN(M979/O973)</f>
        <v>-3.0938107869514576E-6</v>
      </c>
      <c r="S979">
        <f>-P979*N973/O973</f>
        <v>-8.1893023656634415E-8</v>
      </c>
      <c r="T979">
        <f t="shared" si="519"/>
        <v>3.4645695157550453E-3</v>
      </c>
      <c r="U979">
        <f t="shared" si="520"/>
        <v>9.5716651854571977E-12</v>
      </c>
      <c r="V979">
        <f t="shared" si="520"/>
        <v>6.7064673236260835E-15</v>
      </c>
      <c r="W979"/>
      <c r="Y979" s="67">
        <v>12.5</v>
      </c>
      <c r="Z979" s="68"/>
      <c r="AA979" s="69">
        <f t="shared" si="532"/>
        <v>3.4659999999999999E-3</v>
      </c>
      <c r="AB979">
        <f>IF($AI$146&lt;=$AI$141,(Y979/AA973)^Z973,0)</f>
        <v>7.4759250747507714E-7</v>
      </c>
      <c r="AC979">
        <f>IF($AI$146&lt;=$AI$141,((1/$F$128-AA930)^2),0)</f>
        <v>1.7630379493884301E-3</v>
      </c>
      <c r="AD979">
        <f>AB979*LN(Y979/AA973)</f>
        <v>-1.6068013023162782E-6</v>
      </c>
      <c r="AE979">
        <f>-AB979*Z973/AA973</f>
        <v>-4.5755633709181143E-8</v>
      </c>
      <c r="AF979">
        <f t="shared" si="521"/>
        <v>3.4652524074925248E-3</v>
      </c>
      <c r="AG979">
        <f t="shared" si="522"/>
        <v>2.5818104251252877E-12</v>
      </c>
      <c r="AH979">
        <f t="shared" si="522"/>
        <v>2.0935780161287538E-15</v>
      </c>
      <c r="AI979"/>
      <c r="AK979" s="67">
        <v>12.5</v>
      </c>
      <c r="AL979" s="68"/>
      <c r="AM979" s="69">
        <f t="shared" si="533"/>
        <v>3.4659999999999999E-3</v>
      </c>
      <c r="AN979">
        <f>IF($AU$146&lt;=$AU$141,(AK979/AM973)^AL973,0)</f>
        <v>6.1113193117912858E-7</v>
      </c>
      <c r="AO979">
        <f>IF($AU$146&lt;=$AU$141,((1/$F$128-AM930)^2),0)</f>
        <v>1.7630379493884301E-3</v>
      </c>
      <c r="AP979">
        <f>AN979*LN(AK979/AM973)</f>
        <v>-1.3106101831785285E-6</v>
      </c>
      <c r="AQ979">
        <f>-AN979*AL973/AM973</f>
        <v>-3.820256795500411E-8</v>
      </c>
      <c r="AR979">
        <f t="shared" si="523"/>
        <v>3.4653888680688206E-3</v>
      </c>
      <c r="AS979">
        <f t="shared" si="524"/>
        <v>1.7176990522512559E-12</v>
      </c>
      <c r="AT979">
        <f t="shared" si="524"/>
        <v>1.4594361983567069E-15</v>
      </c>
      <c r="AU979"/>
      <c r="AV979"/>
      <c r="AW979"/>
      <c r="AX979"/>
      <c r="AY979"/>
      <c r="AZ979"/>
      <c r="BB979" s="67">
        <v>12.5</v>
      </c>
      <c r="BC979" s="68"/>
      <c r="BD979" s="69">
        <f t="shared" si="534"/>
        <v>3.4659999999999999E-3</v>
      </c>
      <c r="BE979">
        <f>IF($BL$146&lt;=$BL$141,(BB979/BD973)^BC973,0)</f>
        <v>1.0944760718762835E-6</v>
      </c>
      <c r="BF979">
        <f>IF($BL$146&lt;=$BL$141,((1/$F$128-BD930)^2),0)</f>
        <v>1.7630379493884301E-3</v>
      </c>
      <c r="BG979">
        <f>BE979*LN(BB979/BD973)</f>
        <v>-2.3660881891458298E-6</v>
      </c>
      <c r="BH979">
        <f>-BE979*BC973/BD973</f>
        <v>-6.3990249755709795E-8</v>
      </c>
      <c r="BI979">
        <f t="shared" si="525"/>
        <v>3.4649055239281234E-3</v>
      </c>
      <c r="BJ979">
        <f t="shared" si="526"/>
        <v>5.5983733188153919E-12</v>
      </c>
      <c r="BK979">
        <f t="shared" si="526"/>
        <v>4.0947520637981177E-15</v>
      </c>
      <c r="BL979"/>
      <c r="BN979" s="67">
        <v>12.5</v>
      </c>
      <c r="BO979" s="68"/>
      <c r="BP979" s="69">
        <f t="shared" si="535"/>
        <v>3.4659999999999999E-3</v>
      </c>
      <c r="BQ979">
        <f>IF($BX$146&lt;=$BX$141,(BN979/BP973)^BO973,0)</f>
        <v>8.4034933990705718E-6</v>
      </c>
      <c r="BR979">
        <f>IF($BX$146&lt;=$BX$141,((1/$F$128-BP930)^2),0)</f>
        <v>1.7630379493884301E-3</v>
      </c>
      <c r="BS979">
        <f>BQ979*LN(BN979/BP973)</f>
        <v>-1.8979377120859943E-5</v>
      </c>
      <c r="BT979">
        <f>-BQ979*BO973/BP973</f>
        <v>-3.6355248320605734E-7</v>
      </c>
      <c r="BU979">
        <f t="shared" si="527"/>
        <v>3.4575965066009295E-3</v>
      </c>
      <c r="BV979">
        <f t="shared" si="528"/>
        <v>3.6021675589582186E-10</v>
      </c>
      <c r="BW979">
        <f t="shared" si="528"/>
        <v>1.321704080452906E-13</v>
      </c>
      <c r="BX979"/>
      <c r="BZ979" s="67">
        <v>12.5</v>
      </c>
      <c r="CA979" s="68"/>
      <c r="CB979" s="69">
        <f t="shared" si="536"/>
        <v>3.4659999999999999E-3</v>
      </c>
      <c r="CC979">
        <f>IF($CJ$146&lt;=$CJ$141,(BZ979/CB973)^CA973,0)</f>
        <v>5.1214436125825342E-5</v>
      </c>
      <c r="CD979">
        <f>IF($CJ$146&lt;=$CJ$141,((1/$F$128-CB930)^2),0)</f>
        <v>1.7630379493884301E-3</v>
      </c>
      <c r="CE979">
        <f>CC979*LN(BZ979/CB973)</f>
        <v>-1.2405979748525338E-4</v>
      </c>
      <c r="CF979">
        <f>-CC979*CA973/CB973</f>
        <v>-1.4823837641179495E-6</v>
      </c>
      <c r="CG979">
        <f t="shared" si="529"/>
        <v>3.4147855638741744E-3</v>
      </c>
      <c r="CH979">
        <f t="shared" si="530"/>
        <v>1.5390833352082081E-8</v>
      </c>
      <c r="CI979">
        <f t="shared" si="530"/>
        <v>2.1974616241205006E-12</v>
      </c>
      <c r="CJ979"/>
      <c r="CL979" s="36"/>
      <c r="CM979" s="140"/>
      <c r="CN979" s="141"/>
      <c r="CO979" s="36"/>
      <c r="CP979" s="36"/>
      <c r="CQ979" s="36"/>
      <c r="CR979" s="36"/>
      <c r="CS979" s="36"/>
      <c r="CT979" s="36"/>
      <c r="CU979" s="36"/>
      <c r="CV979"/>
    </row>
    <row r="980" spans="1:100" ht="12.75" x14ac:dyDescent="0.2">
      <c r="A980" s="67">
        <v>17.5</v>
      </c>
      <c r="B980" s="68"/>
      <c r="C980" s="69">
        <f>$C$147</f>
        <v>4.352E-3</v>
      </c>
      <c r="D980">
        <f>IF($K$147&lt;=$K$141,(A980/C973)^B973,0)</f>
        <v>2.244148992590325E-5</v>
      </c>
      <c r="E980">
        <f>IF($K$147&lt;=$K$141,((1/$F$128-C931)^2),0)</f>
        <v>1.6894192428429753E-3</v>
      </c>
      <c r="F980">
        <f>D980*LN(A980/C973)</f>
        <v>-4.1333882999710587E-5</v>
      </c>
      <c r="G980">
        <f>-D980*B973/C973</f>
        <v>-1.1814728741217151E-6</v>
      </c>
      <c r="H980">
        <f t="shared" si="517"/>
        <v>4.3295585100740965E-3</v>
      </c>
      <c r="I980">
        <f t="shared" si="518"/>
        <v>1.7084898838337638E-9</v>
      </c>
      <c r="J980">
        <f t="shared" si="518"/>
        <v>1.3958781522854262E-12</v>
      </c>
      <c r="K980"/>
      <c r="L980"/>
      <c r="M980" s="67">
        <v>17.5</v>
      </c>
      <c r="N980" s="68"/>
      <c r="O980" s="69">
        <f t="shared" si="531"/>
        <v>4.352E-3</v>
      </c>
      <c r="P980">
        <f>IF($W$147&lt;=$W$141,(M980/O973)^N973,0)</f>
        <v>1.1607566817349564E-5</v>
      </c>
      <c r="Q980">
        <f>IF($W$147&lt;=$W$141,((1/$F$128-O931)^2),0)</f>
        <v>1.6894192428429753E-3</v>
      </c>
      <c r="R980">
        <f>P980*LN(M980/O973)</f>
        <v>-2.1198892600670426E-5</v>
      </c>
      <c r="S980">
        <f>-P980*N973/O973</f>
        <v>-6.6451535367967634E-7</v>
      </c>
      <c r="T980">
        <f t="shared" si="519"/>
        <v>4.3403924331826505E-3</v>
      </c>
      <c r="U980">
        <f t="shared" si="520"/>
        <v>4.4939304749475931E-10</v>
      </c>
      <c r="V980">
        <f t="shared" si="520"/>
        <v>4.4158065527602532E-13</v>
      </c>
      <c r="W980"/>
      <c r="Y980" s="67">
        <v>17.5</v>
      </c>
      <c r="Z980" s="68"/>
      <c r="AA980" s="69">
        <f t="shared" si="532"/>
        <v>4.352E-3</v>
      </c>
      <c r="AB980">
        <f>IF($AI$147&lt;=$AI$141,(Y980/AA973)^Z973,0)</f>
        <v>6.803624349610137E-6</v>
      </c>
      <c r="AC980">
        <f>IF($AI$147&lt;=$AI$141,((1/$F$128-AA931)^2),0)</f>
        <v>1.6894192428429753E-3</v>
      </c>
      <c r="AD980">
        <f>AB980*LN(Y980/AA973)</f>
        <v>-1.2333805719691214E-5</v>
      </c>
      <c r="AE980">
        <f>-AB980*Z973/AA973</f>
        <v>-4.1640885980388895E-7</v>
      </c>
      <c r="AF980">
        <f t="shared" si="521"/>
        <v>4.3451963756503901E-3</v>
      </c>
      <c r="AG980">
        <f t="shared" si="522"/>
        <v>1.5212276353108771E-10</v>
      </c>
      <c r="AH980">
        <f t="shared" si="522"/>
        <v>1.7339633852317484E-13</v>
      </c>
      <c r="AI980"/>
      <c r="AK980" s="67">
        <v>17.5</v>
      </c>
      <c r="AL980" s="68"/>
      <c r="AM980" s="69">
        <f t="shared" si="533"/>
        <v>4.352E-3</v>
      </c>
      <c r="AN980">
        <f>IF($AU$147&lt;=$AU$141,(AK980/AM973)^AL973,0)</f>
        <v>5.7684994007284681E-6</v>
      </c>
      <c r="AO980">
        <f>IF($AU$147&lt;=$AU$141,((1/$F$128-AM931)^2),0)</f>
        <v>1.6894192428429753E-3</v>
      </c>
      <c r="AP980">
        <f>AN980*LN(AK980/AM973)</f>
        <v>-1.04299634572056E-5</v>
      </c>
      <c r="AQ980">
        <f>-AN980*AL973/AM973</f>
        <v>-3.6059560810305102E-7</v>
      </c>
      <c r="AR980">
        <f t="shared" si="523"/>
        <v>4.3462315005992711E-3</v>
      </c>
      <c r="AS980">
        <f t="shared" si="524"/>
        <v>1.087841377186442E-10</v>
      </c>
      <c r="AT980">
        <f t="shared" si="524"/>
        <v>1.3002919258320915E-13</v>
      </c>
      <c r="AU980"/>
      <c r="AV980"/>
      <c r="AW980"/>
      <c r="AX980"/>
      <c r="AY980"/>
      <c r="AZ980"/>
      <c r="BB980" s="67">
        <v>17.5</v>
      </c>
      <c r="BC980" s="68"/>
      <c r="BD980" s="69">
        <f t="shared" si="534"/>
        <v>4.352E-3</v>
      </c>
      <c r="BE980">
        <f>IF($BL$147&lt;=$BL$141,(BB980/BD973)^BC973,0)</f>
        <v>9.2672606293073523E-6</v>
      </c>
      <c r="BF980">
        <f>IF($BL$147&lt;=$BL$141,((1/$F$128-BD931)^2),0)</f>
        <v>1.6894192428429753E-3</v>
      </c>
      <c r="BG980">
        <f>BE980*LN(BB980/BD973)</f>
        <v>-1.6916209932472561E-5</v>
      </c>
      <c r="BH980">
        <f>-BE980*BC973/BD973</f>
        <v>-5.4182483971898702E-7</v>
      </c>
      <c r="BI980">
        <f t="shared" si="525"/>
        <v>4.3427327393706925E-3</v>
      </c>
      <c r="BJ980">
        <f t="shared" si="526"/>
        <v>2.8615815847948331E-10</v>
      </c>
      <c r="BK980">
        <f t="shared" si="526"/>
        <v>2.9357415693650599E-13</v>
      </c>
      <c r="BL980"/>
      <c r="BN980" s="67">
        <v>17.5</v>
      </c>
      <c r="BO980" s="68"/>
      <c r="BP980" s="69">
        <f t="shared" si="535"/>
        <v>4.352E-3</v>
      </c>
      <c r="BQ980">
        <f>IF($BX$147&lt;=$BX$141,(BN980/BP973)^BO973,0)</f>
        <v>4.793054784728745E-5</v>
      </c>
      <c r="BR980">
        <f>IF($BX$147&lt;=$BX$141,((1/$F$128-BP931)^2),0)</f>
        <v>1.6894192428429753E-3</v>
      </c>
      <c r="BS980">
        <f>BQ980*LN(BN980/BP973)</f>
        <v>-9.2124341485259856E-5</v>
      </c>
      <c r="BT980">
        <f>-BQ980*BO973/BP973</f>
        <v>-2.0735745081010407E-6</v>
      </c>
      <c r="BU980">
        <f t="shared" si="527"/>
        <v>4.3040694521527126E-3</v>
      </c>
      <c r="BV980">
        <f t="shared" si="528"/>
        <v>8.4868942940927703E-9</v>
      </c>
      <c r="BW980">
        <f t="shared" si="528"/>
        <v>4.299711240646473E-12</v>
      </c>
      <c r="BX980"/>
      <c r="BZ980" s="67">
        <v>17.5</v>
      </c>
      <c r="CA980" s="68"/>
      <c r="CB980" s="69">
        <f t="shared" si="536"/>
        <v>4.352E-3</v>
      </c>
      <c r="CC980">
        <f>IF($CJ$147&lt;=$CJ$141,(BZ980/CB973)^CA973,0)</f>
        <v>2.0200829578078132E-4</v>
      </c>
      <c r="CD980">
        <f>IF($CJ$147&lt;=$CJ$141,((1/$F$128-CB931)^2),0)</f>
        <v>1.6894192428429753E-3</v>
      </c>
      <c r="CE980">
        <f>CC980*LN(BZ980/CB973)</f>
        <v>-4.2136661645915424E-4</v>
      </c>
      <c r="CF980">
        <f>-CC980*CA973/CB973</f>
        <v>-5.8470587696574171E-6</v>
      </c>
      <c r="CG980">
        <f t="shared" si="529"/>
        <v>4.149991704219219E-3</v>
      </c>
      <c r="CH980">
        <f t="shared" si="530"/>
        <v>1.77549825466236E-7</v>
      </c>
      <c r="CI980">
        <f t="shared" si="530"/>
        <v>3.4188096255827705E-11</v>
      </c>
      <c r="CJ980"/>
      <c r="CL980" s="36"/>
      <c r="CM980" s="140"/>
      <c r="CN980" s="141"/>
      <c r="CO980" s="36"/>
      <c r="CP980" s="36"/>
      <c r="CQ980" s="36"/>
      <c r="CR980" s="36"/>
      <c r="CS980" s="36"/>
      <c r="CT980" s="36"/>
      <c r="CU980" s="36"/>
      <c r="CV980"/>
    </row>
    <row r="981" spans="1:100" ht="12.75" x14ac:dyDescent="0.2">
      <c r="A981" s="67">
        <v>22.5</v>
      </c>
      <c r="B981" s="68"/>
      <c r="C981" s="69">
        <f>$C$148</f>
        <v>6.4250000000000002E-3</v>
      </c>
      <c r="D981">
        <f>IF($K$148&lt;=$K$141,(A981/C973)^B973,0)</f>
        <v>9.669079900023659E-5</v>
      </c>
      <c r="E981">
        <f>IF($K$148&lt;=$K$141,((1/$F$128-C932)^2),0)</f>
        <v>1.5233054183884298E-3</v>
      </c>
      <c r="F981">
        <f>D981*LN(A981/C973)</f>
        <v>-1.537902620329036E-4</v>
      </c>
      <c r="G981">
        <f>-D981*B973/C973</f>
        <v>-5.0904622007327173E-6</v>
      </c>
      <c r="H981">
        <f t="shared" si="517"/>
        <v>6.3283092009997636E-3</v>
      </c>
      <c r="I981">
        <f t="shared" si="518"/>
        <v>2.3651444696149149E-8</v>
      </c>
      <c r="J981">
        <f t="shared" si="518"/>
        <v>2.591280541708858E-11</v>
      </c>
      <c r="K981"/>
      <c r="L981"/>
      <c r="M981" s="67">
        <v>22.5</v>
      </c>
      <c r="N981" s="68"/>
      <c r="O981" s="69">
        <f t="shared" si="531"/>
        <v>6.4250000000000002E-3</v>
      </c>
      <c r="P981">
        <f>IF($W$148&lt;=$W$141,(M981/O973)^N973,0)</f>
        <v>5.5446614612486201E-5</v>
      </c>
      <c r="Q981">
        <f>IF($W$148&lt;=$W$141,((1/$F$128-O932)^2),0)</f>
        <v>1.5233054183884298E-3</v>
      </c>
      <c r="R981">
        <f>P981*LN(M981/O973)</f>
        <v>-8.7327586116792876E-5</v>
      </c>
      <c r="S981">
        <f>-P981*N973/O973</f>
        <v>-3.1742334374922931E-6</v>
      </c>
      <c r="T981">
        <f t="shared" si="519"/>
        <v>6.3695533853875136E-3</v>
      </c>
      <c r="U981">
        <f t="shared" si="520"/>
        <v>7.6261072969858757E-9</v>
      </c>
      <c r="V981">
        <f t="shared" si="520"/>
        <v>1.0075757915694139E-11</v>
      </c>
      <c r="W981"/>
      <c r="Y981" s="67">
        <v>22.5</v>
      </c>
      <c r="Z981" s="68"/>
      <c r="AA981" s="69">
        <f t="shared" si="532"/>
        <v>6.4250000000000002E-3</v>
      </c>
      <c r="AB981">
        <f>IF($AI$148&lt;=$AI$141,(Y981/AA973)^Z973,0)</f>
        <v>3.5406514946238902E-5</v>
      </c>
      <c r="AC981">
        <f>IF($AI$148&lt;=$AI$141,((1/$F$128-AA932)^2),0)</f>
        <v>1.5233054183884298E-3</v>
      </c>
      <c r="AD981">
        <f>AB981*LN(Y981/AA973)</f>
        <v>-5.5287779621777347E-5</v>
      </c>
      <c r="AE981">
        <f>-AB981*Z973/AA973</f>
        <v>-2.1670194826728689E-6</v>
      </c>
      <c r="AF981">
        <f t="shared" si="521"/>
        <v>6.3895934850537609E-3</v>
      </c>
      <c r="AG981">
        <f t="shared" si="522"/>
        <v>3.0567385755062187E-9</v>
      </c>
      <c r="AH981">
        <f t="shared" si="522"/>
        <v>4.6959734382837882E-12</v>
      </c>
      <c r="AI981"/>
      <c r="AK981" s="67">
        <v>22.5</v>
      </c>
      <c r="AL981" s="68"/>
      <c r="AM981" s="69">
        <f t="shared" si="533"/>
        <v>6.4250000000000002E-3</v>
      </c>
      <c r="AN981">
        <f>IF($AU$148&lt;=$AU$141,(AK981/AM973)^AL973,0)</f>
        <v>3.0849354906647347E-5</v>
      </c>
      <c r="AO981">
        <f>IF($AU$148&lt;=$AU$141,((1/$F$128-AM932)^2),0)</f>
        <v>1.5233054183884298E-3</v>
      </c>
      <c r="AP981">
        <f>AN981*LN(AK981/AM973)</f>
        <v>-4.802550808769567E-5</v>
      </c>
      <c r="AQ981">
        <f>-AN981*AL973/AM973</f>
        <v>-1.9284290626336097E-6</v>
      </c>
      <c r="AR981">
        <f t="shared" si="523"/>
        <v>6.3941506450933532E-3</v>
      </c>
      <c r="AS981">
        <f t="shared" si="524"/>
        <v>2.3064494270813223E-9</v>
      </c>
      <c r="AT981">
        <f t="shared" si="524"/>
        <v>3.7188386496099427E-12</v>
      </c>
      <c r="AU981"/>
      <c r="AV981"/>
      <c r="AW981"/>
      <c r="AX981"/>
      <c r="AY981"/>
      <c r="AZ981"/>
      <c r="BB981" s="67">
        <v>22.5</v>
      </c>
      <c r="BC981" s="68"/>
      <c r="BD981" s="69">
        <f t="shared" si="534"/>
        <v>6.4250000000000002E-3</v>
      </c>
      <c r="BE981">
        <f>IF($BL$148&lt;=$BL$141,(BB981/BD973)^BC973,0)</f>
        <v>4.5697594166307348E-5</v>
      </c>
      <c r="BF981">
        <f>IF($BL$148&lt;=$BL$141,((1/$F$128-BD932)^2),0)</f>
        <v>1.5233054183884298E-3</v>
      </c>
      <c r="BG981">
        <f>BE981*LN(BB981/BD973)</f>
        <v>-7.1930702604372873E-5</v>
      </c>
      <c r="BH981">
        <f>-BE981*BC973/BD973</f>
        <v>-2.6717810823621347E-6</v>
      </c>
      <c r="BI981">
        <f t="shared" si="525"/>
        <v>6.3793024058336929E-3</v>
      </c>
      <c r="BJ981">
        <f t="shared" si="526"/>
        <v>5.1740259771587347E-9</v>
      </c>
      <c r="BK981">
        <f t="shared" si="526"/>
        <v>7.1384141520681798E-12</v>
      </c>
      <c r="BL981"/>
      <c r="BN981" s="67">
        <v>22.5</v>
      </c>
      <c r="BO981" s="68"/>
      <c r="BP981" s="69">
        <f t="shared" si="535"/>
        <v>6.4250000000000002E-3</v>
      </c>
      <c r="BQ981">
        <f>IF($BX$148&lt;=$BX$141,(BN981/BP973)^BO973,0)</f>
        <v>1.7595036281605939E-4</v>
      </c>
      <c r="BR981">
        <f>IF($BX$148&lt;=$BX$141,((1/$F$128-BP932)^2),0)</f>
        <v>1.5233054183884298E-3</v>
      </c>
      <c r="BS981">
        <f>BQ981*LN(BN981/BP973)</f>
        <v>-2.9396444490045444E-4</v>
      </c>
      <c r="BT981">
        <f>-BQ981*BO973/BP973</f>
        <v>-7.6119761490929381E-6</v>
      </c>
      <c r="BU981">
        <f t="shared" si="527"/>
        <v>6.2490496371839406E-3</v>
      </c>
      <c r="BV981">
        <f t="shared" si="528"/>
        <v>8.6415094865632315E-8</v>
      </c>
      <c r="BW981">
        <f t="shared" si="528"/>
        <v>5.7942180894359757E-11</v>
      </c>
      <c r="BX981"/>
      <c r="BZ981" s="67">
        <v>22.5</v>
      </c>
      <c r="CA981" s="68"/>
      <c r="CB981" s="69">
        <f t="shared" si="536"/>
        <v>6.4250000000000002E-3</v>
      </c>
      <c r="CC981">
        <f>IF($CJ$148&lt;=$CJ$141,(BZ981/CB973)^CA973,0)</f>
        <v>5.630022816661733E-4</v>
      </c>
      <c r="CD981">
        <f>IF($CJ$148&lt;=$CJ$141,((1/$F$128-CB932)^2),0)</f>
        <v>1.5233054183884298E-3</v>
      </c>
      <c r="CE981">
        <f>CC981*LN(BZ981/CB973)</f>
        <v>-1.0328689294784226E-3</v>
      </c>
      <c r="CF981">
        <f>-CC981*CA973/CB973</f>
        <v>-1.6295902183768233E-5</v>
      </c>
      <c r="CG981">
        <f t="shared" si="529"/>
        <v>5.8619977183338272E-3</v>
      </c>
      <c r="CH981">
        <f t="shared" si="530"/>
        <v>1.0668182254819027E-6</v>
      </c>
      <c r="CI981">
        <f t="shared" si="530"/>
        <v>2.6555642798294223E-10</v>
      </c>
      <c r="CJ981"/>
      <c r="CL981" s="36"/>
      <c r="CM981" s="140"/>
      <c r="CN981" s="141"/>
      <c r="CO981" s="36"/>
      <c r="CP981" s="36"/>
      <c r="CQ981" s="36"/>
      <c r="CR981" s="36"/>
      <c r="CS981" s="36"/>
      <c r="CT981" s="36"/>
      <c r="CU981" s="36"/>
      <c r="CV981"/>
    </row>
    <row r="982" spans="1:100" ht="12.75" x14ac:dyDescent="0.2">
      <c r="A982" s="67">
        <v>27.5</v>
      </c>
      <c r="B982" s="68"/>
      <c r="C982" s="69">
        <f>$C$149</f>
        <v>7.4770000000000001E-3</v>
      </c>
      <c r="D982">
        <f>IF($K$149&lt;=$K$141,(A982/C973)^B973,0)</f>
        <v>3.1037778991735329E-4</v>
      </c>
      <c r="E982">
        <f>IF($K$149&lt;=$K$141,((1/$F$128-C933)^2),0)</f>
        <v>1.4422939587520663E-3</v>
      </c>
      <c r="F982">
        <f>D982*LN(A982/C973)</f>
        <v>-4.3138353129267156E-4</v>
      </c>
      <c r="G982">
        <f>-D982*B973/C973</f>
        <v>-1.6340400781230295E-5</v>
      </c>
      <c r="H982">
        <f t="shared" si="517"/>
        <v>7.1666222100826467E-3</v>
      </c>
      <c r="I982">
        <f t="shared" si="518"/>
        <v>1.8609175107053534E-7</v>
      </c>
      <c r="J982">
        <f t="shared" si="518"/>
        <v>2.6700869769123163E-10</v>
      </c>
      <c r="K982"/>
      <c r="L982"/>
      <c r="M982" s="67">
        <v>27.5</v>
      </c>
      <c r="N982" s="68"/>
      <c r="O982" s="69">
        <f t="shared" si="531"/>
        <v>7.4770000000000001E-3</v>
      </c>
      <c r="P982">
        <f>IF($W$149&lt;=$W$141,(M982/O973)^N973,0)</f>
        <v>1.9326487711830568E-4</v>
      </c>
      <c r="Q982">
        <f>IF($W$149&lt;=$W$141,((1/$F$128-O933)^2),0)</f>
        <v>1.4422939587520663E-3</v>
      </c>
      <c r="R982">
        <f>P982*LN(M982/O973)</f>
        <v>-2.6560668449600918E-4</v>
      </c>
      <c r="S982">
        <f>-P982*N973/O973</f>
        <v>-1.1064117070614014E-5</v>
      </c>
      <c r="T982">
        <f t="shared" si="519"/>
        <v>7.2837351228816948E-3</v>
      </c>
      <c r="U982">
        <f t="shared" si="520"/>
        <v>7.0546910848962562E-8</v>
      </c>
      <c r="V982">
        <f t="shared" si="520"/>
        <v>1.2241468655225243E-10</v>
      </c>
      <c r="W982"/>
      <c r="Y982" s="67">
        <v>27.5</v>
      </c>
      <c r="Z982" s="68"/>
      <c r="AA982" s="69">
        <f t="shared" si="532"/>
        <v>7.4770000000000001E-3</v>
      </c>
      <c r="AB982">
        <f>IF($AI$149&lt;=$AI$141,(Y982/AA973)^Z973,0)</f>
        <v>1.3215144128324798E-4</v>
      </c>
      <c r="AC982">
        <f>IF($AI$149&lt;=$AI$141,((1/$F$128-AA933)^2),0)</f>
        <v>1.4422939587520663E-3</v>
      </c>
      <c r="AD982">
        <f>AB982*LN(Y982/AA973)</f>
        <v>-1.7983744452212592E-4</v>
      </c>
      <c r="AE982">
        <f>-AB982*Z973/AA973</f>
        <v>-8.0881936095356534E-6</v>
      </c>
      <c r="AF982">
        <f t="shared" si="521"/>
        <v>7.3448485587167519E-3</v>
      </c>
      <c r="AG982">
        <f t="shared" si="522"/>
        <v>3.2341506452248719E-8</v>
      </c>
      <c r="AH982">
        <f t="shared" si="522"/>
        <v>6.5418875865333383E-11</v>
      </c>
      <c r="AI982"/>
      <c r="AK982" s="67">
        <v>27.5</v>
      </c>
      <c r="AL982" s="68"/>
      <c r="AM982" s="69">
        <f t="shared" si="533"/>
        <v>7.4770000000000001E-3</v>
      </c>
      <c r="AN982">
        <f>IF($AU$149&lt;=$AU$141,(AK982/AM973)^AL973,0)</f>
        <v>1.1767634497988643E-4</v>
      </c>
      <c r="AO982">
        <f>IF($AU$149&lt;=$AU$141,((1/$F$128-AM933)^2),0)</f>
        <v>1.4422939587520663E-3</v>
      </c>
      <c r="AP982">
        <f>AN982*LN(AK982/AM973)</f>
        <v>-1.5958141171293886E-4</v>
      </c>
      <c r="AQ982">
        <f>-AN982*AL973/AM973</f>
        <v>-7.3560852189753001E-6</v>
      </c>
      <c r="AR982">
        <f t="shared" si="523"/>
        <v>7.3593236550201137E-3</v>
      </c>
      <c r="AS982">
        <f t="shared" si="524"/>
        <v>2.5466226964294501E-8</v>
      </c>
      <c r="AT982">
        <f t="shared" si="524"/>
        <v>5.4111989748826891E-11</v>
      </c>
      <c r="AU982"/>
      <c r="AV982"/>
      <c r="AW982"/>
      <c r="AX982"/>
      <c r="AY982"/>
      <c r="AZ982"/>
      <c r="BB982" s="67">
        <v>27.5</v>
      </c>
      <c r="BC982" s="68"/>
      <c r="BD982" s="69">
        <f t="shared" si="534"/>
        <v>7.4770000000000001E-3</v>
      </c>
      <c r="BE982">
        <f>IF($BL$149&lt;=$BL$141,(BB982/BD973)^BC973,0)</f>
        <v>1.6337921501495745E-4</v>
      </c>
      <c r="BF982">
        <f>IF($BL$149&lt;=$BL$141,((1/$F$128-BD933)^2),0)</f>
        <v>1.4422939587520663E-3</v>
      </c>
      <c r="BG982">
        <f>BE982*LN(BB982/BD973)</f>
        <v>-2.2438307889665227E-4</v>
      </c>
      <c r="BH982">
        <f>-BE982*BC973/BD973</f>
        <v>-9.552220502889813E-6</v>
      </c>
      <c r="BI982">
        <f t="shared" si="525"/>
        <v>7.313620784985043E-3</v>
      </c>
      <c r="BJ982">
        <f t="shared" si="526"/>
        <v>5.0347766095141275E-8</v>
      </c>
      <c r="BK982">
        <f t="shared" si="526"/>
        <v>9.1244916535828518E-11</v>
      </c>
      <c r="BL982"/>
      <c r="BN982" s="67">
        <v>27.5</v>
      </c>
      <c r="BO982" s="68"/>
      <c r="BP982" s="69">
        <f t="shared" si="535"/>
        <v>7.4770000000000001E-3</v>
      </c>
      <c r="BQ982">
        <f>IF($BX$149&lt;=$BX$141,(BN982/BP973)^BO973,0)</f>
        <v>4.9700013826457865E-4</v>
      </c>
      <c r="BR982">
        <f>IF($BX$149&lt;=$BX$141,((1/$F$128-BP933)^2),0)</f>
        <v>1.4422939587520663E-3</v>
      </c>
      <c r="BS982">
        <f>BQ982*LN(BN982/BP973)</f>
        <v>-7.306165570194938E-4</v>
      </c>
      <c r="BT982">
        <f>-BQ982*BO973/BP973</f>
        <v>-2.1501252614754872E-5</v>
      </c>
      <c r="BU982">
        <f t="shared" si="527"/>
        <v>6.9799998617354215E-3</v>
      </c>
      <c r="BV982">
        <f t="shared" si="528"/>
        <v>5.3380055339101928E-7</v>
      </c>
      <c r="BW982">
        <f t="shared" si="528"/>
        <v>4.6230386400350322E-10</v>
      </c>
      <c r="BX982"/>
      <c r="BZ982" s="67">
        <v>27.5</v>
      </c>
      <c r="CA982" s="68"/>
      <c r="CB982" s="69">
        <f t="shared" si="536"/>
        <v>7.4770000000000001E-3</v>
      </c>
      <c r="CC982">
        <f>IF($CJ$149&lt;=$CJ$141,(BZ982/CB973)^CA973,0)</f>
        <v>1.2762869807318561E-3</v>
      </c>
      <c r="CD982">
        <f>IF($CJ$149&lt;=$CJ$141,((1/$F$128-CB933)^2),0)</f>
        <v>1.4422939587520663E-3</v>
      </c>
      <c r="CE982">
        <f>CC982*LN(BZ982/CB973)</f>
        <v>-2.0853285668568349E-3</v>
      </c>
      <c r="CF982">
        <f>-CC982*CA973/CB973</f>
        <v>-3.6941675857639491E-5</v>
      </c>
      <c r="CG982">
        <f t="shared" si="529"/>
        <v>6.2007130192681444E-3</v>
      </c>
      <c r="CH982">
        <f t="shared" si="530"/>
        <v>4.3485952317491807E-6</v>
      </c>
      <c r="CI982">
        <f t="shared" si="530"/>
        <v>1.3646874151709043E-9</v>
      </c>
      <c r="CJ982"/>
      <c r="CL982" s="36"/>
      <c r="CM982" s="140"/>
      <c r="CN982" s="141"/>
      <c r="CO982" s="36"/>
      <c r="CP982" s="36"/>
      <c r="CQ982" s="36"/>
      <c r="CR982" s="36"/>
      <c r="CS982" s="36"/>
      <c r="CT982" s="36"/>
      <c r="CU982" s="36"/>
      <c r="CV982"/>
    </row>
    <row r="983" spans="1:100" ht="12.75" x14ac:dyDescent="0.2">
      <c r="A983" s="67">
        <v>32.5</v>
      </c>
      <c r="B983" s="68"/>
      <c r="C983" s="69">
        <f>$C$150</f>
        <v>8.2810000000000002E-3</v>
      </c>
      <c r="D983">
        <f>IF($K$150&lt;=$K$141,(A983/C973)^B973,0)</f>
        <v>8.1949381199958218E-4</v>
      </c>
      <c r="E983">
        <f>IF($K$150&lt;=$K$141,((1/$F$128-C934)^2),0)</f>
        <v>1.3818724816611573E-3</v>
      </c>
      <c r="F983">
        <f>D983*LN(A983/C973)</f>
        <v>-1.002086781834901E-3</v>
      </c>
      <c r="G983">
        <f>-D983*B973/C973</f>
        <v>-4.3143735669285659E-5</v>
      </c>
      <c r="H983">
        <f t="shared" si="517"/>
        <v>7.4615061880004179E-3</v>
      </c>
      <c r="I983">
        <f t="shared" si="518"/>
        <v>1.0041779183282284E-6</v>
      </c>
      <c r="J983">
        <f t="shared" si="518"/>
        <v>1.8613819275011918E-9</v>
      </c>
      <c r="K983"/>
      <c r="L983"/>
      <c r="M983" s="67">
        <v>32.5</v>
      </c>
      <c r="N983" s="68"/>
      <c r="O983" s="69">
        <f t="shared" si="531"/>
        <v>8.2810000000000002E-3</v>
      </c>
      <c r="P983">
        <f>IF($W$150&lt;=$W$141,(M983/O973)^N973,0)</f>
        <v>5.4649695921327591E-4</v>
      </c>
      <c r="Q983">
        <f>IF($W$150&lt;=$W$141,((1/$F$128-O934)^2),0)</f>
        <v>1.3818724816611573E-3</v>
      </c>
      <c r="R983">
        <f>P983*LN(M983/O973)</f>
        <v>-6.5976403718267986E-4</v>
      </c>
      <c r="S983">
        <f>-P983*N973/O973</f>
        <v>-3.1286110676845501E-5</v>
      </c>
      <c r="T983">
        <f t="shared" si="519"/>
        <v>7.734503040786724E-3</v>
      </c>
      <c r="U983">
        <f t="shared" si="520"/>
        <v>4.3528858475958858E-7</v>
      </c>
      <c r="V983">
        <f t="shared" si="520"/>
        <v>9.7882072128382612E-10</v>
      </c>
      <c r="W983"/>
      <c r="Y983" s="67">
        <v>32.5</v>
      </c>
      <c r="Z983" s="68"/>
      <c r="AA983" s="69">
        <f t="shared" si="532"/>
        <v>8.2810000000000002E-3</v>
      </c>
      <c r="AB983">
        <f>IF($AI$150&lt;=$AI$141,(Y983/AA973)^Z973,0)</f>
        <v>3.9558548372097078E-4</v>
      </c>
      <c r="AC983">
        <f>IF($AI$150&lt;=$AI$141,((1/$F$128-AA934)^2),0)</f>
        <v>1.3818724816611573E-3</v>
      </c>
      <c r="AD983">
        <f>AB983*LN(Y983/AA973)</f>
        <v>-4.7224580713932829E-4</v>
      </c>
      <c r="AE983">
        <f>-AB983*Z973/AA973</f>
        <v>-2.4211404358422355E-5</v>
      </c>
      <c r="AF983">
        <f t="shared" si="521"/>
        <v>7.8854145162790303E-3</v>
      </c>
      <c r="AG983">
        <f t="shared" si="522"/>
        <v>2.2301610236067564E-7</v>
      </c>
      <c r="AH983">
        <f t="shared" si="522"/>
        <v>5.8619210100703301E-10</v>
      </c>
      <c r="AI983"/>
      <c r="AK983" s="67">
        <v>32.5</v>
      </c>
      <c r="AL983" s="68"/>
      <c r="AM983" s="69">
        <f t="shared" si="533"/>
        <v>8.2810000000000002E-3</v>
      </c>
      <c r="AN983">
        <f>IF($AU$150&lt;=$AU$141,(AK983/AM973)^AL973,0)</f>
        <v>3.5869734965826707E-4</v>
      </c>
      <c r="AO983">
        <f>IF($AU$150&lt;=$AU$141,((1/$F$128-AM934)^2),0)</f>
        <v>1.3818724816611573E-3</v>
      </c>
      <c r="AP983">
        <f>AN983*LN(AK983/AM973)</f>
        <v>-4.2650920437193349E-4</v>
      </c>
      <c r="AQ983">
        <f>-AN983*AL973/AM973</f>
        <v>-2.242258860400356E-5</v>
      </c>
      <c r="AR983">
        <f t="shared" si="523"/>
        <v>7.9223026503417327E-3</v>
      </c>
      <c r="AS983">
        <f t="shared" si="524"/>
        <v>1.8191010141397972E-7</v>
      </c>
      <c r="AT983">
        <f t="shared" si="524"/>
        <v>5.0277247970439036E-10</v>
      </c>
      <c r="AU983"/>
      <c r="AV983"/>
      <c r="AW983"/>
      <c r="AX983"/>
      <c r="AY983"/>
      <c r="AZ983"/>
      <c r="BB983" s="67">
        <v>32.5</v>
      </c>
      <c r="BC983" s="68"/>
      <c r="BD983" s="69">
        <f t="shared" si="534"/>
        <v>8.2810000000000002E-3</v>
      </c>
      <c r="BE983">
        <f>IF($BL$150&lt;=$BL$141,(BB983/BD973)^BC973,0)</f>
        <v>4.7185674890241365E-4</v>
      </c>
      <c r="BF983">
        <f>IF($BL$150&lt;=$BL$141,((1/$F$128-BD934)^2),0)</f>
        <v>1.3818724816611573E-3</v>
      </c>
      <c r="BG983">
        <f>BE983*LN(BB983/BD973)</f>
        <v>-5.6921687316025839E-4</v>
      </c>
      <c r="BH983">
        <f>-BE983*BC973/BD973</f>
        <v>-2.7587840417031762E-5</v>
      </c>
      <c r="BI983">
        <f t="shared" si="525"/>
        <v>7.8091432510975865E-3</v>
      </c>
      <c r="BJ983">
        <f t="shared" si="526"/>
        <v>3.2400784869034168E-7</v>
      </c>
      <c r="BK983">
        <f t="shared" si="526"/>
        <v>7.6108893887561126E-10</v>
      </c>
      <c r="BL983"/>
      <c r="BN983" s="67">
        <v>32.5</v>
      </c>
      <c r="BO983" s="68"/>
      <c r="BP983" s="69">
        <f t="shared" si="535"/>
        <v>8.2810000000000002E-3</v>
      </c>
      <c r="BQ983">
        <f>IF($BX$150&lt;=$BX$141,(BN983/BP973)^BO973,0)</f>
        <v>1.1797130824962707E-3</v>
      </c>
      <c r="BR983">
        <f>IF($BX$150&lt;=$BX$141,((1/$F$128-BP934)^2),0)</f>
        <v>1.3818724816611573E-3</v>
      </c>
      <c r="BS983">
        <f>BQ983*LN(BN983/BP973)</f>
        <v>-1.5371648971969898E-3</v>
      </c>
      <c r="BT983">
        <f>-BQ983*BO973/BP973</f>
        <v>-5.103682483520802E-5</v>
      </c>
      <c r="BU983">
        <f t="shared" si="527"/>
        <v>7.1012869175037293E-3</v>
      </c>
      <c r="BV983">
        <f t="shared" si="528"/>
        <v>2.3628759211746324E-6</v>
      </c>
      <c r="BW983">
        <f t="shared" si="528"/>
        <v>2.6047574892597062E-9</v>
      </c>
      <c r="BX983"/>
      <c r="BZ983" s="67">
        <v>32.5</v>
      </c>
      <c r="CA983" s="68"/>
      <c r="CB983" s="69">
        <f t="shared" si="536"/>
        <v>8.2810000000000002E-3</v>
      </c>
      <c r="CC983">
        <f>IF($CJ$150&lt;=$CJ$141,(BZ983/CB973)^CA973,0)</f>
        <v>2.522569063909577E-3</v>
      </c>
      <c r="CD983">
        <f>IF($CJ$150&lt;=$CJ$141,((1/$F$128-CB934)^2),0)</f>
        <v>1.3818724816611573E-3</v>
      </c>
      <c r="CE983">
        <f>CC983*LN(BZ983/CB973)</f>
        <v>-3.7002265887753866E-3</v>
      </c>
      <c r="CF983">
        <f>-CC983*CA973/CB973</f>
        <v>-7.3014870553658921E-5</v>
      </c>
      <c r="CG983">
        <f t="shared" si="529"/>
        <v>5.7584309360904232E-3</v>
      </c>
      <c r="CH983">
        <f t="shared" si="530"/>
        <v>1.3691676808280333E-5</v>
      </c>
      <c r="CI983">
        <f t="shared" si="530"/>
        <v>5.3311713219675686E-9</v>
      </c>
      <c r="CJ983"/>
      <c r="CL983" s="36"/>
      <c r="CM983" s="140"/>
      <c r="CN983" s="141"/>
      <c r="CO983" s="36"/>
      <c r="CP983" s="36"/>
      <c r="CQ983" s="36"/>
      <c r="CR983" s="36"/>
      <c r="CS983" s="36"/>
      <c r="CT983" s="36"/>
      <c r="CU983" s="36"/>
      <c r="CV983"/>
    </row>
    <row r="984" spans="1:100" ht="12.75" x14ac:dyDescent="0.2">
      <c r="A984" s="67">
        <v>37.5</v>
      </c>
      <c r="B984" s="68"/>
      <c r="C984" s="69">
        <f>$C$151</f>
        <v>9.5639999999999996E-3</v>
      </c>
      <c r="D984">
        <f>IF($K$151&lt;=$K$141,(A984/C973)^B973,0)</f>
        <v>1.8825270713157991E-3</v>
      </c>
      <c r="E984">
        <f>IF($K$151&lt;=$K$141,((1/$F$128-C935)^2),0)</f>
        <v>1.2881312530247933E-3</v>
      </c>
      <c r="F984">
        <f>D984*LN(A984/C973)</f>
        <v>-2.0325852848596762E-3</v>
      </c>
      <c r="G984">
        <f>-D984*B973/C973</f>
        <v>-9.9109046542946569E-5</v>
      </c>
      <c r="H984">
        <f t="shared" si="517"/>
        <v>7.6814729286842007E-3</v>
      </c>
      <c r="I984">
        <f t="shared" si="518"/>
        <v>4.1314029402280908E-6</v>
      </c>
      <c r="J984">
        <f t="shared" si="518"/>
        <v>9.8226031066519488E-9</v>
      </c>
      <c r="K984"/>
      <c r="L984"/>
      <c r="M984" s="67">
        <v>37.5</v>
      </c>
      <c r="N984" s="68"/>
      <c r="O984" s="69">
        <f t="shared" si="531"/>
        <v>9.5639999999999996E-3</v>
      </c>
      <c r="P984">
        <f>IF($W$151&lt;=$W$141,(M984/O973)^N973,0)</f>
        <v>1.3313525283046221E-3</v>
      </c>
      <c r="Q984">
        <f>IF($W$151&lt;=$W$141,((1/$F$128-O935)^2),0)</f>
        <v>1.2881312530247933E-3</v>
      </c>
      <c r="R984">
        <f>P984*LN(M984/O973)</f>
        <v>-1.4167712712982584E-3</v>
      </c>
      <c r="S984">
        <f>-P984*N973/O973</f>
        <v>-7.6217885293266652E-5</v>
      </c>
      <c r="T984">
        <f t="shared" si="519"/>
        <v>8.2326474716953781E-3</v>
      </c>
      <c r="U984">
        <f t="shared" si="520"/>
        <v>2.0072408351760834E-6</v>
      </c>
      <c r="V984">
        <f t="shared" si="520"/>
        <v>5.8091660385775532E-9</v>
      </c>
      <c r="W984"/>
      <c r="Y984" s="67">
        <v>37.5</v>
      </c>
      <c r="Z984" s="68"/>
      <c r="AA984" s="69">
        <f t="shared" si="532"/>
        <v>9.5639999999999996E-3</v>
      </c>
      <c r="AB984">
        <f>IF($AI$151&lt;=$AI$141,(Y984/AA973)^Z973,0)</f>
        <v>1.0118889005061146E-3</v>
      </c>
      <c r="AC984">
        <f>IF($AI$151&lt;=$AI$141,((1/$F$128-AA935)^2),0)</f>
        <v>1.2881312530247933E-3</v>
      </c>
      <c r="AD984">
        <f>AB984*LN(Y984/AA973)</f>
        <v>-1.0631802156578346E-3</v>
      </c>
      <c r="AE984">
        <f>-AB984*Z973/AA973</f>
        <v>-6.1931623742881523E-5</v>
      </c>
      <c r="AF984">
        <f t="shared" si="521"/>
        <v>8.5521110994938847E-3</v>
      </c>
      <c r="AG984">
        <f t="shared" si="522"/>
        <v>1.1303521709662399E-6</v>
      </c>
      <c r="AH984">
        <f t="shared" si="522"/>
        <v>3.8355260194298463E-9</v>
      </c>
      <c r="AI984"/>
      <c r="AK984" s="67">
        <v>37.5</v>
      </c>
      <c r="AL984" s="68"/>
      <c r="AM984" s="69">
        <f t="shared" si="533"/>
        <v>9.5639999999999996E-3</v>
      </c>
      <c r="AN984">
        <f>IF($AU$151&lt;=$AU$141,(AK984/AM973)^AL973,0)</f>
        <v>9.3188576880563864E-4</v>
      </c>
      <c r="AO984">
        <f>IF($AU$151&lt;=$AU$141,((1/$F$128-AM935)^2),0)</f>
        <v>1.2881312530247933E-3</v>
      </c>
      <c r="AP984">
        <f>AN984*LN(AK984/AM973)</f>
        <v>-9.7470544743865522E-4</v>
      </c>
      <c r="AQ984">
        <f>-AN984*AL973/AM973</f>
        <v>-5.8253263481766644E-5</v>
      </c>
      <c r="AR984">
        <f t="shared" si="523"/>
        <v>8.6321142311943603E-3</v>
      </c>
      <c r="AS984">
        <f t="shared" si="524"/>
        <v>9.5005070926658905E-7</v>
      </c>
      <c r="AT984">
        <f t="shared" si="524"/>
        <v>3.3934427062761273E-9</v>
      </c>
      <c r="AU984"/>
      <c r="AV984"/>
      <c r="AW984"/>
      <c r="AX984"/>
      <c r="AY984"/>
      <c r="AZ984"/>
      <c r="BB984" s="67">
        <v>37.5</v>
      </c>
      <c r="BC984" s="68"/>
      <c r="BD984" s="69">
        <f t="shared" si="534"/>
        <v>9.5639999999999996E-3</v>
      </c>
      <c r="BE984">
        <f>IF($BL$151&lt;=$BL$141,(BB984/BD973)^BC973,0)</f>
        <v>1.1705176391767077E-3</v>
      </c>
      <c r="BF984">
        <f>IF($BL$151&lt;=$BL$141,((1/$F$128-BD935)^2),0)</f>
        <v>1.2881312530247933E-3</v>
      </c>
      <c r="BG984">
        <f>BE984*LN(BB984/BD973)</f>
        <v>-1.2445332479964909E-3</v>
      </c>
      <c r="BH984">
        <f>-BE984*BC973/BD973</f>
        <v>-6.8436138531540236E-5</v>
      </c>
      <c r="BI984">
        <f t="shared" si="525"/>
        <v>8.3934823608232921E-3</v>
      </c>
      <c r="BJ984">
        <f t="shared" si="526"/>
        <v>1.5488630053686951E-6</v>
      </c>
      <c r="BK984">
        <f t="shared" si="526"/>
        <v>4.6835050571081658E-9</v>
      </c>
      <c r="BL984"/>
      <c r="BN984" s="67">
        <v>37.5</v>
      </c>
      <c r="BO984" s="68"/>
      <c r="BP984" s="69">
        <f t="shared" si="535"/>
        <v>9.5639999999999996E-3</v>
      </c>
      <c r="BQ984">
        <f>IF($BX$151&lt;=$BX$141,(BN984/BP973)^BO973,0)</f>
        <v>2.4738096072105305E-3</v>
      </c>
      <c r="BR984">
        <f>IF($BX$151&lt;=$BX$141,((1/$F$128-BP935)^2),0)</f>
        <v>1.2881312530247933E-3</v>
      </c>
      <c r="BS984">
        <f>BQ984*LN(BN984/BP973)</f>
        <v>-2.8693670566757126E-3</v>
      </c>
      <c r="BT984">
        <f>-BQ984*BO973/BP973</f>
        <v>-1.0702211365809595E-4</v>
      </c>
      <c r="BU984">
        <f t="shared" si="527"/>
        <v>7.090190392789469E-3</v>
      </c>
      <c r="BV984">
        <f t="shared" si="528"/>
        <v>8.2332673059358417E-6</v>
      </c>
      <c r="BW984">
        <f t="shared" si="528"/>
        <v>1.1453732811846408E-8</v>
      </c>
      <c r="BX984"/>
      <c r="BZ984" s="67">
        <v>37.5</v>
      </c>
      <c r="CA984" s="68"/>
      <c r="CB984" s="69">
        <f t="shared" si="536"/>
        <v>9.5639999999999996E-3</v>
      </c>
      <c r="CC984">
        <f>IF($CJ$151&lt;=$CJ$141,(BZ984/CB973)^CA973,0)</f>
        <v>4.5217920696967086E-3</v>
      </c>
      <c r="CD984">
        <f>IF($CJ$151&lt;=$CJ$141,((1/$F$128-CB935)^2),0)</f>
        <v>1.2881312530247933E-3</v>
      </c>
      <c r="CE984">
        <f>CC984*LN(BZ984/CB973)</f>
        <v>-5.9857115494637266E-3</v>
      </c>
      <c r="CF984">
        <f>-CC984*CA973/CB973</f>
        <v>-1.3088167430697604E-4</v>
      </c>
      <c r="CG984">
        <f t="shared" si="529"/>
        <v>5.0422079303032909E-3</v>
      </c>
      <c r="CH984">
        <f t="shared" si="530"/>
        <v>3.5828742753383446E-5</v>
      </c>
      <c r="CI984">
        <f t="shared" si="530"/>
        <v>1.7130012669397352E-8</v>
      </c>
      <c r="CJ984"/>
      <c r="CL984" s="36"/>
      <c r="CM984" s="140"/>
      <c r="CN984" s="141"/>
      <c r="CO984" s="36"/>
      <c r="CP984" s="36"/>
      <c r="CQ984" s="36"/>
      <c r="CR984" s="36"/>
      <c r="CS984" s="36"/>
      <c r="CT984" s="36"/>
      <c r="CU984" s="36"/>
      <c r="CV984"/>
    </row>
    <row r="985" spans="1:100" ht="12.75" x14ac:dyDescent="0.2">
      <c r="A985" s="67">
        <v>42.5</v>
      </c>
      <c r="B985" s="68"/>
      <c r="C985" s="69">
        <f>$C$152</f>
        <v>1.1351E-2</v>
      </c>
      <c r="D985">
        <f>IF($K$152&lt;=$K$141,(A985/C973)^B973,0)</f>
        <v>3.8963763118343951E-3</v>
      </c>
      <c r="E985">
        <f>IF($K$152&lt;=$K$141,((1/$F$128-C936)^2),0)</f>
        <v>1.1630518125702481E-3</v>
      </c>
      <c r="F985">
        <f>D985*LN(A985/C973)</f>
        <v>-3.7192778618783868E-3</v>
      </c>
      <c r="G985">
        <f>-D985*B973/C973</f>
        <v>-2.0513178648130535E-4</v>
      </c>
      <c r="H985">
        <f t="shared" si="517"/>
        <v>7.4546236881656049E-3</v>
      </c>
      <c r="I985">
        <f t="shared" si="518"/>
        <v>1.3833027813858665E-5</v>
      </c>
      <c r="J985">
        <f t="shared" si="518"/>
        <v>4.2079049825011846E-8</v>
      </c>
      <c r="K985"/>
      <c r="L985"/>
      <c r="M985" s="67">
        <v>42.5</v>
      </c>
      <c r="N985" s="68"/>
      <c r="O985" s="69">
        <f t="shared" si="531"/>
        <v>1.1351E-2</v>
      </c>
      <c r="P985">
        <f>IF($W$152&lt;=$W$141,(M985/O973)^N973,0)</f>
        <v>2.900847154886772E-3</v>
      </c>
      <c r="Q985">
        <f>IF($W$152&lt;=$W$141,((1/$F$128-O936)^2),0)</f>
        <v>1.1630518125702481E-3</v>
      </c>
      <c r="R985">
        <f>P985*LN(M985/O973)</f>
        <v>-2.7238845413665607E-3</v>
      </c>
      <c r="S985">
        <f>-P985*N973/O973</f>
        <v>-1.6606903956986409E-4</v>
      </c>
      <c r="T985">
        <f t="shared" si="519"/>
        <v>8.4501528451132284E-3</v>
      </c>
      <c r="U985">
        <f t="shared" si="520"/>
        <v>7.4195469946957188E-6</v>
      </c>
      <c r="V985">
        <f t="shared" si="520"/>
        <v>2.7578925903657087E-8</v>
      </c>
      <c r="W985"/>
      <c r="Y985" s="67">
        <v>42.5</v>
      </c>
      <c r="Z985" s="68"/>
      <c r="AA985" s="69">
        <f t="shared" si="532"/>
        <v>1.1351E-2</v>
      </c>
      <c r="AB985">
        <f>IF($AI$152&lt;=$AI$141,(Y985/AA973)^Z973,0)</f>
        <v>2.3008905815569579E-3</v>
      </c>
      <c r="AC985">
        <f>IF($AI$152&lt;=$AI$141,((1/$F$128-AA936)^2),0)</f>
        <v>1.1630518125702481E-3</v>
      </c>
      <c r="AD985">
        <f>AB985*LN(Y985/AA973)</f>
        <v>-2.1295329968151304E-3</v>
      </c>
      <c r="AE985">
        <f>-AB985*Z973/AA973</f>
        <v>-1.4082365139023905E-4</v>
      </c>
      <c r="AF985">
        <f t="shared" si="521"/>
        <v>9.0501094184430413E-3</v>
      </c>
      <c r="AG985">
        <f t="shared" si="522"/>
        <v>4.53491078452443E-6</v>
      </c>
      <c r="AH985">
        <f t="shared" si="522"/>
        <v>1.9831300790879577E-8</v>
      </c>
      <c r="AI985"/>
      <c r="AK985" s="67">
        <v>42.5</v>
      </c>
      <c r="AL985" s="68"/>
      <c r="AM985" s="69">
        <f t="shared" si="533"/>
        <v>1.1351E-2</v>
      </c>
      <c r="AN985">
        <f>IF($AU$152&lt;=$AU$141,(AK985/AM973)^AL973,0)</f>
        <v>2.1479428718747156E-3</v>
      </c>
      <c r="AO985">
        <f>IF($AU$152&lt;=$AU$141,((1/$F$128-AM936)^2),0)</f>
        <v>1.1630518125702481E-3</v>
      </c>
      <c r="AP985">
        <f>AN985*LN(AK985/AM973)</f>
        <v>-1.9777964771526498E-3</v>
      </c>
      <c r="AQ985">
        <f>-AN985*AL973/AM973</f>
        <v>-1.3427040764821179E-4</v>
      </c>
      <c r="AR985">
        <f t="shared" si="523"/>
        <v>9.2030571281252853E-3</v>
      </c>
      <c r="AS985">
        <f t="shared" si="524"/>
        <v>3.9116789050374323E-6</v>
      </c>
      <c r="AT985">
        <f t="shared" si="524"/>
        <v>1.8028542370016971E-8</v>
      </c>
      <c r="AU985"/>
      <c r="AV985"/>
      <c r="AW985"/>
      <c r="AX985"/>
      <c r="AY985"/>
      <c r="AZ985"/>
      <c r="BB985" s="67">
        <v>42.5</v>
      </c>
      <c r="BC985" s="68"/>
      <c r="BD985" s="69">
        <f t="shared" si="534"/>
        <v>1.1351E-2</v>
      </c>
      <c r="BE985">
        <f>IF($BL$152&lt;=$BL$141,(BB985/BD973)^BC973,0)</f>
        <v>2.5911147958881048E-3</v>
      </c>
      <c r="BF985">
        <f>IF($BL$152&lt;=$BL$141,((1/$F$128-BD936)^2),0)</f>
        <v>1.1630518125702481E-3</v>
      </c>
      <c r="BG985">
        <f>BE985*LN(BB985/BD973)</f>
        <v>-2.4306472770836986E-3</v>
      </c>
      <c r="BH985">
        <f>-BE985*BC973/BD973</f>
        <v>-1.5149356591263795E-4</v>
      </c>
      <c r="BI985">
        <f t="shared" si="525"/>
        <v>8.759885204111896E-3</v>
      </c>
      <c r="BJ985">
        <f t="shared" si="526"/>
        <v>5.9080461855943988E-6</v>
      </c>
      <c r="BK985">
        <f t="shared" si="526"/>
        <v>2.295030051292678E-8</v>
      </c>
      <c r="BL985"/>
      <c r="BN985" s="67">
        <v>42.5</v>
      </c>
      <c r="BO985" s="68"/>
      <c r="BP985" s="69">
        <f t="shared" si="535"/>
        <v>1.1351E-2</v>
      </c>
      <c r="BQ985">
        <f>IF($BX$152&lt;=$BX$141,(BN985/BP973)^BO973,0)</f>
        <v>4.7276447484261401E-3</v>
      </c>
      <c r="BR985">
        <f>IF($BX$152&lt;=$BX$141,((1/$F$128-BP936)^2),0)</f>
        <v>1.1630518125702481E-3</v>
      </c>
      <c r="BS985">
        <f>BQ985*LN(BN985/BP973)</f>
        <v>-4.8918592732894424E-3</v>
      </c>
      <c r="BT985">
        <f>-BQ985*BO973/BP973</f>
        <v>-2.045276775247415E-4</v>
      </c>
      <c r="BU985">
        <f t="shared" si="527"/>
        <v>6.6233552515738599E-3</v>
      </c>
      <c r="BV985">
        <f t="shared" si="528"/>
        <v>2.3930287149667911E-5</v>
      </c>
      <c r="BW985">
        <f t="shared" si="528"/>
        <v>4.1831570873664651E-8</v>
      </c>
      <c r="BX985"/>
      <c r="BZ985" s="67">
        <v>42.5</v>
      </c>
      <c r="CA985" s="68"/>
      <c r="CB985" s="69">
        <f t="shared" si="536"/>
        <v>1.1351E-2</v>
      </c>
      <c r="CC985">
        <f>IF($CJ$152&lt;=$CJ$141,(BZ985/CB973)^CA973,0)</f>
        <v>7.5336586562759307E-3</v>
      </c>
      <c r="CD985">
        <f>IF($CJ$152&lt;=$CJ$141,((1/$F$128-CB936)^2),0)</f>
        <v>1.1630518125702481E-3</v>
      </c>
      <c r="CE985">
        <f>CC985*LN(BZ985/CB973)</f>
        <v>-9.0297264191871365E-3</v>
      </c>
      <c r="CF985">
        <f>-CC985*CA973/CB973</f>
        <v>-2.1805908882864056E-4</v>
      </c>
      <c r="CG985">
        <f t="shared" si="529"/>
        <v>3.8173413437240693E-3</v>
      </c>
      <c r="CH985">
        <f t="shared" si="530"/>
        <v>8.1535959205366148E-5</v>
      </c>
      <c r="CI985">
        <f t="shared" si="530"/>
        <v>4.7549766220776958E-8</v>
      </c>
      <c r="CJ985"/>
      <c r="CL985" s="36"/>
      <c r="CM985" s="140"/>
      <c r="CN985" s="141"/>
      <c r="CO985" s="36"/>
      <c r="CP985" s="36"/>
      <c r="CQ985" s="36"/>
      <c r="CR985" s="36"/>
      <c r="CS985" s="36"/>
      <c r="CT985" s="36"/>
      <c r="CU985" s="36"/>
      <c r="CV985"/>
    </row>
    <row r="986" spans="1:100" ht="12.75" x14ac:dyDescent="0.2">
      <c r="A986" s="67">
        <v>47.5</v>
      </c>
      <c r="B986" s="68"/>
      <c r="C986" s="69">
        <f>$C$153</f>
        <v>1.3513000000000001E-2</v>
      </c>
      <c r="D986">
        <f>IF($K$153&lt;=$K$141,(A986/C973)^B973,0)</f>
        <v>7.4370621361218902E-3</v>
      </c>
      <c r="E986">
        <f>IF($K$153&lt;=$K$141,((1/$F$128-C937)^2),0)</f>
        <v>1.0202623260247936E-3</v>
      </c>
      <c r="F986">
        <f>D986*LN(A986/C973)</f>
        <v>-6.2718401531058022E-3</v>
      </c>
      <c r="G986">
        <f>-D986*B973/C973</f>
        <v>-3.9153760316259633E-4</v>
      </c>
      <c r="H986">
        <f t="shared" si="517"/>
        <v>6.0759378638781105E-3</v>
      </c>
      <c r="I986">
        <f t="shared" si="518"/>
        <v>3.9335978906110213E-5</v>
      </c>
      <c r="J986">
        <f t="shared" si="518"/>
        <v>1.5330169469031076E-7</v>
      </c>
      <c r="K986"/>
      <c r="L986"/>
      <c r="M986" s="67">
        <v>47.5</v>
      </c>
      <c r="N986" s="68"/>
      <c r="O986" s="69">
        <f t="shared" si="531"/>
        <v>1.3513000000000001E-2</v>
      </c>
      <c r="P986">
        <f>IF($W$153&lt;=$W$141,(M986/O973)^N973,0)</f>
        <v>5.7955267885412502E-3</v>
      </c>
      <c r="Q986">
        <f>IF($W$153&lt;=$W$141,((1/$F$128-O937)^2),0)</f>
        <v>1.0202623260247936E-3</v>
      </c>
      <c r="R986">
        <f>P986*LN(M986/O973)</f>
        <v>-4.7973666556956002E-3</v>
      </c>
      <c r="S986">
        <f>-P986*N973/O973</f>
        <v>-3.3178499803173246E-4</v>
      </c>
      <c r="T986">
        <f t="shared" si="519"/>
        <v>7.7174732114587506E-3</v>
      </c>
      <c r="U986">
        <f t="shared" si="520"/>
        <v>2.3014726829179986E-5</v>
      </c>
      <c r="V986">
        <f t="shared" si="520"/>
        <v>1.1008128491891672E-7</v>
      </c>
      <c r="W986"/>
      <c r="Y986" s="67">
        <v>47.5</v>
      </c>
      <c r="Z986" s="68"/>
      <c r="AA986" s="69">
        <f t="shared" si="532"/>
        <v>1.3513000000000001E-2</v>
      </c>
      <c r="AB986">
        <f>IF($AI$153&lt;=$AI$141,(Y986/AA973)^Z973,0)</f>
        <v>4.7745433247401827E-3</v>
      </c>
      <c r="AC986">
        <f>IF($AI$153&lt;=$AI$141,((1/$F$128-AA937)^2),0)</f>
        <v>1.0202623260247936E-3</v>
      </c>
      <c r="AD986">
        <f>AB986*LN(Y986/AA973)</f>
        <v>-3.8879101728182749E-3</v>
      </c>
      <c r="AE986">
        <f>-AB986*Z973/AA973</f>
        <v>-2.9222103393366432E-4</v>
      </c>
      <c r="AF986">
        <f t="shared" si="521"/>
        <v>8.7384566752598189E-3</v>
      </c>
      <c r="AG986">
        <f t="shared" si="522"/>
        <v>1.5115845511903828E-5</v>
      </c>
      <c r="AH986">
        <f t="shared" si="522"/>
        <v>8.5393132673259789E-8</v>
      </c>
      <c r="AI986"/>
      <c r="AK986" s="67">
        <v>47.5</v>
      </c>
      <c r="AL986" s="68"/>
      <c r="AM986" s="69">
        <f t="shared" si="533"/>
        <v>1.3513000000000001E-2</v>
      </c>
      <c r="AN986">
        <f>IF($AU$153&lt;=$AU$141,(AK986/AM973)^AL973,0)</f>
        <v>4.511270432730855E-3</v>
      </c>
      <c r="AO986">
        <f>IF($AU$153&lt;=$AU$141,((1/$F$128-AM937)^2),0)</f>
        <v>1.0202623260247936E-3</v>
      </c>
      <c r="AP986">
        <f>AN986*LN(AK986/AM973)</f>
        <v>-3.6521473168990258E-3</v>
      </c>
      <c r="AQ986">
        <f>-AN986*AL973/AM973</f>
        <v>-2.8200476276420611E-4</v>
      </c>
      <c r="AR986">
        <f t="shared" si="523"/>
        <v>9.0017295672691448E-3</v>
      </c>
      <c r="AS986">
        <f t="shared" si="524"/>
        <v>1.3338180024332754E-5</v>
      </c>
      <c r="AT986">
        <f t="shared" si="524"/>
        <v>7.9526686221696164E-8</v>
      </c>
      <c r="AU986"/>
      <c r="AV986"/>
      <c r="AW986"/>
      <c r="AX986"/>
      <c r="AY986"/>
      <c r="AZ986"/>
      <c r="BB986" s="67">
        <v>47.5</v>
      </c>
      <c r="BC986" s="68"/>
      <c r="BD986" s="69">
        <f t="shared" si="534"/>
        <v>1.3513000000000001E-2</v>
      </c>
      <c r="BE986">
        <f>IF($BL$153&lt;=$BL$141,(BB986/BD973)^BC973,0)</f>
        <v>5.2500792729039516E-3</v>
      </c>
      <c r="BF986">
        <f>IF($BL$153&lt;=$BL$141,((1/$F$128-BD937)^2),0)</f>
        <v>1.0202623260247936E-3</v>
      </c>
      <c r="BG986">
        <f>BE986*LN(BB986/BD973)</f>
        <v>-4.3409989088091672E-3</v>
      </c>
      <c r="BH986">
        <f>-BE986*BC973/BD973</f>
        <v>-3.0695406920542933E-4</v>
      </c>
      <c r="BI986">
        <f t="shared" si="525"/>
        <v>8.26292072709605E-3</v>
      </c>
      <c r="BJ986">
        <f t="shared" si="526"/>
        <v>1.8844271526282379E-5</v>
      </c>
      <c r="BK986">
        <f t="shared" si="526"/>
        <v>9.4220800601771496E-8</v>
      </c>
      <c r="BL986"/>
      <c r="BN986" s="67">
        <v>47.5</v>
      </c>
      <c r="BO986" s="68"/>
      <c r="BP986" s="69">
        <f t="shared" si="535"/>
        <v>1.3513000000000001E-2</v>
      </c>
      <c r="BQ986">
        <f>IF($BX$153&lt;=$BX$141,(BN986/BP973)^BO973,0)</f>
        <v>8.4062383444787735E-3</v>
      </c>
      <c r="BR986">
        <f>IF($BX$153&lt;=$BX$141,((1/$F$128-BP937)^2),0)</f>
        <v>1.0202623260247936E-3</v>
      </c>
      <c r="BS986">
        <f>BQ986*LN(BN986/BP973)</f>
        <v>-7.76323945148803E-3</v>
      </c>
      <c r="BT986">
        <f>-BQ986*BO973/BP973</f>
        <v>-3.6367123521454081E-4</v>
      </c>
      <c r="BU986">
        <f t="shared" si="527"/>
        <v>5.1067616555212272E-3</v>
      </c>
      <c r="BV986">
        <f t="shared" si="528"/>
        <v>6.0267886781140168E-5</v>
      </c>
      <c r="BW986">
        <f t="shared" si="528"/>
        <v>1.3225676732246986E-7</v>
      </c>
      <c r="BX986"/>
      <c r="BZ986" s="67">
        <v>47.5</v>
      </c>
      <c r="CA986" s="68"/>
      <c r="CB986" s="69">
        <f t="shared" si="536"/>
        <v>1.3513000000000001E-2</v>
      </c>
      <c r="CC986">
        <f>IF($CJ$153&lt;=$CJ$141,(BZ986/CB973)^CA973,0)</f>
        <v>1.1858082405135015E-2</v>
      </c>
      <c r="CD986">
        <f>IF($CJ$153&lt;=$CJ$141,((1/$F$128-CB937)^2),0)</f>
        <v>1.0202623260247936E-3</v>
      </c>
      <c r="CE986">
        <f>CC986*LN(BZ986/CB973)</f>
        <v>-1.2893990906527784E-2</v>
      </c>
      <c r="CF986">
        <f>-CC986*CA973/CB973</f>
        <v>-3.4322800680179486E-4</v>
      </c>
      <c r="CG986">
        <f t="shared" si="529"/>
        <v>1.6549175948649859E-3</v>
      </c>
      <c r="CH986">
        <f t="shared" si="530"/>
        <v>1.662550014976212E-4</v>
      </c>
      <c r="CI986">
        <f t="shared" si="530"/>
        <v>1.1780546465313294E-7</v>
      </c>
      <c r="CJ986"/>
      <c r="CL986" s="36"/>
      <c r="CM986" s="140"/>
      <c r="CN986" s="141"/>
      <c r="CO986" s="36"/>
      <c r="CP986" s="36"/>
      <c r="CQ986" s="36"/>
      <c r="CR986" s="36"/>
      <c r="CS986" s="36"/>
      <c r="CT986" s="36"/>
      <c r="CU986" s="36"/>
      <c r="CV986"/>
    </row>
    <row r="987" spans="1:100" ht="12.75" x14ac:dyDescent="0.2">
      <c r="A987" s="67">
        <v>52.5</v>
      </c>
      <c r="B987" s="68"/>
      <c r="C987" s="69">
        <f>$C$154</f>
        <v>1.7195999999999999E-2</v>
      </c>
      <c r="D987">
        <f>IF($K$154&lt;=$K$141,(A987/C973)^B973,0)</f>
        <v>1.3305106938889021E-2</v>
      </c>
      <c r="E987">
        <f>IF($K$154&lt;=$K$141,((1/$F$128-C938)^2),0)</f>
        <v>7.9854539120661171E-4</v>
      </c>
      <c r="F987">
        <f>D987*LN(A987/C973)</f>
        <v>-9.8888719216619937E-3</v>
      </c>
      <c r="G987">
        <f>-D987*B973/C973</f>
        <v>-7.0047144763955697E-4</v>
      </c>
      <c r="H987">
        <f t="shared" si="517"/>
        <v>3.8908930611109786E-3</v>
      </c>
      <c r="I987">
        <f t="shared" si="518"/>
        <v>9.7789787883034973E-5</v>
      </c>
      <c r="J987">
        <f t="shared" si="518"/>
        <v>4.9066024895825655E-7</v>
      </c>
      <c r="K987"/>
      <c r="L987"/>
      <c r="M987" s="67">
        <v>52.5</v>
      </c>
      <c r="N987" s="68"/>
      <c r="O987" s="69">
        <f t="shared" si="531"/>
        <v>1.7195999999999999E-2</v>
      </c>
      <c r="P987">
        <f>IF($W$154&lt;=$W$141,(M987/O973)^N973,0)</f>
        <v>1.0803169265407938E-2</v>
      </c>
      <c r="Q987">
        <f>IF($W$154&lt;=$W$141,((1/$F$128-O938)^2),0)</f>
        <v>7.9854539120661171E-4</v>
      </c>
      <c r="R987">
        <f>P987*LN(M987/O973)</f>
        <v>-7.861327302792067E-3</v>
      </c>
      <c r="S987">
        <f>-P987*N973/O973</f>
        <v>-6.1846483059084111E-4</v>
      </c>
      <c r="T987">
        <f t="shared" si="519"/>
        <v>6.3928307345920612E-3</v>
      </c>
      <c r="U987">
        <f t="shared" si="520"/>
        <v>6.1800466961623989E-5</v>
      </c>
      <c r="V987">
        <f t="shared" si="520"/>
        <v>3.824987466777578E-7</v>
      </c>
      <c r="W987"/>
      <c r="Y987" s="67">
        <v>52.5</v>
      </c>
      <c r="Z987" s="68"/>
      <c r="AA987" s="69">
        <f t="shared" si="532"/>
        <v>1.7195999999999999E-2</v>
      </c>
      <c r="AB987">
        <f>IF($AI$154&lt;=$AI$141,(Y987/AA973)^Z973,0)</f>
        <v>9.2089097920943983E-3</v>
      </c>
      <c r="AC987">
        <f>IF($AI$154&lt;=$AI$141,((1/$F$128-AA938)^2),0)</f>
        <v>7.9854539120661171E-4</v>
      </c>
      <c r="AD987">
        <f>AB987*LN(Y987/AA973)</f>
        <v>-6.5771548216610751E-3</v>
      </c>
      <c r="AE987">
        <f>-AB987*Z973/AA973</f>
        <v>-5.636218917322547E-4</v>
      </c>
      <c r="AF987">
        <f t="shared" si="521"/>
        <v>7.9870902079056012E-3</v>
      </c>
      <c r="AG987">
        <f t="shared" si="522"/>
        <v>4.3258965548099528E-5</v>
      </c>
      <c r="AH987">
        <f t="shared" si="522"/>
        <v>3.1766963683984546E-7</v>
      </c>
      <c r="AI987"/>
      <c r="AK987" s="67">
        <v>52.5</v>
      </c>
      <c r="AL987" s="68"/>
      <c r="AM987" s="69">
        <f t="shared" si="533"/>
        <v>1.7195999999999999E-2</v>
      </c>
      <c r="AN987">
        <f>IF($AU$154&lt;=$AU$141,(AK987/AM973)^AL973,0)</f>
        <v>8.7961080490933791E-3</v>
      </c>
      <c r="AO987">
        <f>IF($AU$154&lt;=$AU$141,((1/$F$128-AM938)^2),0)</f>
        <v>7.9854539120661171E-4</v>
      </c>
      <c r="AP987">
        <f>AN987*LN(AK987/AM973)</f>
        <v>-6.2406386056943468E-3</v>
      </c>
      <c r="AQ987">
        <f>-AN987*AL973/AM973</f>
        <v>-5.4985494676525692E-4</v>
      </c>
      <c r="AR987">
        <f t="shared" si="523"/>
        <v>8.3998919509066204E-3</v>
      </c>
      <c r="AS987">
        <f t="shared" si="524"/>
        <v>3.8945570206882681E-5</v>
      </c>
      <c r="AT987">
        <f t="shared" si="524"/>
        <v>3.0234046248222351E-7</v>
      </c>
      <c r="AU987"/>
      <c r="AV987"/>
      <c r="AW987"/>
      <c r="AX987"/>
      <c r="AY987"/>
      <c r="AZ987"/>
      <c r="BB987" s="67">
        <v>52.5</v>
      </c>
      <c r="BC987" s="68"/>
      <c r="BD987" s="69">
        <f t="shared" si="534"/>
        <v>1.7195999999999999E-2</v>
      </c>
      <c r="BE987">
        <f>IF($BL$154&lt;=$BL$141,(BB987/BD973)^BC973,0)</f>
        <v>9.9111276273550764E-3</v>
      </c>
      <c r="BF987">
        <f>IF($BL$154&lt;=$BL$141,((1/$F$128-BD938)^2),0)</f>
        <v>7.9854539120661171E-4</v>
      </c>
      <c r="BG987">
        <f>BE987*LN(BB987/BD973)</f>
        <v>-7.203020940677634E-3</v>
      </c>
      <c r="BH987">
        <f>-BE987*BC973/BD973</f>
        <v>-5.7946952750453256E-4</v>
      </c>
      <c r="BI987">
        <f t="shared" si="525"/>
        <v>7.2848723726449231E-3</v>
      </c>
      <c r="BJ987">
        <f t="shared" si="526"/>
        <v>5.1883510671840506E-5</v>
      </c>
      <c r="BK987">
        <f t="shared" si="526"/>
        <v>3.3578493330632619E-7</v>
      </c>
      <c r="BL987"/>
      <c r="BN987" s="67">
        <v>52.5</v>
      </c>
      <c r="BO987" s="68"/>
      <c r="BP987" s="69">
        <f t="shared" si="535"/>
        <v>1.7195999999999999E-2</v>
      </c>
      <c r="BQ987">
        <f>IF($BX$154&lt;=$BX$141,(BN987/BP973)^BO973,0)</f>
        <v>1.410973319222193E-2</v>
      </c>
      <c r="BR987">
        <f>IF($BX$154&lt;=$BX$141,((1/$F$128-BP938)^2),0)</f>
        <v>7.9854539120661171E-4</v>
      </c>
      <c r="BS987">
        <f>BQ987*LN(BN987/BP973)</f>
        <v>-1.1618319198835703E-2</v>
      </c>
      <c r="BT987">
        <f>-BQ987*BO973/BP973</f>
        <v>-6.1041620381049519E-4</v>
      </c>
      <c r="BU987">
        <f t="shared" si="527"/>
        <v>3.0862668077780691E-3</v>
      </c>
      <c r="BV987">
        <f t="shared" si="528"/>
        <v>1.3498534100603429E-4</v>
      </c>
      <c r="BW987">
        <f t="shared" si="528"/>
        <v>3.7260794187441598E-7</v>
      </c>
      <c r="BX987"/>
      <c r="BZ987" s="67">
        <v>52.5</v>
      </c>
      <c r="CA987" s="68"/>
      <c r="CB987" s="69">
        <f t="shared" si="536"/>
        <v>1.7195999999999999E-2</v>
      </c>
      <c r="CC987">
        <f>IF($CJ$154&lt;=$CJ$141,(BZ987/CB973)^CA973,0)</f>
        <v>1.7835586584031036E-2</v>
      </c>
      <c r="CD987">
        <f>IF($CJ$154&lt;=$CJ$141,((1/$F$128-CB938)^2),0)</f>
        <v>7.9854539120661171E-4</v>
      </c>
      <c r="CE987">
        <f>CC987*LN(BZ987/CB973)</f>
        <v>-1.7608635815519733E-2</v>
      </c>
      <c r="CF987">
        <f>-CC987*CA973/CB973</f>
        <v>-5.1624475393482517E-4</v>
      </c>
      <c r="CG987">
        <f t="shared" si="529"/>
        <v>-6.3958658403103635E-4</v>
      </c>
      <c r="CH987">
        <f t="shared" si="530"/>
        <v>3.1006405528360428E-4</v>
      </c>
      <c r="CI987">
        <f t="shared" si="530"/>
        <v>2.6650864596522817E-7</v>
      </c>
      <c r="CJ987"/>
      <c r="CL987" s="36"/>
      <c r="CM987" s="140"/>
      <c r="CN987" s="141"/>
      <c r="CO987" s="36"/>
      <c r="CP987" s="36"/>
      <c r="CQ987" s="36"/>
      <c r="CR987" s="36"/>
      <c r="CS987" s="36"/>
      <c r="CT987" s="36"/>
      <c r="CU987" s="36"/>
      <c r="CV987"/>
    </row>
    <row r="988" spans="1:100" ht="12.75" x14ac:dyDescent="0.2">
      <c r="A988" s="67">
        <v>57.5</v>
      </c>
      <c r="B988" s="68"/>
      <c r="C988" s="69">
        <f>$C$155</f>
        <v>2.2317E-2</v>
      </c>
      <c r="D988">
        <f>IF($K$155&lt;=$K$141,(A988/C973)^B973,0)</f>
        <v>2.2575473776987629E-2</v>
      </c>
      <c r="E988">
        <f>IF($K$155&lt;=$K$141,((1/$F$128-C939)^2),0)</f>
        <v>5.3534600966115709E-4</v>
      </c>
      <c r="F988">
        <f>D988*LN(A988/C973)</f>
        <v>-1.4725237396541493E-2</v>
      </c>
      <c r="G988">
        <f>-D988*B973/C973</f>
        <v>-1.1885266965795474E-3</v>
      </c>
      <c r="H988">
        <f t="shared" si="517"/>
        <v>-2.5847377698762913E-4</v>
      </c>
      <c r="I988">
        <f t="shared" si="518"/>
        <v>2.1683261638450407E-4</v>
      </c>
      <c r="J988">
        <f t="shared" si="518"/>
        <v>1.4125957084822914E-6</v>
      </c>
      <c r="K988"/>
      <c r="L988"/>
      <c r="M988" s="67">
        <v>57.5</v>
      </c>
      <c r="N988" s="68"/>
      <c r="O988" s="69">
        <f t="shared" si="531"/>
        <v>2.2317E-2</v>
      </c>
      <c r="P988">
        <f>IF($W$155&lt;=$W$141,(M988/O973)^N973,0)</f>
        <v>1.9027717775412293E-2</v>
      </c>
      <c r="Q988">
        <f>IF($W$155&lt;=$W$141,((1/$F$128-O939)^2),0)</f>
        <v>5.3534600966115709E-4</v>
      </c>
      <c r="R988">
        <f>P988*LN(M988/O973)</f>
        <v>-1.2115240131951005E-2</v>
      </c>
      <c r="S988">
        <f>-P988*N973/O973</f>
        <v>-1.0893075875597076E-3</v>
      </c>
      <c r="T988">
        <f t="shared" si="519"/>
        <v>3.2892822245877071E-3</v>
      </c>
      <c r="U988">
        <f t="shared" si="520"/>
        <v>1.467790434548362E-4</v>
      </c>
      <c r="V988">
        <f t="shared" si="520"/>
        <v>1.1865910203151499E-6</v>
      </c>
      <c r="W988"/>
      <c r="Y988" s="67">
        <v>57.5</v>
      </c>
      <c r="Z988" s="68"/>
      <c r="AA988" s="69">
        <f t="shared" si="532"/>
        <v>2.2317E-2</v>
      </c>
      <c r="AB988">
        <f>IF($AI$155&lt;=$AI$141,(Y988/AA973)^Z973,0)</f>
        <v>1.6730649568408036E-2</v>
      </c>
      <c r="AC988">
        <f>IF($AI$155&lt;=$AI$141,((1/$F$128-AA939)^2),0)</f>
        <v>5.3534600966115709E-4</v>
      </c>
      <c r="AD988">
        <f>AB988*LN(Y988/AA973)</f>
        <v>-1.0427288129368556E-2</v>
      </c>
      <c r="AE988">
        <f>-AB988*Z973/AA973</f>
        <v>-1.0239822707081747E-3</v>
      </c>
      <c r="AF988">
        <f t="shared" si="521"/>
        <v>5.5863504315919639E-3</v>
      </c>
      <c r="AG988">
        <f t="shared" si="522"/>
        <v>1.0872833773287039E-4</v>
      </c>
      <c r="AH988">
        <f t="shared" si="522"/>
        <v>1.0485396907246697E-6</v>
      </c>
      <c r="AI988"/>
      <c r="AK988" s="67">
        <v>57.5</v>
      </c>
      <c r="AL988" s="68"/>
      <c r="AM988" s="69">
        <f t="shared" si="533"/>
        <v>2.2317E-2</v>
      </c>
      <c r="AN988">
        <f>IF($AU$155&lt;=$AU$141,(AK988/AM973)^AL973,0)</f>
        <v>1.6139168902575031E-2</v>
      </c>
      <c r="AO988">
        <f>IF($AU$155&lt;=$AU$141,((1/$F$128-AM939)^2),0)</f>
        <v>5.3534600966115709E-4</v>
      </c>
      <c r="AP988">
        <f>AN988*LN(AK988/AM973)</f>
        <v>-9.9821643797923208E-3</v>
      </c>
      <c r="AQ988">
        <f>-AN988*AL973/AM973</f>
        <v>-1.0088782229858526E-3</v>
      </c>
      <c r="AR988">
        <f t="shared" si="523"/>
        <v>6.1778310974249691E-3</v>
      </c>
      <c r="AS988">
        <f t="shared" si="524"/>
        <v>9.9643605705194613E-5</v>
      </c>
      <c r="AT988">
        <f t="shared" si="524"/>
        <v>1.0178352688150918E-6</v>
      </c>
      <c r="AU988"/>
      <c r="AV988"/>
      <c r="AW988"/>
      <c r="AX988"/>
      <c r="AY988"/>
      <c r="AZ988"/>
      <c r="BB988" s="67">
        <v>57.5</v>
      </c>
      <c r="BC988" s="68"/>
      <c r="BD988" s="69">
        <f t="shared" si="534"/>
        <v>2.2317E-2</v>
      </c>
      <c r="BE988">
        <f>IF($BL$155&lt;=$BL$141,(BB988/BD973)^BC973,0)</f>
        <v>1.7658625865471358E-2</v>
      </c>
      <c r="BF988">
        <f>IF($BL$155&lt;=$BL$141,((1/$F$128-BD939)^2),0)</f>
        <v>5.3534600966115709E-4</v>
      </c>
      <c r="BG988">
        <f>BE988*LN(BB988/BD973)</f>
        <v>-1.1227163845686486E-2</v>
      </c>
      <c r="BH988">
        <f>-BE988*BC973/BD973</f>
        <v>-1.0324390898167383E-3</v>
      </c>
      <c r="BI988">
        <f t="shared" si="525"/>
        <v>4.6583741345286415E-3</v>
      </c>
      <c r="BJ988">
        <f t="shared" si="526"/>
        <v>1.2604920801788976E-4</v>
      </c>
      <c r="BK988">
        <f t="shared" si="526"/>
        <v>1.0659304741816149E-6</v>
      </c>
      <c r="BL988"/>
      <c r="BN988" s="67">
        <v>57.5</v>
      </c>
      <c r="BO988" s="68"/>
      <c r="BP988" s="69">
        <f t="shared" si="535"/>
        <v>2.2317E-2</v>
      </c>
      <c r="BQ988">
        <f>IF($BX$155&lt;=$BX$141,(BN988/BP973)^BO973,0)</f>
        <v>2.2592238581520447E-2</v>
      </c>
      <c r="BR988">
        <f>IF($BX$155&lt;=$BX$141,((1/$F$128-BP939)^2),0)</f>
        <v>5.3534600966115709E-4</v>
      </c>
      <c r="BS988">
        <f>BQ988*LN(BN988/BP973)</f>
        <v>-1.6547777382973011E-2</v>
      </c>
      <c r="BT988">
        <f>-BQ988*BO973/BP973</f>
        <v>-9.7738690892574089E-4</v>
      </c>
      <c r="BU988">
        <f t="shared" si="527"/>
        <v>-2.7523858152044695E-4</v>
      </c>
      <c r="BV988">
        <f t="shared" si="528"/>
        <v>2.7382893631643307E-4</v>
      </c>
      <c r="BW988">
        <f t="shared" si="528"/>
        <v>9.5528516973941452E-7</v>
      </c>
      <c r="BX988"/>
      <c r="BZ988" s="67">
        <v>57.5</v>
      </c>
      <c r="CA988" s="68"/>
      <c r="CB988" s="69">
        <f t="shared" si="536"/>
        <v>2.2317E-2</v>
      </c>
      <c r="CC988">
        <f>IF($CJ$155&lt;=$CJ$141,(BZ988/CB973)^CA973,0)</f>
        <v>2.5847661449619051E-2</v>
      </c>
      <c r="CD988">
        <f>IF($CJ$155&lt;=$CJ$141,((1/$F$128-CB939)^2),0)</f>
        <v>5.3534600966115709E-4</v>
      </c>
      <c r="CE988">
        <f>CC988*LN(BZ988/CB973)</f>
        <v>-2.316735248023237E-2</v>
      </c>
      <c r="CF988">
        <f>-CC988*CA973/CB973</f>
        <v>-7.4815143095974528E-4</v>
      </c>
      <c r="CG988">
        <f t="shared" si="529"/>
        <v>-3.5306614496190512E-3</v>
      </c>
      <c r="CH988">
        <f t="shared" si="530"/>
        <v>5.3672622094332891E-4</v>
      </c>
      <c r="CI988">
        <f t="shared" si="530"/>
        <v>5.5973056364711446E-7</v>
      </c>
      <c r="CJ988"/>
      <c r="CL988" s="36"/>
      <c r="CM988" s="140"/>
      <c r="CN988" s="141"/>
      <c r="CO988" s="36"/>
      <c r="CP988" s="36"/>
      <c r="CQ988" s="36"/>
      <c r="CR988" s="36"/>
      <c r="CS988" s="36"/>
      <c r="CT988" s="36"/>
      <c r="CU988" s="36"/>
      <c r="CV988"/>
    </row>
    <row r="989" spans="1:100" ht="12.75" x14ac:dyDescent="0.2">
      <c r="A989" s="67">
        <v>62.5</v>
      </c>
      <c r="B989" s="68"/>
      <c r="C989" s="69">
        <f>$C$156</f>
        <v>3.1669999999999997E-2</v>
      </c>
      <c r="D989">
        <f>IF($K$156&lt;=$K$141,(A989/C973)^B973,0)</f>
        <v>3.665196906924071E-2</v>
      </c>
      <c r="E989">
        <f>IF($K$156&lt;=$K$141,((1/$F$128-C940)^2),0)</f>
        <v>1.9001369338842987E-4</v>
      </c>
      <c r="F989">
        <f>D989*LN(A989/C973)</f>
        <v>-2.0850771124847328E-2</v>
      </c>
      <c r="G989">
        <f>-D989*B973/C973</f>
        <v>-1.9296092809093243E-3</v>
      </c>
      <c r="H989">
        <f t="shared" si="517"/>
        <v>-4.9819690692407131E-3</v>
      </c>
      <c r="I989">
        <f t="shared" si="518"/>
        <v>4.3475465650076708E-4</v>
      </c>
      <c r="J989">
        <f t="shared" si="518"/>
        <v>3.7233919769713997E-6</v>
      </c>
      <c r="K989"/>
      <c r="L989"/>
      <c r="M989" s="67">
        <v>62.5</v>
      </c>
      <c r="N989" s="68"/>
      <c r="O989" s="69">
        <f t="shared" si="531"/>
        <v>3.1669999999999997E-2</v>
      </c>
      <c r="P989">
        <f>IF($W$156&lt;=$W$141,(M989/O973)^N973,0)</f>
        <v>3.1967678586168433E-2</v>
      </c>
      <c r="Q989">
        <f>IF($W$156&lt;=$W$141,((1/$F$128-O940)^2),0)</f>
        <v>1.9001369338842987E-4</v>
      </c>
      <c r="R989">
        <f>P989*LN(M989/O973)</f>
        <v>-1.7688795435242551E-2</v>
      </c>
      <c r="S989">
        <f>-P989*N973/O973</f>
        <v>-1.8301004488084866E-3</v>
      </c>
      <c r="T989">
        <f t="shared" si="519"/>
        <v>-2.9767858616843584E-4</v>
      </c>
      <c r="U989">
        <f t="shared" si="520"/>
        <v>3.1289348394985769E-4</v>
      </c>
      <c r="V989">
        <f t="shared" si="520"/>
        <v>3.3492676527290237E-6</v>
      </c>
      <c r="W989"/>
      <c r="Y989" s="67">
        <v>62.5</v>
      </c>
      <c r="Z989" s="68"/>
      <c r="AA989" s="69">
        <f t="shared" si="532"/>
        <v>3.1669999999999997E-2</v>
      </c>
      <c r="AB989">
        <f>IF($AI$156&lt;=$AI$141,(Y989/AA973)^Z973,0)</f>
        <v>2.8918947502237641E-2</v>
      </c>
      <c r="AC989">
        <f>IF($AI$156&lt;=$AI$141,((1/$F$128-AA940)^2),0)</f>
        <v>1.9001369338842987E-4</v>
      </c>
      <c r="AD989">
        <f>AB989*LN(Y989/AA973)</f>
        <v>-1.5612271452459889E-2</v>
      </c>
      <c r="AE989">
        <f>-AB989*Z973/AA973</f>
        <v>-1.7699545620600493E-3</v>
      </c>
      <c r="AF989">
        <f t="shared" si="521"/>
        <v>2.751052497762356E-3</v>
      </c>
      <c r="AG989">
        <f t="shared" si="522"/>
        <v>2.4374301990529403E-4</v>
      </c>
      <c r="AH989">
        <f t="shared" si="522"/>
        <v>3.1327391517571809E-6</v>
      </c>
      <c r="AI989"/>
      <c r="AK989" s="67">
        <v>62.5</v>
      </c>
      <c r="AL989" s="68"/>
      <c r="AM989" s="69">
        <f t="shared" si="533"/>
        <v>3.1669999999999997E-2</v>
      </c>
      <c r="AN989">
        <f>IF($AU$156&lt;=$AU$141,(AK989/AM973)^AL973,0)</f>
        <v>2.8150056580773242E-2</v>
      </c>
      <c r="AO989">
        <f>IF($AU$156&lt;=$AU$141,((1/$F$128-AM940)^2),0)</f>
        <v>1.9001369338842987E-4</v>
      </c>
      <c r="AP989">
        <f>AN989*LN(AK989/AM973)</f>
        <v>-1.5063767197338799E-2</v>
      </c>
      <c r="AQ989">
        <f>-AN989*AL973/AM973</f>
        <v>-1.7596927841575817E-3</v>
      </c>
      <c r="AR989">
        <f t="shared" si="523"/>
        <v>3.5199434192267551E-3</v>
      </c>
      <c r="AS989">
        <f t="shared" si="524"/>
        <v>2.269170821756204E-4</v>
      </c>
      <c r="AT989">
        <f t="shared" si="524"/>
        <v>3.0965186946162615E-6</v>
      </c>
      <c r="AU989"/>
      <c r="AV989"/>
      <c r="AW989"/>
      <c r="AX989"/>
      <c r="AY989"/>
      <c r="AZ989"/>
      <c r="BB989" s="67">
        <v>62.5</v>
      </c>
      <c r="BC989" s="68"/>
      <c r="BD989" s="69">
        <f t="shared" si="534"/>
        <v>3.1669999999999997E-2</v>
      </c>
      <c r="BE989">
        <f>IF($BL$156&lt;=$BL$141,(BB989/BD973)^BC973,0)</f>
        <v>2.9982137322975166E-2</v>
      </c>
      <c r="BF989">
        <f>IF($BL$156&lt;=$BL$141,((1/$F$128-BD940)^2),0)</f>
        <v>1.9001369338842987E-4</v>
      </c>
      <c r="BG989">
        <f>BE989*LN(BB989/BD973)</f>
        <v>-1.656236065003144E-2</v>
      </c>
      <c r="BH989">
        <f>-BE989*BC973/BD973</f>
        <v>-1.7529523986925849E-3</v>
      </c>
      <c r="BI989">
        <f t="shared" si="525"/>
        <v>1.6878626770248303E-3</v>
      </c>
      <c r="BJ989">
        <f t="shared" si="526"/>
        <v>2.7431179030170988E-4</v>
      </c>
      <c r="BK989">
        <f t="shared" si="526"/>
        <v>3.0728421120820871E-6</v>
      </c>
      <c r="BL989"/>
      <c r="BN989" s="67">
        <v>62.5</v>
      </c>
      <c r="BO989" s="68"/>
      <c r="BP989" s="69">
        <f t="shared" si="535"/>
        <v>3.1669999999999997E-2</v>
      </c>
      <c r="BQ989">
        <f>IF($BX$156&lt;=$BX$141,(BN989/BP973)^BO973,0)</f>
        <v>3.4781025027636803E-2</v>
      </c>
      <c r="BR989">
        <f>IF($BX$156&lt;=$BX$141,((1/$F$128-BP940)^2),0)</f>
        <v>1.9001369338842987E-4</v>
      </c>
      <c r="BS989">
        <f>BQ989*LN(BN989/BP973)</f>
        <v>-2.257540594940444E-2</v>
      </c>
      <c r="BT989">
        <f>-BQ989*BO973/BP973</f>
        <v>-1.5046989884763759E-3</v>
      </c>
      <c r="BU989">
        <f t="shared" si="527"/>
        <v>-3.1110250276368059E-3</v>
      </c>
      <c r="BV989">
        <f t="shared" si="528"/>
        <v>5.0964895378040537E-4</v>
      </c>
      <c r="BW989">
        <f t="shared" si="528"/>
        <v>2.2641190459218289E-6</v>
      </c>
      <c r="BX989"/>
      <c r="BZ989" s="67">
        <v>62.5</v>
      </c>
      <c r="CA989" s="68"/>
      <c r="CB989" s="69">
        <f t="shared" si="536"/>
        <v>3.1669999999999997E-2</v>
      </c>
      <c r="CC989">
        <f>IF($CJ$156&lt;=$CJ$141,(BZ989/CB973)^CA973,0)</f>
        <v>3.6317088202664979E-2</v>
      </c>
      <c r="CD989">
        <f>IF($CJ$156&lt;=$CJ$141,((1/$F$128-CB940)^2),0)</f>
        <v>1.9001369338842987E-4</v>
      </c>
      <c r="CE989">
        <f>CC989*LN(BZ989/CB973)</f>
        <v>-2.952296031352443E-2</v>
      </c>
      <c r="CF989">
        <f>-CC989*CA973/CB973</f>
        <v>-1.0511852904014083E-3</v>
      </c>
      <c r="CG989">
        <f t="shared" si="529"/>
        <v>-4.6470882026649826E-3</v>
      </c>
      <c r="CH989">
        <f t="shared" si="530"/>
        <v>8.7160518567393848E-4</v>
      </c>
      <c r="CI989">
        <f t="shared" si="530"/>
        <v>1.104990514756293E-6</v>
      </c>
      <c r="CJ989"/>
      <c r="CL989" s="36"/>
      <c r="CM989" s="140"/>
      <c r="CN989" s="141"/>
      <c r="CO989" s="36"/>
      <c r="CP989" s="36"/>
      <c r="CQ989" s="36"/>
      <c r="CR989" s="36"/>
      <c r="CS989" s="36"/>
      <c r="CT989" s="36"/>
      <c r="CU989" s="36"/>
      <c r="CV989"/>
    </row>
    <row r="990" spans="1:100" ht="12.75" x14ac:dyDescent="0.2">
      <c r="A990" s="67">
        <v>67.5</v>
      </c>
      <c r="B990" s="68"/>
      <c r="C990" s="69">
        <f>$C$157</f>
        <v>4.6382E-2</v>
      </c>
      <c r="D990">
        <f>IF($K$157&lt;=$K$141,(A990/C973)^B973,0)</f>
        <v>5.7326025364289206E-2</v>
      </c>
      <c r="E990">
        <f>IF($K$157&lt;=$K$141,((1/$F$128-C941)^2),0)</f>
        <v>8.6017193388429443E-7</v>
      </c>
      <c r="F990">
        <f>D990*LN(A990/C973)</f>
        <v>-2.8200069900332327E-2</v>
      </c>
      <c r="G990">
        <f>-D990*B973/C973</f>
        <v>-3.0180324110719694E-3</v>
      </c>
      <c r="H990">
        <f t="shared" si="517"/>
        <v>-1.0944025364289206E-2</v>
      </c>
      <c r="I990">
        <f t="shared" si="518"/>
        <v>7.9524394238362931E-4</v>
      </c>
      <c r="J990">
        <f t="shared" si="518"/>
        <v>9.1085196342808846E-6</v>
      </c>
      <c r="K990"/>
      <c r="L990"/>
      <c r="M990" s="67">
        <v>67.5</v>
      </c>
      <c r="N990" s="68"/>
      <c r="O990" s="69">
        <f t="shared" si="531"/>
        <v>4.6382E-2</v>
      </c>
      <c r="P990">
        <f>IF($W$157&lt;=$W$141,(M990/O973)^N973,0)</f>
        <v>5.1604196837981543E-2</v>
      </c>
      <c r="Q990">
        <f>IF($W$157&lt;=$W$141,((1/$F$128-O941)^2),0)</f>
        <v>8.6017193388429443E-7</v>
      </c>
      <c r="R990">
        <f>P990*LN(M990/O973)</f>
        <v>-2.4582830978926714E-2</v>
      </c>
      <c r="S990">
        <f>-P990*N973/O973</f>
        <v>-2.9542609276124784E-3</v>
      </c>
      <c r="T990">
        <f t="shared" si="519"/>
        <v>-5.2221968379815437E-3</v>
      </c>
      <c r="U990">
        <f t="shared" si="520"/>
        <v>6.0431557893847899E-4</v>
      </c>
      <c r="V990">
        <f t="shared" si="520"/>
        <v>8.7276576284177417E-6</v>
      </c>
      <c r="W990"/>
      <c r="Y990" s="67">
        <v>67.5</v>
      </c>
      <c r="Z990" s="68"/>
      <c r="AA990" s="69">
        <f t="shared" si="532"/>
        <v>4.6382E-2</v>
      </c>
      <c r="AB990">
        <f>IF($AI$157&lt;=$AI$141,(Y990/AA973)^Z973,0)</f>
        <v>4.7923780831762124E-2</v>
      </c>
      <c r="AC990">
        <f>IF($AI$157&lt;=$AI$141,((1/$F$128-AA941)^2),0)</f>
        <v>8.6017193388429443E-7</v>
      </c>
      <c r="AD990">
        <f>AB990*LN(Y990/AA973)</f>
        <v>-2.2184014835511325E-2</v>
      </c>
      <c r="AE990">
        <f>-AB990*Z973/AA973</f>
        <v>-2.9331259205674773E-3</v>
      </c>
      <c r="AF990">
        <f t="shared" si="521"/>
        <v>-1.541780831762124E-3</v>
      </c>
      <c r="AG990">
        <f t="shared" si="522"/>
        <v>4.9213051422218655E-4</v>
      </c>
      <c r="AH990">
        <f t="shared" si="522"/>
        <v>8.6032276659048107E-6</v>
      </c>
      <c r="AI990"/>
      <c r="AK990" s="67">
        <v>67.5</v>
      </c>
      <c r="AL990" s="68"/>
      <c r="AM990" s="69">
        <f t="shared" si="533"/>
        <v>4.6382E-2</v>
      </c>
      <c r="AN990">
        <f>IF($AU$157&lt;=$AU$141,(AK990/AM973)^AL973,0)</f>
        <v>4.7040701602470744E-2</v>
      </c>
      <c r="AO990">
        <f>IF($AU$157&lt;=$AU$141,((1/$F$128-AM941)^2),0)</f>
        <v>8.6017193388429443E-7</v>
      </c>
      <c r="AP990">
        <f>AN990*LN(AK990/AM973)</f>
        <v>-2.1552300883031398E-2</v>
      </c>
      <c r="AQ990">
        <f>-AN990*AL973/AM973</f>
        <v>-2.9405689801744613E-3</v>
      </c>
      <c r="AR990">
        <f t="shared" si="523"/>
        <v>-6.5870160247074455E-4</v>
      </c>
      <c r="AS990">
        <f t="shared" si="524"/>
        <v>4.6450167335271596E-4</v>
      </c>
      <c r="AT990">
        <f t="shared" si="524"/>
        <v>8.6469459271642715E-6</v>
      </c>
      <c r="AU990"/>
      <c r="AV990"/>
      <c r="AW990"/>
      <c r="AX990"/>
      <c r="AY990"/>
      <c r="AZ990"/>
      <c r="BB990" s="67">
        <v>67.5</v>
      </c>
      <c r="BC990" s="68"/>
      <c r="BD990" s="69">
        <f t="shared" si="534"/>
        <v>4.6382E-2</v>
      </c>
      <c r="BE990">
        <f>IF($BL$157&lt;=$BL$141,(BB990/BD973)^BC973,0)</f>
        <v>4.8872553191503354E-2</v>
      </c>
      <c r="BF990">
        <f>IF($BL$157&lt;=$BL$141,((1/$F$128-BD941)^2),0)</f>
        <v>8.6017193388429443E-7</v>
      </c>
      <c r="BG990">
        <f>BE990*LN(BB990/BD973)</f>
        <v>-2.3236287447378341E-2</v>
      </c>
      <c r="BH990">
        <f>-BE990*BC973/BD973</f>
        <v>-2.8574100113145464E-3</v>
      </c>
      <c r="BI990">
        <f t="shared" si="525"/>
        <v>-2.4905531915033544E-3</v>
      </c>
      <c r="BJ990">
        <f t="shared" si="526"/>
        <v>5.3992505433719221E-4</v>
      </c>
      <c r="BK990">
        <f t="shared" si="526"/>
        <v>8.164791972760596E-6</v>
      </c>
      <c r="BL990"/>
      <c r="BN990" s="67">
        <v>67.5</v>
      </c>
      <c r="BO990" s="68"/>
      <c r="BP990" s="69">
        <f t="shared" si="535"/>
        <v>4.6382E-2</v>
      </c>
      <c r="BQ990">
        <f>IF($BX$157&lt;=$BX$141,(BN990/BP973)^BO973,0)</f>
        <v>5.179604210490444E-2</v>
      </c>
      <c r="BR990">
        <f>IF($BX$157&lt;=$BX$141,((1/$F$128-BP941)^2),0)</f>
        <v>8.6017193388429443E-7</v>
      </c>
      <c r="BS990">
        <f>BQ990*LN(BN990/BP973)</f>
        <v>-2.9633107845150945E-2</v>
      </c>
      <c r="BT990">
        <f>-BQ990*BO973/BP973</f>
        <v>-2.2408037744833806E-3</v>
      </c>
      <c r="BU990">
        <f t="shared" si="527"/>
        <v>-5.4140421049044402E-3</v>
      </c>
      <c r="BV990">
        <f t="shared" si="528"/>
        <v>8.7812108056234644E-4</v>
      </c>
      <c r="BW990">
        <f t="shared" si="528"/>
        <v>5.0212015557389652E-6</v>
      </c>
      <c r="BX990"/>
      <c r="BZ990" s="67">
        <v>67.5</v>
      </c>
      <c r="CA990" s="68"/>
      <c r="CB990" s="69">
        <f t="shared" si="536"/>
        <v>4.6382E-2</v>
      </c>
      <c r="CC990">
        <f>IF($CJ$157&lt;=$CJ$141,(BZ990/CB973)^CA973,0)</f>
        <v>4.9708235510095247E-2</v>
      </c>
      <c r="CD990">
        <f>IF($CJ$157&lt;=$CJ$141,((1/$F$128-CB941)^2),0)</f>
        <v>8.6017193388429443E-7</v>
      </c>
      <c r="CE990">
        <f>CC990*LN(BZ990/CB973)</f>
        <v>-3.6583321131575086E-2</v>
      </c>
      <c r="CF990">
        <f>-CC990*CA973/CB973</f>
        <v>-1.4387873193034988E-3</v>
      </c>
      <c r="CG990">
        <f t="shared" si="529"/>
        <v>-3.3262355100952476E-3</v>
      </c>
      <c r="CH990">
        <f t="shared" si="530"/>
        <v>1.3383393850159482E-3</v>
      </c>
      <c r="CI990">
        <f t="shared" si="530"/>
        <v>2.0701089501885482E-6</v>
      </c>
      <c r="CJ990"/>
      <c r="CL990" s="36"/>
      <c r="CM990" s="140"/>
      <c r="CN990" s="141"/>
      <c r="CO990" s="36"/>
      <c r="CP990" s="36"/>
      <c r="CQ990" s="36"/>
      <c r="CR990" s="36"/>
      <c r="CS990" s="36"/>
      <c r="CT990" s="36"/>
      <c r="CU990" s="36"/>
      <c r="CV990"/>
    </row>
    <row r="991" spans="1:100" ht="12.75" x14ac:dyDescent="0.2">
      <c r="A991" s="67">
        <v>72.5</v>
      </c>
      <c r="B991" s="68"/>
      <c r="C991" s="69">
        <f>$C$158</f>
        <v>7.1471999999999994E-2</v>
      </c>
      <c r="D991">
        <f>IF($K$158&lt;=$K$141,(A991/C973)^B973,0)</f>
        <v>8.6839789483634591E-2</v>
      </c>
      <c r="E991">
        <f>IF($K$158&lt;=$K$141,((1/$F$128-C942)^2),0)</f>
        <v>6.7690794102479306E-4</v>
      </c>
      <c r="F991">
        <f>D991*LN(A991/C973)</f>
        <v>-3.651312884101042E-2</v>
      </c>
      <c r="G991">
        <f>-D991*B973/C973</f>
        <v>-4.5718379665571568E-3</v>
      </c>
      <c r="H991">
        <f t="shared" si="517"/>
        <v>-1.5367789483634597E-2</v>
      </c>
      <c r="I991">
        <f t="shared" si="518"/>
        <v>1.333208577760227E-3</v>
      </c>
      <c r="J991">
        <f t="shared" si="518"/>
        <v>2.0901702392453477E-5</v>
      </c>
      <c r="K991"/>
      <c r="L991"/>
      <c r="M991" s="67">
        <v>72.5</v>
      </c>
      <c r="N991" s="68"/>
      <c r="O991" s="69">
        <f t="shared" si="531"/>
        <v>7.1471999999999994E-2</v>
      </c>
      <c r="P991">
        <f>IF($W$158&lt;=$W$141,(M991/O973)^N973,0)</f>
        <v>8.0499008807577349E-2</v>
      </c>
      <c r="Q991">
        <f>IF($W$158&lt;=$W$141,((1/$F$128-O942)^2),0)</f>
        <v>6.7690794102479306E-4</v>
      </c>
      <c r="R991">
        <f>P991*LN(M991/O973)</f>
        <v>-3.2595155025805088E-2</v>
      </c>
      <c r="S991">
        <f>-P991*N973/O973</f>
        <v>-4.6084444871492061E-3</v>
      </c>
      <c r="T991">
        <f t="shared" si="519"/>
        <v>-9.0270088075773552E-3</v>
      </c>
      <c r="U991">
        <f t="shared" si="520"/>
        <v>1.0624441311562667E-3</v>
      </c>
      <c r="V991">
        <f t="shared" si="520"/>
        <v>2.1237760591135911E-5</v>
      </c>
      <c r="W991"/>
      <c r="Y991" s="67">
        <v>72.5</v>
      </c>
      <c r="Z991" s="68"/>
      <c r="AA991" s="69">
        <f t="shared" si="532"/>
        <v>7.1471999999999994E-2</v>
      </c>
      <c r="AB991">
        <f>IF($AI$158&lt;=$AI$141,(Y991/AA973)^Z973,0)</f>
        <v>7.6601385726148982E-2</v>
      </c>
      <c r="AC991">
        <f>IF($AI$158&lt;=$AI$141,((1/$F$128-AA942)^2),0)</f>
        <v>6.7690794102479306E-4</v>
      </c>
      <c r="AD991">
        <f>AB991*LN(Y991/AA973)</f>
        <v>-2.9985080335956479E-2</v>
      </c>
      <c r="AE991">
        <f>-AB991*Z973/AA973</f>
        <v>-4.6883093555057003E-3</v>
      </c>
      <c r="AF991">
        <f t="shared" si="521"/>
        <v>-5.1293857261489884E-3</v>
      </c>
      <c r="AG991">
        <f t="shared" si="522"/>
        <v>8.9910504275376394E-4</v>
      </c>
      <c r="AH991">
        <f t="shared" si="522"/>
        <v>2.1980244612922274E-5</v>
      </c>
      <c r="AI991"/>
      <c r="AK991" s="67">
        <v>72.5</v>
      </c>
      <c r="AL991" s="68"/>
      <c r="AM991" s="69">
        <f t="shared" si="533"/>
        <v>7.1471999999999994E-2</v>
      </c>
      <c r="AN991">
        <f>IF($AU$158&lt;=$AU$141,(AK991/AM973)^AL973,0)</f>
        <v>7.5775017863961541E-2</v>
      </c>
      <c r="AO991">
        <f>IF($AU$158&lt;=$AU$141,((1/$F$128-AM942)^2),0)</f>
        <v>6.7690794102479306E-4</v>
      </c>
      <c r="AP991">
        <f>AN991*LN(AK991/AM973)</f>
        <v>-2.9302492213260967E-2</v>
      </c>
      <c r="AQ991">
        <f>-AN991*AL973/AM973</f>
        <v>-4.7367845166498878E-3</v>
      </c>
      <c r="AR991">
        <f t="shared" si="523"/>
        <v>-4.3030178639615474E-3</v>
      </c>
      <c r="AS991">
        <f t="shared" si="524"/>
        <v>8.5863604990821967E-4</v>
      </c>
      <c r="AT991">
        <f t="shared" si="524"/>
        <v>2.2437127557174112E-5</v>
      </c>
      <c r="AU991"/>
      <c r="AV991"/>
      <c r="AW991"/>
      <c r="AX991"/>
      <c r="AY991"/>
      <c r="AZ991"/>
      <c r="BB991" s="67">
        <v>72.5</v>
      </c>
      <c r="BC991" s="68"/>
      <c r="BD991" s="69">
        <f t="shared" si="534"/>
        <v>7.1471999999999994E-2</v>
      </c>
      <c r="BE991">
        <f>IF($BL$158&lt;=$BL$141,(BB991/BD973)^BC973,0)</f>
        <v>7.6930180201842863E-2</v>
      </c>
      <c r="BF991">
        <f>IF($BL$158&lt;=$BL$141,((1/$F$128-BD942)^2),0)</f>
        <v>6.7690794102479306E-4</v>
      </c>
      <c r="BG991">
        <f>BE991*LN(BB991/BD973)</f>
        <v>-3.1078838803470045E-2</v>
      </c>
      <c r="BH991">
        <f>-BE991*BC973/BD973</f>
        <v>-4.4978429143987192E-3</v>
      </c>
      <c r="BI991">
        <f t="shared" si="525"/>
        <v>-5.4581802018428688E-3</v>
      </c>
      <c r="BJ991">
        <f t="shared" si="526"/>
        <v>9.6589422137207542E-4</v>
      </c>
      <c r="BK991">
        <f t="shared" si="526"/>
        <v>2.0230590882606764E-5</v>
      </c>
      <c r="BL991"/>
      <c r="BN991" s="67">
        <v>72.5</v>
      </c>
      <c r="BO991" s="68"/>
      <c r="BP991" s="69">
        <f t="shared" si="535"/>
        <v>7.1471999999999994E-2</v>
      </c>
      <c r="BQ991">
        <f>IF($BX$158&lt;=$BX$141,(BN991/BP973)^BO973,0)</f>
        <v>7.4969735835389226E-2</v>
      </c>
      <c r="BR991">
        <f>IF($BX$158&lt;=$BX$141,((1/$F$128-BP942)^2),0)</f>
        <v>6.7690794102479306E-4</v>
      </c>
      <c r="BS991">
        <f>BQ991*LN(BN991/BP973)</f>
        <v>-3.7533783308213969E-2</v>
      </c>
      <c r="BT991">
        <f>-BQ991*BO973/BP973</f>
        <v>-3.2433456342421067E-3</v>
      </c>
      <c r="BU991">
        <f t="shared" si="527"/>
        <v>-3.4977358353892318E-3</v>
      </c>
      <c r="BV991">
        <f t="shared" si="528"/>
        <v>1.4087848894279616E-3</v>
      </c>
      <c r="BW991">
        <f t="shared" si="528"/>
        <v>1.0519290903157334E-5</v>
      </c>
      <c r="BX991"/>
      <c r="BZ991" s="67">
        <v>72.5</v>
      </c>
      <c r="CA991" s="68"/>
      <c r="CB991" s="69">
        <f t="shared" si="536"/>
        <v>7.1471999999999994E-2</v>
      </c>
      <c r="CC991">
        <f>IF($CJ$158&lt;=$CJ$141,(BZ991/CB973)^CA973,0)</f>
        <v>6.6527333043646372E-2</v>
      </c>
      <c r="CD991">
        <f>IF($CJ$158&lt;=$CJ$141,((1/$F$128-CB942)^2),0)</f>
        <v>6.7690794102479306E-4</v>
      </c>
      <c r="CE991">
        <f>CC991*LN(BZ991/CB973)</f>
        <v>-4.4207546140164318E-2</v>
      </c>
      <c r="CF991">
        <f>-CC991*CA973/CB973</f>
        <v>-1.9256101567081277E-3</v>
      </c>
      <c r="CG991">
        <f t="shared" si="529"/>
        <v>4.9446669563536216E-3</v>
      </c>
      <c r="CH991">
        <f t="shared" si="530"/>
        <v>1.9543071357347569E-3</v>
      </c>
      <c r="CI991">
        <f t="shared" si="530"/>
        <v>3.7079744756175003E-6</v>
      </c>
      <c r="CJ991"/>
      <c r="CL991" s="36"/>
      <c r="CM991" s="140"/>
      <c r="CN991" s="141"/>
      <c r="CO991" s="36"/>
      <c r="CP991" s="36"/>
      <c r="CQ991" s="36"/>
      <c r="CR991" s="36"/>
      <c r="CS991" s="36"/>
      <c r="CT991" s="36"/>
      <c r="CU991" s="36"/>
      <c r="CV991"/>
    </row>
    <row r="992" spans="1:100" ht="12.75" x14ac:dyDescent="0.2">
      <c r="A992" s="67">
        <v>77.5</v>
      </c>
      <c r="B992" s="68"/>
      <c r="C992" s="69">
        <f>$C$159</f>
        <v>0.1106</v>
      </c>
      <c r="D992">
        <f>IF($K$159&lt;=$K$141,(A992/C973)^B973,0)</f>
        <v>0.12795344875204917</v>
      </c>
      <c r="E992">
        <f>IF($K$159&lt;=$K$141,((1/$F$128-C943)^2),0)</f>
        <v>4.2439302479338843E-3</v>
      </c>
      <c r="F992">
        <f>D992*LN(A992/C973)</f>
        <v>-4.526660961793548E-2</v>
      </c>
      <c r="G992">
        <f>-D992*B973/C973</f>
        <v>-6.7363410072152101E-3</v>
      </c>
      <c r="H992">
        <f t="shared" si="517"/>
        <v>-1.7353448752049166E-2</v>
      </c>
      <c r="I992">
        <f t="shared" si="518"/>
        <v>2.0490659463025689E-3</v>
      </c>
      <c r="J992">
        <f t="shared" si="518"/>
        <v>4.537829016548923E-5</v>
      </c>
      <c r="K992"/>
      <c r="L992"/>
      <c r="M992" s="67">
        <v>77.5</v>
      </c>
      <c r="N992" s="68"/>
      <c r="O992" s="69">
        <f t="shared" si="531"/>
        <v>0.1106</v>
      </c>
      <c r="P992">
        <f>IF($W$159&lt;=$W$141,(M992/O973)^N973,0)</f>
        <v>0.12190245595707723</v>
      </c>
      <c r="Q992">
        <f>IF($W$159&lt;=$W$141,((1/$F$128-O943)^2),0)</f>
        <v>4.2439302479338843E-3</v>
      </c>
      <c r="R992">
        <f>P992*LN(M992/O973)</f>
        <v>-4.1230137473424924E-2</v>
      </c>
      <c r="S992">
        <f>-P992*N973/O973</f>
        <v>-6.9787281787308305E-3</v>
      </c>
      <c r="T992">
        <f t="shared" si="519"/>
        <v>-1.1302455957077226E-2</v>
      </c>
      <c r="U992">
        <f t="shared" si="520"/>
        <v>1.6999242360775182E-3</v>
      </c>
      <c r="V992">
        <f t="shared" si="520"/>
        <v>4.8702646992611737E-5</v>
      </c>
      <c r="W992"/>
      <c r="Y992" s="67">
        <v>77.5</v>
      </c>
      <c r="Z992" s="68"/>
      <c r="AA992" s="69">
        <f t="shared" si="532"/>
        <v>0.1106</v>
      </c>
      <c r="AB992">
        <f>IF($AI$159&lt;=$AI$141,(Y992/AA973)^Z973,0)</f>
        <v>0.11866775157771081</v>
      </c>
      <c r="AC992">
        <f>IF($AI$159&lt;=$AI$141,((1/$F$128-AA943)^2),0)</f>
        <v>4.2439302479338843E-3</v>
      </c>
      <c r="AD992">
        <f>AB992*LN(Y992/AA973)</f>
        <v>-3.8537551575891039E-2</v>
      </c>
      <c r="AE992">
        <f>-AB992*Z973/AA973</f>
        <v>-7.2629381915827341E-3</v>
      </c>
      <c r="AF992">
        <f t="shared" si="521"/>
        <v>-8.0677515777108078E-3</v>
      </c>
      <c r="AG992">
        <f t="shared" si="522"/>
        <v>1.485142881464462E-3</v>
      </c>
      <c r="AH992">
        <f t="shared" si="522"/>
        <v>5.2750271174751079E-5</v>
      </c>
      <c r="AI992"/>
      <c r="AK992" s="67">
        <v>77.5</v>
      </c>
      <c r="AL992" s="68"/>
      <c r="AM992" s="69">
        <f t="shared" si="533"/>
        <v>0.1106</v>
      </c>
      <c r="AN992">
        <f>IF($AU$159&lt;=$AU$141,(AK992/AM973)^AL973,0)</f>
        <v>0.11823994522930234</v>
      </c>
      <c r="AO992">
        <f>IF($AU$159&lt;=$AU$141,((1/$F$128-AM943)^2),0)</f>
        <v>4.2439302479338843E-3</v>
      </c>
      <c r="AP992">
        <f>AN992*LN(AK992/AM973)</f>
        <v>-3.7838259247866914E-2</v>
      </c>
      <c r="AQ992">
        <f>-AN992*AL973/AM973</f>
        <v>-7.3913165262091182E-3</v>
      </c>
      <c r="AR992">
        <f t="shared" si="523"/>
        <v>-7.6399452293023362E-3</v>
      </c>
      <c r="AS992">
        <f t="shared" si="524"/>
        <v>1.431733862908786E-3</v>
      </c>
      <c r="AT992">
        <f t="shared" si="524"/>
        <v>5.4631559990612027E-5</v>
      </c>
      <c r="AU992"/>
      <c r="AV992"/>
      <c r="AW992"/>
      <c r="AX992"/>
      <c r="AY992"/>
      <c r="AZ992"/>
      <c r="BB992" s="67">
        <v>77.5</v>
      </c>
      <c r="BC992" s="68"/>
      <c r="BD992" s="69">
        <f t="shared" si="534"/>
        <v>0.1106</v>
      </c>
      <c r="BE992">
        <f>IF($BL$159&lt;=$BL$141,(BB992/BD973)^BC973,0)</f>
        <v>0.11748513919673201</v>
      </c>
      <c r="BF992">
        <f>IF($BL$159&lt;=$BL$141,((1/$F$128-BD943)^2),0)</f>
        <v>4.2439302479338843E-3</v>
      </c>
      <c r="BG992">
        <f>BE992*LN(BB992/BD973)</f>
        <v>-3.9627293906061588E-2</v>
      </c>
      <c r="BH992">
        <f>-BE992*BC973/BD973</f>
        <v>-6.8689518144468067E-3</v>
      </c>
      <c r="BI992">
        <f t="shared" si="525"/>
        <v>-6.8851391967320041E-3</v>
      </c>
      <c r="BJ992">
        <f t="shared" si="526"/>
        <v>1.5703224223173858E-3</v>
      </c>
      <c r="BK992">
        <f t="shared" si="526"/>
        <v>4.7182499029192077E-5</v>
      </c>
      <c r="BL992"/>
      <c r="BN992" s="67">
        <v>77.5</v>
      </c>
      <c r="BO992" s="68"/>
      <c r="BP992" s="69">
        <f t="shared" si="535"/>
        <v>0.1106</v>
      </c>
      <c r="BQ992">
        <f>IF($BX$159&lt;=$BX$141,(BN992/BP973)^BO973,0)</f>
        <v>0.10586714558521655</v>
      </c>
      <c r="BR992">
        <f>IF($BX$159&lt;=$BX$141,((1/$F$128-BP943)^2),0)</f>
        <v>4.2439302479338843E-3</v>
      </c>
      <c r="BS992">
        <f>BQ992*LN(BN992/BP973)</f>
        <v>-4.594222231615834E-2</v>
      </c>
      <c r="BT992">
        <f>-BQ992*BO973/BP973</f>
        <v>-4.5800314035707437E-3</v>
      </c>
      <c r="BU992">
        <f t="shared" si="527"/>
        <v>4.7328544147834523E-3</v>
      </c>
      <c r="BV992">
        <f t="shared" si="528"/>
        <v>2.1106877913473175E-3</v>
      </c>
      <c r="BW992">
        <f t="shared" si="528"/>
        <v>2.0976687657694195E-5</v>
      </c>
      <c r="BX992"/>
      <c r="BZ992" s="67">
        <v>77.5</v>
      </c>
      <c r="CA992" s="68"/>
      <c r="CB992" s="69">
        <f t="shared" si="536"/>
        <v>0</v>
      </c>
      <c r="CC992">
        <f>IF($CJ$159&lt;=$CJ$141,(BZ992/CB973)^CA973,0)</f>
        <v>0</v>
      </c>
      <c r="CD992">
        <f>IF($CJ$159&lt;=$CJ$141,((1/$F$128-CB943)^2),0)</f>
        <v>0</v>
      </c>
      <c r="CE992">
        <f>CC992*LN(BZ992/CB973)</f>
        <v>0</v>
      </c>
      <c r="CF992">
        <f>-CC992*CA973/CB973</f>
        <v>0</v>
      </c>
      <c r="CG992">
        <f t="shared" si="529"/>
        <v>0</v>
      </c>
      <c r="CH992">
        <f t="shared" si="530"/>
        <v>0</v>
      </c>
      <c r="CI992">
        <f t="shared" si="530"/>
        <v>0</v>
      </c>
      <c r="CJ992"/>
      <c r="CL992" s="36"/>
      <c r="CM992" s="140"/>
      <c r="CN992" s="141"/>
      <c r="CO992" s="36"/>
      <c r="CP992" s="36"/>
      <c r="CQ992" s="36"/>
      <c r="CR992" s="36"/>
      <c r="CS992" s="36"/>
      <c r="CT992" s="36"/>
      <c r="CU992" s="36"/>
      <c r="CV992"/>
    </row>
    <row r="993" spans="1:100" ht="12.75" x14ac:dyDescent="0.2">
      <c r="A993" s="67">
        <v>82.5</v>
      </c>
      <c r="B993" s="68"/>
      <c r="C993" s="69">
        <f>$C$160</f>
        <v>0.18079400000000001</v>
      </c>
      <c r="D993">
        <f>IF($K$160&lt;=$K$141,(A993/C973)^B973,0)</f>
        <v>0.18401673418037115</v>
      </c>
      <c r="E993">
        <f>IF($K$160&lt;=$K$141,((1/$F$128-C944)^2),0)</f>
        <v>1.8316767956661154E-2</v>
      </c>
      <c r="F993">
        <f>D993*LN(A993/C973)</f>
        <v>-5.3595553179256072E-2</v>
      </c>
      <c r="G993">
        <f>-D993*B973/C973</f>
        <v>-9.6878941877930648E-3</v>
      </c>
      <c r="H993">
        <f t="shared" si="517"/>
        <v>-3.2227341803711396E-3</v>
      </c>
      <c r="I993">
        <f t="shared" si="518"/>
        <v>2.8724833205904655E-3</v>
      </c>
      <c r="J993">
        <f t="shared" si="518"/>
        <v>9.3855293793874647E-5</v>
      </c>
      <c r="K993"/>
      <c r="L993"/>
      <c r="M993" s="67">
        <v>82.5</v>
      </c>
      <c r="N993" s="68"/>
      <c r="O993" s="69">
        <f t="shared" si="531"/>
        <v>0.18079400000000001</v>
      </c>
      <c r="P993">
        <f>IF($W$160&lt;=$W$141,(M993/O973)^N973,0)</f>
        <v>0.17987173482789057</v>
      </c>
      <c r="Q993">
        <f>IF($W$160&lt;=$W$141,((1/$F$128-O944)^2),0)</f>
        <v>1.8316767956661154E-2</v>
      </c>
      <c r="R993">
        <f>P993*LN(M993/O973)</f>
        <v>-4.9590999245593563E-2</v>
      </c>
      <c r="S993">
        <f>-P993*N973/O973</f>
        <v>-1.0297380266420488E-2</v>
      </c>
      <c r="T993">
        <f t="shared" si="519"/>
        <v>9.2226517210944325E-4</v>
      </c>
      <c r="U993">
        <f t="shared" si="520"/>
        <v>2.4592672061764615E-3</v>
      </c>
      <c r="V993">
        <f t="shared" si="520"/>
        <v>1.0603604035126608E-4</v>
      </c>
      <c r="W993"/>
      <c r="Y993" s="67">
        <v>82.5</v>
      </c>
      <c r="Z993" s="68"/>
      <c r="AA993" s="69">
        <f t="shared" si="532"/>
        <v>0.18079400000000001</v>
      </c>
      <c r="AB993">
        <f>IF($AI$160&lt;=$AI$141,(Y993/AA973)^Z973,0)</f>
        <v>0.17887094277073479</v>
      </c>
      <c r="AC993">
        <f>IF($AI$160&lt;=$AI$141,((1/$F$128-AA944)^2),0)</f>
        <v>1.8316767956661154E-2</v>
      </c>
      <c r="AD993">
        <f>AB993*LN(Y993/AA973)</f>
        <v>-4.6905563805364425E-2</v>
      </c>
      <c r="AE993">
        <f>-AB993*Z973/AA973</f>
        <v>-1.0947612846302487E-2</v>
      </c>
      <c r="AF993">
        <f t="shared" si="521"/>
        <v>1.9230572292652237E-3</v>
      </c>
      <c r="AG993">
        <f t="shared" si="522"/>
        <v>2.2001319158991132E-3</v>
      </c>
      <c r="AH993">
        <f t="shared" si="522"/>
        <v>1.1985022703252724E-4</v>
      </c>
      <c r="AI993"/>
      <c r="AK993" s="67">
        <v>82.5</v>
      </c>
      <c r="AL993" s="68"/>
      <c r="AM993" s="69">
        <f t="shared" si="533"/>
        <v>0.18079400000000001</v>
      </c>
      <c r="AN993">
        <f>IF($AU$160&lt;=$AU$141,(AK993/AM973)^AL973,0)</f>
        <v>0.17943901409346633</v>
      </c>
      <c r="AO993">
        <f>IF($AU$160&lt;=$AU$141,((1/$F$128-AM944)^2),0)</f>
        <v>1.8316767956661154E-2</v>
      </c>
      <c r="AP993">
        <f>AN993*LN(AK993/AM973)</f>
        <v>-4.6204134421308468E-2</v>
      </c>
      <c r="AQ993">
        <f>-AN993*AL973/AM973</f>
        <v>-1.1216941514507956E-2</v>
      </c>
      <c r="AR993">
        <f t="shared" si="523"/>
        <v>1.3549859065336844E-3</v>
      </c>
      <c r="AS993">
        <f t="shared" si="524"/>
        <v>2.1348220376223421E-3</v>
      </c>
      <c r="AT993">
        <f t="shared" si="524"/>
        <v>1.2581977693989206E-4</v>
      </c>
      <c r="AU993"/>
      <c r="AV993"/>
      <c r="AW993"/>
      <c r="AX993"/>
      <c r="AY993"/>
      <c r="AZ993"/>
      <c r="BB993" s="67">
        <v>82.5</v>
      </c>
      <c r="BC993" s="68"/>
      <c r="BD993" s="69">
        <f t="shared" si="534"/>
        <v>0.18079400000000001</v>
      </c>
      <c r="BE993">
        <f>IF($BL$160&lt;=$BL$141,(BB993/BD973)^BC973,0)</f>
        <v>0.1747304102519191</v>
      </c>
      <c r="BF993">
        <f>IF($BL$160&lt;=$BL$141,((1/$F$128-BD944)^2),0)</f>
        <v>1.8316767956661154E-2</v>
      </c>
      <c r="BG993">
        <f>BE993*LN(BB993/BD973)</f>
        <v>-4.8011700088827096E-2</v>
      </c>
      <c r="BH993">
        <f>-BE993*BC973/BD973</f>
        <v>-1.0215885828157065E-2</v>
      </c>
      <c r="BI993">
        <f t="shared" si="525"/>
        <v>6.0635897480809109E-3</v>
      </c>
      <c r="BJ993">
        <f t="shared" si="526"/>
        <v>2.30512334541948E-3</v>
      </c>
      <c r="BK993">
        <f t="shared" si="526"/>
        <v>1.0436432325394036E-4</v>
      </c>
      <c r="BL993"/>
      <c r="BN993" s="67">
        <v>82.5</v>
      </c>
      <c r="BO993" s="68"/>
      <c r="BP993" s="69">
        <f t="shared" si="535"/>
        <v>0</v>
      </c>
      <c r="BQ993">
        <f>IF($BX$160&lt;=$BX$141,(BN993/BP973)^BO973,0)</f>
        <v>0</v>
      </c>
      <c r="BR993">
        <f>IF($BX$160&lt;=$BX$141,((1/$F$128-BP944)^2),0)</f>
        <v>0</v>
      </c>
      <c r="BS993">
        <f>BQ993*LN(BN993/BP973)</f>
        <v>0</v>
      </c>
      <c r="BT993">
        <f>-BQ993*BO973/BP973</f>
        <v>0</v>
      </c>
      <c r="BU993">
        <f t="shared" si="527"/>
        <v>0</v>
      </c>
      <c r="BV993">
        <f t="shared" si="528"/>
        <v>0</v>
      </c>
      <c r="BW993">
        <f t="shared" si="528"/>
        <v>0</v>
      </c>
      <c r="BX993"/>
      <c r="BZ993" s="67">
        <v>82.5</v>
      </c>
      <c r="CA993" s="68"/>
      <c r="CB993" s="69">
        <f t="shared" si="536"/>
        <v>0</v>
      </c>
      <c r="CC993">
        <f>IF($CJ$160&lt;=$CJ$141,(BZ993/CB973)^CA973,0)</f>
        <v>0</v>
      </c>
      <c r="CD993">
        <f>IF($CJ$160&lt;=$CJ$141,((1/$F$128-CB944)^2),0)</f>
        <v>0</v>
      </c>
      <c r="CE993">
        <f>CC993*LN(BZ993/CB973)</f>
        <v>0</v>
      </c>
      <c r="CF993">
        <f>-CC993*CA973/CB973</f>
        <v>0</v>
      </c>
      <c r="CG993">
        <f t="shared" si="529"/>
        <v>0</v>
      </c>
      <c r="CH993">
        <f t="shared" si="530"/>
        <v>0</v>
      </c>
      <c r="CI993">
        <f t="shared" si="530"/>
        <v>0</v>
      </c>
      <c r="CJ993"/>
      <c r="CL993" s="36"/>
      <c r="CM993" s="140"/>
      <c r="CN993" s="141"/>
      <c r="CO993" s="36"/>
      <c r="CP993" s="36"/>
      <c r="CQ993" s="36"/>
      <c r="CR993" s="36"/>
      <c r="CS993" s="36"/>
      <c r="CT993" s="36"/>
      <c r="CU993" s="36"/>
      <c r="CV993"/>
    </row>
    <row r="994" spans="1:100" ht="12.75" x14ac:dyDescent="0.2">
      <c r="A994" s="67">
        <v>87.5</v>
      </c>
      <c r="B994" s="68"/>
      <c r="C994" s="69">
        <f>$C$161</f>
        <v>0.26824599999999998</v>
      </c>
      <c r="D994">
        <f>IF($K$161&lt;=$K$141,(A994/C973)^B973,0)</f>
        <v>0.25904454465361265</v>
      </c>
      <c r="E994">
        <f>IF($K$161&lt;=$K$141,((1/$F$128-C945)^2),0)</f>
        <v>4.9636032218479328E-2</v>
      </c>
      <c r="F994">
        <f>D994*LN(A994/C973)</f>
        <v>-6.0205369430095149E-2</v>
      </c>
      <c r="G994">
        <f>-D994*B973/C973</f>
        <v>-1.3637869130257236E-2</v>
      </c>
      <c r="H994">
        <f t="shared" si="517"/>
        <v>9.2014553463873328E-3</v>
      </c>
      <c r="I994">
        <f t="shared" si="518"/>
        <v>3.6246865082142352E-3</v>
      </c>
      <c r="J994">
        <f t="shared" si="518"/>
        <v>1.8599147441402325E-4</v>
      </c>
      <c r="K994"/>
      <c r="L994"/>
      <c r="M994" s="67">
        <v>87.5</v>
      </c>
      <c r="N994" s="68"/>
      <c r="O994" s="69">
        <f t="shared" si="531"/>
        <v>0.26824599999999998</v>
      </c>
      <c r="P994">
        <f>IF($W$161&lt;=$W$141,(M994/O973)^N973,0)</f>
        <v>0.25939954703681273</v>
      </c>
      <c r="Q994">
        <f>IF($W$161&lt;=$W$141,((1/$F$128-O945)^2),0)</f>
        <v>4.9636032218479328E-2</v>
      </c>
      <c r="R994">
        <f>P994*LN(M994/O973)</f>
        <v>-5.6253778051003303E-2</v>
      </c>
      <c r="S994">
        <f>-P994*N973/O973</f>
        <v>-1.485022524150975E-2</v>
      </c>
      <c r="T994">
        <f t="shared" si="519"/>
        <v>8.8464529631872568E-3</v>
      </c>
      <c r="U994">
        <f t="shared" si="520"/>
        <v>3.1644875450115408E-3</v>
      </c>
      <c r="V994">
        <f t="shared" si="520"/>
        <v>2.2052918972357329E-4</v>
      </c>
      <c r="W994"/>
      <c r="Y994" s="67">
        <v>87.5</v>
      </c>
      <c r="Z994" s="68"/>
      <c r="AA994" s="69">
        <f t="shared" si="532"/>
        <v>0.26824599999999998</v>
      </c>
      <c r="AB994">
        <f>IF($AI$161&lt;=$AI$141,(Y994/AA973)^Z973,0)</f>
        <v>0.26318302206617655</v>
      </c>
      <c r="AC994">
        <f>IF($AI$161&lt;=$AI$141,((1/$F$128-AA945)^2),0)</f>
        <v>4.9636032218479328E-2</v>
      </c>
      <c r="AD994">
        <f>AB994*LN(Y994/AA973)</f>
        <v>-5.3529011210824935E-2</v>
      </c>
      <c r="AE994">
        <f>-AB994*Z973/AA973</f>
        <v>-1.6107847304150203E-2</v>
      </c>
      <c r="AF994">
        <f t="shared" si="521"/>
        <v>5.0629779338234315E-3</v>
      </c>
      <c r="AG994">
        <f t="shared" si="522"/>
        <v>2.8653550412086216E-3</v>
      </c>
      <c r="AH994">
        <f t="shared" si="522"/>
        <v>2.5946274477381897E-4</v>
      </c>
      <c r="AI994"/>
      <c r="AK994" s="67">
        <v>87.5</v>
      </c>
      <c r="AL994" s="68"/>
      <c r="AM994" s="69">
        <f t="shared" si="533"/>
        <v>0.26824599999999998</v>
      </c>
      <c r="AN994">
        <f>IF($AU$161&lt;=$AU$141,(AK994/AM973)^AL973,0)</f>
        <v>0.2657095403333895</v>
      </c>
      <c r="AO994">
        <f>IF($AU$161&lt;=$AU$141,((1/$F$128-AM945)^2),0)</f>
        <v>4.9636032218479328E-2</v>
      </c>
      <c r="AP994">
        <f>AN994*LN(AK994/AM973)</f>
        <v>-5.2783633994433858E-2</v>
      </c>
      <c r="AQ994">
        <f>-AN994*AL973/AM973</f>
        <v>-1.6609812469288117E-2</v>
      </c>
      <c r="AR994">
        <f t="shared" si="523"/>
        <v>2.5364596666104799E-3</v>
      </c>
      <c r="AS994">
        <f t="shared" si="524"/>
        <v>2.7861120176583538E-3</v>
      </c>
      <c r="AT994">
        <f t="shared" si="524"/>
        <v>2.7588587026491901E-4</v>
      </c>
      <c r="AU994"/>
      <c r="AV994"/>
      <c r="AW994"/>
      <c r="AX994"/>
      <c r="AY994"/>
      <c r="AZ994"/>
      <c r="BB994" s="67">
        <v>87.5</v>
      </c>
      <c r="BC994" s="68"/>
      <c r="BD994" s="69">
        <f t="shared" si="534"/>
        <v>0</v>
      </c>
      <c r="BE994">
        <f>IF($BL$161&lt;=$BL$141,(BB994/BD973)^BC973,0)</f>
        <v>0</v>
      </c>
      <c r="BF994">
        <f>IF($BL$161&lt;=$BL$141,((1/$F$128-BD945)^2),0)</f>
        <v>0</v>
      </c>
      <c r="BG994">
        <f>BE994*LN(BB994/BD973)</f>
        <v>0</v>
      </c>
      <c r="BH994">
        <f>-BE994*BC973/BD973</f>
        <v>0</v>
      </c>
      <c r="BI994">
        <f t="shared" si="525"/>
        <v>0</v>
      </c>
      <c r="BJ994">
        <f t="shared" si="526"/>
        <v>0</v>
      </c>
      <c r="BK994">
        <f t="shared" si="526"/>
        <v>0</v>
      </c>
      <c r="BL994"/>
      <c r="BN994" s="67">
        <v>87.5</v>
      </c>
      <c r="BO994" s="68"/>
      <c r="BP994" s="69">
        <f t="shared" si="535"/>
        <v>0</v>
      </c>
      <c r="BQ994">
        <f>IF($BX$161&lt;=$BX$141,(BN994/BP973)^BO973,0)</f>
        <v>0</v>
      </c>
      <c r="BR994">
        <f>IF($BX$161&lt;=$BX$141,((1/$F$128-BP945)^2),0)</f>
        <v>0</v>
      </c>
      <c r="BS994">
        <f>BQ994*LN(BN994/BP973)</f>
        <v>0</v>
      </c>
      <c r="BT994">
        <f>-BQ994*BO973/BP973</f>
        <v>0</v>
      </c>
      <c r="BU994">
        <f t="shared" si="527"/>
        <v>0</v>
      </c>
      <c r="BV994">
        <f t="shared" si="528"/>
        <v>0</v>
      </c>
      <c r="BW994">
        <f t="shared" si="528"/>
        <v>0</v>
      </c>
      <c r="BX994"/>
      <c r="BZ994" s="67">
        <v>87.5</v>
      </c>
      <c r="CA994" s="68"/>
      <c r="CB994" s="69">
        <f t="shared" si="536"/>
        <v>0</v>
      </c>
      <c r="CC994">
        <f>IF($CJ$161&lt;=$CJ$141,(BZ994/CB973)^CA973,0)</f>
        <v>0</v>
      </c>
      <c r="CD994">
        <f>IF($CJ$161&lt;=$CJ$141,((1/$F$128-CB945)^2),0)</f>
        <v>0</v>
      </c>
      <c r="CE994">
        <f>CC994*LN(BZ994/CB973)</f>
        <v>0</v>
      </c>
      <c r="CF994">
        <f>-CC994*CA973/CB973</f>
        <v>0</v>
      </c>
      <c r="CG994">
        <f t="shared" si="529"/>
        <v>0</v>
      </c>
      <c r="CH994">
        <f t="shared" si="530"/>
        <v>0</v>
      </c>
      <c r="CI994">
        <f t="shared" si="530"/>
        <v>0</v>
      </c>
      <c r="CJ994"/>
      <c r="CL994" s="36"/>
      <c r="CM994" s="140"/>
      <c r="CN994" s="141"/>
      <c r="CO994" s="36"/>
      <c r="CP994" s="36"/>
      <c r="CQ994" s="36"/>
      <c r="CR994" s="36"/>
      <c r="CS994" s="36"/>
      <c r="CT994" s="36"/>
      <c r="CU994" s="36"/>
      <c r="CV994"/>
    </row>
    <row r="995" spans="1:100" ht="12.75" x14ac:dyDescent="0.2">
      <c r="A995" s="67">
        <v>92.5</v>
      </c>
      <c r="B995" s="68"/>
      <c r="C995" s="69">
        <f>$C$162</f>
        <v>0.37749100000000002</v>
      </c>
      <c r="D995">
        <f>IF($K$162&lt;=$K$141,(A995/C973)^B973,0)</f>
        <v>0.35779664060654948</v>
      </c>
      <c r="E995">
        <f>IF($K$162&lt;=$K$141,((1/$F$128-C946)^2),0)</f>
        <v>0.11024820714711571</v>
      </c>
      <c r="F995">
        <f>D995*LN(A995/C973)</f>
        <v>-6.3273953180979295E-2</v>
      </c>
      <c r="G995">
        <f>-D995*B973/C973</f>
        <v>-1.8836852041654268E-2</v>
      </c>
      <c r="H995">
        <f t="shared" si="517"/>
        <v>1.9694359393450545E-2</v>
      </c>
      <c r="I995">
        <f t="shared" si="518"/>
        <v>4.0035931511487599E-3</v>
      </c>
      <c r="J995">
        <f t="shared" si="518"/>
        <v>3.5482699483917456E-4</v>
      </c>
      <c r="K995"/>
      <c r="L995"/>
      <c r="M995" s="67">
        <v>92.5</v>
      </c>
      <c r="N995" s="68"/>
      <c r="O995" s="69">
        <f t="shared" si="531"/>
        <v>0.37749100000000002</v>
      </c>
      <c r="P995">
        <f>IF($W$162&lt;=$W$141,(M995/O973)^N973,0)</f>
        <v>0.36655330500917965</v>
      </c>
      <c r="Q995">
        <f>IF($W$162&lt;=$W$141,((1/$F$128-O946)^2),0)</f>
        <v>0.11024820714711571</v>
      </c>
      <c r="R995">
        <f>P995*LN(M995/O973)</f>
        <v>-5.9121991449998849E-2</v>
      </c>
      <c r="S995">
        <f>-P995*N973/O973</f>
        <v>-2.098461313671315E-2</v>
      </c>
      <c r="T995">
        <f t="shared" si="519"/>
        <v>1.0937694990820368E-2</v>
      </c>
      <c r="U995">
        <f t="shared" si="520"/>
        <v>3.4954098730137369E-3</v>
      </c>
      <c r="V995">
        <f t="shared" si="520"/>
        <v>4.4035398849751414E-4</v>
      </c>
      <c r="W995"/>
      <c r="Y995" s="67">
        <v>92.5</v>
      </c>
      <c r="Z995" s="68"/>
      <c r="AA995" s="69">
        <f t="shared" si="532"/>
        <v>0.37749100000000002</v>
      </c>
      <c r="AB995">
        <f>IF($AI$162&lt;=$AI$141,(Y995/AA973)^Z973,0)</f>
        <v>0.37901232667137386</v>
      </c>
      <c r="AC995">
        <f>IF($AI$162&lt;=$AI$141,((1/$F$128-AA946)^2),0)</f>
        <v>0.11024820714711571</v>
      </c>
      <c r="AD995">
        <f>AB995*LN(Y995/AA973)</f>
        <v>-5.6025970114389541E-2</v>
      </c>
      <c r="AE995">
        <f>-AB995*Z973/AA973</f>
        <v>-2.3197061256018572E-2</v>
      </c>
      <c r="AF995">
        <f t="shared" si="521"/>
        <v>-1.5213266713738349E-3</v>
      </c>
      <c r="AG995">
        <f t="shared" si="522"/>
        <v>3.1389093272584699E-3</v>
      </c>
      <c r="AH995">
        <f t="shared" si="522"/>
        <v>5.3810365091547794E-4</v>
      </c>
      <c r="AI995"/>
      <c r="AK995" s="67">
        <v>92.5</v>
      </c>
      <c r="AL995" s="68"/>
      <c r="AM995" s="69">
        <f t="shared" si="533"/>
        <v>0</v>
      </c>
      <c r="AN995">
        <f>IF($AU$162&lt;=$AU$141,(AK995/AM973)^AL973,0)</f>
        <v>0</v>
      </c>
      <c r="AO995">
        <f>IF($AU$162&lt;=$AU$141,((1/$F$128-AM946)^2),0)</f>
        <v>0</v>
      </c>
      <c r="AP995">
        <f>AN995*LN(AK995/AM973)</f>
        <v>0</v>
      </c>
      <c r="AQ995">
        <f>-AN995*AL973/AM973</f>
        <v>0</v>
      </c>
      <c r="AR995">
        <f t="shared" si="523"/>
        <v>0</v>
      </c>
      <c r="AS995">
        <f t="shared" si="524"/>
        <v>0</v>
      </c>
      <c r="AT995">
        <f t="shared" si="524"/>
        <v>0</v>
      </c>
      <c r="AU995"/>
      <c r="AV995"/>
      <c r="AW995"/>
      <c r="AX995"/>
      <c r="AY995"/>
      <c r="AZ995"/>
      <c r="BB995" s="67">
        <v>92.5</v>
      </c>
      <c r="BC995" s="68"/>
      <c r="BD995" s="69">
        <f t="shared" si="534"/>
        <v>0</v>
      </c>
      <c r="BE995">
        <f>IF($BL$162&lt;=$BL$141,(BB995/BD973)^BC973,0)</f>
        <v>0</v>
      </c>
      <c r="BF995">
        <f>IF($BL$162&lt;=$BL$141,((1/$F$128-BD946)^2),0)</f>
        <v>0</v>
      </c>
      <c r="BG995">
        <f>BE995*LN(BB995/BD973)</f>
        <v>0</v>
      </c>
      <c r="BH995">
        <f>-BE995*BC973/BD973</f>
        <v>0</v>
      </c>
      <c r="BI995">
        <f t="shared" si="525"/>
        <v>0</v>
      </c>
      <c r="BJ995">
        <f t="shared" si="526"/>
        <v>0</v>
      </c>
      <c r="BK995">
        <f t="shared" si="526"/>
        <v>0</v>
      </c>
      <c r="BL995"/>
      <c r="BN995" s="67">
        <v>92.5</v>
      </c>
      <c r="BO995" s="68"/>
      <c r="BP995" s="69">
        <f t="shared" si="535"/>
        <v>0</v>
      </c>
      <c r="BQ995">
        <f>IF($BX$162&lt;=$BX$141,(BN995/BP973)^BO973,0)</f>
        <v>0</v>
      </c>
      <c r="BR995">
        <f>IF($BX$162&lt;=$BX$141,((1/$F$128-BP946)^2),0)</f>
        <v>0</v>
      </c>
      <c r="BS995">
        <f>BQ995*LN(BN995/BP973)</f>
        <v>0</v>
      </c>
      <c r="BT995">
        <f>-BQ995*BO973/BP973</f>
        <v>0</v>
      </c>
      <c r="BU995">
        <f t="shared" si="527"/>
        <v>0</v>
      </c>
      <c r="BV995">
        <f t="shared" si="528"/>
        <v>0</v>
      </c>
      <c r="BW995">
        <f t="shared" si="528"/>
        <v>0</v>
      </c>
      <c r="BX995"/>
      <c r="BZ995" s="67">
        <v>92.5</v>
      </c>
      <c r="CA995" s="68"/>
      <c r="CB995" s="69">
        <f t="shared" si="536"/>
        <v>0</v>
      </c>
      <c r="CC995">
        <f>IF($CJ$162&lt;=$CJ$141,(BZ995/CB973)^CA973,0)</f>
        <v>0</v>
      </c>
      <c r="CD995">
        <f>IF($CJ$162&lt;=$CJ$141,((1/$F$128-CB946)^2),0)</f>
        <v>0</v>
      </c>
      <c r="CE995">
        <f>CC995*LN(BZ995/CB973)</f>
        <v>0</v>
      </c>
      <c r="CF995">
        <f>-CC995*CA973/CB973</f>
        <v>0</v>
      </c>
      <c r="CG995">
        <f t="shared" si="529"/>
        <v>0</v>
      </c>
      <c r="CH995">
        <f t="shared" si="530"/>
        <v>0</v>
      </c>
      <c r="CI995">
        <f t="shared" si="530"/>
        <v>0</v>
      </c>
      <c r="CJ995"/>
      <c r="CL995" s="36"/>
      <c r="CM995" s="140"/>
      <c r="CN995" s="141"/>
      <c r="CO995" s="36"/>
      <c r="CP995" s="36"/>
      <c r="CQ995" s="36"/>
      <c r="CR995" s="36"/>
      <c r="CS995" s="36"/>
      <c r="CT995" s="36"/>
      <c r="CU995" s="36"/>
      <c r="CV995"/>
    </row>
    <row r="996" spans="1:100" ht="12.75" x14ac:dyDescent="0.2">
      <c r="A996" s="67">
        <v>97.5</v>
      </c>
      <c r="B996" s="68"/>
      <c r="C996" s="69">
        <f>$C$163</f>
        <v>0.50020200000000004</v>
      </c>
      <c r="D996">
        <f>IF($K$163&lt;=$K$141,(A996/C973)^B973,0)</f>
        <v>0.48586135949141529</v>
      </c>
      <c r="E996">
        <f>IF($K$163&lt;=$K$141,((1/$F$128-C947)^2),0)</f>
        <v>0.20679524741557026</v>
      </c>
      <c r="F996">
        <f>D996*LN(A996/C973)</f>
        <v>-6.0343789961884012E-2</v>
      </c>
      <c r="G996">
        <f>-D996*B973/C973</f>
        <v>-2.5579051066499183E-2</v>
      </c>
      <c r="H996">
        <f t="shared" si="517"/>
        <v>1.4340640508584745E-2</v>
      </c>
      <c r="I996">
        <f t="shared" si="518"/>
        <v>3.6413729869639736E-3</v>
      </c>
      <c r="J996">
        <f t="shared" si="518"/>
        <v>6.54287853462573E-4</v>
      </c>
      <c r="K996"/>
      <c r="L996"/>
      <c r="M996" s="67">
        <v>97.5</v>
      </c>
      <c r="N996" s="68"/>
      <c r="O996" s="69">
        <f t="shared" si="531"/>
        <v>0.50020200000000004</v>
      </c>
      <c r="P996">
        <f>IF($W$163&lt;=$W$141,(M996/O973)^N973,0)</f>
        <v>0.50862504143308784</v>
      </c>
      <c r="Q996">
        <f>IF($W$163&lt;=$W$141,((1/$F$128-O947)^2),0)</f>
        <v>0.20679524741557026</v>
      </c>
      <c r="R996">
        <f>P996*LN(M996/O973)</f>
        <v>-5.52610566892646E-2</v>
      </c>
      <c r="S996">
        <f>-P996*N973/O973</f>
        <v>-2.9118001611936777E-2</v>
      </c>
      <c r="T996">
        <f t="shared" si="519"/>
        <v>-8.4230414330878078E-3</v>
      </c>
      <c r="U996">
        <f t="shared" si="520"/>
        <v>3.0537843864141159E-3</v>
      </c>
      <c r="V996">
        <f t="shared" si="520"/>
        <v>8.478580178727527E-4</v>
      </c>
      <c r="W996"/>
      <c r="Y996" s="67">
        <v>97.5</v>
      </c>
      <c r="Z996" s="68"/>
      <c r="AA996" s="69">
        <f t="shared" si="532"/>
        <v>0</v>
      </c>
      <c r="AB996">
        <f>IF($AI$163&lt;=$AI$141,(Y996/AA973)^Z973,0)</f>
        <v>0</v>
      </c>
      <c r="AC996">
        <f>IF($AI$163&lt;=$AI$141,((1/$F$128-AA947)^2),0)</f>
        <v>0</v>
      </c>
      <c r="AD996">
        <f>AB996*LN(Y996/AA973)</f>
        <v>0</v>
      </c>
      <c r="AE996">
        <f>-AB996*Z973/AA973</f>
        <v>0</v>
      </c>
      <c r="AF996">
        <f t="shared" si="521"/>
        <v>0</v>
      </c>
      <c r="AG996">
        <f t="shared" si="522"/>
        <v>0</v>
      </c>
      <c r="AH996">
        <f t="shared" si="522"/>
        <v>0</v>
      </c>
      <c r="AI996"/>
      <c r="AK996" s="67">
        <v>97.5</v>
      </c>
      <c r="AL996" s="68"/>
      <c r="AM996" s="69">
        <f t="shared" si="533"/>
        <v>0</v>
      </c>
      <c r="AN996">
        <f>IF($AU$163&lt;=$AU$141,(AK996/AM973)^AL973,0)</f>
        <v>0</v>
      </c>
      <c r="AO996">
        <f>IF($AU$163&lt;=$AU$141,((1/$F$128-AM947)^2),0)</f>
        <v>0</v>
      </c>
      <c r="AP996">
        <f>AN996*LN(AK996/AM973)</f>
        <v>0</v>
      </c>
      <c r="AQ996">
        <f>-AN996*AL973/AM973</f>
        <v>0</v>
      </c>
      <c r="AR996">
        <f t="shared" si="523"/>
        <v>0</v>
      </c>
      <c r="AS996">
        <f t="shared" si="524"/>
        <v>0</v>
      </c>
      <c r="AT996">
        <f t="shared" si="524"/>
        <v>0</v>
      </c>
      <c r="AU996"/>
      <c r="AV996"/>
      <c r="AW996"/>
      <c r="AX996"/>
      <c r="AY996"/>
      <c r="AZ996"/>
      <c r="BB996" s="67">
        <v>97.5</v>
      </c>
      <c r="BC996" s="68"/>
      <c r="BD996" s="69">
        <f t="shared" si="534"/>
        <v>0</v>
      </c>
      <c r="BE996">
        <f>IF($BL$163&lt;=$BL$141,(BB996/BD973)^BC973,0)</f>
        <v>0</v>
      </c>
      <c r="BF996">
        <f>IF($BL$163&lt;=$BL$141,((1/$F$128-BD947)^2),0)</f>
        <v>0</v>
      </c>
      <c r="BG996">
        <f>BE996*LN(BB996/BD973)</f>
        <v>0</v>
      </c>
      <c r="BH996">
        <f>-BE996*BC973/BD973</f>
        <v>0</v>
      </c>
      <c r="BI996">
        <f t="shared" si="525"/>
        <v>0</v>
      </c>
      <c r="BJ996">
        <f t="shared" si="526"/>
        <v>0</v>
      </c>
      <c r="BK996">
        <f t="shared" si="526"/>
        <v>0</v>
      </c>
      <c r="BL996"/>
      <c r="BN996" s="67">
        <v>97.5</v>
      </c>
      <c r="BO996" s="68"/>
      <c r="BP996" s="69">
        <f t="shared" si="535"/>
        <v>0</v>
      </c>
      <c r="BQ996">
        <f>IF($BX$163&lt;=$BX$141,(BN996/BP973)^BO973,0)</f>
        <v>0</v>
      </c>
      <c r="BR996">
        <f>IF($BX$163&lt;=$BX$141,((1/$F$128-BP947)^2),0)</f>
        <v>0</v>
      </c>
      <c r="BS996">
        <f>BQ996*LN(BN996/BP973)</f>
        <v>0</v>
      </c>
      <c r="BT996">
        <f>-BQ996*BO973/BP973</f>
        <v>0</v>
      </c>
      <c r="BU996">
        <f t="shared" si="527"/>
        <v>0</v>
      </c>
      <c r="BV996">
        <f t="shared" si="528"/>
        <v>0</v>
      </c>
      <c r="BW996">
        <f t="shared" si="528"/>
        <v>0</v>
      </c>
      <c r="BX996"/>
      <c r="BZ996" s="67">
        <v>97.5</v>
      </c>
      <c r="CA996" s="68"/>
      <c r="CB996" s="69">
        <f t="shared" si="536"/>
        <v>0</v>
      </c>
      <c r="CC996">
        <f>IF($CJ$163&lt;=$CJ$141,(BZ996/CB973)^CA973,0)</f>
        <v>0</v>
      </c>
      <c r="CD996">
        <f>IF($CJ$163&lt;=$CJ$141,((1/$F$128-CB947)^2),0)</f>
        <v>0</v>
      </c>
      <c r="CE996">
        <f>CC996*LN(BZ996/CB973)</f>
        <v>0</v>
      </c>
      <c r="CF996">
        <f>-CC996*CA973/CB973</f>
        <v>0</v>
      </c>
      <c r="CG996">
        <f t="shared" si="529"/>
        <v>0</v>
      </c>
      <c r="CH996">
        <f t="shared" si="530"/>
        <v>0</v>
      </c>
      <c r="CI996">
        <f t="shared" si="530"/>
        <v>0</v>
      </c>
      <c r="CJ996"/>
      <c r="CL996" s="36"/>
      <c r="CM996" s="140"/>
      <c r="CN996" s="141"/>
      <c r="CO996" s="36"/>
      <c r="CP996" s="36"/>
      <c r="CQ996" s="36"/>
      <c r="CR996" s="36"/>
      <c r="CS996" s="36"/>
      <c r="CT996" s="36"/>
      <c r="CU996" s="36"/>
      <c r="CV996"/>
    </row>
    <row r="997" spans="1:100" ht="12.75" x14ac:dyDescent="0.2">
      <c r="A997" s="67">
        <v>102.5</v>
      </c>
      <c r="B997" s="68"/>
      <c r="C997" s="69">
        <f>$C$164</f>
        <v>0.63192499999999996</v>
      </c>
      <c r="D997">
        <f>IF($K$164&lt;=$K$141,(A997/C973)^B973,0)</f>
        <v>0.64974330867216457</v>
      </c>
      <c r="E997">
        <f>IF($K$164&lt;=$K$141,((1/$F$128-C948)^2),0)</f>
        <v>0.34394759405475206</v>
      </c>
      <c r="F997">
        <f>D997*LN(A997/C973)</f>
        <v>-4.8203927531339431E-2</v>
      </c>
      <c r="G997">
        <f>-D997*B973/C973</f>
        <v>-3.4206913037987938E-2</v>
      </c>
      <c r="H997">
        <f t="shared" si="517"/>
        <v>-1.7818308672164607E-2</v>
      </c>
      <c r="I997">
        <f t="shared" si="518"/>
        <v>2.3236186294466237E-3</v>
      </c>
      <c r="J997">
        <f t="shared" si="518"/>
        <v>1.1701128995884691E-3</v>
      </c>
      <c r="K997"/>
      <c r="L997"/>
      <c r="M997" s="67">
        <v>102.5</v>
      </c>
      <c r="N997" s="68"/>
      <c r="O997" s="69">
        <f t="shared" si="531"/>
        <v>0</v>
      </c>
      <c r="P997">
        <f>IF($W$164&lt;=$W$141,(M997/O973)^N973,0)</f>
        <v>0</v>
      </c>
      <c r="Q997">
        <f>IF($W$164&lt;=$W$141,((1/$F$128-O948)^2),0)</f>
        <v>0</v>
      </c>
      <c r="R997">
        <f>P997*LN(M997/O973)</f>
        <v>0</v>
      </c>
      <c r="S997">
        <f>-P997*N973/O973</f>
        <v>0</v>
      </c>
      <c r="T997">
        <f t="shared" si="519"/>
        <v>0</v>
      </c>
      <c r="U997">
        <f t="shared" si="520"/>
        <v>0</v>
      </c>
      <c r="V997">
        <f t="shared" si="520"/>
        <v>0</v>
      </c>
      <c r="W997"/>
      <c r="Y997" s="67">
        <v>102.5</v>
      </c>
      <c r="Z997" s="68"/>
      <c r="AA997" s="69">
        <f t="shared" si="532"/>
        <v>0</v>
      </c>
      <c r="AB997">
        <f>IF($AI$164&lt;=$AI$141,(Y997/AA973)^Z973,0)</f>
        <v>0</v>
      </c>
      <c r="AC997">
        <f>IF($AI$164&lt;=$AI$141,((1/$F$128-AA948)^2),0)</f>
        <v>0</v>
      </c>
      <c r="AD997">
        <f>AB997*LN(Y997/AA973)</f>
        <v>0</v>
      </c>
      <c r="AE997">
        <f>-AB997*Z973/AA973</f>
        <v>0</v>
      </c>
      <c r="AF997">
        <f t="shared" si="521"/>
        <v>0</v>
      </c>
      <c r="AG997">
        <f t="shared" si="522"/>
        <v>0</v>
      </c>
      <c r="AH997">
        <f t="shared" si="522"/>
        <v>0</v>
      </c>
      <c r="AI997"/>
      <c r="AK997" s="67">
        <v>102.5</v>
      </c>
      <c r="AL997" s="68"/>
      <c r="AM997" s="69">
        <f t="shared" si="533"/>
        <v>0</v>
      </c>
      <c r="AN997">
        <f>IF($AU$164&lt;=$AU$141,(AK997/AM973)^AL973,0)</f>
        <v>0</v>
      </c>
      <c r="AO997">
        <f>IF($AU$164&lt;=$AU$141,((1/$F$128-AM948)^2),0)</f>
        <v>0</v>
      </c>
      <c r="AP997">
        <f>AN997*LN(AK997/AM973)</f>
        <v>0</v>
      </c>
      <c r="AQ997">
        <f>-AN997*AL973/AM973</f>
        <v>0</v>
      </c>
      <c r="AR997">
        <f t="shared" si="523"/>
        <v>0</v>
      </c>
      <c r="AS997">
        <f t="shared" si="524"/>
        <v>0</v>
      </c>
      <c r="AT997">
        <f t="shared" si="524"/>
        <v>0</v>
      </c>
      <c r="AU997"/>
      <c r="AV997"/>
      <c r="AW997"/>
      <c r="AX997"/>
      <c r="AY997"/>
      <c r="AZ997"/>
      <c r="BB997" s="67">
        <v>102.5</v>
      </c>
      <c r="BC997" s="68"/>
      <c r="BD997" s="69">
        <f t="shared" si="534"/>
        <v>0</v>
      </c>
      <c r="BE997">
        <f>IF($BL$164&lt;=$BL$141,(BB997/BD973)^BC973,0)</f>
        <v>0</v>
      </c>
      <c r="BF997">
        <f>IF($BL$164&lt;=$BL$141,((1/$F$128-BD948)^2),0)</f>
        <v>0</v>
      </c>
      <c r="BG997">
        <f>BE997*LN(BB997/BD973)</f>
        <v>0</v>
      </c>
      <c r="BH997">
        <f>-BE997*BC973/BD973</f>
        <v>0</v>
      </c>
      <c r="BI997">
        <f t="shared" si="525"/>
        <v>0</v>
      </c>
      <c r="BJ997">
        <f t="shared" si="526"/>
        <v>0</v>
      </c>
      <c r="BK997">
        <f t="shared" si="526"/>
        <v>0</v>
      </c>
      <c r="BL997"/>
      <c r="BN997" s="67">
        <v>102.5</v>
      </c>
      <c r="BO997" s="68"/>
      <c r="BP997" s="69">
        <f t="shared" si="535"/>
        <v>0</v>
      </c>
      <c r="BQ997">
        <f>IF($BX$164&lt;=$BX$141,(BN997/BP973)^BO973,0)</f>
        <v>0</v>
      </c>
      <c r="BR997">
        <f>IF($BX$164&lt;=$BX$141,((1/$F$128-BP948)^2),0)</f>
        <v>0</v>
      </c>
      <c r="BS997">
        <f>BQ997*LN(BN997/BP973)</f>
        <v>0</v>
      </c>
      <c r="BT997">
        <f>-BQ997*BO973/BP973</f>
        <v>0</v>
      </c>
      <c r="BU997">
        <f t="shared" si="527"/>
        <v>0</v>
      </c>
      <c r="BV997">
        <f t="shared" si="528"/>
        <v>0</v>
      </c>
      <c r="BW997">
        <f t="shared" si="528"/>
        <v>0</v>
      </c>
      <c r="BX997"/>
      <c r="BZ997" s="67">
        <v>102.5</v>
      </c>
      <c r="CA997" s="68"/>
      <c r="CB997" s="69">
        <f t="shared" si="536"/>
        <v>0</v>
      </c>
      <c r="CC997">
        <f>IF($CJ$164&lt;=$CJ$141,(BZ997/CB973)^CA973,0)</f>
        <v>0</v>
      </c>
      <c r="CD997">
        <f>IF($CJ$164&lt;=$CJ$141,((1/$F$128-CB948)^2),0)</f>
        <v>0</v>
      </c>
      <c r="CE997">
        <f>CC997*LN(BZ997/CB973)</f>
        <v>0</v>
      </c>
      <c r="CF997">
        <f>-CC997*CA973/CB973</f>
        <v>0</v>
      </c>
      <c r="CG997">
        <f t="shared" si="529"/>
        <v>0</v>
      </c>
      <c r="CH997">
        <f t="shared" si="530"/>
        <v>0</v>
      </c>
      <c r="CI997">
        <f t="shared" si="530"/>
        <v>0</v>
      </c>
      <c r="CJ997"/>
      <c r="CL997" s="36"/>
      <c r="CM997" s="140"/>
      <c r="CN997" s="141"/>
      <c r="CO997" s="36"/>
      <c r="CP997" s="36"/>
      <c r="CQ997" s="36"/>
      <c r="CR997" s="36"/>
      <c r="CS997" s="36"/>
      <c r="CT997" s="36"/>
      <c r="CU997" s="36"/>
      <c r="CV997"/>
    </row>
    <row r="998" spans="1:100" ht="12.75" x14ac:dyDescent="0.2">
      <c r="A998" t="s">
        <v>6</v>
      </c>
      <c r="B998" s="70" t="s">
        <v>6</v>
      </c>
      <c r="C998" s="70" t="s">
        <v>6</v>
      </c>
      <c r="D998" t="s">
        <v>6</v>
      </c>
      <c r="E998"/>
      <c r="F998"/>
      <c r="G998"/>
      <c r="H998"/>
      <c r="I998"/>
      <c r="J998"/>
      <c r="K998"/>
      <c r="L998"/>
      <c r="M998" t="s">
        <v>6</v>
      </c>
      <c r="N998" s="70" t="s">
        <v>6</v>
      </c>
      <c r="O998" s="70" t="s">
        <v>6</v>
      </c>
      <c r="P998" t="s">
        <v>6</v>
      </c>
      <c r="Q998"/>
      <c r="R998"/>
      <c r="S998"/>
      <c r="T998"/>
      <c r="U998"/>
      <c r="V998"/>
      <c r="W998"/>
      <c r="Y998" t="s">
        <v>6</v>
      </c>
      <c r="Z998" s="70" t="s">
        <v>6</v>
      </c>
      <c r="AA998" s="70" t="s">
        <v>6</v>
      </c>
      <c r="AB998" t="s">
        <v>6</v>
      </c>
      <c r="AC998"/>
      <c r="AD998"/>
      <c r="AE998"/>
      <c r="AF998"/>
      <c r="AG998"/>
      <c r="AH998"/>
      <c r="AI998"/>
      <c r="AK998" t="s">
        <v>6</v>
      </c>
      <c r="AL998" s="70" t="s">
        <v>6</v>
      </c>
      <c r="AM998" s="70" t="s">
        <v>6</v>
      </c>
      <c r="AN998" t="s">
        <v>6</v>
      </c>
      <c r="AO998"/>
      <c r="AP998"/>
      <c r="AQ998"/>
      <c r="AR998"/>
      <c r="AS998"/>
      <c r="AT998"/>
      <c r="AU998"/>
      <c r="AV998"/>
      <c r="AW998"/>
      <c r="AX998"/>
      <c r="AY998"/>
      <c r="AZ998"/>
      <c r="BB998" t="s">
        <v>6</v>
      </c>
      <c r="BC998" s="70" t="s">
        <v>6</v>
      </c>
      <c r="BD998" s="70" t="s">
        <v>6</v>
      </c>
      <c r="BE998" t="s">
        <v>6</v>
      </c>
      <c r="BF998"/>
      <c r="BG998"/>
      <c r="BH998"/>
      <c r="BI998"/>
      <c r="BJ998"/>
      <c r="BK998"/>
      <c r="BL998"/>
      <c r="BN998" t="s">
        <v>6</v>
      </c>
      <c r="BO998" s="70" t="s">
        <v>6</v>
      </c>
      <c r="BP998" s="70" t="s">
        <v>6</v>
      </c>
      <c r="BQ998" t="s">
        <v>6</v>
      </c>
      <c r="BR998"/>
      <c r="BS998"/>
      <c r="BT998"/>
      <c r="BU998"/>
      <c r="BV998"/>
      <c r="BW998"/>
      <c r="BX998"/>
      <c r="BZ998" t="s">
        <v>6</v>
      </c>
      <c r="CA998" s="70" t="s">
        <v>6</v>
      </c>
      <c r="CB998" s="70" t="s">
        <v>6</v>
      </c>
      <c r="CC998" t="s">
        <v>6</v>
      </c>
      <c r="CD998"/>
      <c r="CE998"/>
      <c r="CF998"/>
      <c r="CG998"/>
      <c r="CH998"/>
      <c r="CI998"/>
      <c r="CJ998"/>
      <c r="CL998" s="36"/>
      <c r="CM998" s="142"/>
      <c r="CN998" s="142"/>
      <c r="CO998" s="36"/>
      <c r="CP998" s="36"/>
      <c r="CQ998" s="36"/>
      <c r="CR998" s="36"/>
      <c r="CS998" s="36"/>
      <c r="CT998" s="36"/>
      <c r="CU998" s="36"/>
      <c r="CV998"/>
    </row>
    <row r="999" spans="1:100" ht="12.75" x14ac:dyDescent="0.2">
      <c r="A999"/>
      <c r="B999"/>
      <c r="C999" s="70" t="s">
        <v>6</v>
      </c>
      <c r="D999" t="s">
        <v>6</v>
      </c>
      <c r="E999"/>
      <c r="F999"/>
      <c r="G999"/>
      <c r="H999"/>
      <c r="I999"/>
      <c r="J999"/>
      <c r="K999"/>
      <c r="L999"/>
      <c r="M999"/>
      <c r="N999"/>
      <c r="O999" s="70" t="s">
        <v>6</v>
      </c>
      <c r="P999" t="s">
        <v>6</v>
      </c>
      <c r="Q999"/>
      <c r="R999"/>
      <c r="S999"/>
      <c r="T999"/>
      <c r="U999"/>
      <c r="V999"/>
      <c r="W999"/>
      <c r="Y999"/>
      <c r="Z999"/>
      <c r="AA999" s="70" t="s">
        <v>6</v>
      </c>
      <c r="AB999" t="s">
        <v>6</v>
      </c>
      <c r="AC999"/>
      <c r="AD999"/>
      <c r="AE999"/>
      <c r="AF999"/>
      <c r="AG999"/>
      <c r="AH999"/>
      <c r="AI999"/>
      <c r="AK999"/>
      <c r="AL999"/>
      <c r="AM999" s="70" t="s">
        <v>6</v>
      </c>
      <c r="AN999" t="s">
        <v>6</v>
      </c>
      <c r="AO999"/>
      <c r="AP999"/>
      <c r="AQ999"/>
      <c r="AR999"/>
      <c r="AS999"/>
      <c r="AT999"/>
      <c r="AU999"/>
      <c r="AV999"/>
      <c r="AW999"/>
      <c r="AX999"/>
      <c r="AY999"/>
      <c r="AZ999"/>
      <c r="BB999"/>
      <c r="BC999"/>
      <c r="BD999" s="70" t="s">
        <v>6</v>
      </c>
      <c r="BE999" t="s">
        <v>6</v>
      </c>
      <c r="BF999"/>
      <c r="BG999"/>
      <c r="BH999"/>
      <c r="BI999"/>
      <c r="BJ999"/>
      <c r="BK999"/>
      <c r="BL999"/>
      <c r="BN999"/>
      <c r="BO999"/>
      <c r="BP999" s="70" t="s">
        <v>6</v>
      </c>
      <c r="BQ999" t="s">
        <v>6</v>
      </c>
      <c r="BR999"/>
      <c r="BS999"/>
      <c r="BT999"/>
      <c r="BU999"/>
      <c r="BV999"/>
      <c r="BW999"/>
      <c r="BX999"/>
      <c r="BZ999"/>
      <c r="CA999"/>
      <c r="CB999" s="70" t="s">
        <v>6</v>
      </c>
      <c r="CC999" t="s">
        <v>6</v>
      </c>
      <c r="CD999"/>
      <c r="CE999"/>
      <c r="CF999"/>
      <c r="CG999"/>
      <c r="CH999"/>
      <c r="CI999"/>
      <c r="CJ999"/>
      <c r="CL999" s="36"/>
      <c r="CM999" s="36"/>
      <c r="CN999" s="142"/>
      <c r="CO999" s="36"/>
      <c r="CP999" s="36"/>
      <c r="CQ999" s="36"/>
      <c r="CR999" s="36"/>
      <c r="CS999" s="36"/>
      <c r="CT999" s="36"/>
      <c r="CU999" s="36"/>
      <c r="CV999"/>
    </row>
    <row r="1000" spans="1:100" ht="12.75" x14ac:dyDescent="0.2">
      <c r="A1000"/>
      <c r="B1000"/>
      <c r="C1000" s="70" t="s">
        <v>6</v>
      </c>
      <c r="D1000" t="s">
        <v>6</v>
      </c>
      <c r="E1000"/>
      <c r="F1000"/>
      <c r="G1000"/>
      <c r="H1000"/>
      <c r="I1000"/>
      <c r="J1000"/>
      <c r="K1000"/>
      <c r="L1000"/>
      <c r="M1000"/>
      <c r="N1000"/>
      <c r="O1000" s="70" t="s">
        <v>6</v>
      </c>
      <c r="P1000" t="s">
        <v>6</v>
      </c>
      <c r="Q1000"/>
      <c r="R1000"/>
      <c r="S1000"/>
      <c r="T1000"/>
      <c r="U1000"/>
      <c r="V1000"/>
      <c r="W1000"/>
      <c r="Y1000"/>
      <c r="Z1000"/>
      <c r="AA1000" s="70" t="s">
        <v>6</v>
      </c>
      <c r="AB1000" t="s">
        <v>6</v>
      </c>
      <c r="AC1000"/>
      <c r="AD1000"/>
      <c r="AE1000"/>
      <c r="AF1000"/>
      <c r="AG1000"/>
      <c r="AH1000"/>
      <c r="AI1000"/>
      <c r="AK1000"/>
      <c r="AL1000"/>
      <c r="AM1000" s="70" t="s">
        <v>6</v>
      </c>
      <c r="AN1000" t="s">
        <v>6</v>
      </c>
      <c r="AO1000"/>
      <c r="AP1000"/>
      <c r="AQ1000"/>
      <c r="AR1000"/>
      <c r="AS1000"/>
      <c r="AT1000"/>
      <c r="AU1000"/>
      <c r="AV1000"/>
      <c r="AW1000"/>
      <c r="AX1000"/>
      <c r="AY1000"/>
      <c r="AZ1000"/>
      <c r="BB1000"/>
      <c r="BC1000"/>
      <c r="BD1000" s="70" t="s">
        <v>6</v>
      </c>
      <c r="BE1000" t="s">
        <v>6</v>
      </c>
      <c r="BF1000"/>
      <c r="BG1000"/>
      <c r="BH1000"/>
      <c r="BI1000"/>
      <c r="BJ1000"/>
      <c r="BK1000"/>
      <c r="BL1000"/>
      <c r="BN1000"/>
      <c r="BO1000"/>
      <c r="BP1000" s="70" t="s">
        <v>6</v>
      </c>
      <c r="BQ1000" t="s">
        <v>6</v>
      </c>
      <c r="BR1000"/>
      <c r="BS1000"/>
      <c r="BT1000"/>
      <c r="BU1000"/>
      <c r="BV1000"/>
      <c r="BW1000"/>
      <c r="BX1000"/>
      <c r="BZ1000"/>
      <c r="CA1000"/>
      <c r="CB1000" s="70" t="s">
        <v>6</v>
      </c>
      <c r="CC1000" t="s">
        <v>6</v>
      </c>
      <c r="CD1000"/>
      <c r="CE1000"/>
      <c r="CF1000"/>
      <c r="CG1000"/>
      <c r="CH1000"/>
      <c r="CI1000"/>
      <c r="CJ1000"/>
      <c r="CL1000" s="36"/>
      <c r="CM1000" s="36"/>
      <c r="CN1000" s="142"/>
      <c r="CO1000" s="36"/>
      <c r="CP1000" s="36"/>
      <c r="CQ1000" s="36"/>
      <c r="CR1000" s="36"/>
      <c r="CS1000" s="36"/>
      <c r="CT1000" s="36"/>
      <c r="CU1000" s="36"/>
      <c r="CV1000"/>
    </row>
    <row r="1001" spans="1:100" ht="12.75" x14ac:dyDescent="0.2">
      <c r="A1001"/>
      <c r="B1001">
        <f>SUM(B976:B1000)</f>
        <v>0</v>
      </c>
      <c r="C1001">
        <f>SUM(C976:C1000)</f>
        <v>2.472213</v>
      </c>
      <c r="D1001" s="71">
        <f>SUM(D975:D1000)</f>
        <v>2.2955827095049983</v>
      </c>
      <c r="E1001">
        <f t="shared" ref="E1001:J1001" si="537">SUM(E976:E1000)</f>
        <v>0.75466882952790915</v>
      </c>
      <c r="F1001">
        <f t="shared" si="537"/>
        <v>-0.45472693793719221</v>
      </c>
      <c r="G1001">
        <f t="shared" si="537"/>
        <v>-0.12085510857514163</v>
      </c>
      <c r="H1001">
        <f t="shared" si="537"/>
        <v>0.17663029049500165</v>
      </c>
      <c r="I1001">
        <f t="shared" si="537"/>
        <v>2.1451166210875599E-2</v>
      </c>
      <c r="J1001">
        <f t="shared" si="537"/>
        <v>2.5402970352996984E-3</v>
      </c>
      <c r="K1001"/>
      <c r="L1001"/>
      <c r="M1001"/>
      <c r="N1001">
        <f>SUM(N976:N1000)</f>
        <v>0</v>
      </c>
      <c r="O1001">
        <f>SUM(O976:O1000)</f>
        <v>1.8402879999999999</v>
      </c>
      <c r="P1001" s="71">
        <f>SUM(P975:P1000)</f>
        <v>1.6410898882845171</v>
      </c>
      <c r="Q1001">
        <f t="shared" ref="Q1001:V1001" si="538">SUM(Q976:Q1000)</f>
        <v>0.41072123547315703</v>
      </c>
      <c r="R1001">
        <f t="shared" si="538"/>
        <v>-0.36627648525801265</v>
      </c>
      <c r="S1001">
        <f t="shared" si="538"/>
        <v>-9.394987293146892E-2</v>
      </c>
      <c r="T1001">
        <f t="shared" si="538"/>
        <v>0.19919811171548277</v>
      </c>
      <c r="U1001">
        <f t="shared" si="538"/>
        <v>1.6094061386406476E-2</v>
      </c>
      <c r="V1001">
        <f t="shared" si="538"/>
        <v>1.6985082402133191E-3</v>
      </c>
      <c r="W1001"/>
      <c r="Y1001"/>
      <c r="Z1001">
        <f>SUM(Z976:Z1000)</f>
        <v>0</v>
      </c>
      <c r="AA1001">
        <f>SUM(AA976:AA1000)</f>
        <v>1.3400859999999999</v>
      </c>
      <c r="AB1001" s="71">
        <f>SUM(AB975:AB1000)</f>
        <v>1.1277757601928553</v>
      </c>
      <c r="AC1001">
        <f t="shared" ref="AC1001:AH1001" si="539">SUM(AC976:AC1000)</f>
        <v>0.20392598805758677</v>
      </c>
      <c r="AD1001">
        <f t="shared" si="539"/>
        <v>-0.28758591111904669</v>
      </c>
      <c r="AE1001">
        <f t="shared" si="539"/>
        <v>-6.9024360294565795E-2</v>
      </c>
      <c r="AF1001">
        <f t="shared" si="539"/>
        <v>0.21231023980714481</v>
      </c>
      <c r="AG1001">
        <f t="shared" si="539"/>
        <v>1.1497544723517081E-2</v>
      </c>
      <c r="AH1001">
        <f t="shared" si="539"/>
        <v>1.0053590310966504E-3</v>
      </c>
      <c r="AI1001"/>
      <c r="AK1001"/>
      <c r="AL1001">
        <f>SUM(AL976:AL1000)</f>
        <v>0</v>
      </c>
      <c r="AM1001">
        <f>SUM(AM976:AM1000)</f>
        <v>0.96259499999999987</v>
      </c>
      <c r="AN1001" s="71">
        <f>SUM(AN975:AN1000)</f>
        <v>0.74739427468514674</v>
      </c>
      <c r="AO1001">
        <f t="shared" ref="AO1001:AT1001" si="540">SUM(AO976:AO1000)</f>
        <v>9.3677780910471076E-2</v>
      </c>
      <c r="AP1001">
        <f t="shared" si="540"/>
        <v>-0.22621795076323428</v>
      </c>
      <c r="AQ1001">
        <f t="shared" si="540"/>
        <v>-4.6720485563159601E-2</v>
      </c>
      <c r="AR1001">
        <f t="shared" si="540"/>
        <v>0.21520072531485332</v>
      </c>
      <c r="AS1001">
        <f t="shared" si="540"/>
        <v>8.059721602459281E-3</v>
      </c>
      <c r="AT1001">
        <f t="shared" si="540"/>
        <v>4.9193948451177136E-4</v>
      </c>
      <c r="AU1001"/>
      <c r="AV1001"/>
      <c r="AW1001"/>
      <c r="AX1001"/>
      <c r="AY1001"/>
      <c r="AZ1001"/>
      <c r="BB1001"/>
      <c r="BC1001">
        <f>SUM(BC976:BC1000)</f>
        <v>0</v>
      </c>
      <c r="BD1001">
        <f>SUM(BD976:BD1000)</f>
        <v>0.69434899999999988</v>
      </c>
      <c r="BE1001" s="71">
        <f>SUM(BE975:BE1000)</f>
        <v>0.48527322351658081</v>
      </c>
      <c r="BF1001">
        <f t="shared" ref="BF1001:BK1001" si="541">SUM(BF976:BF1000)</f>
        <v>4.404174869199174E-2</v>
      </c>
      <c r="BG1001">
        <f t="shared" si="541"/>
        <v>-0.18584777272536215</v>
      </c>
      <c r="BH1001">
        <f t="shared" si="541"/>
        <v>-2.8372255520716861E-2</v>
      </c>
      <c r="BI1001">
        <f t="shared" si="541"/>
        <v>0.20907577648341918</v>
      </c>
      <c r="BJ1001">
        <f t="shared" si="541"/>
        <v>5.8601905545651554E-3</v>
      </c>
      <c r="BK1001">
        <f t="shared" si="541"/>
        <v>1.8453947703418635E-4</v>
      </c>
      <c r="BL1001"/>
      <c r="BN1001"/>
      <c r="BO1001">
        <f>SUM(BO976:BO1000)</f>
        <v>0</v>
      </c>
      <c r="BP1001">
        <f>SUM(BP976:BP1000)</f>
        <v>0.51355499999999987</v>
      </c>
      <c r="BQ1001" s="71">
        <f>SUM(BQ975:BQ1000)</f>
        <v>0.32163321356865182</v>
      </c>
      <c r="BR1001">
        <f t="shared" ref="BR1001:BW1001" si="542">SUM(BR976:BR1000)</f>
        <v>2.5724980735330586E-2</v>
      </c>
      <c r="BS1001">
        <f t="shared" si="542"/>
        <v>-0.18204960585686913</v>
      </c>
      <c r="BT1001">
        <f t="shared" si="542"/>
        <v>-1.3914517203923799E-2</v>
      </c>
      <c r="BU1001">
        <f t="shared" si="542"/>
        <v>0.19192178643134822</v>
      </c>
      <c r="BV1001">
        <f t="shared" si="542"/>
        <v>5.4114803750978926E-3</v>
      </c>
      <c r="BW1001">
        <f t="shared" si="542"/>
        <v>4.0297863781218614E-5</v>
      </c>
      <c r="BX1001"/>
      <c r="BZ1001"/>
      <c r="CA1001">
        <f>SUM(CA976:CA1000)</f>
        <v>0</v>
      </c>
      <c r="CB1001">
        <f>SUM(CB976:CB1000)</f>
        <v>0.4029549999999999</v>
      </c>
      <c r="CC1001" s="71">
        <f>SUM(CC975:CC1000)</f>
        <v>0.22477104764078382</v>
      </c>
      <c r="CD1001">
        <f t="shared" ref="CD1001:CI1001" si="543">SUM(CD976:CD1000)</f>
        <v>2.1481050487396701E-2</v>
      </c>
      <c r="CE1001">
        <f t="shared" si="543"/>
        <v>-0.18638238393340273</v>
      </c>
      <c r="CF1001">
        <f t="shared" si="543"/>
        <v>-6.5059185821722335E-3</v>
      </c>
      <c r="CG1001">
        <f t="shared" si="543"/>
        <v>0.17818395235921622</v>
      </c>
      <c r="CH1001">
        <f t="shared" si="543"/>
        <v>5.3139620672090666E-3</v>
      </c>
      <c r="CI1001">
        <f t="shared" si="543"/>
        <v>7.8987962285262725E-6</v>
      </c>
      <c r="CJ1001"/>
      <c r="CL1001" s="36"/>
      <c r="CM1001" s="36"/>
      <c r="CN1001" s="36"/>
      <c r="CO1001" s="143"/>
      <c r="CP1001" s="36"/>
      <c r="CQ1001" s="36"/>
      <c r="CR1001" s="36"/>
      <c r="CS1001" s="36"/>
      <c r="CT1001" s="36"/>
      <c r="CU1001" s="36"/>
      <c r="CV1001"/>
    </row>
    <row r="1002" spans="1:100" ht="12.75" x14ac:dyDescent="0.2">
      <c r="A1002"/>
      <c r="B1002"/>
      <c r="C1002" t="s">
        <v>6</v>
      </c>
      <c r="D1002" t="s">
        <v>6</v>
      </c>
      <c r="E1002"/>
      <c r="F1002"/>
      <c r="G1002"/>
      <c r="H1002"/>
      <c r="I1002"/>
      <c r="J1002"/>
      <c r="K1002"/>
      <c r="L1002"/>
      <c r="M1002"/>
      <c r="N1002"/>
      <c r="O1002" t="s">
        <v>6</v>
      </c>
      <c r="P1002" t="s">
        <v>6</v>
      </c>
      <c r="Q1002"/>
      <c r="R1002"/>
      <c r="S1002"/>
      <c r="T1002"/>
      <c r="U1002"/>
      <c r="V1002"/>
      <c r="W1002"/>
      <c r="Y1002"/>
      <c r="Z1002"/>
      <c r="AA1002" t="s">
        <v>6</v>
      </c>
      <c r="AB1002" t="s">
        <v>6</v>
      </c>
      <c r="AC1002"/>
      <c r="AD1002"/>
      <c r="AE1002"/>
      <c r="AF1002"/>
      <c r="AG1002"/>
      <c r="AH1002"/>
      <c r="AI1002"/>
      <c r="AK1002"/>
      <c r="AL1002"/>
      <c r="AM1002" t="s">
        <v>6</v>
      </c>
      <c r="AN1002" t="s">
        <v>6</v>
      </c>
      <c r="AO1002"/>
      <c r="AP1002"/>
      <c r="AQ1002"/>
      <c r="AR1002"/>
      <c r="AS1002"/>
      <c r="AT1002"/>
      <c r="AU1002"/>
      <c r="AV1002"/>
      <c r="AW1002"/>
      <c r="AX1002"/>
      <c r="AY1002"/>
      <c r="AZ1002"/>
      <c r="BB1002"/>
      <c r="BC1002"/>
      <c r="BD1002" t="s">
        <v>6</v>
      </c>
      <c r="BE1002" t="s">
        <v>6</v>
      </c>
      <c r="BF1002"/>
      <c r="BG1002"/>
      <c r="BH1002"/>
      <c r="BI1002"/>
      <c r="BJ1002"/>
      <c r="BK1002"/>
      <c r="BL1002"/>
      <c r="BN1002"/>
      <c r="BO1002"/>
      <c r="BP1002" t="s">
        <v>6</v>
      </c>
      <c r="BQ1002" t="s">
        <v>6</v>
      </c>
      <c r="BR1002"/>
      <c r="BS1002"/>
      <c r="BT1002"/>
      <c r="BU1002"/>
      <c r="BV1002"/>
      <c r="BW1002"/>
      <c r="BX1002"/>
      <c r="BZ1002"/>
      <c r="CA1002"/>
      <c r="CB1002" t="s">
        <v>6</v>
      </c>
      <c r="CC1002" t="s">
        <v>6</v>
      </c>
      <c r="CD1002"/>
      <c r="CE1002"/>
      <c r="CF1002"/>
      <c r="CG1002"/>
      <c r="CH1002"/>
      <c r="CI1002"/>
      <c r="CJ1002"/>
      <c r="CL1002" s="36"/>
      <c r="CM1002" s="36"/>
      <c r="CN1002" s="36"/>
      <c r="CO1002" s="36"/>
      <c r="CP1002" s="36"/>
      <c r="CQ1002" s="36"/>
      <c r="CR1002" s="36"/>
      <c r="CS1002" s="36"/>
      <c r="CT1002" s="36"/>
      <c r="CU1002" s="36"/>
      <c r="CV1002"/>
    </row>
    <row r="1003" spans="1:100" ht="12.75" x14ac:dyDescent="0.2">
      <c r="A1003" s="73" t="s">
        <v>42</v>
      </c>
      <c r="B1003" s="74">
        <f>SUMPRODUCT(H976:H997,H976:H997)</f>
        <v>1.7432049702227954E-2</v>
      </c>
      <c r="C1003"/>
      <c r="D1003"/>
      <c r="E1003"/>
      <c r="F1003" t="s">
        <v>38</v>
      </c>
      <c r="G1003" t="s">
        <v>39</v>
      </c>
      <c r="H1003" t="s">
        <v>40</v>
      </c>
      <c r="I1003" t="s">
        <v>41</v>
      </c>
      <c r="J1003" t="s">
        <v>58</v>
      </c>
      <c r="K1003"/>
      <c r="L1003"/>
      <c r="M1003" s="73" t="s">
        <v>42</v>
      </c>
      <c r="N1003" s="74">
        <f>SUMPRODUCT(T976:T997,T976:T997)</f>
        <v>1.6340564874379519E-2</v>
      </c>
      <c r="O1003"/>
      <c r="P1003"/>
      <c r="Q1003"/>
      <c r="R1003" t="s">
        <v>38</v>
      </c>
      <c r="S1003" t="s">
        <v>39</v>
      </c>
      <c r="T1003" t="s">
        <v>40</v>
      </c>
      <c r="U1003" t="s">
        <v>41</v>
      </c>
      <c r="V1003" t="s">
        <v>58</v>
      </c>
      <c r="W1003"/>
      <c r="Y1003" s="73" t="s">
        <v>42</v>
      </c>
      <c r="Z1003" s="74">
        <f>SUMPRODUCT(AF976:AF997,AF976:AF997)</f>
        <v>1.6046802188941445E-2</v>
      </c>
      <c r="AA1003"/>
      <c r="AB1003"/>
      <c r="AC1003"/>
      <c r="AD1003" t="s">
        <v>38</v>
      </c>
      <c r="AE1003" t="s">
        <v>39</v>
      </c>
      <c r="AF1003" t="s">
        <v>40</v>
      </c>
      <c r="AG1003" t="s">
        <v>41</v>
      </c>
      <c r="AH1003" t="s">
        <v>58</v>
      </c>
      <c r="AI1003"/>
      <c r="AK1003" s="73" t="s">
        <v>42</v>
      </c>
      <c r="AL1003" s="74">
        <f>SUMPRODUCT(AR976:AR997,AR976:AR997)</f>
        <v>1.6035213683139916E-2</v>
      </c>
      <c r="AM1003"/>
      <c r="AN1003"/>
      <c r="AO1003"/>
      <c r="AP1003" t="s">
        <v>38</v>
      </c>
      <c r="AQ1003" t="s">
        <v>39</v>
      </c>
      <c r="AR1003" t="s">
        <v>40</v>
      </c>
      <c r="AS1003" t="s">
        <v>41</v>
      </c>
      <c r="AT1003" t="s">
        <v>58</v>
      </c>
      <c r="AU1003"/>
      <c r="AV1003"/>
      <c r="AW1003"/>
      <c r="AX1003"/>
      <c r="AY1003"/>
      <c r="AZ1003"/>
      <c r="BB1003" s="73" t="s">
        <v>42</v>
      </c>
      <c r="BC1003" s="74">
        <f>SUMPRODUCT(BI976:BI997,BI976:BI997)</f>
        <v>1.5998843939291404E-2</v>
      </c>
      <c r="BD1003"/>
      <c r="BE1003"/>
      <c r="BF1003"/>
      <c r="BG1003" t="s">
        <v>38</v>
      </c>
      <c r="BH1003" t="s">
        <v>39</v>
      </c>
      <c r="BI1003" t="s">
        <v>40</v>
      </c>
      <c r="BJ1003" t="s">
        <v>41</v>
      </c>
      <c r="BK1003" t="s">
        <v>58</v>
      </c>
      <c r="BL1003"/>
      <c r="BN1003" s="73" t="s">
        <v>42</v>
      </c>
      <c r="BO1003" s="74">
        <f>SUMPRODUCT(BU976:BU997,BU976:BU997)</f>
        <v>1.5771679634987969E-2</v>
      </c>
      <c r="BP1003"/>
      <c r="BQ1003"/>
      <c r="BR1003"/>
      <c r="BS1003" t="s">
        <v>38</v>
      </c>
      <c r="BT1003" t="s">
        <v>39</v>
      </c>
      <c r="BU1003" t="s">
        <v>40</v>
      </c>
      <c r="BV1003" t="s">
        <v>41</v>
      </c>
      <c r="BW1003" t="s">
        <v>58</v>
      </c>
      <c r="BX1003"/>
      <c r="BZ1003" s="73" t="s">
        <v>42</v>
      </c>
      <c r="CA1003" s="74">
        <f>SUMPRODUCT(CG976:CG997,CG976:CG997)</f>
        <v>1.5647045130030204E-2</v>
      </c>
      <c r="CB1003"/>
      <c r="CC1003"/>
      <c r="CD1003"/>
      <c r="CE1003" t="s">
        <v>38</v>
      </c>
      <c r="CF1003" t="s">
        <v>39</v>
      </c>
      <c r="CG1003" t="s">
        <v>40</v>
      </c>
      <c r="CH1003" t="s">
        <v>41</v>
      </c>
      <c r="CI1003" t="s">
        <v>58</v>
      </c>
      <c r="CJ1003"/>
      <c r="CL1003" s="144"/>
      <c r="CM1003" s="36"/>
      <c r="CN1003" s="36"/>
      <c r="CO1003" s="36"/>
      <c r="CP1003" s="36"/>
      <c r="CQ1003" s="36"/>
      <c r="CR1003" s="36"/>
      <c r="CS1003" s="36"/>
      <c r="CT1003" s="36"/>
      <c r="CU1003" s="36"/>
      <c r="CV1003"/>
    </row>
    <row r="1004" spans="1:100" ht="12.75" x14ac:dyDescent="0.2">
      <c r="A1004" s="73" t="s">
        <v>43</v>
      </c>
      <c r="B1004" s="74">
        <f>(B1003/(A997-2-3))^0.5</f>
        <v>1.3371247262547504E-2</v>
      </c>
      <c r="C1004"/>
      <c r="D1004"/>
      <c r="E1004"/>
      <c r="F1004"/>
      <c r="G1004"/>
      <c r="H1004"/>
      <c r="I1004"/>
      <c r="J1004"/>
      <c r="K1004"/>
      <c r="L1004"/>
      <c r="M1004" s="73" t="s">
        <v>43</v>
      </c>
      <c r="N1004" s="74">
        <f>(N1003/(M997-2-3))^0.5</f>
        <v>1.2945869502398179E-2</v>
      </c>
      <c r="O1004"/>
      <c r="P1004"/>
      <c r="Q1004"/>
      <c r="R1004"/>
      <c r="S1004"/>
      <c r="T1004"/>
      <c r="U1004"/>
      <c r="V1004"/>
      <c r="W1004"/>
      <c r="Y1004" s="73" t="s">
        <v>43</v>
      </c>
      <c r="Z1004" s="74">
        <f>(Z1003/(Y997-2-3))^0.5</f>
        <v>1.282897449343655E-2</v>
      </c>
      <c r="AA1004"/>
      <c r="AB1004"/>
      <c r="AC1004"/>
      <c r="AD1004"/>
      <c r="AE1004"/>
      <c r="AF1004"/>
      <c r="AG1004"/>
      <c r="AH1004"/>
      <c r="AI1004"/>
      <c r="AK1004" s="73" t="s">
        <v>43</v>
      </c>
      <c r="AL1004" s="74">
        <f>(AL1003/(AK997-2-3))^0.5</f>
        <v>1.2824341311875879E-2</v>
      </c>
      <c r="AM1004"/>
      <c r="AN1004"/>
      <c r="AO1004"/>
      <c r="AP1004"/>
      <c r="AQ1004"/>
      <c r="AR1004"/>
      <c r="AS1004"/>
      <c r="AT1004"/>
      <c r="AU1004"/>
      <c r="AV1004"/>
      <c r="AW1004"/>
      <c r="AX1004"/>
      <c r="AY1004"/>
      <c r="AZ1004"/>
      <c r="BB1004" s="73" t="s">
        <v>43</v>
      </c>
      <c r="BC1004" s="74">
        <f>(BC1003/(BB997-2-3))^0.5</f>
        <v>1.2809789501379615E-2</v>
      </c>
      <c r="BD1004"/>
      <c r="BE1004"/>
      <c r="BF1004"/>
      <c r="BG1004"/>
      <c r="BH1004"/>
      <c r="BI1004"/>
      <c r="BJ1004"/>
      <c r="BK1004"/>
      <c r="BL1004"/>
      <c r="BN1004" s="73" t="s">
        <v>43</v>
      </c>
      <c r="BO1004" s="74">
        <f>(BO1003/(BN997-2-3))^0.5</f>
        <v>1.271852258594163E-2</v>
      </c>
      <c r="BP1004"/>
      <c r="BQ1004"/>
      <c r="BR1004"/>
      <c r="BS1004"/>
      <c r="BT1004"/>
      <c r="BU1004"/>
      <c r="BV1004"/>
      <c r="BW1004"/>
      <c r="BX1004"/>
      <c r="BZ1004" s="73" t="s">
        <v>43</v>
      </c>
      <c r="CA1004" s="74">
        <f>(CA1003/(BZ997-2-3))^0.5</f>
        <v>1.2668169329234431E-2</v>
      </c>
      <c r="CB1004"/>
      <c r="CC1004"/>
      <c r="CD1004"/>
      <c r="CE1004"/>
      <c r="CF1004"/>
      <c r="CG1004"/>
      <c r="CH1004"/>
      <c r="CI1004"/>
      <c r="CJ1004"/>
      <c r="CL1004" s="144"/>
      <c r="CM1004" s="36"/>
      <c r="CN1004" s="36"/>
      <c r="CO1004" s="36"/>
      <c r="CP1004" s="36"/>
      <c r="CQ1004" s="36"/>
      <c r="CR1004" s="36"/>
      <c r="CS1004" s="36"/>
      <c r="CT1004" s="36"/>
      <c r="CU1004" s="36"/>
      <c r="CV1004"/>
    </row>
    <row r="1005" spans="1:100" ht="12.75" x14ac:dyDescent="0.2">
      <c r="A1005"/>
      <c r="B1005"/>
      <c r="C1005"/>
      <c r="D1005"/>
      <c r="E1005"/>
      <c r="F1005"/>
      <c r="G1005"/>
      <c r="H1005"/>
      <c r="I1005"/>
      <c r="J1005"/>
      <c r="K1005"/>
      <c r="L1005"/>
      <c r="M1005"/>
      <c r="N1005"/>
      <c r="O1005"/>
      <c r="P1005"/>
      <c r="Q1005"/>
      <c r="R1005"/>
      <c r="S1005"/>
      <c r="T1005"/>
      <c r="U1005"/>
      <c r="V1005"/>
      <c r="W1005"/>
      <c r="Y1005"/>
      <c r="Z1005"/>
      <c r="AA1005"/>
      <c r="AB1005"/>
      <c r="AC1005"/>
      <c r="AD1005"/>
      <c r="AE1005"/>
      <c r="AF1005"/>
      <c r="AG1005"/>
      <c r="AH1005"/>
      <c r="AI1005"/>
      <c r="AK1005"/>
      <c r="AL1005"/>
      <c r="AM1005"/>
      <c r="AN1005"/>
      <c r="AO1005"/>
      <c r="AP1005"/>
      <c r="AQ1005"/>
      <c r="AR1005"/>
      <c r="AS1005"/>
      <c r="AT1005"/>
      <c r="AU1005"/>
      <c r="AV1005"/>
      <c r="AW1005"/>
      <c r="AX1005"/>
      <c r="AY1005"/>
      <c r="AZ1005"/>
      <c r="BB1005"/>
      <c r="BC1005"/>
      <c r="BD1005"/>
      <c r="BE1005"/>
      <c r="BF1005"/>
      <c r="BG1005"/>
      <c r="BH1005"/>
      <c r="BI1005"/>
      <c r="BJ1005"/>
      <c r="BK1005"/>
      <c r="BL1005"/>
      <c r="BN1005"/>
      <c r="BO1005"/>
      <c r="BP1005"/>
      <c r="BQ1005"/>
      <c r="BR1005"/>
      <c r="BS1005"/>
      <c r="BT1005"/>
      <c r="BU1005"/>
      <c r="BV1005"/>
      <c r="BW1005"/>
      <c r="BX1005"/>
      <c r="BZ1005"/>
      <c r="CA1005"/>
      <c r="CB1005"/>
      <c r="CC1005"/>
      <c r="CD1005"/>
      <c r="CE1005"/>
      <c r="CF1005"/>
      <c r="CG1005"/>
      <c r="CH1005"/>
      <c r="CI1005"/>
      <c r="CJ1005"/>
      <c r="CL1005" s="36"/>
      <c r="CM1005" s="36"/>
      <c r="CN1005" s="36"/>
      <c r="CO1005" s="36"/>
      <c r="CP1005" s="36"/>
      <c r="CQ1005" s="36"/>
      <c r="CR1005" s="36"/>
      <c r="CS1005" s="36"/>
      <c r="CT1005" s="36"/>
      <c r="CU1005" s="36"/>
      <c r="CV1005"/>
    </row>
    <row r="1006" spans="1:100" ht="12.75" x14ac:dyDescent="0.2">
      <c r="A1006"/>
      <c r="B1006">
        <f>SUMPRODUCT(F976:F997,F976:F997)</f>
        <v>2.1451166210875599E-2</v>
      </c>
      <c r="C1006">
        <f>SUMPRODUCT(F976:F997,G976:G997)</f>
        <v>6.3497329041873798E-3</v>
      </c>
      <c r="D1006">
        <f>SUMPRODUCT(F976:F997,H976:H997)</f>
        <v>-2.5555081902191865E-6</v>
      </c>
      <c r="E1006"/>
      <c r="F1006"/>
      <c r="G1006"/>
      <c r="H1006"/>
      <c r="I1006"/>
      <c r="J1006"/>
      <c r="K1006"/>
      <c r="L1006"/>
      <c r="M1006"/>
      <c r="N1006">
        <f>SUMPRODUCT(R976:R997,R976:R997)</f>
        <v>1.6094061386406476E-2</v>
      </c>
      <c r="O1006">
        <f>SUMPRODUCT(R976:R997,S976:S997)</f>
        <v>4.7589606418127197E-3</v>
      </c>
      <c r="P1006">
        <f>SUMPRODUCT(R976:R997,T976:T997)</f>
        <v>-2.02834368416842E-7</v>
      </c>
      <c r="Q1006"/>
      <c r="R1006"/>
      <c r="S1006"/>
      <c r="T1006"/>
      <c r="U1006"/>
      <c r="V1006"/>
      <c r="W1006"/>
      <c r="Y1006"/>
      <c r="Z1006">
        <f>SUMPRODUCT(AD976:AD997,AD976:AD997)</f>
        <v>1.1497544723517081E-2</v>
      </c>
      <c r="AA1006">
        <f>SUMPRODUCT(AD976:AD997,AE976:AE997)</f>
        <v>3.2044549224614499E-3</v>
      </c>
      <c r="AB1006">
        <f>SUMPRODUCT(AD976:AD997,AF976:AF997)</f>
        <v>1.4049354905565088E-6</v>
      </c>
      <c r="AC1006"/>
      <c r="AD1006"/>
      <c r="AE1006"/>
      <c r="AF1006"/>
      <c r="AG1006"/>
      <c r="AH1006"/>
      <c r="AI1006"/>
      <c r="AK1006"/>
      <c r="AL1006">
        <f>SUMPRODUCT(AP976:AP997,AP976:AP997)</f>
        <v>8.059721602459281E-3</v>
      </c>
      <c r="AM1006">
        <f>SUMPRODUCT(AP976:AP997,AQ976:AQ997)</f>
        <v>1.9182184380908808E-3</v>
      </c>
      <c r="AN1006">
        <f>SUMPRODUCT(AP976:AP997,AR976:AR997)</f>
        <v>1.3641235650539501E-6</v>
      </c>
      <c r="AO1006"/>
      <c r="AP1006"/>
      <c r="AQ1006"/>
      <c r="AR1006"/>
      <c r="AS1006"/>
      <c r="AT1006"/>
      <c r="AU1006"/>
      <c r="AV1006"/>
      <c r="AW1006"/>
      <c r="AX1006"/>
      <c r="AY1006"/>
      <c r="AZ1006"/>
      <c r="BB1006"/>
      <c r="BC1006">
        <f>SUMPRODUCT(BG976:BG997,BG976:BG997)</f>
        <v>5.8601905545651554E-3</v>
      </c>
      <c r="BD1006">
        <f>SUMPRODUCT(BG976:BG997,BH976:BH997)</f>
        <v>1.0154656120453665E-3</v>
      </c>
      <c r="BE1006">
        <f>SUMPRODUCT(BG976:BG997,BI976:BI997)</f>
        <v>2.257936989394306E-6</v>
      </c>
      <c r="BF1006"/>
      <c r="BG1006"/>
      <c r="BH1006"/>
      <c r="BI1006"/>
      <c r="BJ1006"/>
      <c r="BK1006"/>
      <c r="BL1006"/>
      <c r="BN1006"/>
      <c r="BO1006">
        <f>SUMPRODUCT(BS976:BS997,BS976:BS997)</f>
        <v>5.4114803750978926E-3</v>
      </c>
      <c r="BP1006">
        <f>SUMPRODUCT(BS976:BS997,BT976:BT997)</f>
        <v>4.6001608490905689E-4</v>
      </c>
      <c r="BQ1006">
        <f>SUMPRODUCT(BS976:BS997,BU976:BU997)</f>
        <v>2.4941244589636905E-6</v>
      </c>
      <c r="BR1006"/>
      <c r="BS1006"/>
      <c r="BT1006"/>
      <c r="BU1006"/>
      <c r="BV1006"/>
      <c r="BW1006"/>
      <c r="BX1006"/>
      <c r="BZ1006"/>
      <c r="CA1006">
        <f>SUMPRODUCT(CE976:CE997,CE976:CE997)</f>
        <v>5.3139620672090666E-3</v>
      </c>
      <c r="CB1006">
        <f>SUMPRODUCT(CE976:CE997,CF976:CF997)</f>
        <v>2.0276397618296189E-4</v>
      </c>
      <c r="CC1006">
        <f>SUMPRODUCT(CE976:CE997,CG976:CG997)</f>
        <v>4.7544324298450132E-6</v>
      </c>
      <c r="CD1006"/>
      <c r="CE1006"/>
      <c r="CF1006"/>
      <c r="CG1006"/>
      <c r="CH1006"/>
      <c r="CI1006"/>
      <c r="CJ1006"/>
      <c r="CL1006" s="36"/>
      <c r="CM1006" s="36"/>
      <c r="CN1006" s="36"/>
      <c r="CO1006" s="36"/>
      <c r="CP1006" s="36"/>
      <c r="CQ1006" s="36"/>
      <c r="CR1006" s="36"/>
      <c r="CS1006" s="36"/>
      <c r="CT1006" s="36"/>
      <c r="CU1006" s="36"/>
      <c r="CV1006"/>
    </row>
    <row r="1007" spans="1:100" ht="12.75" x14ac:dyDescent="0.2">
      <c r="A1007"/>
      <c r="B1007">
        <f>SUMPRODUCT(F976:F997,G976:G997)</f>
        <v>6.3497329041873798E-3</v>
      </c>
      <c r="C1007">
        <f>SUMPRODUCT(G976:G997,G976:G997)</f>
        <v>2.5402970352996984E-3</v>
      </c>
      <c r="D1007">
        <f>SUMPRODUCT(H976:H997,G976:G997)</f>
        <v>-3.2133010780465657E-7</v>
      </c>
      <c r="E1007"/>
      <c r="F1007" s="35" t="s">
        <v>44</v>
      </c>
      <c r="G1007">
        <f>MDETERM(B1006:C1007)</f>
        <v>1.4173225974688456E-5</v>
      </c>
      <c r="H1007"/>
      <c r="I1007"/>
      <c r="J1007" s="68"/>
      <c r="K1007"/>
      <c r="L1007"/>
      <c r="M1007"/>
      <c r="N1007">
        <f>SUMPRODUCT(R976:R997,S976:S997)</f>
        <v>4.7589606418127197E-3</v>
      </c>
      <c r="O1007">
        <f>SUMPRODUCT(S976:S997,S976:S997)</f>
        <v>1.6985082402133191E-3</v>
      </c>
      <c r="P1007">
        <f>SUMPRODUCT(T976:T997,S976:S997)</f>
        <v>-1.1542346306212567E-6</v>
      </c>
      <c r="Q1007"/>
      <c r="R1007" s="35" t="s">
        <v>44</v>
      </c>
      <c r="S1007">
        <f>MDETERM(N1006:O1007)</f>
        <v>4.6881894929878605E-6</v>
      </c>
      <c r="T1007"/>
      <c r="U1007"/>
      <c r="V1007" s="68"/>
      <c r="W1007"/>
      <c r="Y1007"/>
      <c r="Z1007">
        <f>SUMPRODUCT(AD976:AD997,AE976:AE997)</f>
        <v>3.2044549224614499E-3</v>
      </c>
      <c r="AA1007">
        <f>SUMPRODUCT(AE976:AE997,AE976:AE997)</f>
        <v>1.0053590310966504E-3</v>
      </c>
      <c r="AB1007">
        <f>SUMPRODUCT(AF976:AF997,AE976:AE997)</f>
        <v>1.3462617323658257E-7</v>
      </c>
      <c r="AC1007"/>
      <c r="AD1007" s="35" t="s">
        <v>44</v>
      </c>
      <c r="AE1007">
        <f>MDETERM(Z1006:AA1007)</f>
        <v>1.2906290731381207E-6</v>
      </c>
      <c r="AF1007"/>
      <c r="AG1007"/>
      <c r="AH1007" s="68"/>
      <c r="AI1007"/>
      <c r="AK1007"/>
      <c r="AL1007">
        <f>SUMPRODUCT(AP976:AP997,AQ976:AQ997)</f>
        <v>1.9182184380908808E-3</v>
      </c>
      <c r="AM1007">
        <f>SUMPRODUCT(AQ976:AQ997,AQ976:AQ997)</f>
        <v>4.9193948451177136E-4</v>
      </c>
      <c r="AN1007">
        <f>SUMPRODUCT(AR976:AR997,AQ976:AQ997)</f>
        <v>-1.0854909962483187E-7</v>
      </c>
      <c r="AO1007"/>
      <c r="AP1007" s="35" t="s">
        <v>44</v>
      </c>
      <c r="AQ1007">
        <f>MDETERM(AL1006:AM1007)</f>
        <v>2.8533331419038826E-7</v>
      </c>
      <c r="AR1007"/>
      <c r="AS1007"/>
      <c r="AT1007" s="68"/>
      <c r="AU1007"/>
      <c r="AV1007"/>
      <c r="AW1007"/>
      <c r="AX1007"/>
      <c r="AY1007"/>
      <c r="AZ1007"/>
      <c r="BB1007"/>
      <c r="BC1007">
        <f>SUMPRODUCT(BG976:BG997,BH976:BH997)</f>
        <v>1.0154656120453665E-3</v>
      </c>
      <c r="BD1007">
        <f>SUMPRODUCT(BH976:BH997,BH976:BH997)</f>
        <v>1.8453947703418635E-4</v>
      </c>
      <c r="BE1007">
        <f>SUMPRODUCT(BI976:BI997,BH976:BH997)</f>
        <v>2.8297001789637818E-7</v>
      </c>
      <c r="BF1007"/>
      <c r="BG1007" s="35" t="s">
        <v>44</v>
      </c>
      <c r="BH1007">
        <f>MDETERM(BC1006:BD1007)</f>
        <v>5.0266091013461373E-8</v>
      </c>
      <c r="BI1007"/>
      <c r="BJ1007"/>
      <c r="BK1007" s="68"/>
      <c r="BL1007"/>
      <c r="BN1007"/>
      <c r="BO1007">
        <f>SUMPRODUCT(BS976:BS997,BT976:BT997)</f>
        <v>4.6001608490905689E-4</v>
      </c>
      <c r="BP1007">
        <f>SUMPRODUCT(BT976:BT997,BT976:BT997)</f>
        <v>4.0297863781218614E-5</v>
      </c>
      <c r="BQ1007">
        <f>SUMPRODUCT(BU976:BU997,BT976:BT997)</f>
        <v>3.2472984629602499E-7</v>
      </c>
      <c r="BR1007"/>
      <c r="BS1007" s="35" t="s">
        <v>44</v>
      </c>
      <c r="BT1007">
        <f>MDETERM(BO1006:BP1007)</f>
        <v>6.4563006353760365E-9</v>
      </c>
      <c r="BU1007"/>
      <c r="BV1007"/>
      <c r="BW1007" s="68"/>
      <c r="BX1007"/>
      <c r="BZ1007"/>
      <c r="CA1007">
        <f>SUMPRODUCT(CE976:CE997,CF976:CF997)</f>
        <v>2.0276397618296189E-4</v>
      </c>
      <c r="CB1007">
        <f>SUMPRODUCT(CF976:CF997,CF976:CF997)</f>
        <v>7.8987962285262725E-6</v>
      </c>
      <c r="CC1007">
        <f>SUMPRODUCT(CG976:CG997,CF976:CF997)</f>
        <v>2.8478582183077111E-7</v>
      </c>
      <c r="CD1007"/>
      <c r="CE1007" s="35" t="s">
        <v>44</v>
      </c>
      <c r="CF1007">
        <f>MDETERM(CA1006:CB1007)</f>
        <v>8.6067349747791583E-10</v>
      </c>
      <c r="CG1007"/>
      <c r="CH1007"/>
      <c r="CI1007" s="68"/>
      <c r="CJ1007"/>
      <c r="CL1007" s="36"/>
      <c r="CM1007" s="36"/>
      <c r="CN1007" s="36"/>
      <c r="CO1007" s="36"/>
      <c r="CP1007" s="36"/>
      <c r="CQ1007" s="56"/>
      <c r="CR1007" s="36"/>
      <c r="CS1007" s="36"/>
      <c r="CT1007" s="36"/>
      <c r="CU1007" s="140"/>
      <c r="CV1007"/>
    </row>
    <row r="1008" spans="1:100" ht="12.75" x14ac:dyDescent="0.2">
      <c r="A1008"/>
      <c r="B1008"/>
      <c r="C1008"/>
      <c r="D1008"/>
      <c r="E1008"/>
      <c r="F1008"/>
      <c r="G1008"/>
      <c r="H1008"/>
      <c r="I1008"/>
      <c r="J1008"/>
      <c r="K1008"/>
      <c r="L1008"/>
      <c r="M1008"/>
      <c r="N1008"/>
      <c r="O1008"/>
      <c r="P1008"/>
      <c r="Q1008"/>
      <c r="R1008"/>
      <c r="S1008"/>
      <c r="T1008"/>
      <c r="U1008"/>
      <c r="V1008"/>
      <c r="W1008"/>
      <c r="Y1008"/>
      <c r="Z1008"/>
      <c r="AA1008"/>
      <c r="AB1008"/>
      <c r="AC1008"/>
      <c r="AD1008"/>
      <c r="AE1008"/>
      <c r="AF1008"/>
      <c r="AG1008"/>
      <c r="AH1008"/>
      <c r="AI1008"/>
      <c r="AK1008"/>
      <c r="AL1008"/>
      <c r="AM1008"/>
      <c r="AN1008"/>
      <c r="AO1008"/>
      <c r="AP1008"/>
      <c r="AQ1008"/>
      <c r="AR1008"/>
      <c r="AS1008"/>
      <c r="AT1008"/>
      <c r="AU1008"/>
      <c r="AV1008"/>
      <c r="AW1008"/>
      <c r="AX1008"/>
      <c r="AY1008"/>
      <c r="AZ1008"/>
      <c r="BB1008"/>
      <c r="BC1008"/>
      <c r="BD1008"/>
      <c r="BE1008"/>
      <c r="BF1008"/>
      <c r="BG1008"/>
      <c r="BH1008"/>
      <c r="BI1008"/>
      <c r="BJ1008"/>
      <c r="BK1008"/>
      <c r="BL1008"/>
      <c r="BN1008"/>
      <c r="BO1008"/>
      <c r="BP1008"/>
      <c r="BQ1008"/>
      <c r="BR1008"/>
      <c r="BS1008"/>
      <c r="BT1008"/>
      <c r="BU1008"/>
      <c r="BV1008"/>
      <c r="BW1008"/>
      <c r="BX1008"/>
      <c r="BZ1008"/>
      <c r="CA1008"/>
      <c r="CB1008"/>
      <c r="CC1008"/>
      <c r="CD1008"/>
      <c r="CE1008"/>
      <c r="CF1008"/>
      <c r="CG1008"/>
      <c r="CH1008"/>
      <c r="CI1008"/>
      <c r="CJ1008"/>
      <c r="CL1008" s="36"/>
      <c r="CM1008" s="36"/>
      <c r="CN1008" s="36"/>
      <c r="CO1008" s="36"/>
      <c r="CP1008" s="36"/>
      <c r="CQ1008" s="36"/>
      <c r="CR1008" s="36"/>
      <c r="CS1008" s="36"/>
      <c r="CT1008" s="36"/>
      <c r="CU1008" s="36"/>
      <c r="CV1008"/>
    </row>
    <row r="1009" spans="1:100" ht="12.75" x14ac:dyDescent="0.2">
      <c r="A1009"/>
      <c r="B1009"/>
      <c r="C1009"/>
      <c r="D1009"/>
      <c r="E1009"/>
      <c r="F1009"/>
      <c r="G1009" t="s">
        <v>6</v>
      </c>
      <c r="H1009"/>
      <c r="I1009"/>
      <c r="J1009"/>
      <c r="K1009"/>
      <c r="L1009"/>
      <c r="M1009"/>
      <c r="N1009"/>
      <c r="O1009"/>
      <c r="P1009"/>
      <c r="Q1009"/>
      <c r="R1009"/>
      <c r="S1009" t="s">
        <v>6</v>
      </c>
      <c r="T1009"/>
      <c r="U1009"/>
      <c r="V1009"/>
      <c r="W1009"/>
      <c r="Y1009"/>
      <c r="Z1009"/>
      <c r="AA1009"/>
      <c r="AB1009"/>
      <c r="AC1009"/>
      <c r="AD1009"/>
      <c r="AE1009" t="s">
        <v>6</v>
      </c>
      <c r="AF1009"/>
      <c r="AG1009"/>
      <c r="AH1009"/>
      <c r="AI1009"/>
      <c r="AK1009"/>
      <c r="AL1009"/>
      <c r="AM1009"/>
      <c r="AN1009"/>
      <c r="AO1009"/>
      <c r="AP1009"/>
      <c r="AQ1009" t="s">
        <v>6</v>
      </c>
      <c r="AR1009"/>
      <c r="AS1009"/>
      <c r="AT1009"/>
      <c r="AU1009"/>
      <c r="AV1009"/>
      <c r="AW1009"/>
      <c r="AX1009"/>
      <c r="AY1009"/>
      <c r="AZ1009"/>
      <c r="BB1009"/>
      <c r="BC1009"/>
      <c r="BD1009"/>
      <c r="BE1009"/>
      <c r="BF1009"/>
      <c r="BG1009"/>
      <c r="BH1009" t="s">
        <v>6</v>
      </c>
      <c r="BI1009"/>
      <c r="BJ1009"/>
      <c r="BK1009"/>
      <c r="BL1009"/>
      <c r="BN1009"/>
      <c r="BO1009"/>
      <c r="BP1009"/>
      <c r="BQ1009"/>
      <c r="BR1009"/>
      <c r="BS1009"/>
      <c r="BT1009" t="s">
        <v>6</v>
      </c>
      <c r="BU1009"/>
      <c r="BV1009"/>
      <c r="BW1009"/>
      <c r="BX1009"/>
      <c r="BZ1009"/>
      <c r="CA1009"/>
      <c r="CB1009"/>
      <c r="CC1009"/>
      <c r="CD1009"/>
      <c r="CE1009"/>
      <c r="CF1009" t="s">
        <v>6</v>
      </c>
      <c r="CG1009"/>
      <c r="CH1009"/>
      <c r="CI1009"/>
      <c r="CJ1009"/>
      <c r="CL1009" s="36"/>
      <c r="CM1009" s="36"/>
      <c r="CN1009" s="36"/>
      <c r="CO1009" s="36"/>
      <c r="CP1009" s="36"/>
      <c r="CQ1009" s="36"/>
      <c r="CR1009" s="36"/>
      <c r="CS1009" s="36"/>
      <c r="CT1009" s="36"/>
      <c r="CU1009" s="36"/>
      <c r="CV1009"/>
    </row>
    <row r="1010" spans="1:100" ht="12.75" x14ac:dyDescent="0.2">
      <c r="A1010"/>
      <c r="B1010"/>
      <c r="C1010"/>
      <c r="D1010"/>
      <c r="E1010"/>
      <c r="F1010"/>
      <c r="G1010"/>
      <c r="H1010"/>
      <c r="I1010"/>
      <c r="J1010"/>
      <c r="K1010"/>
      <c r="L1010"/>
      <c r="M1010"/>
      <c r="N1010"/>
      <c r="O1010"/>
      <c r="P1010"/>
      <c r="Q1010"/>
      <c r="R1010"/>
      <c r="S1010"/>
      <c r="T1010"/>
      <c r="U1010"/>
      <c r="V1010"/>
      <c r="W1010"/>
      <c r="Y1010"/>
      <c r="Z1010"/>
      <c r="AA1010"/>
      <c r="AB1010"/>
      <c r="AC1010"/>
      <c r="AD1010"/>
      <c r="AE1010"/>
      <c r="AF1010"/>
      <c r="AG1010"/>
      <c r="AH1010"/>
      <c r="AI1010"/>
      <c r="AK1010"/>
      <c r="AL1010"/>
      <c r="AM1010"/>
      <c r="AN1010"/>
      <c r="AO1010"/>
      <c r="AP1010"/>
      <c r="AQ1010"/>
      <c r="AR1010"/>
      <c r="AS1010"/>
      <c r="AT1010"/>
      <c r="AU1010"/>
      <c r="AV1010"/>
      <c r="AW1010"/>
      <c r="AX1010"/>
      <c r="AY1010"/>
      <c r="AZ1010"/>
      <c r="BB1010"/>
      <c r="BC1010"/>
      <c r="BD1010"/>
      <c r="BE1010"/>
      <c r="BF1010"/>
      <c r="BG1010"/>
      <c r="BH1010"/>
      <c r="BI1010"/>
      <c r="BJ1010"/>
      <c r="BK1010"/>
      <c r="BL1010"/>
      <c r="BN1010"/>
      <c r="BO1010"/>
      <c r="BP1010"/>
      <c r="BQ1010"/>
      <c r="BR1010"/>
      <c r="BS1010"/>
      <c r="BT1010"/>
      <c r="BU1010"/>
      <c r="BV1010"/>
      <c r="BW1010"/>
      <c r="BX1010"/>
      <c r="BZ1010"/>
      <c r="CA1010"/>
      <c r="CB1010"/>
      <c r="CC1010"/>
      <c r="CD1010"/>
      <c r="CE1010"/>
      <c r="CF1010"/>
      <c r="CG1010"/>
      <c r="CH1010"/>
      <c r="CI1010"/>
      <c r="CJ1010"/>
      <c r="CL1010" s="36"/>
      <c r="CM1010" s="36"/>
      <c r="CN1010" s="36"/>
      <c r="CO1010" s="36"/>
      <c r="CP1010" s="36"/>
      <c r="CQ1010" s="36"/>
      <c r="CR1010" s="36"/>
      <c r="CS1010" s="36"/>
      <c r="CT1010" s="36"/>
      <c r="CU1010" s="36"/>
      <c r="CV1010"/>
    </row>
    <row r="1011" spans="1:100" ht="12.75" x14ac:dyDescent="0.2">
      <c r="A1011"/>
      <c r="B1011">
        <f>SUMPRODUCT(F976:F997,H976:H997)</f>
        <v>-2.5555081902191865E-6</v>
      </c>
      <c r="C1011">
        <f>SUMPRODUCT(F976:F997,G976:G997)</f>
        <v>6.3497329041873798E-3</v>
      </c>
      <c r="D1011"/>
      <c r="E1011"/>
      <c r="F1011"/>
      <c r="G1011"/>
      <c r="H1011"/>
      <c r="I1011"/>
      <c r="J1011"/>
      <c r="K1011"/>
      <c r="L1011"/>
      <c r="M1011"/>
      <c r="N1011">
        <f>SUMPRODUCT(R976:R997,T976:T997)</f>
        <v>-2.02834368416842E-7</v>
      </c>
      <c r="O1011">
        <f>SUMPRODUCT(R976:R997,S976:S997)</f>
        <v>4.7589606418127197E-3</v>
      </c>
      <c r="P1011"/>
      <c r="Q1011"/>
      <c r="R1011"/>
      <c r="S1011"/>
      <c r="T1011"/>
      <c r="U1011"/>
      <c r="V1011"/>
      <c r="W1011"/>
      <c r="Y1011"/>
      <c r="Z1011">
        <f>SUMPRODUCT(AD976:AD997,AF976:AF997)</f>
        <v>1.4049354905565088E-6</v>
      </c>
      <c r="AA1011">
        <f>SUMPRODUCT(AD976:AD997,AE976:AE997)</f>
        <v>3.2044549224614499E-3</v>
      </c>
      <c r="AB1011"/>
      <c r="AC1011"/>
      <c r="AD1011"/>
      <c r="AE1011"/>
      <c r="AF1011"/>
      <c r="AG1011"/>
      <c r="AH1011"/>
      <c r="AI1011"/>
      <c r="AK1011"/>
      <c r="AL1011">
        <f>SUMPRODUCT(AP976:AP997,AR976:AR997)</f>
        <v>1.3641235650539501E-6</v>
      </c>
      <c r="AM1011">
        <f>SUMPRODUCT(AP976:AP997,AQ976:AQ997)</f>
        <v>1.9182184380908808E-3</v>
      </c>
      <c r="AN1011"/>
      <c r="AO1011"/>
      <c r="AP1011"/>
      <c r="AQ1011"/>
      <c r="AR1011"/>
      <c r="AS1011"/>
      <c r="AT1011"/>
      <c r="AU1011"/>
      <c r="AV1011"/>
      <c r="AW1011"/>
      <c r="AX1011"/>
      <c r="AY1011"/>
      <c r="AZ1011"/>
      <c r="BB1011"/>
      <c r="BC1011">
        <f>SUMPRODUCT(BG976:BG997,BI976:BI997)</f>
        <v>2.257936989394306E-6</v>
      </c>
      <c r="BD1011">
        <f>SUMPRODUCT(BG976:BG997,BH976:BH997)</f>
        <v>1.0154656120453665E-3</v>
      </c>
      <c r="BE1011"/>
      <c r="BF1011"/>
      <c r="BG1011"/>
      <c r="BH1011"/>
      <c r="BI1011"/>
      <c r="BJ1011"/>
      <c r="BK1011"/>
      <c r="BL1011"/>
      <c r="BN1011"/>
      <c r="BO1011">
        <f>SUMPRODUCT(BS976:BS997,BU976:BU997)</f>
        <v>2.4941244589636905E-6</v>
      </c>
      <c r="BP1011">
        <f>SUMPRODUCT(BS976:BS997,BT976:BT997)</f>
        <v>4.6001608490905689E-4</v>
      </c>
      <c r="BQ1011"/>
      <c r="BR1011"/>
      <c r="BS1011"/>
      <c r="BT1011"/>
      <c r="BU1011"/>
      <c r="BV1011"/>
      <c r="BW1011"/>
      <c r="BX1011"/>
      <c r="BZ1011"/>
      <c r="CA1011">
        <f>SUMPRODUCT(CE976:CE997,CG976:CG997)</f>
        <v>4.7544324298450132E-6</v>
      </c>
      <c r="CB1011">
        <f>SUMPRODUCT(CE976:CE997,CF976:CF997)</f>
        <v>2.0276397618296189E-4</v>
      </c>
      <c r="CC1011"/>
      <c r="CD1011"/>
      <c r="CE1011"/>
      <c r="CF1011"/>
      <c r="CG1011"/>
      <c r="CH1011"/>
      <c r="CI1011"/>
      <c r="CJ1011"/>
      <c r="CL1011" s="36"/>
      <c r="CM1011" s="36"/>
      <c r="CN1011" s="36"/>
      <c r="CO1011" s="36"/>
      <c r="CP1011" s="36"/>
      <c r="CQ1011" s="36"/>
      <c r="CR1011" s="36"/>
      <c r="CS1011" s="36"/>
      <c r="CT1011" s="36"/>
      <c r="CU1011" s="36"/>
      <c r="CV1011"/>
    </row>
    <row r="1012" spans="1:100" ht="12.75" x14ac:dyDescent="0.2">
      <c r="A1012"/>
      <c r="B1012">
        <f>SUMPRODUCT(H976:H997,G976:G997)</f>
        <v>-3.2133010780465657E-7</v>
      </c>
      <c r="C1012">
        <f>SUMPRODUCT(G976:G997,G976:G997)</f>
        <v>2.5402970352996984E-3</v>
      </c>
      <c r="D1012"/>
      <c r="E1012"/>
      <c r="F1012" s="35" t="s">
        <v>45</v>
      </c>
      <c r="G1012">
        <f>MDETERM(B1011:C1012)/MDETERM(B1006:C1007)</f>
        <v>-3.1407031318164236E-4</v>
      </c>
      <c r="H1012"/>
      <c r="I1012"/>
      <c r="J1012"/>
      <c r="K1012"/>
      <c r="L1012"/>
      <c r="M1012"/>
      <c r="N1012">
        <f>SUMPRODUCT(T976:T997,S976:S997)</f>
        <v>-1.1542346306212567E-6</v>
      </c>
      <c r="O1012">
        <f>SUMPRODUCT(S976:S997,S976:S997)</f>
        <v>1.6985082402133191E-3</v>
      </c>
      <c r="P1012"/>
      <c r="Q1012"/>
      <c r="R1012" s="35" t="s">
        <v>45</v>
      </c>
      <c r="S1012">
        <f>MDETERM(N1011:O1012)/MDETERM(N1006:O1007)</f>
        <v>1.0981726186814486E-3</v>
      </c>
      <c r="T1012"/>
      <c r="U1012"/>
      <c r="V1012"/>
      <c r="W1012"/>
      <c r="Y1012"/>
      <c r="Z1012">
        <f>SUMPRODUCT(AF976:AF997,AE976:AE997)</f>
        <v>1.3462617323658257E-7</v>
      </c>
      <c r="AA1012">
        <f>SUMPRODUCT(AE976:AE997,AE976:AE997)</f>
        <v>1.0053590310966504E-3</v>
      </c>
      <c r="AB1012"/>
      <c r="AC1012"/>
      <c r="AD1012" s="35" t="s">
        <v>45</v>
      </c>
      <c r="AE1012">
        <f>MDETERM(Z1011:AA1012)/MDETERM(Z1006:AA1007)</f>
        <v>7.6014177925936329E-4</v>
      </c>
      <c r="AF1012"/>
      <c r="AG1012"/>
      <c r="AH1012"/>
      <c r="AI1012"/>
      <c r="AK1012"/>
      <c r="AL1012">
        <f>SUMPRODUCT(AR976:AR997,AQ976:AQ997)</f>
        <v>-1.0854909962483187E-7</v>
      </c>
      <c r="AM1012">
        <f>SUMPRODUCT(AQ976:AQ997,AQ976:AQ997)</f>
        <v>4.9193948451177136E-4</v>
      </c>
      <c r="AN1012"/>
      <c r="AO1012"/>
      <c r="AP1012" s="35" t="s">
        <v>45</v>
      </c>
      <c r="AQ1012">
        <f>MDETERM(AL1011:AM1012)/MDETERM(AL1006:AM1007)</f>
        <v>3.0816139721939837E-3</v>
      </c>
      <c r="AR1012"/>
      <c r="AS1012"/>
      <c r="AT1012"/>
      <c r="AU1012"/>
      <c r="AV1012"/>
      <c r="AW1012"/>
      <c r="AX1012"/>
      <c r="AY1012"/>
      <c r="AZ1012"/>
      <c r="BB1012"/>
      <c r="BC1012">
        <f>SUMPRODUCT(BI976:BI997,BH976:BH997)</f>
        <v>2.8297001789637818E-7</v>
      </c>
      <c r="BD1012">
        <f>SUMPRODUCT(BH976:BH997,BH976:BH997)</f>
        <v>1.8453947703418635E-4</v>
      </c>
      <c r="BE1012"/>
      <c r="BF1012"/>
      <c r="BG1012" s="35" t="s">
        <v>45</v>
      </c>
      <c r="BH1012">
        <f>MDETERM(BC1011:BD1012)/MDETERM(BC1006:BD1007)</f>
        <v>2.5729509929606604E-3</v>
      </c>
      <c r="BI1012"/>
      <c r="BJ1012"/>
      <c r="BK1012"/>
      <c r="BL1012"/>
      <c r="BN1012"/>
      <c r="BO1012">
        <f>SUMPRODUCT(BU976:BU997,BT976:BT997)</f>
        <v>3.2472984629602499E-7</v>
      </c>
      <c r="BP1012">
        <f>SUMPRODUCT(BT976:BT997,BT976:BT997)</f>
        <v>4.0297863781218614E-5</v>
      </c>
      <c r="BQ1012"/>
      <c r="BR1012"/>
      <c r="BS1012" s="35" t="s">
        <v>45</v>
      </c>
      <c r="BT1012">
        <f>MDETERM(BO1011:BP1012)/MDETERM(BO1006:BP1007)</f>
        <v>-7.5698248278127673E-3</v>
      </c>
      <c r="BU1012"/>
      <c r="BV1012"/>
      <c r="BW1012"/>
      <c r="BX1012"/>
      <c r="BZ1012"/>
      <c r="CA1012">
        <f>SUMPRODUCT(CG976:CG997,CF976:CF997)</f>
        <v>2.8478582183077111E-7</v>
      </c>
      <c r="CB1012">
        <f>SUMPRODUCT(CF976:CF997,CF976:CF997)</f>
        <v>7.8987962285262725E-6</v>
      </c>
      <c r="CC1012"/>
      <c r="CD1012"/>
      <c r="CE1012" s="35" t="s">
        <v>45</v>
      </c>
      <c r="CF1012">
        <f>MDETERM(CA1011:CB1012)/MDETERM(CA1006:CB1007)</f>
        <v>-2.3458387772437451E-2</v>
      </c>
      <c r="CG1012"/>
      <c r="CH1012"/>
      <c r="CI1012"/>
      <c r="CJ1012"/>
      <c r="CL1012" s="36"/>
      <c r="CM1012" s="36"/>
      <c r="CN1012" s="36"/>
      <c r="CO1012" s="36"/>
      <c r="CP1012" s="36"/>
      <c r="CQ1012" s="56"/>
      <c r="CR1012" s="36"/>
      <c r="CS1012" s="36"/>
      <c r="CT1012" s="36"/>
      <c r="CU1012" s="36"/>
      <c r="CV1012"/>
    </row>
    <row r="1013" spans="1:100" ht="12.75" x14ac:dyDescent="0.2">
      <c r="A1013"/>
      <c r="B1013"/>
      <c r="C1013"/>
      <c r="D1013"/>
      <c r="E1013"/>
      <c r="F1013"/>
      <c r="G1013"/>
      <c r="H1013"/>
      <c r="I1013"/>
      <c r="J1013"/>
      <c r="K1013"/>
      <c r="L1013"/>
      <c r="M1013"/>
      <c r="N1013"/>
      <c r="O1013"/>
      <c r="P1013"/>
      <c r="Q1013"/>
      <c r="R1013"/>
      <c r="S1013"/>
      <c r="T1013"/>
      <c r="U1013"/>
      <c r="V1013"/>
      <c r="W1013"/>
      <c r="Y1013"/>
      <c r="Z1013"/>
      <c r="AA1013"/>
      <c r="AB1013"/>
      <c r="AC1013"/>
      <c r="AD1013"/>
      <c r="AE1013"/>
      <c r="AF1013"/>
      <c r="AG1013"/>
      <c r="AH1013"/>
      <c r="AI1013"/>
      <c r="AK1013"/>
      <c r="AL1013"/>
      <c r="AM1013"/>
      <c r="AN1013"/>
      <c r="AO1013"/>
      <c r="AP1013"/>
      <c r="AQ1013"/>
      <c r="AR1013"/>
      <c r="AS1013"/>
      <c r="AT1013"/>
      <c r="AU1013"/>
      <c r="AV1013"/>
      <c r="AW1013"/>
      <c r="AX1013"/>
      <c r="AY1013"/>
      <c r="AZ1013"/>
      <c r="BB1013"/>
      <c r="BC1013"/>
      <c r="BD1013"/>
      <c r="BE1013"/>
      <c r="BF1013"/>
      <c r="BG1013"/>
      <c r="BH1013"/>
      <c r="BI1013"/>
      <c r="BJ1013"/>
      <c r="BK1013"/>
      <c r="BL1013"/>
      <c r="BN1013"/>
      <c r="BO1013"/>
      <c r="BP1013"/>
      <c r="BQ1013"/>
      <c r="BR1013"/>
      <c r="BS1013"/>
      <c r="BT1013"/>
      <c r="BU1013"/>
      <c r="BV1013"/>
      <c r="BW1013"/>
      <c r="BX1013"/>
      <c r="BZ1013"/>
      <c r="CA1013"/>
      <c r="CB1013"/>
      <c r="CC1013"/>
      <c r="CD1013"/>
      <c r="CE1013"/>
      <c r="CF1013"/>
      <c r="CG1013"/>
      <c r="CH1013"/>
      <c r="CI1013"/>
      <c r="CJ1013"/>
      <c r="CL1013" s="36"/>
      <c r="CM1013" s="36"/>
      <c r="CN1013" s="36"/>
      <c r="CO1013" s="36"/>
      <c r="CP1013" s="36"/>
      <c r="CQ1013" s="36"/>
      <c r="CR1013" s="36"/>
      <c r="CS1013" s="36"/>
      <c r="CT1013" s="36"/>
      <c r="CU1013" s="36"/>
      <c r="CV1013"/>
    </row>
    <row r="1014" spans="1:100" ht="12.75" x14ac:dyDescent="0.2">
      <c r="A1014"/>
      <c r="B1014"/>
      <c r="C1014"/>
      <c r="D1014"/>
      <c r="E1014"/>
      <c r="F1014"/>
      <c r="G1014"/>
      <c r="H1014"/>
      <c r="I1014"/>
      <c r="J1014"/>
      <c r="K1014"/>
      <c r="L1014"/>
      <c r="M1014"/>
      <c r="N1014"/>
      <c r="O1014"/>
      <c r="P1014"/>
      <c r="Q1014"/>
      <c r="R1014"/>
      <c r="S1014"/>
      <c r="T1014"/>
      <c r="U1014"/>
      <c r="V1014"/>
      <c r="W1014"/>
      <c r="Y1014"/>
      <c r="Z1014"/>
      <c r="AA1014"/>
      <c r="AB1014"/>
      <c r="AC1014"/>
      <c r="AD1014"/>
      <c r="AE1014"/>
      <c r="AF1014"/>
      <c r="AG1014"/>
      <c r="AH1014"/>
      <c r="AI1014"/>
      <c r="AK1014"/>
      <c r="AL1014"/>
      <c r="AM1014"/>
      <c r="AN1014"/>
      <c r="AO1014"/>
      <c r="AP1014"/>
      <c r="AQ1014"/>
      <c r="AR1014"/>
      <c r="AS1014"/>
      <c r="AT1014"/>
      <c r="AU1014"/>
      <c r="AV1014"/>
      <c r="AW1014"/>
      <c r="AX1014"/>
      <c r="AY1014"/>
      <c r="AZ1014"/>
      <c r="BB1014"/>
      <c r="BC1014"/>
      <c r="BD1014"/>
      <c r="BE1014"/>
      <c r="BF1014"/>
      <c r="BG1014"/>
      <c r="BH1014"/>
      <c r="BI1014"/>
      <c r="BJ1014"/>
      <c r="BK1014"/>
      <c r="BL1014"/>
      <c r="BN1014"/>
      <c r="BO1014"/>
      <c r="BP1014"/>
      <c r="BQ1014"/>
      <c r="BR1014"/>
      <c r="BS1014"/>
      <c r="BT1014"/>
      <c r="BU1014"/>
      <c r="BV1014"/>
      <c r="BW1014"/>
      <c r="BX1014"/>
      <c r="BZ1014"/>
      <c r="CA1014"/>
      <c r="CB1014"/>
      <c r="CC1014"/>
      <c r="CD1014"/>
      <c r="CE1014"/>
      <c r="CF1014"/>
      <c r="CG1014"/>
      <c r="CH1014"/>
      <c r="CI1014"/>
      <c r="CJ1014"/>
      <c r="CL1014" s="36"/>
      <c r="CM1014" s="36"/>
      <c r="CN1014" s="36"/>
      <c r="CO1014" s="36"/>
      <c r="CP1014" s="36"/>
      <c r="CQ1014" s="36"/>
      <c r="CR1014" s="36"/>
      <c r="CS1014" s="36"/>
      <c r="CT1014" s="36"/>
      <c r="CU1014" s="36"/>
      <c r="CV1014"/>
    </row>
    <row r="1015" spans="1:100" ht="12.75" x14ac:dyDescent="0.2">
      <c r="A1015"/>
      <c r="B1015"/>
      <c r="C1015"/>
      <c r="D1015"/>
      <c r="E1015"/>
      <c r="F1015"/>
      <c r="G1015"/>
      <c r="H1015"/>
      <c r="I1015"/>
      <c r="J1015"/>
      <c r="K1015"/>
      <c r="L1015"/>
      <c r="M1015"/>
      <c r="N1015"/>
      <c r="O1015"/>
      <c r="P1015"/>
      <c r="Q1015"/>
      <c r="R1015"/>
      <c r="S1015"/>
      <c r="T1015"/>
      <c r="U1015"/>
      <c r="V1015"/>
      <c r="W1015"/>
      <c r="Y1015"/>
      <c r="Z1015"/>
      <c r="AA1015"/>
      <c r="AB1015"/>
      <c r="AC1015"/>
      <c r="AD1015"/>
      <c r="AE1015"/>
      <c r="AF1015"/>
      <c r="AG1015"/>
      <c r="AH1015"/>
      <c r="AI1015"/>
      <c r="AK1015"/>
      <c r="AL1015"/>
      <c r="AM1015"/>
      <c r="AN1015"/>
      <c r="AO1015"/>
      <c r="AP1015"/>
      <c r="AQ1015"/>
      <c r="AR1015"/>
      <c r="AS1015"/>
      <c r="AT1015"/>
      <c r="AU1015"/>
      <c r="AV1015"/>
      <c r="AW1015"/>
      <c r="AX1015"/>
      <c r="AY1015"/>
      <c r="AZ1015"/>
      <c r="BB1015"/>
      <c r="BC1015"/>
      <c r="BD1015"/>
      <c r="BE1015"/>
      <c r="BF1015"/>
      <c r="BG1015"/>
      <c r="BH1015"/>
      <c r="BI1015"/>
      <c r="BJ1015"/>
      <c r="BK1015"/>
      <c r="BL1015"/>
      <c r="BN1015"/>
      <c r="BO1015"/>
      <c r="BP1015"/>
      <c r="BQ1015"/>
      <c r="BR1015"/>
      <c r="BS1015"/>
      <c r="BT1015"/>
      <c r="BU1015"/>
      <c r="BV1015"/>
      <c r="BW1015"/>
      <c r="BX1015"/>
      <c r="BZ1015"/>
      <c r="CA1015"/>
      <c r="CB1015"/>
      <c r="CC1015"/>
      <c r="CD1015"/>
      <c r="CE1015"/>
      <c r="CF1015"/>
      <c r="CG1015"/>
      <c r="CH1015"/>
      <c r="CI1015"/>
      <c r="CJ1015"/>
      <c r="CL1015" s="36"/>
      <c r="CM1015" s="36"/>
      <c r="CN1015" s="36"/>
      <c r="CO1015" s="36"/>
      <c r="CP1015" s="36"/>
      <c r="CQ1015" s="36"/>
      <c r="CR1015" s="36"/>
      <c r="CS1015" s="36"/>
      <c r="CT1015" s="36"/>
      <c r="CU1015" s="36"/>
      <c r="CV1015"/>
    </row>
    <row r="1016" spans="1:100" ht="12.75" x14ac:dyDescent="0.2">
      <c r="A1016"/>
      <c r="B1016">
        <f>SUMPRODUCT(F976:F997,F976:F997)</f>
        <v>2.1451166210875599E-2</v>
      </c>
      <c r="C1016">
        <f>SUMPRODUCT(F976:F997,H976:H997)</f>
        <v>-2.5555081902191865E-6</v>
      </c>
      <c r="D1016"/>
      <c r="E1016"/>
      <c r="F1016"/>
      <c r="G1016"/>
      <c r="H1016"/>
      <c r="I1016"/>
      <c r="J1016"/>
      <c r="K1016"/>
      <c r="L1016"/>
      <c r="M1016"/>
      <c r="N1016">
        <f>SUMPRODUCT(R976:R997,R976:R997)</f>
        <v>1.6094061386406476E-2</v>
      </c>
      <c r="O1016">
        <f>SUMPRODUCT(R976:R997,T976:T997)</f>
        <v>-2.02834368416842E-7</v>
      </c>
      <c r="P1016"/>
      <c r="Q1016"/>
      <c r="R1016"/>
      <c r="S1016"/>
      <c r="T1016"/>
      <c r="U1016"/>
      <c r="V1016"/>
      <c r="W1016"/>
      <c r="Y1016"/>
      <c r="Z1016">
        <f>SUMPRODUCT(AD976:AD997,AD976:AD997)</f>
        <v>1.1497544723517081E-2</v>
      </c>
      <c r="AA1016">
        <f>SUMPRODUCT(AD976:AD997,AF976:AF997)</f>
        <v>1.4049354905565088E-6</v>
      </c>
      <c r="AB1016"/>
      <c r="AC1016"/>
      <c r="AD1016"/>
      <c r="AE1016"/>
      <c r="AF1016"/>
      <c r="AG1016"/>
      <c r="AH1016"/>
      <c r="AI1016"/>
      <c r="AK1016"/>
      <c r="AL1016">
        <f>SUMPRODUCT(AP976:AP997,AP976:AP997)</f>
        <v>8.059721602459281E-3</v>
      </c>
      <c r="AM1016">
        <f>SUMPRODUCT(AP976:AP997,AR976:AR997)</f>
        <v>1.3641235650539501E-6</v>
      </c>
      <c r="AN1016"/>
      <c r="AO1016"/>
      <c r="AP1016"/>
      <c r="AQ1016"/>
      <c r="AR1016"/>
      <c r="AS1016"/>
      <c r="AT1016"/>
      <c r="AU1016"/>
      <c r="AV1016"/>
      <c r="AW1016"/>
      <c r="AX1016"/>
      <c r="AY1016"/>
      <c r="AZ1016"/>
      <c r="BB1016"/>
      <c r="BC1016">
        <f>SUMPRODUCT(BG976:BG997,BG976:BG997)</f>
        <v>5.8601905545651554E-3</v>
      </c>
      <c r="BD1016">
        <f>SUMPRODUCT(BG976:BG997,BI976:BI997)</f>
        <v>2.257936989394306E-6</v>
      </c>
      <c r="BE1016"/>
      <c r="BF1016"/>
      <c r="BG1016"/>
      <c r="BH1016"/>
      <c r="BI1016"/>
      <c r="BJ1016"/>
      <c r="BK1016"/>
      <c r="BL1016"/>
      <c r="BN1016"/>
      <c r="BO1016">
        <f>SUMPRODUCT(BS976:BS997,BS976:BS997)</f>
        <v>5.4114803750978926E-3</v>
      </c>
      <c r="BP1016">
        <f>SUMPRODUCT(BS976:BS997,BU976:BU997)</f>
        <v>2.4941244589636905E-6</v>
      </c>
      <c r="BQ1016"/>
      <c r="BR1016"/>
      <c r="BS1016"/>
      <c r="BT1016"/>
      <c r="BU1016"/>
      <c r="BV1016"/>
      <c r="BW1016"/>
      <c r="BX1016"/>
      <c r="BZ1016"/>
      <c r="CA1016">
        <f>SUMPRODUCT(CE976:CE997,CE976:CE997)</f>
        <v>5.3139620672090666E-3</v>
      </c>
      <c r="CB1016">
        <f>SUMPRODUCT(CE976:CE997,CG976:CG997)</f>
        <v>4.7544324298450132E-6</v>
      </c>
      <c r="CC1016"/>
      <c r="CD1016"/>
      <c r="CE1016"/>
      <c r="CF1016"/>
      <c r="CG1016"/>
      <c r="CH1016"/>
      <c r="CI1016"/>
      <c r="CJ1016"/>
      <c r="CL1016" s="36"/>
      <c r="CM1016" s="36"/>
      <c r="CN1016" s="36"/>
      <c r="CO1016" s="36"/>
      <c r="CP1016" s="36"/>
      <c r="CQ1016" s="36"/>
      <c r="CR1016" s="36"/>
      <c r="CS1016" s="36"/>
      <c r="CT1016" s="36"/>
      <c r="CU1016" s="36"/>
      <c r="CV1016"/>
    </row>
    <row r="1017" spans="1:100" ht="12.75" x14ac:dyDescent="0.2">
      <c r="A1017"/>
      <c r="B1017">
        <f>SUMPRODUCT(F976:F997,G976:G997)</f>
        <v>6.3497329041873798E-3</v>
      </c>
      <c r="C1017">
        <f>SUMPRODUCT(H976:H997,G976:G997)</f>
        <v>-3.2133010780465657E-7</v>
      </c>
      <c r="D1017"/>
      <c r="E1017"/>
      <c r="F1017" s="35" t="s">
        <v>46</v>
      </c>
      <c r="G1017">
        <f>MDETERM(B1016:C1017)/MDETERM(B1006:C1007)</f>
        <v>6.5855782642201301E-4</v>
      </c>
      <c r="H1017"/>
      <c r="I1017"/>
      <c r="J1017" t="s">
        <v>6</v>
      </c>
      <c r="K1017"/>
      <c r="L1017"/>
      <c r="M1017"/>
      <c r="N1017">
        <f>SUMPRODUCT(R976:R997,S976:S997)</f>
        <v>4.7589606418127197E-3</v>
      </c>
      <c r="O1017">
        <f>SUMPRODUCT(T976:T997,S976:S997)</f>
        <v>-1.1542346306212567E-6</v>
      </c>
      <c r="P1017"/>
      <c r="Q1017"/>
      <c r="R1017" s="35" t="s">
        <v>46</v>
      </c>
      <c r="S1017">
        <f>MDETERM(N1016:O1017)/MDETERM(N1006:O1007)</f>
        <v>-3.7564697949545142E-3</v>
      </c>
      <c r="T1017"/>
      <c r="U1017"/>
      <c r="V1017" t="s">
        <v>6</v>
      </c>
      <c r="W1017"/>
      <c r="Y1017"/>
      <c r="Z1017">
        <f>SUMPRODUCT(AD976:AD997,AE976:AE997)</f>
        <v>3.2044549224614499E-3</v>
      </c>
      <c r="AA1017">
        <f>SUMPRODUCT(AF976:AF997,AE976:AE997)</f>
        <v>1.3462617323658257E-7</v>
      </c>
      <c r="AB1017"/>
      <c r="AC1017"/>
      <c r="AD1017" s="35" t="s">
        <v>46</v>
      </c>
      <c r="AE1017">
        <f>MDETERM(Z1016:AA1017)/MDETERM(Z1006:AA1007)</f>
        <v>-2.2889473530361727E-3</v>
      </c>
      <c r="AF1017"/>
      <c r="AG1017"/>
      <c r="AH1017" t="s">
        <v>6</v>
      </c>
      <c r="AI1017"/>
      <c r="AK1017"/>
      <c r="AL1017">
        <f>SUMPRODUCT(AP976:AP997,AQ976:AQ997)</f>
        <v>1.9182184380908808E-3</v>
      </c>
      <c r="AM1017">
        <f>SUMPRODUCT(AR976:AR997,AQ976:AQ997)</f>
        <v>-1.0854909962483187E-7</v>
      </c>
      <c r="AN1017"/>
      <c r="AO1017"/>
      <c r="AP1017" s="35" t="s">
        <v>46</v>
      </c>
      <c r="AQ1017">
        <f>MDETERM(AL1016:AM1017)/MDETERM(AL1006:AM1007)</f>
        <v>-1.2236785274798911E-2</v>
      </c>
      <c r="AR1017"/>
      <c r="AS1017"/>
      <c r="AT1017" t="s">
        <v>6</v>
      </c>
      <c r="AU1017"/>
      <c r="AV1017"/>
      <c r="AW1017"/>
      <c r="AX1017"/>
      <c r="AY1017"/>
      <c r="AZ1017"/>
      <c r="BB1017"/>
      <c r="BC1017">
        <f>SUMPRODUCT(BG976:BG997,BH976:BH997)</f>
        <v>1.0154656120453665E-3</v>
      </c>
      <c r="BD1017">
        <f>SUMPRODUCT(BI976:BI997,BH976:BH997)</f>
        <v>2.8297001789637818E-7</v>
      </c>
      <c r="BE1017"/>
      <c r="BF1017"/>
      <c r="BG1017" s="35" t="s">
        <v>46</v>
      </c>
      <c r="BH1017">
        <f>MDETERM(BC1016:BD1017)/MDETERM(BC1006:BD1007)</f>
        <v>-1.262479592104597E-2</v>
      </c>
      <c r="BI1017"/>
      <c r="BJ1017"/>
      <c r="BK1017" t="s">
        <v>6</v>
      </c>
      <c r="BL1017"/>
      <c r="BN1017"/>
      <c r="BO1017">
        <f>SUMPRODUCT(BS976:BS997,BT976:BT997)</f>
        <v>4.6001608490905689E-4</v>
      </c>
      <c r="BP1017">
        <f>SUMPRODUCT(BU976:BU997,BT976:BT997)</f>
        <v>3.2472984629602499E-7</v>
      </c>
      <c r="BQ1017"/>
      <c r="BR1017"/>
      <c r="BS1017" s="35" t="s">
        <v>46</v>
      </c>
      <c r="BT1017">
        <f>MDETERM(BO1016:BP1017)/MDETERM(BO1006:BP1007)</f>
        <v>9.4470790007685754E-2</v>
      </c>
      <c r="BU1017"/>
      <c r="BV1017"/>
      <c r="BW1017" t="s">
        <v>6</v>
      </c>
      <c r="BX1017"/>
      <c r="BZ1017"/>
      <c r="CA1017">
        <f>SUMPRODUCT(CE976:CE997,CF976:CF997)</f>
        <v>2.0276397618296189E-4</v>
      </c>
      <c r="CB1017">
        <f>SUMPRODUCT(CG976:CG997,CF976:CF997)</f>
        <v>2.8478582183077111E-7</v>
      </c>
      <c r="CC1017"/>
      <c r="CD1017"/>
      <c r="CE1017" s="35" t="s">
        <v>46</v>
      </c>
      <c r="CF1017">
        <f>MDETERM(CA1016:CB1017)/MDETERM(CA1006:CB1007)</f>
        <v>0.63823672057844039</v>
      </c>
      <c r="CG1017"/>
      <c r="CH1017"/>
      <c r="CI1017" t="s">
        <v>6</v>
      </c>
      <c r="CJ1017"/>
      <c r="CL1017" s="36"/>
      <c r="CM1017" s="36"/>
      <c r="CN1017" s="36"/>
      <c r="CO1017" s="36"/>
      <c r="CP1017" s="36"/>
      <c r="CQ1017" s="56"/>
      <c r="CR1017" s="36"/>
      <c r="CS1017" s="36"/>
      <c r="CT1017" s="36"/>
      <c r="CU1017" s="36"/>
      <c r="CV1017"/>
    </row>
    <row r="1018" spans="1:100" ht="12.75" x14ac:dyDescent="0.2">
      <c r="A1018"/>
      <c r="B1018"/>
      <c r="C1018"/>
      <c r="D1018"/>
      <c r="E1018"/>
      <c r="F1018"/>
      <c r="G1018"/>
      <c r="H1018"/>
      <c r="I1018"/>
      <c r="J1018"/>
      <c r="K1018"/>
      <c r="L1018"/>
      <c r="M1018"/>
      <c r="N1018"/>
      <c r="O1018"/>
      <c r="P1018"/>
      <c r="Q1018"/>
      <c r="R1018"/>
      <c r="S1018"/>
      <c r="T1018"/>
      <c r="U1018"/>
      <c r="V1018"/>
      <c r="W1018"/>
      <c r="Y1018"/>
      <c r="Z1018"/>
      <c r="AA1018"/>
      <c r="AB1018"/>
      <c r="AC1018"/>
      <c r="AD1018"/>
      <c r="AE1018"/>
      <c r="AF1018"/>
      <c r="AG1018"/>
      <c r="AH1018"/>
      <c r="AI1018"/>
      <c r="AK1018"/>
      <c r="AL1018"/>
      <c r="AM1018"/>
      <c r="AN1018"/>
      <c r="AO1018"/>
      <c r="AP1018"/>
      <c r="AQ1018"/>
      <c r="AR1018"/>
      <c r="AS1018"/>
      <c r="AT1018"/>
      <c r="AU1018"/>
      <c r="AV1018"/>
      <c r="AW1018"/>
      <c r="AX1018"/>
      <c r="AY1018"/>
      <c r="AZ1018"/>
      <c r="BB1018"/>
      <c r="BC1018"/>
      <c r="BD1018"/>
      <c r="BE1018"/>
      <c r="BF1018"/>
      <c r="BG1018"/>
      <c r="BH1018"/>
      <c r="BI1018"/>
      <c r="BJ1018"/>
      <c r="BK1018"/>
      <c r="BL1018"/>
      <c r="BN1018"/>
      <c r="BO1018"/>
      <c r="BP1018"/>
      <c r="BQ1018"/>
      <c r="BR1018"/>
      <c r="BS1018"/>
      <c r="BT1018"/>
      <c r="BU1018"/>
      <c r="BV1018"/>
      <c r="BW1018"/>
      <c r="BX1018"/>
      <c r="BZ1018"/>
      <c r="CA1018"/>
      <c r="CB1018"/>
      <c r="CC1018"/>
      <c r="CD1018"/>
      <c r="CE1018"/>
      <c r="CF1018"/>
      <c r="CG1018"/>
      <c r="CH1018"/>
      <c r="CI1018"/>
      <c r="CJ1018"/>
      <c r="CL1018" s="36"/>
      <c r="CM1018" s="36"/>
      <c r="CN1018" s="36"/>
      <c r="CO1018" s="36"/>
      <c r="CP1018" s="36"/>
      <c r="CQ1018" s="36"/>
      <c r="CR1018" s="36"/>
      <c r="CS1018" s="36"/>
      <c r="CT1018" s="36"/>
      <c r="CU1018" s="36"/>
      <c r="CV1018"/>
    </row>
    <row r="1019" spans="1:100" ht="12.75" x14ac:dyDescent="0.2">
      <c r="A1019"/>
      <c r="B1019"/>
      <c r="C1019"/>
      <c r="D1019"/>
      <c r="E1019"/>
      <c r="F1019"/>
      <c r="G1019"/>
      <c r="H1019"/>
      <c r="I1019"/>
      <c r="J1019"/>
      <c r="K1019"/>
      <c r="L1019"/>
      <c r="M1019"/>
      <c r="N1019"/>
      <c r="O1019"/>
      <c r="P1019"/>
      <c r="Q1019"/>
      <c r="R1019"/>
      <c r="S1019"/>
      <c r="T1019"/>
      <c r="U1019"/>
      <c r="V1019"/>
      <c r="W1019"/>
      <c r="Y1019"/>
      <c r="Z1019"/>
      <c r="AA1019"/>
      <c r="AB1019"/>
      <c r="AC1019"/>
      <c r="AD1019"/>
      <c r="AE1019"/>
      <c r="AF1019"/>
      <c r="AG1019"/>
      <c r="AH1019"/>
      <c r="AI1019"/>
      <c r="AK1019"/>
      <c r="AL1019"/>
      <c r="AM1019"/>
      <c r="AN1019"/>
      <c r="AO1019"/>
      <c r="AP1019"/>
      <c r="AQ1019"/>
      <c r="AR1019"/>
      <c r="AS1019"/>
      <c r="AT1019"/>
      <c r="AU1019"/>
      <c r="AV1019"/>
      <c r="AW1019"/>
      <c r="AX1019"/>
      <c r="AY1019"/>
      <c r="AZ1019"/>
      <c r="BB1019"/>
      <c r="BC1019"/>
      <c r="BD1019"/>
      <c r="BE1019"/>
      <c r="BF1019"/>
      <c r="BG1019"/>
      <c r="BH1019"/>
      <c r="BI1019"/>
      <c r="BJ1019"/>
      <c r="BK1019"/>
      <c r="BL1019"/>
      <c r="BN1019"/>
      <c r="BO1019"/>
      <c r="BP1019"/>
      <c r="BQ1019"/>
      <c r="BR1019"/>
      <c r="BS1019"/>
      <c r="BT1019"/>
      <c r="BU1019"/>
      <c r="BV1019"/>
      <c r="BW1019"/>
      <c r="BX1019"/>
      <c r="BZ1019"/>
      <c r="CA1019"/>
      <c r="CB1019"/>
      <c r="CC1019"/>
      <c r="CD1019"/>
      <c r="CE1019"/>
      <c r="CF1019"/>
      <c r="CG1019"/>
      <c r="CH1019"/>
      <c r="CI1019"/>
      <c r="CJ1019"/>
      <c r="CL1019" s="36"/>
      <c r="CM1019" s="36"/>
      <c r="CN1019" s="36"/>
      <c r="CO1019" s="36"/>
      <c r="CP1019" s="36"/>
      <c r="CQ1019" s="36"/>
      <c r="CR1019" s="36"/>
      <c r="CS1019" s="36"/>
      <c r="CT1019" s="36"/>
      <c r="CU1019" s="36"/>
      <c r="CV1019"/>
    </row>
    <row r="1020" spans="1:100" ht="12.75" x14ac:dyDescent="0.2">
      <c r="A1020" s="35" t="s">
        <v>31</v>
      </c>
      <c r="B1020">
        <f>1-SUMPRODUCT(H976:H997,H976:H997)/SUM(E976:E997)</f>
        <v>0.97690106041197866</v>
      </c>
      <c r="C1020"/>
      <c r="D1020"/>
      <c r="E1020"/>
      <c r="F1020"/>
      <c r="G1020"/>
      <c r="H1020"/>
      <c r="I1020"/>
      <c r="J1020"/>
      <c r="K1020"/>
      <c r="L1020"/>
      <c r="M1020" s="35" t="s">
        <v>31</v>
      </c>
      <c r="N1020">
        <f>1-SUMPRODUCT(T976:T997,T976:T997)/SUM(Q976:Q997)</f>
        <v>0.96021495003647683</v>
      </c>
      <c r="O1020"/>
      <c r="P1020"/>
      <c r="Q1020"/>
      <c r="R1020"/>
      <c r="S1020"/>
      <c r="T1020"/>
      <c r="U1020"/>
      <c r="V1020"/>
      <c r="W1020"/>
      <c r="Y1020" s="35" t="s">
        <v>31</v>
      </c>
      <c r="Z1020">
        <f>1-SUMPRODUCT(AF976:AF997,AF976:AF997)/SUM(AC976:AC997)</f>
        <v>0.92131065617585739</v>
      </c>
      <c r="AA1020"/>
      <c r="AB1020"/>
      <c r="AC1020"/>
      <c r="AD1020"/>
      <c r="AE1020"/>
      <c r="AF1020"/>
      <c r="AG1020"/>
      <c r="AH1020"/>
      <c r="AI1020"/>
      <c r="AK1020" s="35" t="s">
        <v>31</v>
      </c>
      <c r="AL1020">
        <f>1-SUMPRODUCT(AR976:AR997,AR976:AR997)/SUM(AO976:AO997)</f>
        <v>0.82882585894658467</v>
      </c>
      <c r="AM1020"/>
      <c r="AN1020"/>
      <c r="AO1020"/>
      <c r="AP1020"/>
      <c r="AQ1020"/>
      <c r="AR1020"/>
      <c r="AS1020"/>
      <c r="AT1020"/>
      <c r="AU1020"/>
      <c r="AV1020"/>
      <c r="AW1020"/>
      <c r="AX1020"/>
      <c r="AY1020"/>
      <c r="AZ1020"/>
      <c r="BB1020" s="35" t="s">
        <v>31</v>
      </c>
      <c r="BC1020">
        <f>1-SUMPRODUCT(BI976:BI997,BI976:BI997)/SUM(BF976:BF997)</f>
        <v>0.63673458901052837</v>
      </c>
      <c r="BD1020"/>
      <c r="BE1020"/>
      <c r="BF1020"/>
      <c r="BG1020"/>
      <c r="BH1020"/>
      <c r="BI1020"/>
      <c r="BJ1020"/>
      <c r="BK1020"/>
      <c r="BL1020"/>
      <c r="BN1020" s="35" t="s">
        <v>31</v>
      </c>
      <c r="BO1020">
        <f>1-SUMPRODUCT(BU976:BU997,BU976:BU997)/SUM(BR976:BR997)</f>
        <v>0.38691189714567187</v>
      </c>
      <c r="BP1020"/>
      <c r="BQ1020"/>
      <c r="BR1020"/>
      <c r="BS1020"/>
      <c r="BT1020"/>
      <c r="BU1020"/>
      <c r="BV1020"/>
      <c r="BW1020"/>
      <c r="BX1020"/>
      <c r="BZ1020" s="35" t="s">
        <v>31</v>
      </c>
      <c r="CA1020">
        <f>1-SUMPRODUCT(CG976:CG997,CG976:CG997)/SUM(CD976:CD997)</f>
        <v>0.27158845703516254</v>
      </c>
      <c r="CB1020"/>
      <c r="CC1020"/>
      <c r="CD1020"/>
      <c r="CE1020"/>
      <c r="CF1020"/>
      <c r="CG1020"/>
      <c r="CH1020"/>
      <c r="CI1020"/>
      <c r="CJ1020"/>
      <c r="CL1020" s="56"/>
      <c r="CM1020" s="36"/>
      <c r="CN1020" s="36"/>
      <c r="CO1020" s="36"/>
      <c r="CP1020" s="36"/>
      <c r="CQ1020" s="36"/>
      <c r="CR1020" s="36"/>
      <c r="CS1020" s="36"/>
      <c r="CT1020" s="36"/>
      <c r="CU1020" s="36"/>
      <c r="CV1020"/>
    </row>
    <row r="1021" spans="1:100" ht="12.75" x14ac:dyDescent="0.2">
      <c r="A1021"/>
      <c r="B1021"/>
      <c r="C1021"/>
      <c r="D1021"/>
      <c r="E1021"/>
      <c r="F1021"/>
      <c r="G1021"/>
      <c r="H1021"/>
      <c r="I1021"/>
      <c r="J1021"/>
      <c r="K1021"/>
      <c r="L1021"/>
      <c r="M1021"/>
      <c r="N1021"/>
      <c r="O1021"/>
      <c r="P1021"/>
      <c r="Q1021"/>
      <c r="R1021"/>
      <c r="S1021"/>
      <c r="T1021"/>
      <c r="U1021"/>
      <c r="V1021"/>
      <c r="W1021"/>
      <c r="Y1021"/>
      <c r="Z1021"/>
      <c r="AA1021"/>
      <c r="AB1021"/>
      <c r="AC1021"/>
      <c r="AD1021"/>
      <c r="AE1021"/>
      <c r="AF1021"/>
      <c r="AG1021"/>
      <c r="AH1021"/>
      <c r="AI1021"/>
      <c r="AK1021"/>
      <c r="AL1021"/>
      <c r="AM1021"/>
      <c r="AN1021"/>
      <c r="AO1021"/>
      <c r="AP1021"/>
      <c r="AQ1021"/>
      <c r="AR1021"/>
      <c r="AS1021"/>
      <c r="AT1021"/>
      <c r="AU1021"/>
      <c r="AV1021"/>
      <c r="AW1021"/>
      <c r="AX1021"/>
      <c r="AY1021"/>
      <c r="AZ1021"/>
      <c r="BB1021"/>
      <c r="BC1021"/>
      <c r="BD1021"/>
      <c r="BE1021"/>
      <c r="BF1021"/>
      <c r="BG1021"/>
      <c r="BH1021"/>
      <c r="BI1021"/>
      <c r="BJ1021"/>
      <c r="BK1021"/>
      <c r="BL1021"/>
      <c r="BN1021"/>
      <c r="BO1021"/>
      <c r="BP1021"/>
      <c r="BQ1021"/>
      <c r="BR1021"/>
      <c r="BS1021"/>
      <c r="BT1021"/>
      <c r="BU1021"/>
      <c r="BV1021"/>
      <c r="BW1021"/>
      <c r="BX1021"/>
      <c r="BZ1021"/>
      <c r="CA1021"/>
      <c r="CB1021"/>
      <c r="CC1021"/>
      <c r="CD1021"/>
      <c r="CE1021"/>
      <c r="CF1021"/>
      <c r="CG1021"/>
      <c r="CH1021"/>
      <c r="CI1021"/>
      <c r="CJ1021"/>
      <c r="CL1021" s="36"/>
      <c r="CM1021" s="36"/>
      <c r="CN1021" s="36"/>
      <c r="CO1021" s="36"/>
      <c r="CP1021" s="36"/>
      <c r="CQ1021" s="36"/>
      <c r="CR1021" s="36"/>
      <c r="CS1021" s="36"/>
      <c r="CT1021" s="36"/>
      <c r="CU1021" s="36"/>
      <c r="CV1021"/>
    </row>
    <row r="1022" spans="1:100" ht="12.75" x14ac:dyDescent="0.2">
      <c r="A1022"/>
      <c r="B1022">
        <f>B973+$B$127*G1012</f>
        <v>5.8117757282047604</v>
      </c>
      <c r="C1022">
        <f>C973+$B$127*G1017</f>
        <v>110.39377813499657</v>
      </c>
      <c r="D1022" t="s">
        <v>6</v>
      </c>
      <c r="E1022"/>
      <c r="F1022"/>
      <c r="G1022"/>
      <c r="H1022"/>
      <c r="I1022"/>
      <c r="J1022"/>
      <c r="K1022"/>
      <c r="L1022"/>
      <c r="M1022"/>
      <c r="N1022">
        <f>N973+$B$127*S1012</f>
        <v>6.2226680272647075</v>
      </c>
      <c r="O1022">
        <f>O973+$B$127*S1017</f>
        <v>108.68892871406054</v>
      </c>
      <c r="P1022" t="s">
        <v>6</v>
      </c>
      <c r="Q1022"/>
      <c r="R1022"/>
      <c r="S1022"/>
      <c r="T1022"/>
      <c r="U1022"/>
      <c r="V1022"/>
      <c r="W1022"/>
      <c r="Y1022"/>
      <c r="Z1022">
        <f>Z973+$B$127*AE1012</f>
        <v>6.5634818506709349</v>
      </c>
      <c r="AA1022">
        <f>AA973+$B$127*AE1017</f>
        <v>107.23505619298342</v>
      </c>
      <c r="AB1022" t="s">
        <v>6</v>
      </c>
      <c r="AC1022"/>
      <c r="AD1022"/>
      <c r="AE1022"/>
      <c r="AF1022"/>
      <c r="AG1022"/>
      <c r="AH1022"/>
      <c r="AI1022"/>
      <c r="AK1022"/>
      <c r="AL1022">
        <f>AL973+$B$127*AQ1012</f>
        <v>6.6726618510443165</v>
      </c>
      <c r="AM1022">
        <f>AM973+$B$127*AQ1017</f>
        <v>106.72506369573128</v>
      </c>
      <c r="AN1022" t="s">
        <v>6</v>
      </c>
      <c r="AO1022"/>
      <c r="AP1022"/>
      <c r="AQ1022"/>
      <c r="AR1022"/>
      <c r="AS1022"/>
      <c r="AT1022"/>
      <c r="AU1022"/>
      <c r="AV1022"/>
      <c r="AW1022"/>
      <c r="AX1022"/>
      <c r="AY1022"/>
      <c r="AZ1022"/>
      <c r="BB1022"/>
      <c r="BC1022">
        <f>BC973+$B$127*BH1012</f>
        <v>6.3496227519320287</v>
      </c>
      <c r="BD1022">
        <f>BD973+$B$127*BH1017</f>
        <v>108.58565210817667</v>
      </c>
      <c r="BE1022" t="s">
        <v>6</v>
      </c>
      <c r="BF1022"/>
      <c r="BG1022"/>
      <c r="BH1022"/>
      <c r="BI1022"/>
      <c r="BJ1022"/>
      <c r="BK1022"/>
      <c r="BL1022"/>
      <c r="BN1022"/>
      <c r="BO1022">
        <f>BO973+$B$127*BT1012</f>
        <v>5.1723180781058797</v>
      </c>
      <c r="BP1022">
        <f>BP973+$B$127*BT1017</f>
        <v>119.63864986609055</v>
      </c>
      <c r="BQ1022" t="s">
        <v>6</v>
      </c>
      <c r="BR1022"/>
      <c r="BS1022"/>
      <c r="BT1022"/>
      <c r="BU1022"/>
      <c r="BV1022"/>
      <c r="BW1022"/>
      <c r="BX1022"/>
      <c r="BZ1022"/>
      <c r="CA1022">
        <f>CA973+$B$127*CF1012</f>
        <v>4.0714187945778129</v>
      </c>
      <c r="CB1022">
        <f>CB973+$B$127*CF1017</f>
        <v>141.09684604996701</v>
      </c>
      <c r="CC1022" t="s">
        <v>6</v>
      </c>
      <c r="CD1022"/>
      <c r="CE1022"/>
      <c r="CF1022"/>
      <c r="CG1022"/>
      <c r="CH1022"/>
      <c r="CI1022"/>
      <c r="CJ1022"/>
      <c r="CL1022" s="36"/>
      <c r="CM1022" s="36"/>
      <c r="CN1022" s="36"/>
      <c r="CO1022" s="36"/>
      <c r="CP1022" s="36"/>
      <c r="CQ1022" s="36"/>
      <c r="CR1022" s="36"/>
      <c r="CS1022" s="36"/>
      <c r="CT1022" s="36"/>
      <c r="CU1022" s="36"/>
      <c r="CV1022"/>
    </row>
    <row r="1023" spans="1:100" ht="12.75" x14ac:dyDescent="0.2">
      <c r="A1023"/>
      <c r="B1023"/>
      <c r="C1023"/>
      <c r="D1023"/>
      <c r="E1023"/>
      <c r="F1023"/>
      <c r="G1023"/>
      <c r="H1023"/>
      <c r="I1023"/>
      <c r="J1023"/>
      <c r="K1023"/>
      <c r="L1023"/>
      <c r="M1023"/>
      <c r="N1023"/>
      <c r="O1023"/>
      <c r="P1023"/>
      <c r="Q1023"/>
      <c r="R1023"/>
      <c r="S1023"/>
      <c r="T1023"/>
      <c r="U1023"/>
      <c r="V1023"/>
      <c r="W1023"/>
      <c r="Y1023"/>
      <c r="Z1023"/>
      <c r="AA1023"/>
      <c r="AB1023"/>
      <c r="AC1023"/>
      <c r="AD1023"/>
      <c r="AE1023"/>
      <c r="AF1023"/>
      <c r="AG1023"/>
      <c r="AH1023"/>
      <c r="AI1023"/>
      <c r="AK1023"/>
      <c r="AL1023"/>
      <c r="AM1023"/>
      <c r="AN1023"/>
      <c r="AO1023"/>
      <c r="AP1023"/>
      <c r="AQ1023"/>
      <c r="AR1023"/>
      <c r="AS1023"/>
      <c r="AT1023"/>
      <c r="AU1023"/>
      <c r="AV1023"/>
      <c r="AW1023"/>
      <c r="AX1023"/>
      <c r="AY1023"/>
      <c r="AZ1023"/>
      <c r="BB1023"/>
      <c r="BC1023"/>
      <c r="BD1023"/>
      <c r="BE1023"/>
      <c r="BF1023"/>
      <c r="BG1023"/>
      <c r="BH1023"/>
      <c r="BI1023"/>
      <c r="BJ1023"/>
      <c r="BK1023"/>
      <c r="BL1023"/>
      <c r="BN1023"/>
      <c r="BO1023"/>
      <c r="BP1023"/>
      <c r="BQ1023"/>
      <c r="BR1023"/>
      <c r="BS1023"/>
      <c r="BT1023"/>
      <c r="BU1023"/>
      <c r="BV1023"/>
      <c r="BW1023"/>
      <c r="BX1023"/>
      <c r="BZ1023"/>
      <c r="CA1023"/>
      <c r="CB1023"/>
      <c r="CC1023"/>
      <c r="CD1023"/>
      <c r="CE1023"/>
      <c r="CF1023"/>
      <c r="CG1023"/>
      <c r="CH1023"/>
      <c r="CI1023"/>
      <c r="CJ1023"/>
      <c r="CL1023" s="36"/>
      <c r="CM1023" s="36"/>
      <c r="CN1023" s="36"/>
      <c r="CO1023" s="36"/>
      <c r="CP1023" s="36"/>
      <c r="CQ1023" s="36"/>
      <c r="CR1023" s="36"/>
      <c r="CS1023" s="36"/>
      <c r="CT1023" s="36"/>
      <c r="CU1023" s="36"/>
      <c r="CV1023"/>
    </row>
    <row r="1024" spans="1:100" ht="38.25" x14ac:dyDescent="0.2">
      <c r="A1024" s="63" t="s">
        <v>34</v>
      </c>
      <c r="B1024" s="64"/>
      <c r="C1024" s="65" t="s">
        <v>36</v>
      </c>
      <c r="D1024" s="66" t="s">
        <v>37</v>
      </c>
      <c r="E1024" s="66"/>
      <c r="F1024" s="66" t="s">
        <v>38</v>
      </c>
      <c r="G1024" s="66" t="s">
        <v>39</v>
      </c>
      <c r="H1024" s="66" t="s">
        <v>40</v>
      </c>
      <c r="I1024" s="66" t="s">
        <v>41</v>
      </c>
      <c r="J1024" s="66" t="s">
        <v>58</v>
      </c>
      <c r="K1024"/>
      <c r="L1024"/>
      <c r="M1024" s="63" t="s">
        <v>34</v>
      </c>
      <c r="N1024" s="64"/>
      <c r="O1024" s="65" t="s">
        <v>36</v>
      </c>
      <c r="P1024" s="66" t="s">
        <v>37</v>
      </c>
      <c r="Q1024" s="66"/>
      <c r="R1024" s="66" t="s">
        <v>38</v>
      </c>
      <c r="S1024" s="66" t="s">
        <v>39</v>
      </c>
      <c r="T1024" s="66" t="s">
        <v>40</v>
      </c>
      <c r="U1024" s="66" t="s">
        <v>41</v>
      </c>
      <c r="V1024" s="66" t="s">
        <v>58</v>
      </c>
      <c r="W1024"/>
      <c r="Y1024" s="63" t="s">
        <v>34</v>
      </c>
      <c r="Z1024" s="64"/>
      <c r="AA1024" s="65" t="s">
        <v>36</v>
      </c>
      <c r="AB1024" s="66" t="s">
        <v>37</v>
      </c>
      <c r="AC1024" s="66"/>
      <c r="AD1024" s="66" t="s">
        <v>38</v>
      </c>
      <c r="AE1024" s="66" t="s">
        <v>39</v>
      </c>
      <c r="AF1024" s="66" t="s">
        <v>40</v>
      </c>
      <c r="AG1024" s="66" t="s">
        <v>41</v>
      </c>
      <c r="AH1024" s="66" t="s">
        <v>58</v>
      </c>
      <c r="AI1024"/>
      <c r="AK1024" s="63" t="s">
        <v>34</v>
      </c>
      <c r="AL1024" s="64"/>
      <c r="AM1024" s="65" t="s">
        <v>36</v>
      </c>
      <c r="AN1024" s="66" t="s">
        <v>37</v>
      </c>
      <c r="AO1024" s="66"/>
      <c r="AP1024" s="66" t="s">
        <v>38</v>
      </c>
      <c r="AQ1024" s="66" t="s">
        <v>39</v>
      </c>
      <c r="AR1024" s="66" t="s">
        <v>40</v>
      </c>
      <c r="AS1024" s="66" t="s">
        <v>41</v>
      </c>
      <c r="AT1024" s="66" t="s">
        <v>58</v>
      </c>
      <c r="AU1024"/>
      <c r="AV1024"/>
      <c r="AW1024"/>
      <c r="AX1024"/>
      <c r="AY1024"/>
      <c r="AZ1024"/>
      <c r="BB1024" s="63" t="s">
        <v>34</v>
      </c>
      <c r="BC1024" s="64"/>
      <c r="BD1024" s="65" t="s">
        <v>36</v>
      </c>
      <c r="BE1024" s="66" t="s">
        <v>37</v>
      </c>
      <c r="BF1024" s="66"/>
      <c r="BG1024" s="66" t="s">
        <v>38</v>
      </c>
      <c r="BH1024" s="66" t="s">
        <v>39</v>
      </c>
      <c r="BI1024" s="66" t="s">
        <v>40</v>
      </c>
      <c r="BJ1024" s="66" t="s">
        <v>41</v>
      </c>
      <c r="BK1024" s="66" t="s">
        <v>58</v>
      </c>
      <c r="BL1024"/>
      <c r="BN1024" s="63" t="s">
        <v>34</v>
      </c>
      <c r="BO1024" s="64"/>
      <c r="BP1024" s="65" t="s">
        <v>36</v>
      </c>
      <c r="BQ1024" s="66" t="s">
        <v>37</v>
      </c>
      <c r="BR1024" s="66"/>
      <c r="BS1024" s="66" t="s">
        <v>38</v>
      </c>
      <c r="BT1024" s="66" t="s">
        <v>39</v>
      </c>
      <c r="BU1024" s="66" t="s">
        <v>40</v>
      </c>
      <c r="BV1024" s="66" t="s">
        <v>41</v>
      </c>
      <c r="BW1024" s="66" t="s">
        <v>58</v>
      </c>
      <c r="BX1024"/>
      <c r="BZ1024" s="63" t="s">
        <v>34</v>
      </c>
      <c r="CA1024" s="64"/>
      <c r="CB1024" s="65" t="s">
        <v>36</v>
      </c>
      <c r="CC1024" s="66" t="s">
        <v>37</v>
      </c>
      <c r="CD1024" s="66"/>
      <c r="CE1024" s="66" t="s">
        <v>38</v>
      </c>
      <c r="CF1024" s="66" t="s">
        <v>39</v>
      </c>
      <c r="CG1024" s="66" t="s">
        <v>40</v>
      </c>
      <c r="CH1024" s="66" t="s">
        <v>41</v>
      </c>
      <c r="CI1024" s="66" t="s">
        <v>58</v>
      </c>
      <c r="CJ1024"/>
      <c r="CL1024" s="137"/>
      <c r="CM1024" s="138"/>
      <c r="CN1024" s="138"/>
      <c r="CO1024" s="137"/>
      <c r="CP1024" s="137"/>
      <c r="CQ1024" s="137"/>
      <c r="CR1024" s="137"/>
      <c r="CS1024" s="137"/>
      <c r="CT1024" s="137"/>
      <c r="CU1024" s="137"/>
      <c r="CV1024"/>
    </row>
    <row r="1025" spans="1:100" ht="12.75" x14ac:dyDescent="0.2">
      <c r="A1025" s="67">
        <v>0.5</v>
      </c>
      <c r="B1025" s="68"/>
      <c r="C1025" s="69">
        <f>$C$143</f>
        <v>0.1222</v>
      </c>
      <c r="D1025">
        <f>IF($K$143&lt;=$K$141,(A1025/C1022)^B1022,0)</f>
        <v>2.3842146655335754E-14</v>
      </c>
      <c r="E1025">
        <f>IF($K$143&lt;=$K$141,((1/$F$128-C976)^2),0)</f>
        <v>5.8898647933884303E-3</v>
      </c>
      <c r="F1025">
        <v>0</v>
      </c>
      <c r="G1025">
        <f>-D1025*B1022/C1022</f>
        <v>-1.2551903882692758E-15</v>
      </c>
      <c r="H1025">
        <f t="shared" ref="H1025:H1046" si="544">C1025-D1025</f>
        <v>0.12219999999997616</v>
      </c>
      <c r="I1025">
        <f t="shared" ref="I1025:J1046" si="545">F1025*F1025</f>
        <v>0</v>
      </c>
      <c r="J1025">
        <f t="shared" si="545"/>
        <v>1.5755029108035753E-30</v>
      </c>
      <c r="K1025"/>
      <c r="L1025"/>
      <c r="M1025" s="67">
        <v>0.5</v>
      </c>
      <c r="N1025" s="68"/>
      <c r="O1025" s="69">
        <f>O976</f>
        <v>0.1222</v>
      </c>
      <c r="P1025">
        <f>IF($W$143&lt;=$W$141,(M1025/O1022)^N1022,0)</f>
        <v>2.8594667831407752E-15</v>
      </c>
      <c r="Q1025">
        <f>IF($W$143&lt;=$W$141,((1/$F$128-O976)^2),0)</f>
        <v>5.8898647933884303E-3</v>
      </c>
      <c r="R1025">
        <v>0</v>
      </c>
      <c r="S1025">
        <f>-P1025*N1022/O1022</f>
        <v>-1.6371044168893083E-16</v>
      </c>
      <c r="T1025">
        <f t="shared" ref="T1025:T1046" si="546">O1025-P1025</f>
        <v>0.12219999999999714</v>
      </c>
      <c r="U1025">
        <f t="shared" ref="U1025:V1046" si="547">R1025*R1025</f>
        <v>0</v>
      </c>
      <c r="V1025">
        <f t="shared" si="547"/>
        <v>2.6801108717984821E-32</v>
      </c>
      <c r="W1025"/>
      <c r="Y1025" s="67">
        <v>0.5</v>
      </c>
      <c r="Z1025" s="68"/>
      <c r="AA1025" s="69">
        <f>AA976</f>
        <v>0.1222</v>
      </c>
      <c r="AB1025">
        <f>IF($AI$143&lt;=$AI$141,(Y1025/AA1022)^Z1022,0)</f>
        <v>4.9901828164662041E-16</v>
      </c>
      <c r="AC1025">
        <f>IF($AI$143&lt;=$AI$141,((1/$F$128-AA976)^2),0)</f>
        <v>5.8898647933884303E-3</v>
      </c>
      <c r="AD1025">
        <v>0</v>
      </c>
      <c r="AE1025">
        <f>-AB1025*Z1022/AA1022</f>
        <v>-3.0543159588094649E-17</v>
      </c>
      <c r="AF1025">
        <f t="shared" ref="AF1025:AF1046" si="548">AA1025-AB1025</f>
        <v>0.1221999999999995</v>
      </c>
      <c r="AG1025">
        <f t="shared" ref="AG1025:AH1046" si="549">AD1025*AD1025</f>
        <v>0</v>
      </c>
      <c r="AH1025">
        <f t="shared" si="549"/>
        <v>9.3288459762381813E-34</v>
      </c>
      <c r="AI1025"/>
      <c r="AK1025" s="67">
        <v>0.5</v>
      </c>
      <c r="AL1025" s="68"/>
      <c r="AM1025" s="69">
        <f>AM976</f>
        <v>0.1222</v>
      </c>
      <c r="AN1025">
        <f>IF($AU$143&lt;=$AU$141,(AK1025/AM1022)^AL1022,0)</f>
        <v>2.8667686702482365E-16</v>
      </c>
      <c r="AO1025">
        <f>IF($AU$143&lt;=$AU$141,((1/$F$128-AM976)^2),0)</f>
        <v>5.8898647933884303E-3</v>
      </c>
      <c r="AP1025">
        <v>0</v>
      </c>
      <c r="AQ1025">
        <f>-AN1025*AL1022/AM1022</f>
        <v>-1.7923604146323468E-17</v>
      </c>
      <c r="AR1025">
        <f t="shared" ref="AR1025:AR1046" si="550">AM1025-AN1025</f>
        <v>0.12219999999999971</v>
      </c>
      <c r="AS1025">
        <f t="shared" ref="AS1025:AT1046" si="551">AP1025*AP1025</f>
        <v>0</v>
      </c>
      <c r="AT1025">
        <f t="shared" si="551"/>
        <v>3.2125558559410381E-34</v>
      </c>
      <c r="AU1025"/>
      <c r="AV1025"/>
      <c r="AW1025"/>
      <c r="AX1025"/>
      <c r="AY1025"/>
      <c r="AZ1025"/>
      <c r="BB1025" s="67">
        <v>0.5</v>
      </c>
      <c r="BC1025" s="68"/>
      <c r="BD1025" s="69">
        <f>BD976</f>
        <v>0.1222</v>
      </c>
      <c r="BE1025">
        <f>IF($BL$143&lt;=$BL$141,(BB1025/BD1022)^BC1022,0)</f>
        <v>1.4527338743666119E-15</v>
      </c>
      <c r="BF1025">
        <f>IF($BL$143&lt;=$BL$141,((1/$F$128-BD976)^2),0)</f>
        <v>5.8898647933884303E-3</v>
      </c>
      <c r="BG1025">
        <v>0</v>
      </c>
      <c r="BH1025">
        <f>-BE1025*BC1022/BD1022</f>
        <v>-8.4949640049967505E-17</v>
      </c>
      <c r="BI1025">
        <f t="shared" ref="BI1025:BI1046" si="552">BD1025-BE1025</f>
        <v>0.12219999999999855</v>
      </c>
      <c r="BJ1025">
        <f t="shared" ref="BJ1025:BK1046" si="553">BG1025*BG1025</f>
        <v>0</v>
      </c>
      <c r="BK1025">
        <f t="shared" si="553"/>
        <v>7.216441344619043E-33</v>
      </c>
      <c r="BL1025"/>
      <c r="BN1025" s="67">
        <v>0.5</v>
      </c>
      <c r="BO1025" s="68"/>
      <c r="BP1025" s="69">
        <f>BP976</f>
        <v>0.1222</v>
      </c>
      <c r="BQ1025">
        <f>IF($BX$143&lt;=$BX$141,(BN1025/BP1022)^BO1022,0)</f>
        <v>4.9609490951456801E-13</v>
      </c>
      <c r="BR1025">
        <f>IF($BX$143&lt;=$BX$141,((1/$F$128-BP976)^2),0)</f>
        <v>5.8898647933884303E-3</v>
      </c>
      <c r="BS1025">
        <v>0</v>
      </c>
      <c r="BT1025">
        <f>-BQ1025*BO1022/BP1022</f>
        <v>-2.1447589652763016E-14</v>
      </c>
      <c r="BU1025">
        <f t="shared" ref="BU1025:BU1046" si="554">BP1025-BQ1025</f>
        <v>0.12219999999950391</v>
      </c>
      <c r="BV1025">
        <f t="shared" ref="BV1025:BW1046" si="555">BS1025*BS1025</f>
        <v>0</v>
      </c>
      <c r="BW1025">
        <f t="shared" si="555"/>
        <v>4.5999910191330719E-28</v>
      </c>
      <c r="BX1025"/>
      <c r="BZ1025" s="67">
        <v>0.5</v>
      </c>
      <c r="CA1025" s="68"/>
      <c r="CB1025" s="69">
        <f>CB976</f>
        <v>0.1222</v>
      </c>
      <c r="CC1025">
        <f>IF($CJ$143&lt;=$CJ$141,(BZ1025/CB1022)^CA1022,0)</f>
        <v>1.0538909104333972E-10</v>
      </c>
      <c r="CD1025">
        <f>IF($CJ$143&lt;=$CJ$141,((1/$F$128-CB976)^2),0)</f>
        <v>5.8898647933884303E-3</v>
      </c>
      <c r="CE1025">
        <v>0</v>
      </c>
      <c r="CF1025">
        <f>-CC1025*CA1022/CB1022</f>
        <v>-3.0410539854687697E-12</v>
      </c>
      <c r="CG1025">
        <f t="shared" ref="CG1025:CG1046" si="556">CB1025-CC1025</f>
        <v>0.12219999989461092</v>
      </c>
      <c r="CH1025">
        <f t="shared" ref="CH1025:CI1046" si="557">CE1025*CE1025</f>
        <v>0</v>
      </c>
      <c r="CI1025">
        <f t="shared" si="557"/>
        <v>9.2480093425354886E-24</v>
      </c>
      <c r="CJ1025"/>
      <c r="CL1025" s="36"/>
      <c r="CM1025" s="140"/>
      <c r="CN1025" s="141"/>
      <c r="CO1025" s="36"/>
      <c r="CP1025" s="36"/>
      <c r="CQ1025" s="36"/>
      <c r="CR1025" s="36"/>
      <c r="CS1025" s="36"/>
      <c r="CT1025" s="36"/>
      <c r="CU1025" s="36"/>
      <c r="CV1025"/>
    </row>
    <row r="1026" spans="1:100" ht="12.75" x14ac:dyDescent="0.2">
      <c r="A1026" s="67">
        <v>3</v>
      </c>
      <c r="B1026" s="68"/>
      <c r="C1026" s="69">
        <f>$C$144</f>
        <v>2.0514000000000001E-2</v>
      </c>
      <c r="D1026">
        <f>IF($K$144&lt;=$K$141,(A1026/C1022)^B1022,0)</f>
        <v>7.9393674947987147E-10</v>
      </c>
      <c r="E1026">
        <f>IF($K$144&lt;=$K$141,((1/$F$128-C977)^2),0)</f>
        <v>6.2203080757024796E-4</v>
      </c>
      <c r="F1026">
        <f>D1026*LN(A1026/C1022)</f>
        <v>-2.8624924939251356E-9</v>
      </c>
      <c r="G1026">
        <f>-D1026*B1022/C1022</f>
        <v>-4.1797485404606617E-11</v>
      </c>
      <c r="H1026">
        <f t="shared" si="544"/>
        <v>2.0513999206063251E-2</v>
      </c>
      <c r="I1026">
        <f t="shared" si="545"/>
        <v>8.1938632777777421E-18</v>
      </c>
      <c r="J1026">
        <f t="shared" si="545"/>
        <v>1.747029786148303E-21</v>
      </c>
      <c r="K1026"/>
      <c r="L1026"/>
      <c r="M1026" s="67">
        <v>3</v>
      </c>
      <c r="N1026" s="68"/>
      <c r="O1026" s="69">
        <f t="shared" ref="O1026:O1046" si="558">O977</f>
        <v>2.0514000000000001E-2</v>
      </c>
      <c r="P1026">
        <f>IF($W$144&lt;=$W$141,(M1026/O1022)^N1022,0)</f>
        <v>1.9882086644683489E-10</v>
      </c>
      <c r="Q1026">
        <f>IF($W$144&lt;=$W$141,((1/$F$128-O977)^2),0)</f>
        <v>6.2203080757024796E-4</v>
      </c>
      <c r="R1026">
        <f>P1026*LN(M1026/O1022)</f>
        <v>-7.1374258451592594E-10</v>
      </c>
      <c r="S1026">
        <f>-P1026*N1022/O1022</f>
        <v>-1.1382909588212145E-11</v>
      </c>
      <c r="T1026">
        <f t="shared" si="546"/>
        <v>2.0513999801179135E-2</v>
      </c>
      <c r="U1026">
        <f t="shared" si="547"/>
        <v>5.0942847695147365E-19</v>
      </c>
      <c r="V1026">
        <f t="shared" si="547"/>
        <v>1.2957063069341197E-22</v>
      </c>
      <c r="W1026"/>
      <c r="Y1026" s="67">
        <v>3</v>
      </c>
      <c r="Z1026" s="68"/>
      <c r="AA1026" s="69">
        <f t="shared" ref="AA1026:AA1046" si="559">AA977</f>
        <v>2.0514000000000001E-2</v>
      </c>
      <c r="AB1026">
        <f>IF($AI$144&lt;=$AI$141,(Y1026/AA1022)^Z1022,0)</f>
        <v>6.3899589082476662E-11</v>
      </c>
      <c r="AC1026">
        <f>IF($AI$144&lt;=$AI$141,((1/$F$128-AA977)^2),0)</f>
        <v>6.2203080757024796E-4</v>
      </c>
      <c r="AD1026">
        <f>AB1026*LN(Y1026/AA1022)</f>
        <v>-2.2853118838485297E-10</v>
      </c>
      <c r="AE1026">
        <f>-AB1026*Z1022/AA1022</f>
        <v>-3.9110698319903383E-12</v>
      </c>
      <c r="AF1026">
        <f t="shared" si="548"/>
        <v>2.0513999936100411E-2</v>
      </c>
      <c r="AG1026">
        <f t="shared" si="549"/>
        <v>5.2226504064593154E-20</v>
      </c>
      <c r="AH1026">
        <f t="shared" si="549"/>
        <v>1.5296467230704932E-23</v>
      </c>
      <c r="AI1026"/>
      <c r="AK1026" s="67">
        <v>3</v>
      </c>
      <c r="AL1026" s="68"/>
      <c r="AM1026" s="69">
        <f t="shared" ref="AM1026:AM1046" si="560">AM977</f>
        <v>2.0514000000000001E-2</v>
      </c>
      <c r="AN1026">
        <f>IF($AU$144&lt;=$AU$141,(AK1026/AM1022)^AL1022,0)</f>
        <v>4.4640886698449888E-11</v>
      </c>
      <c r="AO1026">
        <f>IF($AU$144&lt;=$AU$141,((1/$F$128-AM977)^2),0)</f>
        <v>6.2203080757024796E-4</v>
      </c>
      <c r="AP1026">
        <f>AN1026*LN(AK1026/AM1022)</f>
        <v>-1.594413435601391E-10</v>
      </c>
      <c r="AQ1026">
        <f>-AN1026*AL1022/AM1022</f>
        <v>-2.7910364384392718E-12</v>
      </c>
      <c r="AR1026">
        <f t="shared" si="550"/>
        <v>2.0513999955359113E-2</v>
      </c>
      <c r="AS1026">
        <f t="shared" si="551"/>
        <v>2.542154203626231E-20</v>
      </c>
      <c r="AT1026">
        <f t="shared" si="551"/>
        <v>7.7898844006957749E-24</v>
      </c>
      <c r="AU1026"/>
      <c r="AV1026"/>
      <c r="AW1026"/>
      <c r="AX1026"/>
      <c r="AY1026"/>
      <c r="AZ1026"/>
      <c r="BB1026" s="67">
        <v>3</v>
      </c>
      <c r="BC1026" s="68"/>
      <c r="BD1026" s="69">
        <f t="shared" ref="BD1026:BD1046" si="561">BD977</f>
        <v>2.0514000000000001E-2</v>
      </c>
      <c r="BE1026">
        <f>IF($BL$144&lt;=$BL$141,(BB1026/BD1022)^BC1022,0)</f>
        <v>1.2680983786185636E-10</v>
      </c>
      <c r="BF1026">
        <f>IF($BL$144&lt;=$BL$141,((1/$F$128-BD977)^2),0)</f>
        <v>6.2203080757024796E-4</v>
      </c>
      <c r="BG1026">
        <f>BE1026*LN(BB1026/BD1022)</f>
        <v>-4.5511125011028476E-10</v>
      </c>
      <c r="BH1026">
        <f>-BE1026*BC1022/BD1022</f>
        <v>-7.4152948941568527E-12</v>
      </c>
      <c r="BI1026">
        <f t="shared" si="552"/>
        <v>2.0513999873190164E-2</v>
      </c>
      <c r="BJ1026">
        <f t="shared" si="553"/>
        <v>2.0712624997694617E-19</v>
      </c>
      <c r="BK1026">
        <f t="shared" si="553"/>
        <v>5.4986598367308691E-23</v>
      </c>
      <c r="BL1026"/>
      <c r="BN1026" s="67">
        <v>3</v>
      </c>
      <c r="BO1026" s="68"/>
      <c r="BP1026" s="69">
        <f t="shared" ref="BP1026:BP1046" si="562">BP977</f>
        <v>2.0514000000000001E-2</v>
      </c>
      <c r="BQ1026">
        <f>IF($BX$144&lt;=$BX$141,(BN1026/BP1022)^BO1022,0)</f>
        <v>5.2530380981363436E-9</v>
      </c>
      <c r="BR1026">
        <f>IF($BX$144&lt;=$BX$141,((1/$F$128-BP977)^2),0)</f>
        <v>6.2203080757024796E-4</v>
      </c>
      <c r="BS1026">
        <f>BQ1026*LN(BN1026/BP1022)</f>
        <v>-1.9361982230826913E-8</v>
      </c>
      <c r="BT1026">
        <f>-BQ1026*BO1022/BP1022</f>
        <v>-2.2710373236726489E-10</v>
      </c>
      <c r="BU1026">
        <f t="shared" si="554"/>
        <v>2.0513994746961903E-2</v>
      </c>
      <c r="BV1026">
        <f t="shared" si="555"/>
        <v>3.7488635590685712E-16</v>
      </c>
      <c r="BW1026">
        <f t="shared" si="555"/>
        <v>5.157610525514228E-20</v>
      </c>
      <c r="BX1026"/>
      <c r="BZ1026" s="67">
        <v>3</v>
      </c>
      <c r="CA1026" s="68"/>
      <c r="CB1026" s="69">
        <f t="shared" ref="CB1026:CB1046" si="563">CB977</f>
        <v>2.0514000000000001E-2</v>
      </c>
      <c r="CC1026">
        <f>IF($CJ$144&lt;=$CJ$141,(BZ1026/CB1022)^CA1022,0)</f>
        <v>1.5522986674604887E-7</v>
      </c>
      <c r="CD1026">
        <f>IF($CJ$144&lt;=$CJ$141,((1/$F$128-CB977)^2),0)</f>
        <v>6.2203080757024796E-4</v>
      </c>
      <c r="CE1026">
        <f>CC1026*LN(BZ1026/CB1022)</f>
        <v>-5.9776448242095328E-7</v>
      </c>
      <c r="CF1026">
        <f>-CC1026*CA1022/CB1022</f>
        <v>-4.4792340484057228E-9</v>
      </c>
      <c r="CG1026">
        <f t="shared" si="556"/>
        <v>2.0513844770133256E-2</v>
      </c>
      <c r="CH1026">
        <f t="shared" si="557"/>
        <v>3.5732237644399017E-13</v>
      </c>
      <c r="CI1026">
        <f t="shared" si="557"/>
        <v>2.0063537660397122E-17</v>
      </c>
      <c r="CJ1026"/>
      <c r="CL1026" s="36"/>
      <c r="CM1026" s="140"/>
      <c r="CN1026" s="141"/>
      <c r="CO1026" s="36"/>
      <c r="CP1026" s="36"/>
      <c r="CQ1026" s="36"/>
      <c r="CR1026" s="36"/>
      <c r="CS1026" s="36"/>
      <c r="CT1026" s="36"/>
      <c r="CU1026" s="36"/>
      <c r="CV1026"/>
    </row>
    <row r="1027" spans="1:100" ht="12.75" x14ac:dyDescent="0.2">
      <c r="A1027" s="67">
        <v>7.5</v>
      </c>
      <c r="B1027" s="68"/>
      <c r="C1027" s="69">
        <f>$C$145</f>
        <v>6.7749999999999998E-3</v>
      </c>
      <c r="D1027">
        <f>IF($K$145&lt;=$K$141,(A1027/C1022)^B1022,0)</f>
        <v>1.6312630107313574E-7</v>
      </c>
      <c r="E1027">
        <f>IF($K$145&lt;=$K$141,((1/$F$128-C978)^2),0)</f>
        <v>1.4961072365702478E-3</v>
      </c>
      <c r="F1027">
        <f>D1027*LN(A1027/C1022)</f>
        <v>-4.3867121556716041E-7</v>
      </c>
      <c r="G1027">
        <f>-D1027*B1022/C1022</f>
        <v>-8.5879249104902646E-9</v>
      </c>
      <c r="H1027">
        <f t="shared" si="544"/>
        <v>6.7748368736989268E-3</v>
      </c>
      <c r="I1027">
        <f t="shared" si="545"/>
        <v>1.9243243536717011E-13</v>
      </c>
      <c r="J1027">
        <f t="shared" si="545"/>
        <v>7.3752454268219213E-17</v>
      </c>
      <c r="K1027"/>
      <c r="L1027"/>
      <c r="M1027" s="67">
        <v>7.5</v>
      </c>
      <c r="N1027" s="68"/>
      <c r="O1027" s="69">
        <f t="shared" si="558"/>
        <v>6.7749999999999998E-3</v>
      </c>
      <c r="P1027">
        <f>IF($W$145&lt;=$W$141,(M1027/O1022)^N1022,0)</f>
        <v>5.952652506657121E-8</v>
      </c>
      <c r="Q1027">
        <f>IF($W$145&lt;=$W$141,((1/$F$128-O978)^2),0)</f>
        <v>1.4961072365702478E-3</v>
      </c>
      <c r="R1027">
        <f>P1027*LN(M1027/O1022)</f>
        <v>-1.5914933861109229E-7</v>
      </c>
      <c r="S1027">
        <f>-P1027*N1022/O1022</f>
        <v>-3.4080178053866975E-9</v>
      </c>
      <c r="T1027">
        <f t="shared" si="546"/>
        <v>6.774940473474933E-3</v>
      </c>
      <c r="U1027">
        <f t="shared" si="547"/>
        <v>2.5328511980348112E-14</v>
      </c>
      <c r="V1027">
        <f t="shared" si="547"/>
        <v>1.1614585361832761E-17</v>
      </c>
      <c r="W1027"/>
      <c r="Y1027" s="67">
        <v>7.5</v>
      </c>
      <c r="Z1027" s="68"/>
      <c r="AA1027" s="69">
        <f t="shared" si="559"/>
        <v>6.7749999999999998E-3</v>
      </c>
      <c r="AB1027">
        <f>IF($AI$145&lt;=$AI$141,(Y1027/AA1022)^Z1022,0)</f>
        <v>2.6143882918617592E-8</v>
      </c>
      <c r="AC1027">
        <f>IF($AI$145&lt;=$AI$141,((1/$F$128-AA978)^2),0)</f>
        <v>1.4961072365702478E-3</v>
      </c>
      <c r="AD1027">
        <f>AB1027*LN(Y1027/AA1022)</f>
        <v>-6.9545870832411251E-8</v>
      </c>
      <c r="AE1027">
        <f>-AB1027*Z1022/AA1022</f>
        <v>-1.6001754196277485E-9</v>
      </c>
      <c r="AF1027">
        <f t="shared" si="548"/>
        <v>6.774973856117081E-3</v>
      </c>
      <c r="AG1027">
        <f t="shared" si="549"/>
        <v>4.8366281498384297E-15</v>
      </c>
      <c r="AH1027">
        <f t="shared" si="549"/>
        <v>2.560561373580841E-18</v>
      </c>
      <c r="AI1027"/>
      <c r="AK1027" s="67">
        <v>7.5</v>
      </c>
      <c r="AL1027" s="68"/>
      <c r="AM1027" s="69">
        <f t="shared" si="560"/>
        <v>6.7749999999999998E-3</v>
      </c>
      <c r="AN1027">
        <f>IF($AU$145&lt;=$AU$141,(AK1027/AM1022)^AL1022,0)</f>
        <v>2.0186077079089363E-8</v>
      </c>
      <c r="AO1027">
        <f>IF($AU$145&lt;=$AU$141,((1/$F$128-AM978)^2),0)</f>
        <v>1.4961072365702478E-3</v>
      </c>
      <c r="AP1027">
        <f>AN1027*LN(AK1027/AM1022)</f>
        <v>-5.3601160510305027E-8</v>
      </c>
      <c r="AQ1027">
        <f>-AN1027*AL1022/AM1022</f>
        <v>-1.2620734229017576E-9</v>
      </c>
      <c r="AR1027">
        <f t="shared" si="550"/>
        <v>6.7749798139229208E-3</v>
      </c>
      <c r="AS1027">
        <f t="shared" si="551"/>
        <v>2.8730844080514829E-15</v>
      </c>
      <c r="AT1027">
        <f t="shared" si="551"/>
        <v>1.5928293247949586E-18</v>
      </c>
      <c r="AU1027"/>
      <c r="AV1027"/>
      <c r="AW1027"/>
      <c r="AX1027"/>
      <c r="AY1027"/>
      <c r="AZ1027"/>
      <c r="BB1027" s="67">
        <v>7.5</v>
      </c>
      <c r="BC1027" s="68"/>
      <c r="BD1027" s="69">
        <f t="shared" si="561"/>
        <v>6.7749999999999998E-3</v>
      </c>
      <c r="BE1027">
        <f>IF($BL$145&lt;=$BL$141,(BB1027/BD1022)^BC1022,0)</f>
        <v>4.2650279368122029E-8</v>
      </c>
      <c r="BF1027">
        <f>IF($BL$145&lt;=$BL$141,((1/$F$128-BD978)^2),0)</f>
        <v>1.4961072365702478E-3</v>
      </c>
      <c r="BG1027">
        <f>BE1027*LN(BB1027/BD1022)</f>
        <v>-1.1398868319645185E-7</v>
      </c>
      <c r="BH1027">
        <f>-BE1027*BC1022/BD1022</f>
        <v>-2.4940052299201707E-9</v>
      </c>
      <c r="BI1027">
        <f t="shared" si="552"/>
        <v>6.7749573497206316E-3</v>
      </c>
      <c r="BJ1027">
        <f t="shared" si="553"/>
        <v>1.2993419896861065E-14</v>
      </c>
      <c r="BK1027">
        <f t="shared" si="553"/>
        <v>6.2200620868691632E-18</v>
      </c>
      <c r="BL1027"/>
      <c r="BN1027" s="67">
        <v>7.5</v>
      </c>
      <c r="BO1027" s="68"/>
      <c r="BP1027" s="69">
        <f t="shared" si="562"/>
        <v>6.7749999999999998E-3</v>
      </c>
      <c r="BQ1027">
        <f>IF($BX$145&lt;=$BX$141,(BN1027/BP1022)^BO1022,0)</f>
        <v>6.0073488366572654E-7</v>
      </c>
      <c r="BR1027">
        <f>IF($BX$145&lt;=$BX$141,((1/$F$128-BP978)^2),0)</f>
        <v>1.4961072365702478E-3</v>
      </c>
      <c r="BS1027">
        <f>BQ1027*LN(BN1027/BP1022)</f>
        <v>-1.6637790708169509E-6</v>
      </c>
      <c r="BT1027">
        <f>-BQ1027*BO1022/BP1022</f>
        <v>-2.5971472449838707E-8</v>
      </c>
      <c r="BU1027">
        <f t="shared" si="554"/>
        <v>6.7743992651163338E-3</v>
      </c>
      <c r="BV1027">
        <f t="shared" si="555"/>
        <v>2.7681607964885168E-12</v>
      </c>
      <c r="BW1027">
        <f t="shared" si="555"/>
        <v>6.74517381212731E-16</v>
      </c>
      <c r="BX1027"/>
      <c r="BZ1027" s="67">
        <v>7.5</v>
      </c>
      <c r="CA1027" s="68"/>
      <c r="CB1027" s="69">
        <f t="shared" si="563"/>
        <v>6.7749999999999998E-3</v>
      </c>
      <c r="CC1027">
        <f>IF($CJ$145&lt;=$CJ$141,(BZ1027/CB1022)^CA1022,0)</f>
        <v>6.4737468856134036E-6</v>
      </c>
      <c r="CD1027">
        <f>IF($CJ$145&lt;=$CJ$141,((1/$F$128-CB978)^2),0)</f>
        <v>1.4961072365702478E-3</v>
      </c>
      <c r="CE1027">
        <f>CC1027*LN(BZ1027/CB1022)</f>
        <v>-1.8997491749820851E-5</v>
      </c>
      <c r="CF1027">
        <f>-CC1027*CA1022/CB1022</f>
        <v>-1.8680314606105367E-7</v>
      </c>
      <c r="CG1027">
        <f t="shared" si="556"/>
        <v>6.7685262531143866E-3</v>
      </c>
      <c r="CH1027">
        <f t="shared" si="557"/>
        <v>3.6090469278451129E-10</v>
      </c>
      <c r="CI1027">
        <f t="shared" si="557"/>
        <v>3.4895415378307348E-14</v>
      </c>
      <c r="CJ1027"/>
      <c r="CL1027" s="36"/>
      <c r="CM1027" s="140"/>
      <c r="CN1027" s="141"/>
      <c r="CO1027" s="36"/>
      <c r="CP1027" s="36"/>
      <c r="CQ1027" s="36"/>
      <c r="CR1027" s="36"/>
      <c r="CS1027" s="36"/>
      <c r="CT1027" s="36"/>
      <c r="CU1027" s="36"/>
      <c r="CV1027"/>
    </row>
    <row r="1028" spans="1:100" ht="12.75" x14ac:dyDescent="0.2">
      <c r="A1028" s="67">
        <v>12.5</v>
      </c>
      <c r="B1028" s="68"/>
      <c r="C1028" s="69">
        <f>$C$146</f>
        <v>3.4659999999999999E-3</v>
      </c>
      <c r="D1028">
        <f>IF($K$146&lt;=$K$141,(A1028/C1022)^B1022,0)</f>
        <v>3.1758440404853082E-6</v>
      </c>
      <c r="E1028">
        <f>IF($K$146&lt;=$K$141,((1/$F$128-C979)^2),0)</f>
        <v>1.7630379493884301E-3</v>
      </c>
      <c r="F1028">
        <f>D1028*LN(A1028/C1022)</f>
        <v>-6.9180208838544099E-6</v>
      </c>
      <c r="G1028">
        <f>-D1028*B1022/C1022</f>
        <v>-1.6719505050805937E-7</v>
      </c>
      <c r="H1028">
        <f t="shared" si="544"/>
        <v>3.4628241559595146E-3</v>
      </c>
      <c r="I1028">
        <f t="shared" si="545"/>
        <v>4.7859012949445748E-11</v>
      </c>
      <c r="J1028">
        <f t="shared" si="545"/>
        <v>2.7954184914392522E-14</v>
      </c>
      <c r="K1028"/>
      <c r="L1028"/>
      <c r="M1028" s="67">
        <v>12.5</v>
      </c>
      <c r="N1028" s="68"/>
      <c r="O1028" s="69">
        <f t="shared" si="558"/>
        <v>3.4659999999999999E-3</v>
      </c>
      <c r="P1028">
        <f>IF($W$146&lt;=$W$141,(M1028/O1022)^N1022,0)</f>
        <v>1.4295575777092935E-6</v>
      </c>
      <c r="Q1028">
        <f>IF($W$146&lt;=$W$141,((1/$F$128-O979)^2),0)</f>
        <v>1.7630379493884301E-3</v>
      </c>
      <c r="R1028">
        <f>P1028*LN(M1028/O1022)</f>
        <v>-3.0917917950059383E-6</v>
      </c>
      <c r="S1028">
        <f>-P1028*N1022/O1022</f>
        <v>-8.1845155133954471E-8</v>
      </c>
      <c r="T1028">
        <f t="shared" si="546"/>
        <v>3.4645704424222908E-3</v>
      </c>
      <c r="U1028">
        <f t="shared" si="547"/>
        <v>9.5591765036660419E-12</v>
      </c>
      <c r="V1028">
        <f t="shared" si="547"/>
        <v>6.698629418901074E-15</v>
      </c>
      <c r="W1028"/>
      <c r="Y1028" s="67">
        <v>12.5</v>
      </c>
      <c r="Z1028" s="68"/>
      <c r="AA1028" s="69">
        <f t="shared" si="559"/>
        <v>3.4659999999999999E-3</v>
      </c>
      <c r="AB1028">
        <f>IF($AI$146&lt;=$AI$141,(Y1028/AA1022)^Z1022,0)</f>
        <v>7.4725758434367971E-7</v>
      </c>
      <c r="AC1028">
        <f>IF($AI$146&lt;=$AI$141,((1/$F$128-AA979)^2),0)</f>
        <v>1.7630379493884301E-3</v>
      </c>
      <c r="AD1028">
        <f>AB1028*LN(Y1028/AA1022)</f>
        <v>-1.6060766666245733E-6</v>
      </c>
      <c r="AE1028">
        <f>-AB1028*Z1022/AA1022</f>
        <v>-4.573701704216447E-8</v>
      </c>
      <c r="AF1028">
        <f t="shared" si="548"/>
        <v>3.4652527424156561E-3</v>
      </c>
      <c r="AG1028">
        <f t="shared" si="549"/>
        <v>2.5794822590759007E-12</v>
      </c>
      <c r="AH1028">
        <f t="shared" si="549"/>
        <v>2.0918747279152431E-15</v>
      </c>
      <c r="AI1028"/>
      <c r="AK1028" s="67">
        <v>12.5</v>
      </c>
      <c r="AL1028" s="68"/>
      <c r="AM1028" s="69">
        <f t="shared" si="560"/>
        <v>3.4659999999999999E-3</v>
      </c>
      <c r="AN1028">
        <f>IF($AU$146&lt;=$AU$141,(AK1028/AM1022)^AL1022,0)</f>
        <v>6.1006149617738053E-7</v>
      </c>
      <c r="AO1028">
        <f>IF($AU$146&lt;=$AU$141,((1/$F$128-AM979)^2),0)</f>
        <v>1.7630379493884301E-3</v>
      </c>
      <c r="AP1028">
        <f>AN1028*LN(AK1028/AM1022)</f>
        <v>-1.3082935851820536E-6</v>
      </c>
      <c r="AQ1028">
        <f>-AN1028*AL1022/AM1022</f>
        <v>-3.8142250108552935E-8</v>
      </c>
      <c r="AR1028">
        <f t="shared" si="550"/>
        <v>3.4653899385038225E-3</v>
      </c>
      <c r="AS1028">
        <f t="shared" si="551"/>
        <v>1.7116321050285114E-12</v>
      </c>
      <c r="AT1028">
        <f t="shared" si="551"/>
        <v>1.4548312433434065E-15</v>
      </c>
      <c r="AU1028"/>
      <c r="AV1028"/>
      <c r="AW1028"/>
      <c r="AX1028"/>
      <c r="AY1028"/>
      <c r="AZ1028"/>
      <c r="BB1028" s="67">
        <v>12.5</v>
      </c>
      <c r="BC1028" s="68"/>
      <c r="BD1028" s="69">
        <f t="shared" si="561"/>
        <v>3.4659999999999999E-3</v>
      </c>
      <c r="BE1028">
        <f>IF($BL$146&lt;=$BL$141,(BB1028/BD1022)^BC1022,0)</f>
        <v>1.0928932616551823E-6</v>
      </c>
      <c r="BF1028">
        <f>IF($BL$146&lt;=$BL$141,((1/$F$128-BD979)^2),0)</f>
        <v>1.7630379493884301E-3</v>
      </c>
      <c r="BG1028">
        <f>BE1028*LN(BB1028/BD1022)</f>
        <v>-2.3626282788028986E-6</v>
      </c>
      <c r="BH1028">
        <f>-BE1028*BC1022/BD1022</f>
        <v>-6.3907705897696563E-8</v>
      </c>
      <c r="BI1028">
        <f t="shared" si="552"/>
        <v>3.4649071067383449E-3</v>
      </c>
      <c r="BJ1028">
        <f t="shared" si="553"/>
        <v>5.5820123837991476E-12</v>
      </c>
      <c r="BK1028">
        <f t="shared" si="553"/>
        <v>4.0841948731064803E-15</v>
      </c>
      <c r="BL1028"/>
      <c r="BN1028" s="67">
        <v>12.5</v>
      </c>
      <c r="BO1028" s="68"/>
      <c r="BP1028" s="69">
        <f t="shared" si="562"/>
        <v>3.4659999999999999E-3</v>
      </c>
      <c r="BQ1028">
        <f>IF($BX$146&lt;=$BX$141,(BN1028/BP1022)^BO1022,0)</f>
        <v>8.4363608899161586E-6</v>
      </c>
      <c r="BR1028">
        <f>IF($BX$146&lt;=$BX$141,((1/$F$128-BP979)^2),0)</f>
        <v>1.7630379493884301E-3</v>
      </c>
      <c r="BS1028">
        <f>BQ1028*LN(BN1028/BP1022)</f>
        <v>-1.9055607419203927E-5</v>
      </c>
      <c r="BT1028">
        <f>-BQ1028*BO1022/BP1022</f>
        <v>-3.647278032072349E-7</v>
      </c>
      <c r="BU1028">
        <f t="shared" si="554"/>
        <v>3.4575636391100837E-3</v>
      </c>
      <c r="BV1028">
        <f t="shared" si="555"/>
        <v>3.6311617411481976E-10</v>
      </c>
      <c r="BW1028">
        <f t="shared" si="555"/>
        <v>1.3302637043237547E-13</v>
      </c>
      <c r="BX1028"/>
      <c r="BZ1028" s="67">
        <v>12.5</v>
      </c>
      <c r="CA1028" s="68"/>
      <c r="CB1028" s="69">
        <f t="shared" si="563"/>
        <v>3.4659999999999999E-3</v>
      </c>
      <c r="CC1028">
        <f>IF($CJ$146&lt;=$CJ$141,(BZ1028/CB1022)^CA1022,0)</f>
        <v>5.1807768187394128E-5</v>
      </c>
      <c r="CD1028">
        <f>IF($CJ$146&lt;=$CJ$141,((1/$F$128-CB979)^2),0)</f>
        <v>1.7630379493884301E-3</v>
      </c>
      <c r="CE1028">
        <f>CC1028*LN(BZ1028/CB1022)</f>
        <v>-1.2556741313130677E-4</v>
      </c>
      <c r="CF1028">
        <f>-CC1028*CA1022/CB1022</f>
        <v>-1.4949385972000349E-6</v>
      </c>
      <c r="CG1028">
        <f t="shared" si="556"/>
        <v>3.4141922318126059E-3</v>
      </c>
      <c r="CH1028">
        <f t="shared" si="557"/>
        <v>1.5767175240488272E-8</v>
      </c>
      <c r="CI1028">
        <f t="shared" si="557"/>
        <v>2.2348414093984081E-12</v>
      </c>
      <c r="CJ1028"/>
      <c r="CL1028" s="36"/>
      <c r="CM1028" s="140"/>
      <c r="CN1028" s="141"/>
      <c r="CO1028" s="36"/>
      <c r="CP1028" s="36"/>
      <c r="CQ1028" s="36"/>
      <c r="CR1028" s="36"/>
      <c r="CS1028" s="36"/>
      <c r="CT1028" s="36"/>
      <c r="CU1028" s="36"/>
      <c r="CV1028"/>
    </row>
    <row r="1029" spans="1:100" ht="12.75" x14ac:dyDescent="0.2">
      <c r="A1029" s="67">
        <v>17.5</v>
      </c>
      <c r="B1029" s="68"/>
      <c r="C1029" s="69">
        <f>$C$147</f>
        <v>4.352E-3</v>
      </c>
      <c r="D1029">
        <f>IF($K$147&lt;=$K$141,(A1029/C1022)^B1022,0)</f>
        <v>2.2445151331760504E-5</v>
      </c>
      <c r="E1029">
        <f>IF($K$147&lt;=$K$141,((1/$F$128-C980)^2),0)</f>
        <v>1.6894192428429753E-3</v>
      </c>
      <c r="F1029">
        <f>D1029*LN(A1029/C1022)</f>
        <v>-4.1340666933360996E-5</v>
      </c>
      <c r="G1029">
        <f>-D1029*B1022/C1022</f>
        <v>-1.181644363745668E-6</v>
      </c>
      <c r="H1029">
        <f t="shared" si="544"/>
        <v>4.3295548486682392E-3</v>
      </c>
      <c r="I1029">
        <f t="shared" si="545"/>
        <v>1.7090507424950873E-9</v>
      </c>
      <c r="J1029">
        <f t="shared" si="545"/>
        <v>1.3962834023719046E-12</v>
      </c>
      <c r="K1029"/>
      <c r="L1029"/>
      <c r="M1029" s="67">
        <v>17.5</v>
      </c>
      <c r="N1029" s="68"/>
      <c r="O1029" s="69">
        <f t="shared" si="558"/>
        <v>4.352E-3</v>
      </c>
      <c r="P1029">
        <f>IF($W$147&lt;=$W$141,(M1029/O1022)^N1022,0)</f>
        <v>1.1601333391736177E-5</v>
      </c>
      <c r="Q1029">
        <f>IF($W$147&lt;=$W$141,((1/$F$128-O980)^2),0)</f>
        <v>1.6894192428429753E-3</v>
      </c>
      <c r="R1029">
        <f>P1029*LN(M1029/O1022)</f>
        <v>-2.118738821128049E-5</v>
      </c>
      <c r="S1029">
        <f>-P1029*N1022/O1022</f>
        <v>-6.6420055128444861E-7</v>
      </c>
      <c r="T1029">
        <f t="shared" si="546"/>
        <v>4.3403986666082639E-3</v>
      </c>
      <c r="U1029">
        <f t="shared" si="547"/>
        <v>4.4890541921550751E-10</v>
      </c>
      <c r="V1029">
        <f t="shared" si="547"/>
        <v>4.4116237232656546E-13</v>
      </c>
      <c r="W1029"/>
      <c r="Y1029" s="67">
        <v>17.5</v>
      </c>
      <c r="Z1029" s="68"/>
      <c r="AA1029" s="69">
        <f t="shared" si="559"/>
        <v>4.352E-3</v>
      </c>
      <c r="AB1029">
        <f>IF($AI$147&lt;=$AI$141,(Y1029/AA1022)^Z1022,0)</f>
        <v>6.8010981386524845E-6</v>
      </c>
      <c r="AC1029">
        <f>IF($AI$147&lt;=$AI$141,((1/$F$128-AA980)^2),0)</f>
        <v>1.6894192428429753E-3</v>
      </c>
      <c r="AD1029">
        <f>AB1029*LN(Y1029/AA1022)</f>
        <v>-1.2329182580898395E-5</v>
      </c>
      <c r="AE1029">
        <f>-AB1029*Z1022/AA1022</f>
        <v>-4.1627137414227662E-7</v>
      </c>
      <c r="AF1029">
        <f t="shared" si="548"/>
        <v>4.3451989018613475E-3</v>
      </c>
      <c r="AG1029">
        <f t="shared" si="549"/>
        <v>1.5200874311312841E-10</v>
      </c>
      <c r="AH1029">
        <f t="shared" si="549"/>
        <v>1.7328185693029924E-13</v>
      </c>
      <c r="AI1029"/>
      <c r="AK1029" s="67">
        <v>17.5</v>
      </c>
      <c r="AL1029" s="68"/>
      <c r="AM1029" s="69">
        <f t="shared" si="560"/>
        <v>4.352E-3</v>
      </c>
      <c r="AN1029">
        <f>IF($AU$147&lt;=$AU$141,(AK1029/AM1022)^AL1022,0)</f>
        <v>5.7601870247040824E-6</v>
      </c>
      <c r="AO1029">
        <f>IF($AU$147&lt;=$AU$141,((1/$F$128-AM980)^2),0)</f>
        <v>1.6894192428429753E-3</v>
      </c>
      <c r="AP1029">
        <f>AN1029*LN(AK1029/AM1022)</f>
        <v>-1.0414735806543447E-5</v>
      </c>
      <c r="AQ1029">
        <f>-AN1029*AL1022/AM1022</f>
        <v>-3.6013827383792631E-7</v>
      </c>
      <c r="AR1029">
        <f t="shared" si="550"/>
        <v>4.3462398129752956E-3</v>
      </c>
      <c r="AS1029">
        <f t="shared" si="551"/>
        <v>1.0846672192009819E-10</v>
      </c>
      <c r="AT1029">
        <f t="shared" si="551"/>
        <v>1.2969957628296119E-13</v>
      </c>
      <c r="AU1029"/>
      <c r="AV1029"/>
      <c r="AW1029"/>
      <c r="AX1029"/>
      <c r="AY1029"/>
      <c r="AZ1029"/>
      <c r="BB1029" s="67">
        <v>17.5</v>
      </c>
      <c r="BC1029" s="68"/>
      <c r="BD1029" s="69">
        <f t="shared" si="561"/>
        <v>4.352E-3</v>
      </c>
      <c r="BE1029">
        <f>IF($BL$147&lt;=$BL$141,(BB1029/BD1022)^BC1022,0)</f>
        <v>9.2562622009219453E-6</v>
      </c>
      <c r="BF1029">
        <f>IF($BL$147&lt;=$BL$141,((1/$F$128-BD980)^2),0)</f>
        <v>1.6894192428429753E-3</v>
      </c>
      <c r="BG1029">
        <f>BE1029*LN(BB1029/BD1022)</f>
        <v>-1.6895810844832002E-5</v>
      </c>
      <c r="BH1029">
        <f>-BE1029*BC1022/BD1022</f>
        <v>-5.4126647423243373E-7</v>
      </c>
      <c r="BI1029">
        <f t="shared" si="552"/>
        <v>4.3427437377990784E-3</v>
      </c>
      <c r="BJ1029">
        <f t="shared" si="553"/>
        <v>2.854684241043427E-10</v>
      </c>
      <c r="BK1029">
        <f t="shared" si="553"/>
        <v>2.9296939612800983E-13</v>
      </c>
      <c r="BL1029"/>
      <c r="BN1029" s="67">
        <v>17.5</v>
      </c>
      <c r="BO1029" s="68"/>
      <c r="BP1029" s="69">
        <f t="shared" si="562"/>
        <v>4.352E-3</v>
      </c>
      <c r="BQ1029">
        <f>IF($BX$147&lt;=$BX$141,(BN1029/BP1022)^BO1022,0)</f>
        <v>4.8081258917943254E-5</v>
      </c>
      <c r="BR1029">
        <f>IF($BX$147&lt;=$BX$141,((1/$F$128-BP980)^2),0)</f>
        <v>1.6894192428429753E-3</v>
      </c>
      <c r="BS1029">
        <f>BQ1029*LN(BN1029/BP1022)</f>
        <v>-9.2425405246291924E-5</v>
      </c>
      <c r="BT1029">
        <f>-BQ1029*BO1022/BP1022</f>
        <v>-2.0786891610505768E-6</v>
      </c>
      <c r="BU1029">
        <f t="shared" si="554"/>
        <v>4.3039187410820563E-3</v>
      </c>
      <c r="BV1029">
        <f t="shared" si="555"/>
        <v>8.5424555349412863E-9</v>
      </c>
      <c r="BW1029">
        <f t="shared" si="555"/>
        <v>4.3209486282691512E-12</v>
      </c>
      <c r="BX1029"/>
      <c r="BZ1029" s="67">
        <v>17.5</v>
      </c>
      <c r="CA1029" s="68"/>
      <c r="CB1029" s="69">
        <f t="shared" si="563"/>
        <v>4.352E-3</v>
      </c>
      <c r="CC1029">
        <f>IF($CJ$147&lt;=$CJ$141,(BZ1029/CB1022)^CA1022,0)</f>
        <v>2.0386530192168661E-4</v>
      </c>
      <c r="CD1029">
        <f>IF($CJ$147&lt;=$CJ$141,((1/$F$128-CB980)^2),0)</f>
        <v>1.6894192428429753E-3</v>
      </c>
      <c r="CE1029">
        <f>CC1029*LN(BZ1029/CB1022)</f>
        <v>-4.2551695954418686E-4</v>
      </c>
      <c r="CF1029">
        <f>-CC1029*CA1022/CB1022</f>
        <v>-5.8826334184131769E-6</v>
      </c>
      <c r="CG1029">
        <f t="shared" si="556"/>
        <v>4.1481346980783134E-3</v>
      </c>
      <c r="CH1029">
        <f t="shared" si="557"/>
        <v>1.8106468285972915E-7</v>
      </c>
      <c r="CI1029">
        <f t="shared" si="557"/>
        <v>3.46053759354315E-11</v>
      </c>
      <c r="CJ1029"/>
      <c r="CL1029" s="36"/>
      <c r="CM1029" s="140"/>
      <c r="CN1029" s="141"/>
      <c r="CO1029" s="36"/>
      <c r="CP1029" s="36"/>
      <c r="CQ1029" s="36"/>
      <c r="CR1029" s="36"/>
      <c r="CS1029" s="36"/>
      <c r="CT1029" s="36"/>
      <c r="CU1029" s="36"/>
      <c r="CV1029"/>
    </row>
    <row r="1030" spans="1:100" ht="12.75" x14ac:dyDescent="0.2">
      <c r="A1030" s="67">
        <v>22.5</v>
      </c>
      <c r="B1030" s="68"/>
      <c r="C1030" s="69">
        <f>$C$148</f>
        <v>6.4250000000000002E-3</v>
      </c>
      <c r="D1030">
        <f>IF($K$148&lt;=$K$141,(A1030/C1022)^B1022,0)</f>
        <v>9.6704284535383632E-5</v>
      </c>
      <c r="E1030">
        <f>IF($K$148&lt;=$K$141,((1/$F$128-C981)^2),0)</f>
        <v>1.5233054183884298E-3</v>
      </c>
      <c r="F1030">
        <f>D1030*LN(A1030/C1022)</f>
        <v>-1.5381188433911055E-4</v>
      </c>
      <c r="G1030">
        <f>-D1030*B1022/C1022</f>
        <v>-5.0910805225714005E-6</v>
      </c>
      <c r="H1030">
        <f t="shared" si="544"/>
        <v>6.3282957154646166E-3</v>
      </c>
      <c r="I1030">
        <f t="shared" si="545"/>
        <v>2.3658095763947922E-8</v>
      </c>
      <c r="J1030">
        <f t="shared" si="545"/>
        <v>2.5919100887305883E-11</v>
      </c>
      <c r="K1030"/>
      <c r="L1030"/>
      <c r="M1030" s="67">
        <v>22.5</v>
      </c>
      <c r="N1030" s="68"/>
      <c r="O1030" s="69">
        <f t="shared" si="558"/>
        <v>6.4250000000000002E-3</v>
      </c>
      <c r="P1030">
        <f>IF($W$148&lt;=$W$141,(M1030/O1022)^N1022,0)</f>
        <v>5.5421427487334231E-5</v>
      </c>
      <c r="Q1030">
        <f>IF($W$148&lt;=$W$141,((1/$F$128-O981)^2),0)</f>
        <v>1.5233054183884298E-3</v>
      </c>
      <c r="R1030">
        <f>P1030*LN(M1030/O1022)</f>
        <v>-8.7287342138595388E-5</v>
      </c>
      <c r="S1030">
        <f>-P1030*N1022/O1022</f>
        <v>-3.1729924007079678E-6</v>
      </c>
      <c r="T1030">
        <f t="shared" si="546"/>
        <v>6.3695785725126656E-3</v>
      </c>
      <c r="U1030">
        <f t="shared" si="547"/>
        <v>7.6190800976202106E-9</v>
      </c>
      <c r="V1030">
        <f t="shared" si="547"/>
        <v>1.0067880774950512E-11</v>
      </c>
      <c r="W1030"/>
      <c r="Y1030" s="67">
        <v>22.5</v>
      </c>
      <c r="Z1030" s="68"/>
      <c r="AA1030" s="69">
        <f t="shared" si="559"/>
        <v>6.4250000000000002E-3</v>
      </c>
      <c r="AB1030">
        <f>IF($AI$148&lt;=$AI$141,(Y1030/AA1022)^Z1022,0)</f>
        <v>3.539539684138737E-5</v>
      </c>
      <c r="AC1030">
        <f>IF($AI$148&lt;=$AI$141,((1/$F$128-AA981)^2),0)</f>
        <v>1.5233054183884298E-3</v>
      </c>
      <c r="AD1030">
        <f>AB1030*LN(Y1030/AA1022)</f>
        <v>-5.5270191886802594E-5</v>
      </c>
      <c r="AE1030">
        <f>-AB1030*Z1022/AA1022</f>
        <v>-2.1664281533797737E-6</v>
      </c>
      <c r="AF1030">
        <f t="shared" si="548"/>
        <v>6.3896046031586126E-3</v>
      </c>
      <c r="AG1030">
        <f t="shared" si="549"/>
        <v>3.0547941112039794E-9</v>
      </c>
      <c r="AH1030">
        <f t="shared" si="549"/>
        <v>4.6934109437564957E-12</v>
      </c>
      <c r="AI1030"/>
      <c r="AK1030" s="67">
        <v>22.5</v>
      </c>
      <c r="AL1030" s="68"/>
      <c r="AM1030" s="69">
        <f t="shared" si="560"/>
        <v>6.4250000000000002E-3</v>
      </c>
      <c r="AN1030">
        <f>IF($AU$148&lt;=$AU$141,(AK1030/AM1022)^AL1022,0)</f>
        <v>3.0812059080946667E-5</v>
      </c>
      <c r="AO1030">
        <f>IF($AU$148&lt;=$AU$141,((1/$F$128-AM981)^2),0)</f>
        <v>1.5233054183884298E-3</v>
      </c>
      <c r="AP1030">
        <f>AN1030*LN(AK1030/AM1022)</f>
        <v>-4.7966387046199196E-5</v>
      </c>
      <c r="AQ1030">
        <f>-AN1030*AL1022/AM1022</f>
        <v>-1.9264308126131369E-6</v>
      </c>
      <c r="AR1030">
        <f t="shared" si="550"/>
        <v>6.3941879409190536E-3</v>
      </c>
      <c r="AS1030">
        <f t="shared" si="551"/>
        <v>2.3007742862657862E-9</v>
      </c>
      <c r="AT1030">
        <f t="shared" si="551"/>
        <v>3.7111356757853109E-12</v>
      </c>
      <c r="AU1030"/>
      <c r="AV1030"/>
      <c r="AW1030"/>
      <c r="AX1030"/>
      <c r="AY1030"/>
      <c r="AZ1030"/>
      <c r="BB1030" s="67">
        <v>22.5</v>
      </c>
      <c r="BC1030" s="68"/>
      <c r="BD1030" s="69">
        <f t="shared" si="561"/>
        <v>6.4250000000000002E-3</v>
      </c>
      <c r="BE1030">
        <f>IF($BL$148&lt;=$BL$141,(BB1030/BD1022)^BC1022,0)</f>
        <v>4.5652215074882467E-5</v>
      </c>
      <c r="BF1030">
        <f>IF($BL$148&lt;=$BL$141,((1/$F$128-BD981)^2),0)</f>
        <v>1.5233054183884298E-3</v>
      </c>
      <c r="BG1030">
        <f>BE1030*LN(BB1030/BD1022)</f>
        <v>-7.1857680934431006E-5</v>
      </c>
      <c r="BH1030">
        <f>-BE1030*BC1022/BD1022</f>
        <v>-2.6695455420462504E-6</v>
      </c>
      <c r="BI1030">
        <f t="shared" si="552"/>
        <v>6.3793477849251176E-3</v>
      </c>
      <c r="BJ1030">
        <f t="shared" si="553"/>
        <v>5.1635263092744891E-9</v>
      </c>
      <c r="BK1030">
        <f t="shared" si="553"/>
        <v>7.1264734010590089E-12</v>
      </c>
      <c r="BL1030"/>
      <c r="BN1030" s="67">
        <v>22.5</v>
      </c>
      <c r="BO1030" s="68"/>
      <c r="BP1030" s="69">
        <f t="shared" si="562"/>
        <v>6.4250000000000002E-3</v>
      </c>
      <c r="BQ1030">
        <f>IF($BX$148&lt;=$BX$141,(BN1030/BP1022)^BO1022,0)</f>
        <v>1.7640290900376975E-4</v>
      </c>
      <c r="BR1030">
        <f>IF($BX$148&lt;=$BX$141,((1/$F$128-BP981)^2),0)</f>
        <v>1.5233054183884298E-3</v>
      </c>
      <c r="BS1030">
        <f>BQ1030*LN(BN1030/BP1022)</f>
        <v>-2.9476231764157581E-4</v>
      </c>
      <c r="BT1030">
        <f>-BQ1030*BO1022/BP1022</f>
        <v>-7.626397959956181E-6</v>
      </c>
      <c r="BU1030">
        <f t="shared" si="554"/>
        <v>6.2485970909962303E-3</v>
      </c>
      <c r="BV1030">
        <f t="shared" si="555"/>
        <v>8.6884823901433235E-8</v>
      </c>
      <c r="BW1030">
        <f t="shared" si="555"/>
        <v>5.8161945843623801E-11</v>
      </c>
      <c r="BX1030"/>
      <c r="BZ1030" s="67">
        <v>22.5</v>
      </c>
      <c r="CA1030" s="68"/>
      <c r="CB1030" s="69">
        <f t="shared" si="563"/>
        <v>6.4250000000000002E-3</v>
      </c>
      <c r="CC1030">
        <f>IF($CJ$148&lt;=$CJ$141,(BZ1030/CB1022)^CA1022,0)</f>
        <v>5.6717379738109629E-4</v>
      </c>
      <c r="CD1030">
        <f>IF($CJ$148&lt;=$CJ$141,((1/$F$128-CB981)^2),0)</f>
        <v>1.5233054183884298E-3</v>
      </c>
      <c r="CE1030">
        <f>CC1030*LN(BZ1030/CB1022)</f>
        <v>-1.0412920686260103E-3</v>
      </c>
      <c r="CF1030">
        <f>-CC1030*CA1022/CB1022</f>
        <v>-1.6366078499243701E-5</v>
      </c>
      <c r="CG1030">
        <f t="shared" si="556"/>
        <v>5.8578262026189043E-3</v>
      </c>
      <c r="CH1030">
        <f t="shared" si="557"/>
        <v>1.0842891721834358E-6</v>
      </c>
      <c r="CI1030">
        <f t="shared" si="557"/>
        <v>2.6784852544340697E-10</v>
      </c>
      <c r="CJ1030"/>
      <c r="CL1030" s="36"/>
      <c r="CM1030" s="140"/>
      <c r="CN1030" s="141"/>
      <c r="CO1030" s="36"/>
      <c r="CP1030" s="36"/>
      <c r="CQ1030" s="36"/>
      <c r="CR1030" s="36"/>
      <c r="CS1030" s="36"/>
      <c r="CT1030" s="36"/>
      <c r="CU1030" s="36"/>
      <c r="CV1030"/>
    </row>
    <row r="1031" spans="1:100" ht="12.75" x14ac:dyDescent="0.2">
      <c r="A1031" s="67">
        <v>27.5</v>
      </c>
      <c r="B1031" s="68"/>
      <c r="C1031" s="69">
        <f>$C$149</f>
        <v>7.4770000000000001E-3</v>
      </c>
      <c r="D1031">
        <f>IF($K$149&lt;=$K$141,(A1031/C1022)^B1022,0)</f>
        <v>3.1041520932664193E-4</v>
      </c>
      <c r="E1031">
        <f>IF($K$149&lt;=$K$141,((1/$F$128-C982)^2),0)</f>
        <v>1.4422939587520663E-3</v>
      </c>
      <c r="F1031">
        <f>D1031*LN(A1031/C1022)</f>
        <v>-4.3143609479488423E-4</v>
      </c>
      <c r="G1031">
        <f>-D1031*B1022/C1022</f>
        <v>-1.6342076607107814E-5</v>
      </c>
      <c r="H1031">
        <f t="shared" si="544"/>
        <v>7.1665847906733585E-3</v>
      </c>
      <c r="I1031">
        <f t="shared" si="545"/>
        <v>1.8613710389186034E-7</v>
      </c>
      <c r="J1031">
        <f t="shared" si="545"/>
        <v>2.6706346783258042E-10</v>
      </c>
      <c r="K1031"/>
      <c r="L1031"/>
      <c r="M1031" s="67">
        <v>27.5</v>
      </c>
      <c r="N1031" s="68"/>
      <c r="O1031" s="69">
        <f t="shared" si="558"/>
        <v>7.4770000000000001E-3</v>
      </c>
      <c r="P1031">
        <f>IF($W$149&lt;=$W$141,(M1031/O1022)^N1022,0)</f>
        <v>1.931898564174896E-4</v>
      </c>
      <c r="Q1031">
        <f>IF($W$149&lt;=$W$141,((1/$F$128-O982)^2),0)</f>
        <v>1.4422939587520663E-3</v>
      </c>
      <c r="R1031">
        <f>P1031*LN(M1031/O1022)</f>
        <v>-2.6550157939575725E-4</v>
      </c>
      <c r="S1031">
        <f>-P1031*N1022/O1022</f>
        <v>-1.1060522510840197E-5</v>
      </c>
      <c r="T1031">
        <f t="shared" si="546"/>
        <v>7.2838101435825104E-3</v>
      </c>
      <c r="U1031">
        <f t="shared" si="547"/>
        <v>7.0491088661641583E-8</v>
      </c>
      <c r="V1031">
        <f t="shared" si="547"/>
        <v>1.2233515821280273E-10</v>
      </c>
      <c r="W1031"/>
      <c r="Y1031" s="67">
        <v>27.5</v>
      </c>
      <c r="Z1031" s="68"/>
      <c r="AA1031" s="69">
        <f t="shared" si="559"/>
        <v>7.4770000000000001E-3</v>
      </c>
      <c r="AB1031">
        <f>IF($AI$149&lt;=$AI$141,(Y1031/AA1022)^Z1022,0)</f>
        <v>1.3211598969835452E-4</v>
      </c>
      <c r="AC1031">
        <f>IF($AI$149&lt;=$AI$141,((1/$F$128-AA982)^2),0)</f>
        <v>1.4422939587520663E-3</v>
      </c>
      <c r="AD1031">
        <f>AB1031*LN(Y1031/AA1022)</f>
        <v>-1.7978835445172812E-4</v>
      </c>
      <c r="AE1031">
        <f>-AB1031*Z1022/AA1022</f>
        <v>-8.0863565642940989E-6</v>
      </c>
      <c r="AF1031">
        <f t="shared" si="548"/>
        <v>7.3448840103016453E-3</v>
      </c>
      <c r="AG1031">
        <f t="shared" si="549"/>
        <v>3.2323852396460228E-8</v>
      </c>
      <c r="AH1031">
        <f t="shared" si="549"/>
        <v>6.5389162484902259E-11</v>
      </c>
      <c r="AI1031"/>
      <c r="AK1031" s="67">
        <v>27.5</v>
      </c>
      <c r="AL1031" s="68"/>
      <c r="AM1031" s="69">
        <f t="shared" si="560"/>
        <v>7.4770000000000001E-3</v>
      </c>
      <c r="AN1031">
        <f>IF($AU$149&lt;=$AU$141,(AK1031/AM1022)^AL1022,0)</f>
        <v>1.1755588484149137E-4</v>
      </c>
      <c r="AO1031">
        <f>IF($AU$149&lt;=$AU$141,((1/$F$128-AM982)^2),0)</f>
        <v>1.4422939587520663E-3</v>
      </c>
      <c r="AP1031">
        <f>AN1031*LN(AK1031/AM1022)</f>
        <v>-1.5941401167149564E-4</v>
      </c>
      <c r="AQ1031">
        <f>-AN1031*AL1022/AM1022</f>
        <v>-7.3498261887563784E-6</v>
      </c>
      <c r="AR1031">
        <f t="shared" si="550"/>
        <v>7.3594441151585092E-3</v>
      </c>
      <c r="AS1031">
        <f t="shared" si="551"/>
        <v>2.5412827117199749E-8</v>
      </c>
      <c r="AT1031">
        <f t="shared" si="551"/>
        <v>5.401994500492911E-11</v>
      </c>
      <c r="AU1031"/>
      <c r="AV1031"/>
      <c r="AW1031"/>
      <c r="AX1031"/>
      <c r="AY1031"/>
      <c r="AZ1031"/>
      <c r="BB1031" s="67">
        <v>27.5</v>
      </c>
      <c r="BC1031" s="68"/>
      <c r="BD1031" s="69">
        <f t="shared" si="561"/>
        <v>7.4770000000000001E-3</v>
      </c>
      <c r="BE1031">
        <f>IF($BL$149&lt;=$BL$141,(BB1031/BD1022)^BC1022,0)</f>
        <v>1.632422579312484E-4</v>
      </c>
      <c r="BF1031">
        <f>IF($BL$149&lt;=$BL$141,((1/$F$128-BD982)^2),0)</f>
        <v>1.4422939587520663E-3</v>
      </c>
      <c r="BG1031">
        <f>BE1031*LN(BB1031/BD1022)</f>
        <v>-2.2418928991254803E-4</v>
      </c>
      <c r="BH1031">
        <f>-BE1031*BC1022/BD1022</f>
        <v>-9.5457064069973886E-6</v>
      </c>
      <c r="BI1031">
        <f t="shared" si="552"/>
        <v>7.3137577420687517E-3</v>
      </c>
      <c r="BJ1031">
        <f t="shared" si="553"/>
        <v>5.0260837711492509E-8</v>
      </c>
      <c r="BK1031">
        <f t="shared" si="553"/>
        <v>9.1120510808590996E-11</v>
      </c>
      <c r="BL1031"/>
      <c r="BN1031" s="67">
        <v>27.5</v>
      </c>
      <c r="BO1031" s="68"/>
      <c r="BP1031" s="69">
        <f t="shared" si="562"/>
        <v>7.4770000000000001E-3</v>
      </c>
      <c r="BQ1031">
        <f>IF($BX$149&lt;=$BX$141,(BN1031/BP1022)^BO1022,0)</f>
        <v>4.9805140783075138E-4</v>
      </c>
      <c r="BR1031">
        <f>IF($BX$149&lt;=$BX$141,((1/$F$128-BP982)^2),0)</f>
        <v>1.4422939587520663E-3</v>
      </c>
      <c r="BS1031">
        <f>BQ1031*LN(BN1031/BP1022)</f>
        <v>-7.3227997655585068E-4</v>
      </c>
      <c r="BT1031">
        <f>-BQ1031*BO1022/BP1022</f>
        <v>-2.1532174622769827E-5</v>
      </c>
      <c r="BU1031">
        <f t="shared" si="554"/>
        <v>6.978948592169249E-3</v>
      </c>
      <c r="BV1031">
        <f t="shared" si="555"/>
        <v>5.362339640646372E-7</v>
      </c>
      <c r="BW1031">
        <f t="shared" si="555"/>
        <v>4.6363454398545291E-10</v>
      </c>
      <c r="BX1031"/>
      <c r="BZ1031" s="67">
        <v>27.5</v>
      </c>
      <c r="CA1031" s="68"/>
      <c r="CB1031" s="69">
        <f t="shared" si="563"/>
        <v>7.4770000000000001E-3</v>
      </c>
      <c r="CC1031">
        <f>IF($CJ$149&lt;=$CJ$141,(BZ1031/CB1022)^CA1022,0)</f>
        <v>1.2839290410457292E-3</v>
      </c>
      <c r="CD1031">
        <f>IF($CJ$149&lt;=$CJ$141,((1/$F$128-CB982)^2),0)</f>
        <v>1.4422939587520663E-3</v>
      </c>
      <c r="CE1031">
        <f>CC1031*LN(BZ1031/CB1022)</f>
        <v>-2.0995584473574524E-3</v>
      </c>
      <c r="CF1031">
        <f>-CC1031*CA1022/CB1022</f>
        <v>-3.7048403100141952E-5</v>
      </c>
      <c r="CG1031">
        <f t="shared" si="556"/>
        <v>6.1930709589542712E-3</v>
      </c>
      <c r="CH1031">
        <f t="shared" si="557"/>
        <v>4.408145673870036E-6</v>
      </c>
      <c r="CI1031">
        <f t="shared" si="557"/>
        <v>1.3725841722706077E-9</v>
      </c>
      <c r="CJ1031"/>
      <c r="CL1031" s="36"/>
      <c r="CM1031" s="140"/>
      <c r="CN1031" s="141"/>
      <c r="CO1031" s="36"/>
      <c r="CP1031" s="36"/>
      <c r="CQ1031" s="36"/>
      <c r="CR1031" s="36"/>
      <c r="CS1031" s="36"/>
      <c r="CT1031" s="36"/>
      <c r="CU1031" s="36"/>
      <c r="CV1031"/>
    </row>
    <row r="1032" spans="1:100" ht="12.75" x14ac:dyDescent="0.2">
      <c r="A1032" s="67">
        <v>32.5</v>
      </c>
      <c r="B1032" s="68"/>
      <c r="C1032" s="69">
        <f>$C$150</f>
        <v>8.2810000000000002E-3</v>
      </c>
      <c r="D1032">
        <f>IF($K$150&lt;=$K$141,(A1032/C1022)^B1022,0)</f>
        <v>8.1957971056636938E-4</v>
      </c>
      <c r="E1032">
        <f>IF($K$150&lt;=$K$141,((1/$F$128-C983)^2),0)</f>
        <v>1.3818724816611573E-3</v>
      </c>
      <c r="F1032">
        <f>D1032*LN(A1032/C1022)</f>
        <v>-1.0021932863946773E-3</v>
      </c>
      <c r="G1032">
        <f>-D1032*B1022/C1022</f>
        <v>-4.3147481222845242E-5</v>
      </c>
      <c r="H1032">
        <f t="shared" si="544"/>
        <v>7.4614202894336306E-3</v>
      </c>
      <c r="I1032">
        <f t="shared" si="545"/>
        <v>1.0043913832945636E-6</v>
      </c>
      <c r="J1032">
        <f t="shared" si="545"/>
        <v>1.8617051358757828E-9</v>
      </c>
      <c r="K1032"/>
      <c r="L1032"/>
      <c r="M1032" s="67">
        <v>32.5</v>
      </c>
      <c r="N1032" s="68"/>
      <c r="O1032" s="69">
        <f t="shared" si="558"/>
        <v>8.2810000000000002E-3</v>
      </c>
      <c r="P1032">
        <f>IF($W$150&lt;=$W$141,(M1032/O1022)^N1022,0)</f>
        <v>5.4631488875759606E-4</v>
      </c>
      <c r="Q1032">
        <f>IF($W$150&lt;=$W$141,((1/$F$128-O983)^2),0)</f>
        <v>1.3818724816611573E-3</v>
      </c>
      <c r="R1032">
        <f>P1032*LN(M1032/O1022)</f>
        <v>-6.5953856632951734E-4</v>
      </c>
      <c r="S1032">
        <f>-P1032*N1022/O1022</f>
        <v>-3.1277667664147174E-5</v>
      </c>
      <c r="T1032">
        <f t="shared" si="546"/>
        <v>7.734685111242404E-3</v>
      </c>
      <c r="U1032">
        <f t="shared" si="547"/>
        <v>4.3499112047599513E-7</v>
      </c>
      <c r="V1032">
        <f t="shared" si="547"/>
        <v>9.7829249450883772E-10</v>
      </c>
      <c r="W1032"/>
      <c r="Y1032" s="67">
        <v>32.5</v>
      </c>
      <c r="Z1032" s="68"/>
      <c r="AA1032" s="69">
        <f t="shared" si="559"/>
        <v>8.2810000000000002E-3</v>
      </c>
      <c r="AB1032">
        <f>IF($AI$150&lt;=$AI$141,(Y1032/AA1022)^Z1022,0)</f>
        <v>3.9549442829154327E-4</v>
      </c>
      <c r="AC1032">
        <f>IF($AI$150&lt;=$AI$141,((1/$F$128-AA983)^2),0)</f>
        <v>1.3818724816611573E-3</v>
      </c>
      <c r="AD1032">
        <f>AB1032*LN(Y1032/AA1022)</f>
        <v>-4.7213457356423769E-4</v>
      </c>
      <c r="AE1032">
        <f>-AB1032*Z1022/AA1022</f>
        <v>-2.4206827452596335E-5</v>
      </c>
      <c r="AF1032">
        <f t="shared" si="548"/>
        <v>7.8855055717084576E-3</v>
      </c>
      <c r="AG1032">
        <f t="shared" si="549"/>
        <v>2.2291105555468457E-7</v>
      </c>
      <c r="AH1032">
        <f t="shared" si="549"/>
        <v>5.8597049531977161E-10</v>
      </c>
      <c r="AI1032"/>
      <c r="AK1032" s="67">
        <v>32.5</v>
      </c>
      <c r="AL1032" s="68"/>
      <c r="AM1032" s="69">
        <f t="shared" si="560"/>
        <v>8.2810000000000002E-3</v>
      </c>
      <c r="AN1032">
        <f>IF($AU$150&lt;=$AU$141,(AK1032/AM1022)^AL1022,0)</f>
        <v>3.5838551121286985E-4</v>
      </c>
      <c r="AO1032">
        <f>IF($AU$150&lt;=$AU$141,((1/$F$128-AM983)^2),0)</f>
        <v>1.3818724816611573E-3</v>
      </c>
      <c r="AP1032">
        <f>AN1032*LN(AK1032/AM1022)</f>
        <v>-4.2612608554347235E-4</v>
      </c>
      <c r="AQ1032">
        <f>-AN1032*AL1022/AM1022</f>
        <v>-2.2406970263844226E-5</v>
      </c>
      <c r="AR1032">
        <f t="shared" si="550"/>
        <v>7.9226144887871303E-3</v>
      </c>
      <c r="AS1032">
        <f t="shared" si="551"/>
        <v>1.8158344078060272E-7</v>
      </c>
      <c r="AT1032">
        <f t="shared" si="551"/>
        <v>5.0207231640479936E-10</v>
      </c>
      <c r="AU1032"/>
      <c r="AV1032"/>
      <c r="AW1032"/>
      <c r="AX1032"/>
      <c r="AY1032"/>
      <c r="AZ1032"/>
      <c r="BB1032" s="67">
        <v>32.5</v>
      </c>
      <c r="BC1032" s="68"/>
      <c r="BD1032" s="69">
        <f t="shared" si="561"/>
        <v>8.2810000000000002E-3</v>
      </c>
      <c r="BE1032">
        <f>IF($BL$150&lt;=$BL$141,(BB1032/BD1022)^BC1022,0)</f>
        <v>4.7152199934609148E-4</v>
      </c>
      <c r="BF1032">
        <f>IF($BL$150&lt;=$BL$141,((1/$F$128-BD983)^2),0)</f>
        <v>1.3818724816611573E-3</v>
      </c>
      <c r="BG1032">
        <f>BE1032*LN(BB1032/BD1022)</f>
        <v>-5.6879660708939155E-4</v>
      </c>
      <c r="BH1032">
        <f>-BE1032*BC1022/BD1022</f>
        <v>-2.7572582168606504E-5</v>
      </c>
      <c r="BI1032">
        <f t="shared" si="552"/>
        <v>7.8094780006539091E-3</v>
      </c>
      <c r="BJ1032">
        <f t="shared" si="553"/>
        <v>3.2352958023640366E-7</v>
      </c>
      <c r="BK1032">
        <f t="shared" si="553"/>
        <v>7.6024728744455739E-10</v>
      </c>
      <c r="BL1032"/>
      <c r="BN1032" s="67">
        <v>32.5</v>
      </c>
      <c r="BO1032" s="68"/>
      <c r="BP1032" s="69">
        <f t="shared" si="562"/>
        <v>8.2810000000000002E-3</v>
      </c>
      <c r="BQ1032">
        <f>IF($BX$150&lt;=$BX$141,(BN1032/BP1022)^BO1022,0)</f>
        <v>1.1817600363193648E-3</v>
      </c>
      <c r="BR1032">
        <f>IF($BX$150&lt;=$BX$141,((1/$F$128-BP983)^2),0)</f>
        <v>1.3818724816611573E-3</v>
      </c>
      <c r="BS1032">
        <f>BQ1032*LN(BN1032/BP1022)</f>
        <v>-1.5401120565272629E-3</v>
      </c>
      <c r="BT1032">
        <f>-BQ1032*BO1022/BP1022</f>
        <v>-5.1090837339599351E-5</v>
      </c>
      <c r="BU1032">
        <f t="shared" si="554"/>
        <v>7.0992399636806355E-3</v>
      </c>
      <c r="BV1032">
        <f t="shared" si="555"/>
        <v>2.3719451466606351E-6</v>
      </c>
      <c r="BW1032">
        <f t="shared" si="555"/>
        <v>2.6102736600613992E-9</v>
      </c>
      <c r="BX1032"/>
      <c r="BZ1032" s="67">
        <v>32.5</v>
      </c>
      <c r="CA1032" s="68"/>
      <c r="CB1032" s="69">
        <f t="shared" si="563"/>
        <v>8.2810000000000002E-3</v>
      </c>
      <c r="CC1032">
        <f>IF($CJ$150&lt;=$CJ$141,(BZ1032/CB1022)^CA1022,0)</f>
        <v>2.5346918710309548E-3</v>
      </c>
      <c r="CD1032">
        <f>IF($CJ$150&lt;=$CJ$141,((1/$F$128-CB983)^2),0)</f>
        <v>1.3818724816611573E-3</v>
      </c>
      <c r="CE1032">
        <f>CC1032*LN(BZ1032/CB1022)</f>
        <v>-3.7214508693700033E-3</v>
      </c>
      <c r="CF1032">
        <f>-CC1032*CA1022/CB1022</f>
        <v>-7.3139778890057221E-5</v>
      </c>
      <c r="CG1032">
        <f t="shared" si="556"/>
        <v>5.7463081289690458E-3</v>
      </c>
      <c r="CH1032">
        <f t="shared" si="557"/>
        <v>1.3849196573134754E-5</v>
      </c>
      <c r="CI1032">
        <f t="shared" si="557"/>
        <v>5.3494272560864596E-9</v>
      </c>
      <c r="CJ1032"/>
      <c r="CL1032" s="36"/>
      <c r="CM1032" s="140"/>
      <c r="CN1032" s="141"/>
      <c r="CO1032" s="36"/>
      <c r="CP1032" s="36"/>
      <c r="CQ1032" s="36"/>
      <c r="CR1032" s="36"/>
      <c r="CS1032" s="36"/>
      <c r="CT1032" s="36"/>
      <c r="CU1032" s="36"/>
      <c r="CV1032"/>
    </row>
    <row r="1033" spans="1:100" ht="12.75" x14ac:dyDescent="0.2">
      <c r="A1033" s="67">
        <v>37.5</v>
      </c>
      <c r="B1033" s="68"/>
      <c r="C1033" s="69">
        <f>$C$151</f>
        <v>9.5639999999999996E-3</v>
      </c>
      <c r="D1033">
        <f>IF($K$151&lt;=$K$141,(A1033/C1022)^B1022,0)</f>
        <v>1.8826990111999282E-3</v>
      </c>
      <c r="E1033">
        <f>IF($K$151&lt;=$K$141,((1/$F$128-C984)^2),0)</f>
        <v>1.2881312530247933E-3</v>
      </c>
      <c r="F1033">
        <f>D1033*LN(A1033/C1022)</f>
        <v>-2.032774299647325E-3</v>
      </c>
      <c r="G1033">
        <f>-D1033*B1022/C1022</f>
        <v>-9.911631435810162E-5</v>
      </c>
      <c r="H1033">
        <f t="shared" si="544"/>
        <v>7.6813009888000716E-3</v>
      </c>
      <c r="I1033">
        <f t="shared" si="545"/>
        <v>4.1321713533066723E-6</v>
      </c>
      <c r="J1033">
        <f t="shared" si="545"/>
        <v>9.8240437719340214E-9</v>
      </c>
      <c r="K1033"/>
      <c r="L1033"/>
      <c r="M1033" s="67">
        <v>37.5</v>
      </c>
      <c r="N1033" s="68"/>
      <c r="O1033" s="69">
        <f t="shared" si="558"/>
        <v>9.5639999999999996E-3</v>
      </c>
      <c r="P1033">
        <f>IF($W$151&lt;=$W$141,(M1033/O1022)^N1022,0)</f>
        <v>1.3309717229987908E-3</v>
      </c>
      <c r="Q1033">
        <f>IF($W$151&lt;=$W$141,((1/$F$128-O984)^2),0)</f>
        <v>1.2881312530247933E-3</v>
      </c>
      <c r="R1033">
        <f>P1033*LN(M1033/O1022)</f>
        <v>-1.4163522336568162E-3</v>
      </c>
      <c r="S1033">
        <f>-P1033*N1022/O1022</f>
        <v>-7.6200909180794679E-5</v>
      </c>
      <c r="T1033">
        <f t="shared" si="546"/>
        <v>8.2330282770012083E-3</v>
      </c>
      <c r="U1033">
        <f t="shared" si="547"/>
        <v>2.0060536497846524E-6</v>
      </c>
      <c r="V1033">
        <f t="shared" si="547"/>
        <v>5.806578559979719E-9</v>
      </c>
      <c r="W1033"/>
      <c r="Y1033" s="67">
        <v>37.5</v>
      </c>
      <c r="Z1033" s="68"/>
      <c r="AA1033" s="69">
        <f t="shared" si="559"/>
        <v>9.5639999999999996E-3</v>
      </c>
      <c r="AB1033">
        <f>IF($AI$151&lt;=$AI$141,(Y1033/AA1022)^Z1022,0)</f>
        <v>1.0116889990256933E-3</v>
      </c>
      <c r="AC1033">
        <f>IF($AI$151&lt;=$AI$141,((1/$F$128-AA984)^2),0)</f>
        <v>1.2881312530247933E-3</v>
      </c>
      <c r="AD1033">
        <f>AB1033*LN(Y1033/AA1022)</f>
        <v>-1.0629637030623109E-3</v>
      </c>
      <c r="AE1033">
        <f>-AB1033*Z1022/AA1022</f>
        <v>-6.192193690539664E-5</v>
      </c>
      <c r="AF1033">
        <f t="shared" si="548"/>
        <v>8.5523110009743056E-3</v>
      </c>
      <c r="AG1033">
        <f t="shared" si="549"/>
        <v>1.1298918340279409E-6</v>
      </c>
      <c r="AH1033">
        <f t="shared" si="549"/>
        <v>3.8343262701159228E-9</v>
      </c>
      <c r="AI1033"/>
      <c r="AK1033" s="67">
        <v>37.5</v>
      </c>
      <c r="AL1033" s="68"/>
      <c r="AM1033" s="69">
        <f t="shared" si="560"/>
        <v>9.5639999999999996E-3</v>
      </c>
      <c r="AN1033">
        <f>IF($AU$151&lt;=$AU$141,(AK1033/AM1022)^AL1022,0)</f>
        <v>9.3119880547271495E-4</v>
      </c>
      <c r="AO1033">
        <f>IF($AU$151&lt;=$AU$141,((1/$F$128-AM984)^2),0)</f>
        <v>1.2881312530247933E-3</v>
      </c>
      <c r="AP1033">
        <f>AN1033*LN(AK1033/AM1022)</f>
        <v>-9.7395488847604194E-4</v>
      </c>
      <c r="AQ1033">
        <f>-AN1033*AL1022/AM1022</f>
        <v>-5.8220389193024672E-5</v>
      </c>
      <c r="AR1033">
        <f t="shared" si="550"/>
        <v>8.6328011945272839E-3</v>
      </c>
      <c r="AS1033">
        <f t="shared" si="551"/>
        <v>9.4858812478637927E-7</v>
      </c>
      <c r="AT1033">
        <f t="shared" si="551"/>
        <v>3.389613717787264E-9</v>
      </c>
      <c r="AU1033"/>
      <c r="AV1033"/>
      <c r="AW1033"/>
      <c r="AX1033"/>
      <c r="AY1033"/>
      <c r="AZ1033"/>
      <c r="BB1033" s="67">
        <v>37.5</v>
      </c>
      <c r="BC1033" s="68"/>
      <c r="BD1033" s="69">
        <f t="shared" si="561"/>
        <v>9.5639999999999996E-3</v>
      </c>
      <c r="BE1033">
        <f>IF($BL$151&lt;=$BL$141,(BB1033/BD1022)^BC1022,0)</f>
        <v>1.1698164460855476E-3</v>
      </c>
      <c r="BF1033">
        <f>IF($BL$151&lt;=$BL$141,((1/$F$128-BD984)^2),0)</f>
        <v>1.2881312530247933E-3</v>
      </c>
      <c r="BG1033">
        <f>BE1033*LN(BB1033/BD1022)</f>
        <v>-1.2437469140265649E-3</v>
      </c>
      <c r="BH1033">
        <f>-BE1033*BC1022/BD1022</f>
        <v>-6.8405843474137303E-5</v>
      </c>
      <c r="BI1033">
        <f t="shared" si="552"/>
        <v>8.394183553914452E-3</v>
      </c>
      <c r="BJ1033">
        <f t="shared" si="553"/>
        <v>1.5469063861506036E-6</v>
      </c>
      <c r="BK1033">
        <f t="shared" si="553"/>
        <v>4.6793594214081734E-9</v>
      </c>
      <c r="BL1033"/>
      <c r="BN1033" s="67">
        <v>37.5</v>
      </c>
      <c r="BO1033" s="68"/>
      <c r="BP1033" s="69">
        <f t="shared" si="562"/>
        <v>9.5639999999999996E-3</v>
      </c>
      <c r="BQ1033">
        <f>IF($BX$151&lt;=$BX$141,(BN1033/BP1022)^BO1022,0)</f>
        <v>2.4772967957275046E-3</v>
      </c>
      <c r="BR1033">
        <f>IF($BX$151&lt;=$BX$141,((1/$F$128-BP984)^2),0)</f>
        <v>1.2881312530247933E-3</v>
      </c>
      <c r="BS1033">
        <f>BQ1033*LN(BN1033/BP1022)</f>
        <v>-2.8739987571309378E-3</v>
      </c>
      <c r="BT1033">
        <f>-BQ1033*BO1022/BP1022</f>
        <v>-1.0710056504078673E-4</v>
      </c>
      <c r="BU1033">
        <f t="shared" si="554"/>
        <v>7.0867032042724945E-3</v>
      </c>
      <c r="BV1033">
        <f t="shared" si="555"/>
        <v>8.2598688559901744E-6</v>
      </c>
      <c r="BW1033">
        <f t="shared" si="555"/>
        <v>1.1470531032055788E-8</v>
      </c>
      <c r="BX1033"/>
      <c r="BZ1033" s="67">
        <v>37.5</v>
      </c>
      <c r="CA1033" s="68"/>
      <c r="CB1033" s="69">
        <f t="shared" si="563"/>
        <v>9.5639999999999996E-3</v>
      </c>
      <c r="CC1033">
        <f>IF($CJ$151&lt;=$CJ$141,(BZ1033/CB1022)^CA1022,0)</f>
        <v>4.5389492570344254E-3</v>
      </c>
      <c r="CD1033">
        <f>IF($CJ$151&lt;=$CJ$141,((1/$F$128-CB984)^2),0)</f>
        <v>1.2881312530247933E-3</v>
      </c>
      <c r="CE1033">
        <f>CC1033*LN(BZ1033/CB1022)</f>
        <v>-6.0145869562671797E-3</v>
      </c>
      <c r="CF1033">
        <f>-CC1033*CA1022/CB1022</f>
        <v>-1.3097361018389169E-4</v>
      </c>
      <c r="CG1033">
        <f t="shared" si="556"/>
        <v>5.0250507429655741E-3</v>
      </c>
      <c r="CH1033">
        <f t="shared" si="557"/>
        <v>3.6175256254499294E-5</v>
      </c>
      <c r="CI1033">
        <f t="shared" si="557"/>
        <v>1.7154086564602017E-8</v>
      </c>
      <c r="CJ1033"/>
      <c r="CL1033" s="36"/>
      <c r="CM1033" s="140"/>
      <c r="CN1033" s="141"/>
      <c r="CO1033" s="36"/>
      <c r="CP1033" s="36"/>
      <c r="CQ1033" s="36"/>
      <c r="CR1033" s="36"/>
      <c r="CS1033" s="36"/>
      <c r="CT1033" s="36"/>
      <c r="CU1033" s="36"/>
      <c r="CV1033"/>
    </row>
    <row r="1034" spans="1:100" ht="12.75" x14ac:dyDescent="0.2">
      <c r="A1034" s="67">
        <v>42.5</v>
      </c>
      <c r="B1034" s="68"/>
      <c r="C1034" s="69">
        <f>$C$152</f>
        <v>1.1351E-2</v>
      </c>
      <c r="D1034">
        <f>IF($K$152&lt;=$K$141,(A1034/C1022)^B1022,0)</f>
        <v>3.8966862319384831E-3</v>
      </c>
      <c r="E1034">
        <f>IF($K$152&lt;=$K$141,((1/$F$128-C985)^2),0)</f>
        <v>1.1630518125702481E-3</v>
      </c>
      <c r="F1034">
        <f>D1034*LN(A1034/C1022)</f>
        <v>-3.7195806692161505E-3</v>
      </c>
      <c r="G1034">
        <f>-D1034*B1022/C1022</f>
        <v>-2.0514440981914714E-4</v>
      </c>
      <c r="H1034">
        <f t="shared" si="544"/>
        <v>7.4543137680615169E-3</v>
      </c>
      <c r="I1034">
        <f t="shared" si="545"/>
        <v>1.3835280354806465E-5</v>
      </c>
      <c r="J1034">
        <f t="shared" si="545"/>
        <v>4.208422888004619E-8</v>
      </c>
      <c r="K1034"/>
      <c r="L1034"/>
      <c r="M1034" s="67">
        <v>42.5</v>
      </c>
      <c r="N1034" s="68"/>
      <c r="O1034" s="69">
        <f t="shared" si="558"/>
        <v>1.1351E-2</v>
      </c>
      <c r="P1034">
        <f>IF($W$152&lt;=$W$141,(M1034/O1022)^N1022,0)</f>
        <v>2.9001370140764528E-3</v>
      </c>
      <c r="Q1034">
        <f>IF($W$152&lt;=$W$141,((1/$F$128-O985)^2),0)</f>
        <v>1.1630518125702481E-3</v>
      </c>
      <c r="R1034">
        <f>P1034*LN(M1034/O1022)</f>
        <v>-2.7231876519142164E-3</v>
      </c>
      <c r="S1034">
        <f>-P1034*N1022/O1022</f>
        <v>-1.6603889729797182E-4</v>
      </c>
      <c r="T1034">
        <f t="shared" si="546"/>
        <v>8.4508629859235476E-3</v>
      </c>
      <c r="U1034">
        <f t="shared" si="547"/>
        <v>7.4157509875380628E-6</v>
      </c>
      <c r="V1034">
        <f t="shared" si="547"/>
        <v>2.7568915415926433E-8</v>
      </c>
      <c r="W1034"/>
      <c r="Y1034" s="67">
        <v>42.5</v>
      </c>
      <c r="Z1034" s="68"/>
      <c r="AA1034" s="69">
        <f t="shared" si="559"/>
        <v>1.1351E-2</v>
      </c>
      <c r="AB1034">
        <f>IF($AI$152&lt;=$AI$141,(Y1034/AA1022)^Z1022,0)</f>
        <v>2.3005016953709773E-3</v>
      </c>
      <c r="AC1034">
        <f>IF($AI$152&lt;=$AI$141,((1/$F$128-AA985)^2),0)</f>
        <v>1.1630518125702481E-3</v>
      </c>
      <c r="AD1034">
        <f>AB1034*LN(Y1034/AA1022)</f>
        <v>-2.1291583414055648E-3</v>
      </c>
      <c r="AE1034">
        <f>-AB1034*Z1022/AA1022</f>
        <v>-1.4080564379834865E-4</v>
      </c>
      <c r="AF1034">
        <f t="shared" si="548"/>
        <v>9.0504983046290222E-3</v>
      </c>
      <c r="AG1034">
        <f t="shared" si="549"/>
        <v>4.5333152427768955E-6</v>
      </c>
      <c r="AH1034">
        <f t="shared" si="549"/>
        <v>1.9826229325467439E-8</v>
      </c>
      <c r="AI1034"/>
      <c r="AK1034" s="67">
        <v>42.5</v>
      </c>
      <c r="AL1034" s="68"/>
      <c r="AM1034" s="69">
        <f t="shared" si="560"/>
        <v>1.1351E-2</v>
      </c>
      <c r="AN1034">
        <f>IF($AU$152&lt;=$AU$141,(AK1034/AM1022)^AL1022,0)</f>
        <v>2.1466078335849129E-3</v>
      </c>
      <c r="AO1034">
        <f>IF($AU$152&lt;=$AU$141,((1/$F$128-AM985)^2),0)</f>
        <v>1.1630518125702481E-3</v>
      </c>
      <c r="AP1034">
        <f>AN1034*LN(AK1034/AM1022)</f>
        <v>-1.976493356245921E-3</v>
      </c>
      <c r="AQ1034">
        <f>-AN1034*AL1022/AM1022</f>
        <v>-1.3421016305177283E-4</v>
      </c>
      <c r="AR1034">
        <f t="shared" si="550"/>
        <v>9.204392166415087E-3</v>
      </c>
      <c r="AS1034">
        <f t="shared" si="551"/>
        <v>3.9065259872842652E-6</v>
      </c>
      <c r="AT1034">
        <f t="shared" si="551"/>
        <v>1.8012367866383449E-8</v>
      </c>
      <c r="AU1034"/>
      <c r="AV1034"/>
      <c r="AW1034"/>
      <c r="AX1034"/>
      <c r="AY1034"/>
      <c r="AZ1034"/>
      <c r="BB1034" s="67">
        <v>42.5</v>
      </c>
      <c r="BC1034" s="68"/>
      <c r="BD1034" s="69">
        <f t="shared" si="561"/>
        <v>1.1351E-2</v>
      </c>
      <c r="BE1034">
        <f>IF($BL$152&lt;=$BL$141,(BB1034/BD1022)^BC1022,0)</f>
        <v>2.5898127945915739E-3</v>
      </c>
      <c r="BF1034">
        <f>IF($BL$152&lt;=$BL$141,((1/$F$128-BD985)^2),0)</f>
        <v>1.1630518125702481E-3</v>
      </c>
      <c r="BG1034">
        <f>BE1034*LN(BB1034/BD1022)</f>
        <v>-2.4293355782078851E-3</v>
      </c>
      <c r="BH1034">
        <f>-BE1034*BC1022/BD1022</f>
        <v>-1.5144113356155867E-4</v>
      </c>
      <c r="BI1034">
        <f t="shared" si="552"/>
        <v>8.7611872054084265E-3</v>
      </c>
      <c r="BJ1034">
        <f t="shared" si="553"/>
        <v>5.9016713515466392E-6</v>
      </c>
      <c r="BK1034">
        <f t="shared" si="553"/>
        <v>2.2934416934409851E-8</v>
      </c>
      <c r="BL1034"/>
      <c r="BN1034" s="67">
        <v>42.5</v>
      </c>
      <c r="BO1034" s="68"/>
      <c r="BP1034" s="69">
        <f t="shared" si="562"/>
        <v>1.1351E-2</v>
      </c>
      <c r="BQ1034">
        <f>IF($BX$152&lt;=$BX$141,(BN1034/BP1022)^BO1022,0)</f>
        <v>4.7329635563226145E-3</v>
      </c>
      <c r="BR1034">
        <f>IF($BX$152&lt;=$BX$141,((1/$F$128-BP985)^2),0)</f>
        <v>1.1630518125702481E-3</v>
      </c>
      <c r="BS1034">
        <f>BQ1034*LN(BN1034/BP1022)</f>
        <v>-4.8984841557665774E-3</v>
      </c>
      <c r="BT1034">
        <f>-BQ1034*BO1022/BP1022</f>
        <v>-2.0461943521415723E-4</v>
      </c>
      <c r="BU1034">
        <f t="shared" si="554"/>
        <v>6.6180364436773855E-3</v>
      </c>
      <c r="BV1034">
        <f t="shared" si="555"/>
        <v>2.39951470242962E-5</v>
      </c>
      <c r="BW1034">
        <f t="shared" si="555"/>
        <v>4.1869113267360691E-8</v>
      </c>
      <c r="BX1034"/>
      <c r="BZ1034" s="67">
        <v>42.5</v>
      </c>
      <c r="CA1034" s="68"/>
      <c r="CB1034" s="69">
        <f t="shared" si="563"/>
        <v>1.1351E-2</v>
      </c>
      <c r="CC1034">
        <f>IF($CJ$152&lt;=$CJ$141,(BZ1034/CB1022)^CA1022,0)</f>
        <v>7.5555856936406745E-3</v>
      </c>
      <c r="CD1034">
        <f>IF($CJ$152&lt;=$CJ$141,((1/$F$128-CB985)^2),0)</f>
        <v>1.1630518125702481E-3</v>
      </c>
      <c r="CE1034">
        <f>CC1034*LN(BZ1034/CB1022)</f>
        <v>-9.0662678579919338E-3</v>
      </c>
      <c r="CF1034">
        <f>-CC1034*CA1022/CB1022</f>
        <v>-2.180201362278365E-4</v>
      </c>
      <c r="CG1034">
        <f t="shared" si="556"/>
        <v>3.7954143063593255E-3</v>
      </c>
      <c r="CH1034">
        <f t="shared" si="557"/>
        <v>8.2197212872857646E-5</v>
      </c>
      <c r="CI1034">
        <f t="shared" si="557"/>
        <v>4.7532779800804382E-8</v>
      </c>
      <c r="CJ1034"/>
      <c r="CL1034" s="36"/>
      <c r="CM1034" s="140"/>
      <c r="CN1034" s="141"/>
      <c r="CO1034" s="36"/>
      <c r="CP1034" s="36"/>
      <c r="CQ1034" s="36"/>
      <c r="CR1034" s="36"/>
      <c r="CS1034" s="36"/>
      <c r="CT1034" s="36"/>
      <c r="CU1034" s="36"/>
      <c r="CV1034"/>
    </row>
    <row r="1035" spans="1:100" ht="12.75" x14ac:dyDescent="0.2">
      <c r="A1035" s="67">
        <v>47.5</v>
      </c>
      <c r="B1035" s="68"/>
      <c r="C1035" s="69">
        <f>$C$153</f>
        <v>1.3513000000000001E-2</v>
      </c>
      <c r="D1035">
        <f>IF($K$153&lt;=$K$141,(A1035/C1022)^B1022,0)</f>
        <v>7.4375757397735637E-3</v>
      </c>
      <c r="E1035">
        <f>IF($K$153&lt;=$K$141,((1/$F$128-C986)^2),0)</f>
        <v>1.0202623260247936E-3</v>
      </c>
      <c r="F1035">
        <f>D1035*LN(A1035/C1022)</f>
        <v>-6.2722865972502928E-3</v>
      </c>
      <c r="G1035">
        <f>-D1035*B1022/C1022</f>
        <v>-3.9155759401804E-4</v>
      </c>
      <c r="H1035">
        <f t="shared" si="544"/>
        <v>6.075424260226437E-3</v>
      </c>
      <c r="I1035">
        <f t="shared" si="545"/>
        <v>3.9341579158045654E-5</v>
      </c>
      <c r="J1035">
        <f t="shared" si="545"/>
        <v>1.5331734943319622E-7</v>
      </c>
      <c r="K1035"/>
      <c r="L1035"/>
      <c r="M1035" s="67">
        <v>47.5</v>
      </c>
      <c r="N1035" s="68"/>
      <c r="O1035" s="69">
        <f t="shared" si="558"/>
        <v>1.3513000000000001E-2</v>
      </c>
      <c r="P1035">
        <f>IF($W$153&lt;=$W$141,(M1035/O1022)^N1022,0)</f>
        <v>5.7943203369533493E-3</v>
      </c>
      <c r="Q1035">
        <f>IF($W$153&lt;=$W$141,((1/$F$128-O986)^2),0)</f>
        <v>1.0202623260247936E-3</v>
      </c>
      <c r="R1035">
        <f>P1035*LN(M1035/O1022)</f>
        <v>-4.7963079124600577E-3</v>
      </c>
      <c r="S1035">
        <f>-P1035*N1022/O1022</f>
        <v>-3.3173693334806855E-4</v>
      </c>
      <c r="T1035">
        <f t="shared" si="546"/>
        <v>7.7186796630466514E-3</v>
      </c>
      <c r="U1035">
        <f t="shared" si="547"/>
        <v>2.3004569591126955E-5</v>
      </c>
      <c r="V1035">
        <f t="shared" si="547"/>
        <v>1.1004939294718087E-7</v>
      </c>
      <c r="W1035"/>
      <c r="Y1035" s="67">
        <v>47.5</v>
      </c>
      <c r="Z1035" s="68"/>
      <c r="AA1035" s="69">
        <f t="shared" si="559"/>
        <v>1.3513000000000001E-2</v>
      </c>
      <c r="AB1035">
        <f>IF($AI$153&lt;=$AI$141,(Y1035/AA1022)^Z1022,0)</f>
        <v>4.7738574363070099E-3</v>
      </c>
      <c r="AC1035">
        <f>IF($AI$153&lt;=$AI$141,((1/$F$128-AA986)^2),0)</f>
        <v>1.0202623260247936E-3</v>
      </c>
      <c r="AD1035">
        <f>AB1035*LN(Y1035/AA1022)</f>
        <v>-3.8873210844331272E-3</v>
      </c>
      <c r="AE1035">
        <f>-AB1035*Z1022/AA1022</f>
        <v>-2.9219107774330346E-4</v>
      </c>
      <c r="AF1035">
        <f t="shared" si="548"/>
        <v>8.7391425636929899E-3</v>
      </c>
      <c r="AG1035">
        <f t="shared" si="549"/>
        <v>1.5111265213478344E-5</v>
      </c>
      <c r="AH1035">
        <f t="shared" si="549"/>
        <v>8.537562591279321E-8</v>
      </c>
      <c r="AI1035"/>
      <c r="AK1035" s="67">
        <v>47.5</v>
      </c>
      <c r="AL1035" s="68"/>
      <c r="AM1035" s="69">
        <f t="shared" si="560"/>
        <v>1.3513000000000001E-2</v>
      </c>
      <c r="AN1035">
        <f>IF($AU$153&lt;=$AU$141,(AK1035/AM1022)^AL1022,0)</f>
        <v>4.5089300983115798E-3</v>
      </c>
      <c r="AO1035">
        <f>IF($AU$153&lt;=$AU$141,((1/$F$128-AM986)^2),0)</f>
        <v>1.0202623260247936E-3</v>
      </c>
      <c r="AP1035">
        <f>AN1035*LN(AK1035/AM1022)</f>
        <v>-3.6500975825188996E-3</v>
      </c>
      <c r="AQ1035">
        <f>-AN1035*AL1022/AM1022</f>
        <v>-2.8190721854994368E-4</v>
      </c>
      <c r="AR1035">
        <f t="shared" si="550"/>
        <v>9.0040699016884218E-3</v>
      </c>
      <c r="AS1035">
        <f t="shared" si="551"/>
        <v>1.3323212361910315E-5</v>
      </c>
      <c r="AT1035">
        <f t="shared" si="551"/>
        <v>7.9471679870565705E-8</v>
      </c>
      <c r="AU1035"/>
      <c r="AV1035"/>
      <c r="AW1035"/>
      <c r="AX1035"/>
      <c r="AY1035"/>
      <c r="AZ1035"/>
      <c r="BB1035" s="67">
        <v>47.5</v>
      </c>
      <c r="BC1035" s="68"/>
      <c r="BD1035" s="69">
        <f t="shared" si="561"/>
        <v>1.3513000000000001E-2</v>
      </c>
      <c r="BE1035">
        <f>IF($BL$153&lt;=$BL$141,(BB1035/BD1022)^BC1022,0)</f>
        <v>5.247891706909826E-3</v>
      </c>
      <c r="BF1035">
        <f>IF($BL$153&lt;=$BL$141,((1/$F$128-BD986)^2),0)</f>
        <v>1.0202623260247936E-3</v>
      </c>
      <c r="BG1035">
        <f>BE1035*LN(BB1035/BD1022)</f>
        <v>-4.3390070901278104E-3</v>
      </c>
      <c r="BH1035">
        <f>-BE1035*BC1022/BD1022</f>
        <v>-3.0687417660551889E-4</v>
      </c>
      <c r="BI1035">
        <f t="shared" si="552"/>
        <v>8.2651082930901738E-3</v>
      </c>
      <c r="BJ1035">
        <f t="shared" si="553"/>
        <v>1.8826982528179407E-5</v>
      </c>
      <c r="BK1035">
        <f t="shared" si="553"/>
        <v>9.4171760267315201E-8</v>
      </c>
      <c r="BL1035"/>
      <c r="BN1035" s="67">
        <v>47.5</v>
      </c>
      <c r="BO1035" s="68"/>
      <c r="BP1035" s="69">
        <f t="shared" si="562"/>
        <v>1.3513000000000001E-2</v>
      </c>
      <c r="BQ1035">
        <f>IF($BX$153&lt;=$BX$141,(BN1035/BP1022)^BO1022,0)</f>
        <v>8.4135702999560535E-3</v>
      </c>
      <c r="BR1035">
        <f>IF($BX$153&lt;=$BX$141,((1/$F$128-BP986)^2),0)</f>
        <v>1.0202623260247936E-3</v>
      </c>
      <c r="BS1035">
        <f>BQ1035*LN(BN1035/BP1022)</f>
        <v>-7.7720039100965558E-3</v>
      </c>
      <c r="BT1035">
        <f>-BQ1035*BO1022/BP1022</f>
        <v>-3.6374250137882671E-4</v>
      </c>
      <c r="BU1035">
        <f t="shared" si="554"/>
        <v>5.0994297000439472E-3</v>
      </c>
      <c r="BV1035">
        <f t="shared" si="555"/>
        <v>6.0404044778556154E-5</v>
      </c>
      <c r="BW1035">
        <f t="shared" si="555"/>
        <v>1.3230860730932574E-7</v>
      </c>
      <c r="BX1035"/>
      <c r="BZ1035" s="67">
        <v>47.5</v>
      </c>
      <c r="CA1035" s="68"/>
      <c r="CB1035" s="69">
        <f t="shared" si="563"/>
        <v>1.3513000000000001E-2</v>
      </c>
      <c r="CC1035">
        <f>IF($CJ$153&lt;=$CJ$141,(BZ1035/CB1022)^CA1022,0)</f>
        <v>1.1883290550208554E-2</v>
      </c>
      <c r="CD1035">
        <f>IF($CJ$153&lt;=$CJ$141,((1/$F$128-CB986)^2),0)</f>
        <v>1.0202623260247936E-3</v>
      </c>
      <c r="CE1035">
        <f>CC1035*LN(BZ1035/CB1022)</f>
        <v>-1.2937538001654605E-2</v>
      </c>
      <c r="CF1035">
        <f>-CC1035*CA1022/CB1022</f>
        <v>-3.4289818548044958E-4</v>
      </c>
      <c r="CG1035">
        <f t="shared" si="556"/>
        <v>1.6297094497914472E-3</v>
      </c>
      <c r="CH1035">
        <f t="shared" si="557"/>
        <v>1.6737988954425705E-4</v>
      </c>
      <c r="CI1035">
        <f t="shared" si="557"/>
        <v>1.1757916560578481E-7</v>
      </c>
      <c r="CJ1035"/>
      <c r="CL1035" s="36"/>
      <c r="CM1035" s="140"/>
      <c r="CN1035" s="141"/>
      <c r="CO1035" s="36"/>
      <c r="CP1035" s="36"/>
      <c r="CQ1035" s="36"/>
      <c r="CR1035" s="36"/>
      <c r="CS1035" s="36"/>
      <c r="CT1035" s="36"/>
      <c r="CU1035" s="36"/>
      <c r="CV1035"/>
    </row>
    <row r="1036" spans="1:100" ht="12.75" x14ac:dyDescent="0.2">
      <c r="A1036" s="67">
        <v>52.5</v>
      </c>
      <c r="B1036" s="68"/>
      <c r="C1036" s="69">
        <f>$C$154</f>
        <v>1.7195999999999999E-2</v>
      </c>
      <c r="D1036">
        <f>IF($K$154&lt;=$K$141,(A1036/C1022)^B1022,0)</f>
        <v>1.330590031495398E-2</v>
      </c>
      <c r="E1036">
        <f>IF($K$154&lt;=$K$141,((1/$F$128-C987)^2),0)</f>
        <v>7.9854539120661171E-4</v>
      </c>
      <c r="F1036">
        <f>D1036*LN(A1036/C1022)</f>
        <v>-9.8894854026099297E-3</v>
      </c>
      <c r="G1036">
        <f>-D1036*B1022/C1022</f>
        <v>-7.0050060609209725E-4</v>
      </c>
      <c r="H1036">
        <f t="shared" si="544"/>
        <v>3.8900996850460192E-3</v>
      </c>
      <c r="I1036">
        <f t="shared" si="545"/>
        <v>9.7801921528434881E-5</v>
      </c>
      <c r="J1036">
        <f t="shared" si="545"/>
        <v>4.9070109913539555E-7</v>
      </c>
      <c r="K1036"/>
      <c r="L1036"/>
      <c r="M1036" s="67">
        <v>52.5</v>
      </c>
      <c r="N1036" s="68"/>
      <c r="O1036" s="69">
        <f t="shared" si="558"/>
        <v>1.7195999999999999E-2</v>
      </c>
      <c r="P1036">
        <f>IF($W$154&lt;=$W$141,(M1036/O1022)^N1022,0)</f>
        <v>1.0801276516770337E-2</v>
      </c>
      <c r="Q1036">
        <f>IF($W$154&lt;=$W$141,((1/$F$128-O987)^2),0)</f>
        <v>7.9854539120661171E-4</v>
      </c>
      <c r="R1036">
        <f>P1036*LN(M1036/O1022)</f>
        <v>-7.8598379815235306E-3</v>
      </c>
      <c r="S1036">
        <f>-P1036*N1022/O1022</f>
        <v>-6.1839562529294588E-4</v>
      </c>
      <c r="T1036">
        <f t="shared" si="546"/>
        <v>6.3947234832296626E-3</v>
      </c>
      <c r="U1036">
        <f t="shared" si="547"/>
        <v>6.1777053095799894E-5</v>
      </c>
      <c r="V1036">
        <f t="shared" si="547"/>
        <v>3.8241314938145354E-7</v>
      </c>
      <c r="W1036"/>
      <c r="Y1036" s="67">
        <v>52.5</v>
      </c>
      <c r="Z1036" s="68"/>
      <c r="AA1036" s="69">
        <f t="shared" si="559"/>
        <v>1.7195999999999999E-2</v>
      </c>
      <c r="AB1036">
        <f>IF($AI$154&lt;=$AI$141,(Y1036/AA1022)^Z1022,0)</f>
        <v>9.2077970332172365E-3</v>
      </c>
      <c r="AC1036">
        <f>IF($AI$154&lt;=$AI$141,((1/$F$128-AA987)^2),0)</f>
        <v>7.9854539120661171E-4</v>
      </c>
      <c r="AD1036">
        <f>AB1036*LN(Y1036/AA1022)</f>
        <v>-6.5763011086428262E-3</v>
      </c>
      <c r="AE1036">
        <f>-AB1036*Z1022/AA1022</f>
        <v>-5.6357697620283795E-4</v>
      </c>
      <c r="AF1036">
        <f t="shared" si="548"/>
        <v>7.988202966782763E-3</v>
      </c>
      <c r="AG1036">
        <f t="shared" si="549"/>
        <v>4.3247736271536863E-5</v>
      </c>
      <c r="AH1036">
        <f t="shared" si="549"/>
        <v>3.1761900810593418E-7</v>
      </c>
      <c r="AI1036"/>
      <c r="AK1036" s="67">
        <v>52.5</v>
      </c>
      <c r="AL1036" s="68"/>
      <c r="AM1036" s="69">
        <f t="shared" si="560"/>
        <v>1.7195999999999999E-2</v>
      </c>
      <c r="AN1036">
        <f>IF($AU$154&lt;=$AU$141,(AK1036/AM1022)^AL1022,0)</f>
        <v>8.7923583283221682E-3</v>
      </c>
      <c r="AO1036">
        <f>IF($AU$154&lt;=$AU$141,((1/$F$128-AM987)^2),0)</f>
        <v>7.9854539120661171E-4</v>
      </c>
      <c r="AP1036">
        <f>AN1036*LN(AK1036/AM1022)</f>
        <v>-6.2376758374235132E-3</v>
      </c>
      <c r="AQ1036">
        <f>-AN1036*AL1022/AM1022</f>
        <v>-5.4971561474414653E-4</v>
      </c>
      <c r="AR1036">
        <f t="shared" si="550"/>
        <v>8.4036416716778313E-3</v>
      </c>
      <c r="AS1036">
        <f t="shared" si="551"/>
        <v>3.8908599852777124E-5</v>
      </c>
      <c r="AT1036">
        <f t="shared" si="551"/>
        <v>3.0218725709353492E-7</v>
      </c>
      <c r="AU1036"/>
      <c r="AV1036"/>
      <c r="AW1036"/>
      <c r="AX1036"/>
      <c r="AY1036"/>
      <c r="AZ1036"/>
      <c r="BB1036" s="67">
        <v>52.5</v>
      </c>
      <c r="BC1036" s="68"/>
      <c r="BD1036" s="69">
        <f t="shared" si="561"/>
        <v>1.7195999999999999E-2</v>
      </c>
      <c r="BE1036">
        <f>IF($BL$154&lt;=$BL$141,(BB1036/BD1022)^BC1022,0)</f>
        <v>9.9077633029957066E-3</v>
      </c>
      <c r="BF1036">
        <f>IF($BL$154&lt;=$BL$141,((1/$F$128-BD987)^2),0)</f>
        <v>7.9854539120661171E-4</v>
      </c>
      <c r="BG1036">
        <f>BE1036*LN(BB1036/BD1022)</f>
        <v>-7.2002303068384515E-3</v>
      </c>
      <c r="BH1036">
        <f>-BE1036*BC1022/BD1022</f>
        <v>-5.7936346163658123E-4</v>
      </c>
      <c r="BI1036">
        <f t="shared" si="552"/>
        <v>7.2882366970042928E-3</v>
      </c>
      <c r="BJ1036">
        <f t="shared" si="553"/>
        <v>5.184331647151494E-5</v>
      </c>
      <c r="BK1036">
        <f t="shared" si="553"/>
        <v>3.3566202067952233E-7</v>
      </c>
      <c r="BL1036"/>
      <c r="BN1036" s="67">
        <v>52.5</v>
      </c>
      <c r="BO1036" s="68"/>
      <c r="BP1036" s="69">
        <f t="shared" si="562"/>
        <v>1.7195999999999999E-2</v>
      </c>
      <c r="BQ1036">
        <f>IF($BX$154&lt;=$BX$141,(BN1036/BP1022)^BO1022,0)</f>
        <v>1.4118830406406343E-2</v>
      </c>
      <c r="BR1036">
        <f>IF($BX$154&lt;=$BX$141,((1/$F$128-BP987)^2),0)</f>
        <v>7.9854539120661171E-4</v>
      </c>
      <c r="BS1036">
        <f>BQ1036*LN(BN1036/BP1022)</f>
        <v>-1.1629155090601121E-2</v>
      </c>
      <c r="BT1036">
        <f>-BQ1036*BO1022/BP1022</f>
        <v>-6.1039707347503881E-4</v>
      </c>
      <c r="BU1036">
        <f t="shared" si="554"/>
        <v>3.0771695935936563E-3</v>
      </c>
      <c r="BV1036">
        <f t="shared" si="555"/>
        <v>1.3523724812125395E-4</v>
      </c>
      <c r="BW1036">
        <f t="shared" si="555"/>
        <v>3.7258458730689193E-7</v>
      </c>
      <c r="BX1036"/>
      <c r="BZ1036" s="67">
        <v>52.5</v>
      </c>
      <c r="CA1036" s="68"/>
      <c r="CB1036" s="69">
        <f t="shared" si="563"/>
        <v>1.7195999999999999E-2</v>
      </c>
      <c r="CC1036">
        <f>IF($CJ$154&lt;=$CJ$141,(BZ1036/CB1022)^CA1022,0)</f>
        <v>1.7860917253673385E-2</v>
      </c>
      <c r="CD1036">
        <f>IF($CJ$154&lt;=$CJ$141,((1/$F$128-CB987)^2),0)</f>
        <v>7.9854539120661171E-4</v>
      </c>
      <c r="CE1036">
        <f>CC1036*LN(BZ1036/CB1022)</f>
        <v>-1.7657898216097746E-2</v>
      </c>
      <c r="CF1036">
        <f>-CC1036*CA1022/CB1022</f>
        <v>-5.1538554000882968E-4</v>
      </c>
      <c r="CG1036">
        <f t="shared" si="556"/>
        <v>-6.6491725367338536E-4</v>
      </c>
      <c r="CH1036">
        <f t="shared" si="557"/>
        <v>3.1180136941006797E-4</v>
      </c>
      <c r="CI1036">
        <f t="shared" si="557"/>
        <v>2.65622254850193E-7</v>
      </c>
      <c r="CJ1036"/>
      <c r="CL1036" s="36"/>
      <c r="CM1036" s="140"/>
      <c r="CN1036" s="141"/>
      <c r="CO1036" s="36"/>
      <c r="CP1036" s="36"/>
      <c r="CQ1036" s="36"/>
      <c r="CR1036" s="36"/>
      <c r="CS1036" s="36"/>
      <c r="CT1036" s="36"/>
      <c r="CU1036" s="36"/>
      <c r="CV1036"/>
    </row>
    <row r="1037" spans="1:100" ht="12.75" x14ac:dyDescent="0.2">
      <c r="A1037" s="67">
        <v>57.5</v>
      </c>
      <c r="B1037" s="68"/>
      <c r="C1037" s="69">
        <f>$C$155</f>
        <v>2.2317E-2</v>
      </c>
      <c r="D1037">
        <f>IF($K$155&lt;=$K$141,(A1037/C1022)^B1022,0)</f>
        <v>2.2576626424338029E-2</v>
      </c>
      <c r="E1037">
        <f>IF($K$155&lt;=$K$141,((1/$F$128-C988)^2),0)</f>
        <v>5.3534600966115709E-4</v>
      </c>
      <c r="F1037">
        <f>D1037*LN(A1037/C1022)</f>
        <v>-1.4726029634939084E-2</v>
      </c>
      <c r="G1037">
        <f>-D1037*B1022/C1022</f>
        <v>-1.188565983467489E-3</v>
      </c>
      <c r="H1037">
        <f t="shared" si="544"/>
        <v>-2.596264243380289E-4</v>
      </c>
      <c r="I1037">
        <f t="shared" si="545"/>
        <v>2.1685594880910413E-4</v>
      </c>
      <c r="J1037">
        <f t="shared" si="545"/>
        <v>1.4126890970560395E-6</v>
      </c>
      <c r="K1037"/>
      <c r="L1037"/>
      <c r="M1037" s="67">
        <v>57.5</v>
      </c>
      <c r="N1037" s="68"/>
      <c r="O1037" s="69">
        <f t="shared" si="558"/>
        <v>2.2317E-2</v>
      </c>
      <c r="P1037">
        <f>IF($W$155&lt;=$W$141,(M1037/O1022)^N1022,0)</f>
        <v>1.90249542452967E-2</v>
      </c>
      <c r="Q1037">
        <f>IF($W$155&lt;=$W$141,((1/$F$128-O988)^2),0)</f>
        <v>5.3534600966115709E-4</v>
      </c>
      <c r="R1037">
        <f>P1037*LN(M1037/O1022)</f>
        <v>-1.2113283290707455E-2</v>
      </c>
      <c r="S1037">
        <f>-P1037*N1022/O1022</f>
        <v>-1.0892183399270798E-3</v>
      </c>
      <c r="T1037">
        <f t="shared" si="546"/>
        <v>3.2920457547033002E-3</v>
      </c>
      <c r="U1037">
        <f t="shared" si="547"/>
        <v>1.4673163208093245E-4</v>
      </c>
      <c r="V1037">
        <f t="shared" si="547"/>
        <v>1.1863965920335037E-6</v>
      </c>
      <c r="W1037"/>
      <c r="Y1037" s="67">
        <v>57.5</v>
      </c>
      <c r="Z1037" s="68"/>
      <c r="AA1037" s="69">
        <f t="shared" si="559"/>
        <v>2.2317E-2</v>
      </c>
      <c r="AB1037">
        <f>IF($AI$155&lt;=$AI$141,(Y1037/AA1022)^Z1022,0)</f>
        <v>1.6728974966150337E-2</v>
      </c>
      <c r="AC1037">
        <f>IF($AI$155&lt;=$AI$141,((1/$F$128-AA988)^2),0)</f>
        <v>5.3534600966115709E-4</v>
      </c>
      <c r="AD1037">
        <f>AB1037*LN(Y1037/AA1022)</f>
        <v>-1.0426137318087156E-2</v>
      </c>
      <c r="AE1037">
        <f>-AB1037*Z1022/AA1022</f>
        <v>-1.0239219101359559E-3</v>
      </c>
      <c r="AF1037">
        <f t="shared" si="548"/>
        <v>5.5880250338496626E-3</v>
      </c>
      <c r="AG1037">
        <f t="shared" si="549"/>
        <v>1.0870433937560963E-4</v>
      </c>
      <c r="AH1037">
        <f t="shared" si="549"/>
        <v>1.0484160780564646E-6</v>
      </c>
      <c r="AI1037"/>
      <c r="AK1037" s="67">
        <v>57.5</v>
      </c>
      <c r="AL1037" s="68"/>
      <c r="AM1037" s="69">
        <f t="shared" si="560"/>
        <v>2.2317E-2</v>
      </c>
      <c r="AN1037">
        <f>IF($AU$155&lt;=$AU$141,(AK1037/AM1022)^AL1022,0)</f>
        <v>1.6133645699469609E-2</v>
      </c>
      <c r="AO1037">
        <f>IF($AU$155&lt;=$AU$141,((1/$F$128-AM988)^2),0)</f>
        <v>5.3534600966115709E-4</v>
      </c>
      <c r="AP1037">
        <f>AN1037*LN(AK1037/AM1022)</f>
        <v>-9.9781933068965895E-3</v>
      </c>
      <c r="AQ1037">
        <f>-AN1037*AL1022/AM1022</f>
        <v>-1.0087074062006107E-3</v>
      </c>
      <c r="AR1037">
        <f t="shared" si="550"/>
        <v>6.1833543005303908E-3</v>
      </c>
      <c r="AS1037">
        <f t="shared" si="551"/>
        <v>9.9564341669795901E-5</v>
      </c>
      <c r="AT1037">
        <f t="shared" si="551"/>
        <v>1.0174906313239638E-6</v>
      </c>
      <c r="AU1037"/>
      <c r="AV1037"/>
      <c r="AW1037"/>
      <c r="AX1037"/>
      <c r="AY1037"/>
      <c r="AZ1037"/>
      <c r="BB1037" s="67">
        <v>57.5</v>
      </c>
      <c r="BC1037" s="68"/>
      <c r="BD1037" s="69">
        <f t="shared" si="561"/>
        <v>2.2317E-2</v>
      </c>
      <c r="BE1037">
        <f>IF($BL$155&lt;=$BL$141,(BB1037/BD1022)^BC1022,0)</f>
        <v>1.7653871266421491E-2</v>
      </c>
      <c r="BF1037">
        <f>IF($BL$155&lt;=$BL$141,((1/$F$128-BD988)^2),0)</f>
        <v>5.3534600966115709E-4</v>
      </c>
      <c r="BG1037">
        <f>BE1037*LN(BB1037/BD1022)</f>
        <v>-1.1223525171283453E-2</v>
      </c>
      <c r="BH1037">
        <f>-BE1037*BC1022/BD1022</f>
        <v>-1.0323225995021495E-3</v>
      </c>
      <c r="BI1037">
        <f t="shared" si="552"/>
        <v>4.6631287335785095E-3</v>
      </c>
      <c r="BJ1037">
        <f t="shared" si="553"/>
        <v>1.2596751727043324E-4</v>
      </c>
      <c r="BK1037">
        <f t="shared" si="553"/>
        <v>1.0656899494428755E-6</v>
      </c>
      <c r="BL1037"/>
      <c r="BN1037" s="67">
        <v>57.5</v>
      </c>
      <c r="BO1037" s="68"/>
      <c r="BP1037" s="69">
        <f t="shared" si="562"/>
        <v>2.2317E-2</v>
      </c>
      <c r="BQ1037">
        <f>IF($BX$155&lt;=$BX$141,(BN1037/BP1022)^BO1022,0)</f>
        <v>2.2602134963720575E-2</v>
      </c>
      <c r="BR1037">
        <f>IF($BX$155&lt;=$BX$141,((1/$F$128-BP988)^2),0)</f>
        <v>5.3534600966115709E-4</v>
      </c>
      <c r="BS1037">
        <f>BQ1037*LN(BN1037/BP1022)</f>
        <v>-1.656038088958646E-2</v>
      </c>
      <c r="BT1037">
        <f>-BQ1037*BO1022/BP1022</f>
        <v>-9.7715438453619395E-4</v>
      </c>
      <c r="BU1037">
        <f t="shared" si="554"/>
        <v>-2.8513496372057495E-4</v>
      </c>
      <c r="BV1037">
        <f t="shared" si="555"/>
        <v>2.7424621520818039E-4</v>
      </c>
      <c r="BW1037">
        <f t="shared" si="555"/>
        <v>9.5483069121830792E-7</v>
      </c>
      <c r="BX1037"/>
      <c r="BZ1037" s="67">
        <v>57.5</v>
      </c>
      <c r="CA1037" s="68"/>
      <c r="CB1037" s="69">
        <f t="shared" si="563"/>
        <v>2.2317E-2</v>
      </c>
      <c r="CC1037">
        <f>IF($CJ$155&lt;=$CJ$141,(BZ1037/CB1022)^CA1022,0)</f>
        <v>2.5867804855043485E-2</v>
      </c>
      <c r="CD1037">
        <f>IF($CJ$155&lt;=$CJ$141,((1/$F$128-CB988)^2),0)</f>
        <v>5.3534600966115709E-4</v>
      </c>
      <c r="CE1037">
        <f>CC1037*LN(BZ1037/CB1022)</f>
        <v>-2.3220534013872716E-2</v>
      </c>
      <c r="CF1037">
        <f>-CC1037*CA1022/CB1022</f>
        <v>-7.4642821444781589E-4</v>
      </c>
      <c r="CG1037">
        <f t="shared" si="556"/>
        <v>-3.5508048550434851E-3</v>
      </c>
      <c r="CH1037">
        <f t="shared" si="557"/>
        <v>5.3919319988941978E-4</v>
      </c>
      <c r="CI1037">
        <f t="shared" si="557"/>
        <v>5.5715507932375466E-7</v>
      </c>
      <c r="CJ1037"/>
      <c r="CL1037" s="36"/>
      <c r="CM1037" s="140"/>
      <c r="CN1037" s="141"/>
      <c r="CO1037" s="36"/>
      <c r="CP1037" s="36"/>
      <c r="CQ1037" s="36"/>
      <c r="CR1037" s="36"/>
      <c r="CS1037" s="36"/>
      <c r="CT1037" s="36"/>
      <c r="CU1037" s="36"/>
      <c r="CV1037"/>
    </row>
    <row r="1038" spans="1:100" ht="12.75" x14ac:dyDescent="0.2">
      <c r="A1038" s="67">
        <v>62.5</v>
      </c>
      <c r="B1038" s="68"/>
      <c r="C1038" s="69">
        <f>$C$156</f>
        <v>3.1669999999999997E-2</v>
      </c>
      <c r="D1038">
        <f>IF($K$156&lt;=$K$141,(A1038/C1022)^B1022,0)</f>
        <v>3.6653552464640249E-2</v>
      </c>
      <c r="E1038">
        <f>IF($K$156&lt;=$K$141,((1/$F$128-C989)^2),0)</f>
        <v>1.9001369338842987E-4</v>
      </c>
      <c r="F1038">
        <f>D1038*LN(A1038/C1022)</f>
        <v>-2.0851737492879177E-2</v>
      </c>
      <c r="G1038">
        <f>-D1038*B1022/C1022</f>
        <v>-1.9296579043248145E-3</v>
      </c>
      <c r="H1038">
        <f t="shared" si="544"/>
        <v>-4.9835524646402521E-3</v>
      </c>
      <c r="I1038">
        <f t="shared" si="545"/>
        <v>4.3479495647194322E-4</v>
      </c>
      <c r="J1038">
        <f t="shared" si="545"/>
        <v>3.723579627723235E-6</v>
      </c>
      <c r="K1038"/>
      <c r="L1038"/>
      <c r="M1038" s="67">
        <v>62.5</v>
      </c>
      <c r="N1038" s="68"/>
      <c r="O1038" s="69">
        <f t="shared" si="558"/>
        <v>3.1669999999999997E-2</v>
      </c>
      <c r="P1038">
        <f>IF($W$156&lt;=$W$141,(M1038/O1022)^N1022,0)</f>
        <v>3.1963913737646316E-2</v>
      </c>
      <c r="Q1038">
        <f>IF($W$156&lt;=$W$141,((1/$F$128-O989)^2),0)</f>
        <v>1.9001369338842987E-4</v>
      </c>
      <c r="R1038">
        <f>P1038*LN(M1038/O1022)</f>
        <v>-1.7686380801438747E-2</v>
      </c>
      <c r="S1038">
        <f>-P1038*N1022/O1022</f>
        <v>-1.8300007773999533E-3</v>
      </c>
      <c r="T1038">
        <f t="shared" si="546"/>
        <v>-2.9391373764631884E-4</v>
      </c>
      <c r="U1038">
        <f t="shared" si="547"/>
        <v>3.1280806585350107E-4</v>
      </c>
      <c r="V1038">
        <f t="shared" si="547"/>
        <v>3.3489028452844331E-6</v>
      </c>
      <c r="W1038"/>
      <c r="Y1038" s="67">
        <v>62.5</v>
      </c>
      <c r="Z1038" s="68"/>
      <c r="AA1038" s="69">
        <f t="shared" si="559"/>
        <v>3.1669999999999997E-2</v>
      </c>
      <c r="AB1038">
        <f>IF($AI$156&lt;=$AI$141,(Y1038/AA1022)^Z1022,0)</f>
        <v>2.8916602781320615E-2</v>
      </c>
      <c r="AC1038">
        <f>IF($AI$156&lt;=$AI$141,((1/$F$128-AA989)^2),0)</f>
        <v>1.9001369338842987E-4</v>
      </c>
      <c r="AD1038">
        <f>AB1038*LN(Y1038/AA1022)</f>
        <v>-1.5610820456161007E-2</v>
      </c>
      <c r="AE1038">
        <f>-AB1038*Z1022/AA1022</f>
        <v>-1.7698838819713983E-3</v>
      </c>
      <c r="AF1038">
        <f t="shared" si="548"/>
        <v>2.7533972186793813E-3</v>
      </c>
      <c r="AG1038">
        <f t="shared" si="549"/>
        <v>2.4369771531449497E-4</v>
      </c>
      <c r="AH1038">
        <f t="shared" si="549"/>
        <v>3.1324889556621468E-6</v>
      </c>
      <c r="AI1038"/>
      <c r="AK1038" s="67">
        <v>62.5</v>
      </c>
      <c r="AL1038" s="68"/>
      <c r="AM1038" s="69">
        <f t="shared" si="560"/>
        <v>3.1669999999999997E-2</v>
      </c>
      <c r="AN1038">
        <f>IF($AU$156&lt;=$AU$141,(AK1038/AM1022)^AL1022,0)</f>
        <v>2.814259225700437E-2</v>
      </c>
      <c r="AO1038">
        <f>IF($AU$156&lt;=$AU$141,((1/$F$128-AM989)^2),0)</f>
        <v>1.9001369338842987E-4</v>
      </c>
      <c r="AP1038">
        <f>AN1038*LN(AK1038/AM1022)</f>
        <v>-1.5058804851847202E-2</v>
      </c>
      <c r="AQ1038">
        <f>-AN1038*AL1022/AM1022</f>
        <v>-1.7595304724125377E-3</v>
      </c>
      <c r="AR1038">
        <f t="shared" si="550"/>
        <v>3.5274077429956266E-3</v>
      </c>
      <c r="AS1038">
        <f t="shared" si="551"/>
        <v>2.2676760356601683E-4</v>
      </c>
      <c r="AT1038">
        <f t="shared" si="551"/>
        <v>3.0959474833482884E-6</v>
      </c>
      <c r="AU1038"/>
      <c r="AV1038"/>
      <c r="AW1038"/>
      <c r="AX1038"/>
      <c r="AY1038"/>
      <c r="AZ1038"/>
      <c r="BB1038" s="67">
        <v>62.5</v>
      </c>
      <c r="BC1038" s="68"/>
      <c r="BD1038" s="69">
        <f t="shared" si="561"/>
        <v>3.1669999999999997E-2</v>
      </c>
      <c r="BE1038">
        <f>IF($BL$156&lt;=$BL$141,(BB1038/BD1022)^BC1022,0)</f>
        <v>2.9975993832665922E-2</v>
      </c>
      <c r="BF1038">
        <f>IF($BL$156&lt;=$BL$141,((1/$F$128-BD989)^2),0)</f>
        <v>1.9001369338842987E-4</v>
      </c>
      <c r="BG1038">
        <f>BE1038*LN(BB1038/BD1022)</f>
        <v>-1.6557921402778761E-2</v>
      </c>
      <c r="BH1038">
        <f>-BE1038*BC1022/BD1022</f>
        <v>-1.7528674254500064E-3</v>
      </c>
      <c r="BI1038">
        <f t="shared" si="552"/>
        <v>1.6940061673340751E-3</v>
      </c>
      <c r="BJ1038">
        <f t="shared" si="553"/>
        <v>2.7416476118059899E-4</v>
      </c>
      <c r="BK1038">
        <f t="shared" si="553"/>
        <v>3.0725442112037336E-6</v>
      </c>
      <c r="BL1038"/>
      <c r="BN1038" s="67">
        <v>62.5</v>
      </c>
      <c r="BO1038" s="68"/>
      <c r="BP1038" s="69">
        <f t="shared" si="562"/>
        <v>3.1669999999999997E-2</v>
      </c>
      <c r="BQ1038">
        <f>IF($BX$156&lt;=$BX$141,(BN1038/BP1022)^BO1022,0)</f>
        <v>3.4789672397015983E-2</v>
      </c>
      <c r="BR1038">
        <f>IF($BX$156&lt;=$BX$141,((1/$F$128-BP989)^2),0)</f>
        <v>1.9001369338842987E-4</v>
      </c>
      <c r="BS1038">
        <f>BQ1038*LN(BN1038/BP1022)</f>
        <v>-2.2589261031459994E-2</v>
      </c>
      <c r="BT1038">
        <f>-BQ1038*BO1022/BP1022</f>
        <v>-1.5040561864570875E-3</v>
      </c>
      <c r="BU1038">
        <f t="shared" si="554"/>
        <v>-3.1196723970159865E-3</v>
      </c>
      <c r="BV1038">
        <f t="shared" si="555"/>
        <v>5.1027471394743699E-4</v>
      </c>
      <c r="BW1038">
        <f t="shared" si="555"/>
        <v>2.2621850120198375E-6</v>
      </c>
      <c r="BX1038"/>
      <c r="BZ1038" s="67">
        <v>62.5</v>
      </c>
      <c r="CA1038" s="68"/>
      <c r="CB1038" s="69">
        <f t="shared" si="563"/>
        <v>3.1669999999999997E-2</v>
      </c>
      <c r="CC1038">
        <f>IF($CJ$156&lt;=$CJ$141,(BZ1038/CB1022)^CA1022,0)</f>
        <v>3.6324069364738996E-2</v>
      </c>
      <c r="CD1038">
        <f>IF($CJ$156&lt;=$CJ$141,((1/$F$128-CB989)^2),0)</f>
        <v>1.9001369338842987E-4</v>
      </c>
      <c r="CE1038">
        <f>CC1038*LN(BZ1038/CB1022)</f>
        <v>-2.9577961359946094E-2</v>
      </c>
      <c r="CF1038">
        <f>-CC1038*CA1022/CB1022</f>
        <v>-1.0481488626242833E-3</v>
      </c>
      <c r="CG1038">
        <f t="shared" si="556"/>
        <v>-4.6540693647389997E-3</v>
      </c>
      <c r="CH1038">
        <f t="shared" si="557"/>
        <v>8.7485579821046421E-4</v>
      </c>
      <c r="CI1038">
        <f t="shared" si="557"/>
        <v>1.0986160382205785E-6</v>
      </c>
      <c r="CJ1038"/>
      <c r="CL1038" s="36"/>
      <c r="CM1038" s="140"/>
      <c r="CN1038" s="141"/>
      <c r="CO1038" s="36"/>
      <c r="CP1038" s="36"/>
      <c r="CQ1038" s="36"/>
      <c r="CR1038" s="36"/>
      <c r="CS1038" s="36"/>
      <c r="CT1038" s="36"/>
      <c r="CU1038" s="36"/>
      <c r="CV1038"/>
    </row>
    <row r="1039" spans="1:100" ht="12.75" x14ac:dyDescent="0.2">
      <c r="A1039" s="67">
        <v>67.5</v>
      </c>
      <c r="B1039" s="68"/>
      <c r="C1039" s="69">
        <f>$C$157</f>
        <v>4.6382E-2</v>
      </c>
      <c r="D1039">
        <f>IF($K$157&lt;=$K$141,(A1039/C1022)^B1022,0)</f>
        <v>5.732808618830712E-2</v>
      </c>
      <c r="E1039">
        <f>IF($K$157&lt;=$K$141,((1/$F$128-C990)^2),0)</f>
        <v>8.6017193388429443E-7</v>
      </c>
      <c r="F1039">
        <f>D1039*LN(A1039/C1022)</f>
        <v>-2.820118626780892E-2</v>
      </c>
      <c r="G1039">
        <f>-D1039*B1022/C1022</f>
        <v>-3.0180865759137491E-3</v>
      </c>
      <c r="H1039">
        <f t="shared" si="544"/>
        <v>-1.0946086188307121E-2</v>
      </c>
      <c r="I1039">
        <f t="shared" si="545"/>
        <v>7.9530690691165446E-4</v>
      </c>
      <c r="J1039">
        <f t="shared" si="545"/>
        <v>9.108846579710778E-6</v>
      </c>
      <c r="K1039"/>
      <c r="L1039"/>
      <c r="M1039" s="67">
        <v>67.5</v>
      </c>
      <c r="N1039" s="68"/>
      <c r="O1039" s="69">
        <f t="shared" si="558"/>
        <v>4.6382E-2</v>
      </c>
      <c r="P1039">
        <f>IF($W$157&lt;=$W$141,(M1039/O1022)^N1022,0)</f>
        <v>5.159942767192971E-2</v>
      </c>
      <c r="Q1039">
        <f>IF($W$157&lt;=$W$141,((1/$F$128-O990)^2),0)</f>
        <v>8.6017193388429443E-7</v>
      </c>
      <c r="R1039">
        <f>P1039*LN(M1039/O1022)</f>
        <v>-2.4580024072592591E-2</v>
      </c>
      <c r="S1039">
        <f>-P1039*N1022/O1022</f>
        <v>-2.9541749338977291E-3</v>
      </c>
      <c r="T1039">
        <f t="shared" si="546"/>
        <v>-5.21742767192971E-3</v>
      </c>
      <c r="U1039">
        <f t="shared" si="547"/>
        <v>6.041775834092312E-4</v>
      </c>
      <c r="V1039">
        <f t="shared" si="547"/>
        <v>8.7271495400696511E-6</v>
      </c>
      <c r="W1039"/>
      <c r="Y1039" s="67">
        <v>67.5</v>
      </c>
      <c r="Z1039" s="68"/>
      <c r="AA1039" s="69">
        <f t="shared" si="559"/>
        <v>4.6382E-2</v>
      </c>
      <c r="AB1039">
        <f>IF($AI$157&lt;=$AI$141,(Y1039/AA1022)^Z1022,0)</f>
        <v>4.7920736237199529E-2</v>
      </c>
      <c r="AC1039">
        <f>IF($AI$157&lt;=$AI$141,((1/$F$128-AA990)^2),0)</f>
        <v>8.6017193388429443E-7</v>
      </c>
      <c r="AD1039">
        <f>AB1039*LN(Y1039/AA1022)</f>
        <v>-2.2182298625072209E-2</v>
      </c>
      <c r="AE1039">
        <f>-AB1039*Z1022/AA1022</f>
        <v>-2.9330602671351807E-3</v>
      </c>
      <c r="AF1039">
        <f t="shared" si="548"/>
        <v>-1.5387362371995297E-3</v>
      </c>
      <c r="AG1039">
        <f t="shared" si="549"/>
        <v>4.9205437229188039E-4</v>
      </c>
      <c r="AH1039">
        <f t="shared" si="549"/>
        <v>8.6028425306470967E-6</v>
      </c>
      <c r="AI1039"/>
      <c r="AK1039" s="67">
        <v>67.5</v>
      </c>
      <c r="AL1039" s="68"/>
      <c r="AM1039" s="69">
        <f t="shared" si="560"/>
        <v>4.6382E-2</v>
      </c>
      <c r="AN1039">
        <f>IF($AU$157&lt;=$AU$141,(AK1039/AM1022)^AL1022,0)</f>
        <v>4.7031574341465619E-2</v>
      </c>
      <c r="AO1039">
        <f>IF($AU$157&lt;=$AU$141,((1/$F$128-AM990)^2),0)</f>
        <v>8.6017193388429443E-7</v>
      </c>
      <c r="AP1039">
        <f>AN1039*LN(AK1039/AM1022)</f>
        <v>-2.1546501388097536E-2</v>
      </c>
      <c r="AQ1039">
        <f>-AN1039*AL1022/AM1022</f>
        <v>-2.9405069534327631E-3</v>
      </c>
      <c r="AR1039">
        <f t="shared" si="550"/>
        <v>-6.4957434146561965E-4</v>
      </c>
      <c r="AS1039">
        <f t="shared" si="551"/>
        <v>4.6425172206728904E-4</v>
      </c>
      <c r="AT1039">
        <f t="shared" si="551"/>
        <v>8.6465811431864297E-6</v>
      </c>
      <c r="AU1039"/>
      <c r="AV1039"/>
      <c r="AW1039"/>
      <c r="AX1039"/>
      <c r="AY1039"/>
      <c r="AZ1039"/>
      <c r="BB1039" s="67">
        <v>67.5</v>
      </c>
      <c r="BC1039" s="68"/>
      <c r="BD1039" s="69">
        <f t="shared" si="561"/>
        <v>4.6382E-2</v>
      </c>
      <c r="BE1039">
        <f>IF($BL$157&lt;=$BL$141,(BB1039/BD1022)^BC1022,0)</f>
        <v>4.8865441730284689E-2</v>
      </c>
      <c r="BF1039">
        <f>IF($BL$157&lt;=$BL$141,((1/$F$128-BD990)^2),0)</f>
        <v>8.6017193388429443E-7</v>
      </c>
      <c r="BG1039">
        <f>BE1039*LN(BB1039/BD1022)</f>
        <v>-2.3231201943646085E-2</v>
      </c>
      <c r="BH1039">
        <f>-BE1039*BC1022/BD1022</f>
        <v>-2.8574412417279216E-3</v>
      </c>
      <c r="BI1039">
        <f t="shared" si="552"/>
        <v>-2.4834417302846898E-3</v>
      </c>
      <c r="BJ1039">
        <f t="shared" si="553"/>
        <v>5.3968874374646565E-4</v>
      </c>
      <c r="BK1039">
        <f t="shared" si="553"/>
        <v>8.1649704499276066E-6</v>
      </c>
      <c r="BL1039"/>
      <c r="BN1039" s="67">
        <v>67.5</v>
      </c>
      <c r="BO1039" s="68"/>
      <c r="BP1039" s="69">
        <f t="shared" si="562"/>
        <v>4.6382E-2</v>
      </c>
      <c r="BQ1039">
        <f>IF($BX$157&lt;=$BX$141,(BN1039/BP1022)^BO1022,0)</f>
        <v>5.179986571631754E-2</v>
      </c>
      <c r="BR1039">
        <f>IF($BX$157&lt;=$BX$141,((1/$F$128-BP990)^2),0)</f>
        <v>8.6017193388429443E-7</v>
      </c>
      <c r="BS1039">
        <f>BQ1039*LN(BN1039/BP1022)</f>
        <v>-2.9647567716921706E-2</v>
      </c>
      <c r="BT1039">
        <f>-BQ1039*BO1022/BP1022</f>
        <v>-2.2394550773337076E-3</v>
      </c>
      <c r="BU1039">
        <f t="shared" si="554"/>
        <v>-5.4178657163175409E-3</v>
      </c>
      <c r="BV1039">
        <f t="shared" si="555"/>
        <v>8.7897827152945808E-4</v>
      </c>
      <c r="BW1039">
        <f t="shared" si="555"/>
        <v>5.0151590433957224E-6</v>
      </c>
      <c r="BX1039"/>
      <c r="BZ1039" s="67">
        <v>67.5</v>
      </c>
      <c r="CA1039" s="68"/>
      <c r="CB1039" s="69">
        <f t="shared" si="563"/>
        <v>4.6382E-2</v>
      </c>
      <c r="CC1039">
        <f>IF($CJ$157&lt;=$CJ$141,(BZ1039/CB1022)^CA1022,0)</f>
        <v>4.9690870236304023E-2</v>
      </c>
      <c r="CD1039">
        <f>IF($CJ$157&lt;=$CJ$141,((1/$F$128-CB990)^2),0)</f>
        <v>8.6017193388429443E-7</v>
      </c>
      <c r="CE1039">
        <f>CC1039*LN(BZ1039/CB1022)</f>
        <v>-3.6638018187327537E-2</v>
      </c>
      <c r="CF1039">
        <f>-CC1039*CA1022/CB1022</f>
        <v>-1.4338544670755434E-3</v>
      </c>
      <c r="CG1039">
        <f t="shared" si="556"/>
        <v>-3.3088702363040234E-3</v>
      </c>
      <c r="CH1039">
        <f t="shared" si="557"/>
        <v>1.3423443766949433E-3</v>
      </c>
      <c r="CI1039">
        <f t="shared" si="557"/>
        <v>2.0559386327524906E-6</v>
      </c>
      <c r="CJ1039"/>
      <c r="CL1039" s="36"/>
      <c r="CM1039" s="140"/>
      <c r="CN1039" s="141"/>
      <c r="CO1039" s="36"/>
      <c r="CP1039" s="36"/>
      <c r="CQ1039" s="36"/>
      <c r="CR1039" s="36"/>
      <c r="CS1039" s="36"/>
      <c r="CT1039" s="36"/>
      <c r="CU1039" s="36"/>
      <c r="CV1039"/>
    </row>
    <row r="1040" spans="1:100" ht="12.75" x14ac:dyDescent="0.2">
      <c r="A1040" s="67">
        <v>72.5</v>
      </c>
      <c r="B1040" s="68"/>
      <c r="C1040" s="69">
        <f>$C$158</f>
        <v>7.1471999999999994E-2</v>
      </c>
      <c r="D1040">
        <f>IF($K$158&lt;=$K$141,(A1040/C1022)^B1022,0)</f>
        <v>8.6842326597188504E-2</v>
      </c>
      <c r="E1040">
        <f>IF($K$158&lt;=$K$141,((1/$F$128-C991)^2),0)</f>
        <v>6.7690794102479306E-4</v>
      </c>
      <c r="F1040">
        <f>D1040*LN(A1040/C1022)</f>
        <v>-3.6514351027926911E-2</v>
      </c>
      <c r="G1040">
        <f>-D1040*B1022/C1022</f>
        <v>-4.5718892352898865E-3</v>
      </c>
      <c r="H1040">
        <f t="shared" si="544"/>
        <v>-1.5370326597188511E-2</v>
      </c>
      <c r="I1040">
        <f t="shared" si="545"/>
        <v>1.3332978309906671E-3</v>
      </c>
      <c r="J1040">
        <f t="shared" si="545"/>
        <v>2.0902171179759543E-5</v>
      </c>
      <c r="K1040"/>
      <c r="L1040"/>
      <c r="M1040" s="67">
        <v>72.5</v>
      </c>
      <c r="N1040" s="68"/>
      <c r="O1040" s="69">
        <f t="shared" si="558"/>
        <v>7.1471999999999994E-2</v>
      </c>
      <c r="P1040">
        <f>IF($W$158&lt;=$W$141,(M1040/O1022)^N1022,0)</f>
        <v>8.0493464213166652E-2</v>
      </c>
      <c r="Q1040">
        <f>IF($W$158&lt;=$W$141,((1/$F$128-O991)^2),0)</f>
        <v>6.7690794102479306E-4</v>
      </c>
      <c r="R1040">
        <f>P1040*LN(M1040/O1022)</f>
        <v>-3.2592075351329707E-2</v>
      </c>
      <c r="S1040">
        <f>-P1040*N1022/O1022</f>
        <v>-4.6084188342749872E-3</v>
      </c>
      <c r="T1040">
        <f t="shared" si="546"/>
        <v>-9.0214642131666578E-3</v>
      </c>
      <c r="U1040">
        <f t="shared" si="547"/>
        <v>1.0622433757067535E-3</v>
      </c>
      <c r="V1040">
        <f t="shared" si="547"/>
        <v>2.1237524152100433E-5</v>
      </c>
      <c r="W1040"/>
      <c r="Y1040" s="67">
        <v>72.5</v>
      </c>
      <c r="Z1040" s="68"/>
      <c r="AA1040" s="69">
        <f t="shared" si="559"/>
        <v>7.1471999999999994E-2</v>
      </c>
      <c r="AB1040">
        <f>IF($AI$158&lt;=$AI$141,(Y1040/AA1022)^Z1022,0)</f>
        <v>7.6597767448065068E-2</v>
      </c>
      <c r="AC1040">
        <f>IF($AI$158&lt;=$AI$141,((1/$F$128-AA991)^2),0)</f>
        <v>6.7690794102479306E-4</v>
      </c>
      <c r="AD1040">
        <f>AB1040*LN(Y1040/AA1022)</f>
        <v>-2.9983173490670062E-2</v>
      </c>
      <c r="AE1040">
        <f>-AB1040*Z1022/AA1022</f>
        <v>-4.6882808131561713E-3</v>
      </c>
      <c r="AF1040">
        <f t="shared" si="548"/>
        <v>-5.1257674480650744E-3</v>
      </c>
      <c r="AG1040">
        <f t="shared" si="549"/>
        <v>8.9899069257161996E-4</v>
      </c>
      <c r="AH1040">
        <f t="shared" si="549"/>
        <v>2.1979976983008292E-5</v>
      </c>
      <c r="AI1040"/>
      <c r="AK1040" s="67">
        <v>72.5</v>
      </c>
      <c r="AL1040" s="68"/>
      <c r="AM1040" s="69">
        <f t="shared" si="560"/>
        <v>7.1471999999999994E-2</v>
      </c>
      <c r="AN1040">
        <f>IF($AU$158&lt;=$AU$141,(AK1040/AM1022)^AL1022,0)</f>
        <v>7.5765320406854339E-2</v>
      </c>
      <c r="AO1040">
        <f>IF($AU$158&lt;=$AU$141,((1/$F$128-AM991)^2),0)</f>
        <v>6.7690794102479306E-4</v>
      </c>
      <c r="AP1040">
        <f>AN1040*LN(AK1040/AM1022)</f>
        <v>-2.929613610458854E-2</v>
      </c>
      <c r="AQ1040">
        <f>-AN1040*AL1022/AM1022</f>
        <v>-4.7369975299549746E-3</v>
      </c>
      <c r="AR1040">
        <f t="shared" si="550"/>
        <v>-4.2933204068543451E-3</v>
      </c>
      <c r="AS1040">
        <f t="shared" si="551"/>
        <v>8.5826359065857615E-4</v>
      </c>
      <c r="AT1040">
        <f t="shared" si="551"/>
        <v>2.243914559879953E-5</v>
      </c>
      <c r="AU1040"/>
      <c r="AV1040"/>
      <c r="AW1040"/>
      <c r="AX1040"/>
      <c r="AY1040"/>
      <c r="AZ1040"/>
      <c r="BB1040" s="67">
        <v>72.5</v>
      </c>
      <c r="BC1040" s="68"/>
      <c r="BD1040" s="69">
        <f t="shared" si="561"/>
        <v>7.1471999999999994E-2</v>
      </c>
      <c r="BE1040">
        <f>IF($BL$158&lt;=$BL$141,(BB1040/BD1022)^BC1022,0)</f>
        <v>7.6923228890090498E-2</v>
      </c>
      <c r="BF1040">
        <f>IF($BL$158&lt;=$BL$141,((1/$F$128-BD991)^2),0)</f>
        <v>6.7690794102479306E-4</v>
      </c>
      <c r="BG1040">
        <f>BE1040*LN(BB1040/BD1022)</f>
        <v>-3.1073347544672014E-2</v>
      </c>
      <c r="BH1040">
        <f>-BE1040*BC1022/BD1022</f>
        <v>-4.4981401762545928E-3</v>
      </c>
      <c r="BI1040">
        <f t="shared" si="552"/>
        <v>-5.4512288900905037E-3</v>
      </c>
      <c r="BJ1040">
        <f t="shared" si="553"/>
        <v>9.6555292763197422E-4</v>
      </c>
      <c r="BK1040">
        <f t="shared" si="553"/>
        <v>2.0233265045235699E-5</v>
      </c>
      <c r="BL1040"/>
      <c r="BN1040" s="67">
        <v>72.5</v>
      </c>
      <c r="BO1040" s="68"/>
      <c r="BP1040" s="69">
        <f t="shared" si="562"/>
        <v>7.1471999999999994E-2</v>
      </c>
      <c r="BQ1040">
        <f>IF($BX$158&lt;=$BX$141,(BN1040/BP1022)^BO1022,0)</f>
        <v>7.4963104175142153E-2</v>
      </c>
      <c r="BR1040">
        <f>IF($BX$158&lt;=$BX$141,((1/$F$128-BP991)^2),0)</f>
        <v>6.7690794102479306E-4</v>
      </c>
      <c r="BS1040">
        <f>BQ1040*LN(BN1040/BP1022)</f>
        <v>-3.7548223287905351E-2</v>
      </c>
      <c r="BT1040">
        <f>-BQ1040*BO1022/BP1022</f>
        <v>-3.2408675570144343E-3</v>
      </c>
      <c r="BU1040">
        <f t="shared" si="554"/>
        <v>-3.4911041751421595E-3</v>
      </c>
      <c r="BV1040">
        <f t="shared" si="555"/>
        <v>1.4098690720783977E-3</v>
      </c>
      <c r="BW1040">
        <f t="shared" si="555"/>
        <v>1.0503222522108708E-5</v>
      </c>
      <c r="BX1040"/>
      <c r="BZ1040" s="67">
        <v>72.5</v>
      </c>
      <c r="CA1040" s="68"/>
      <c r="CB1040" s="69">
        <f t="shared" si="563"/>
        <v>7.1471999999999994E-2</v>
      </c>
      <c r="CC1040">
        <f>IF($CJ$158&lt;=$CJ$141,(BZ1040/CB1022)^CA1022,0)</f>
        <v>6.647065604312305E-2</v>
      </c>
      <c r="CD1040">
        <f>IF($CJ$158&lt;=$CJ$141,((1/$F$128-CB991)^2),0)</f>
        <v>6.7690794102479306E-4</v>
      </c>
      <c r="CE1040">
        <f>CC1040*LN(BZ1040/CB1022)</f>
        <v>-4.4260147321236551E-2</v>
      </c>
      <c r="CF1040">
        <f>-CC1040*CA1022/CB1022</f>
        <v>-1.9180434281716656E-3</v>
      </c>
      <c r="CG1040">
        <f t="shared" si="556"/>
        <v>5.0013439568769441E-3</v>
      </c>
      <c r="CH1040">
        <f t="shared" si="557"/>
        <v>1.9589606408975629E-3</v>
      </c>
      <c r="CI1040">
        <f t="shared" si="557"/>
        <v>3.6788905923525154E-6</v>
      </c>
      <c r="CJ1040"/>
      <c r="CL1040" s="36"/>
      <c r="CM1040" s="140"/>
      <c r="CN1040" s="141"/>
      <c r="CO1040" s="36"/>
      <c r="CP1040" s="36"/>
      <c r="CQ1040" s="36"/>
      <c r="CR1040" s="36"/>
      <c r="CS1040" s="36"/>
      <c r="CT1040" s="36"/>
      <c r="CU1040" s="36"/>
      <c r="CV1040"/>
    </row>
    <row r="1041" spans="1:100" ht="12.75" x14ac:dyDescent="0.2">
      <c r="A1041" s="67">
        <v>77.5</v>
      </c>
      <c r="B1041" s="68"/>
      <c r="C1041" s="69">
        <f>$C$159</f>
        <v>0.1106</v>
      </c>
      <c r="D1041">
        <f>IF($K$159&lt;=$K$141,(A1041/C1022)^B1022,0)</f>
        <v>0.12795638299690998</v>
      </c>
      <c r="E1041">
        <f>IF($K$159&lt;=$K$141,((1/$F$128-C992)^2),0)</f>
        <v>4.2439302479338843E-3</v>
      </c>
      <c r="F1041">
        <f>D1041*LN(A1041/C1022)</f>
        <v>-4.5267876676267228E-2</v>
      </c>
      <c r="G1041">
        <f>-D1041*B1022/C1022</f>
        <v>-6.7363742190336704E-3</v>
      </c>
      <c r="H1041">
        <f t="shared" si="544"/>
        <v>-1.7356382996909975E-2</v>
      </c>
      <c r="I1041">
        <f t="shared" si="545"/>
        <v>2.0491806587777384E-3</v>
      </c>
      <c r="J1041">
        <f t="shared" si="545"/>
        <v>4.537873761886149E-5</v>
      </c>
      <c r="K1041"/>
      <c r="L1041"/>
      <c r="M1041" s="67">
        <v>77.5</v>
      </c>
      <c r="N1041" s="68"/>
      <c r="O1041" s="69">
        <f t="shared" si="558"/>
        <v>0.1106</v>
      </c>
      <c r="P1041">
        <f>IF($W$159&lt;=$W$141,(M1041/O1022)^N1022,0)</f>
        <v>0.12189673782044382</v>
      </c>
      <c r="Q1041">
        <f>IF($W$159&lt;=$W$141,((1/$F$128-O992)^2),0)</f>
        <v>4.2439302479338843E-3</v>
      </c>
      <c r="R1041">
        <f>P1041*LN(M1041/O1022)</f>
        <v>-4.1226939592176617E-2</v>
      </c>
      <c r="S1041">
        <f>-P1041*N1022/O1022</f>
        <v>-6.9788426662909788E-3</v>
      </c>
      <c r="T1041">
        <f t="shared" si="546"/>
        <v>-1.1296737820443811E-2</v>
      </c>
      <c r="U1041">
        <f t="shared" si="547"/>
        <v>1.69966054813698E-3</v>
      </c>
      <c r="V1041">
        <f t="shared" si="547"/>
        <v>4.8704244960843378E-5</v>
      </c>
      <c r="W1041"/>
      <c r="Y1041" s="67">
        <v>77.5</v>
      </c>
      <c r="Z1041" s="68"/>
      <c r="AA1041" s="69">
        <f t="shared" si="559"/>
        <v>0.1106</v>
      </c>
      <c r="AB1041">
        <f>IF($AI$159&lt;=$AI$141,(Y1041/AA1022)^Z1022,0)</f>
        <v>0.11866395097186726</v>
      </c>
      <c r="AC1041">
        <f>IF($AI$159&lt;=$AI$141,((1/$F$128-AA992)^2),0)</f>
        <v>4.2439302479338843E-3</v>
      </c>
      <c r="AD1041">
        <f>AB1041*LN(Y1041/AA1022)</f>
        <v>-3.8535557455579045E-2</v>
      </c>
      <c r="AE1041">
        <f>-AB1041*Z1022/AA1022</f>
        <v>-7.2630044332808192E-3</v>
      </c>
      <c r="AF1041">
        <f t="shared" si="548"/>
        <v>-8.0639509718672536E-3</v>
      </c>
      <c r="AG1041">
        <f t="shared" si="549"/>
        <v>1.4849891884122337E-3</v>
      </c>
      <c r="AH1041">
        <f t="shared" si="549"/>
        <v>5.2751233397856831E-5</v>
      </c>
      <c r="AI1041"/>
      <c r="AK1041" s="67">
        <v>77.5</v>
      </c>
      <c r="AL1041" s="68"/>
      <c r="AM1041" s="69">
        <f t="shared" si="560"/>
        <v>0.1106</v>
      </c>
      <c r="AN1041">
        <f>IF($AU$159&lt;=$AU$141,(AK1041/AM1022)^AL1022,0)</f>
        <v>0.11823210262943465</v>
      </c>
      <c r="AO1041">
        <f>IF($AU$159&lt;=$AU$141,((1/$F$128-AM992)^2),0)</f>
        <v>4.2439302479338843E-3</v>
      </c>
      <c r="AP1041">
        <f>AN1041*LN(AK1041/AM1022)</f>
        <v>-3.7831682743236894E-2</v>
      </c>
      <c r="AQ1041">
        <f>-AN1041*AL1022/AM1022</f>
        <v>-7.3921046609386077E-3</v>
      </c>
      <c r="AR1041">
        <f t="shared" si="550"/>
        <v>-7.632102629434645E-3</v>
      </c>
      <c r="AS1041">
        <f t="shared" si="551"/>
        <v>1.4312362191849282E-3</v>
      </c>
      <c r="AT1041">
        <f t="shared" si="551"/>
        <v>5.4643211318270288E-5</v>
      </c>
      <c r="AU1041"/>
      <c r="AV1041"/>
      <c r="AW1041"/>
      <c r="AX1041"/>
      <c r="AY1041"/>
      <c r="AZ1041"/>
      <c r="BB1041" s="67">
        <v>77.5</v>
      </c>
      <c r="BC1041" s="68"/>
      <c r="BD1041" s="69">
        <f t="shared" si="561"/>
        <v>0.1106</v>
      </c>
      <c r="BE1041">
        <f>IF($BL$159&lt;=$BL$141,(BB1041/BD1022)^BC1022,0)</f>
        <v>0.11748057091116547</v>
      </c>
      <c r="BF1041">
        <f>IF($BL$159&lt;=$BL$141,((1/$F$128-BD992)^2),0)</f>
        <v>4.2439302479338843E-3</v>
      </c>
      <c r="BG1041">
        <f>BE1041*LN(BB1041/BD1022)</f>
        <v>-3.9621655420860796E-2</v>
      </c>
      <c r="BH1041">
        <f>-BE1041*BC1022/BD1022</f>
        <v>-6.8697594155842298E-3</v>
      </c>
      <c r="BI1041">
        <f t="shared" si="552"/>
        <v>-6.880570911165465E-3</v>
      </c>
      <c r="BJ1041">
        <f t="shared" si="553"/>
        <v>1.5698755782894277E-3</v>
      </c>
      <c r="BK1041">
        <f t="shared" si="553"/>
        <v>4.7193594428008179E-5</v>
      </c>
      <c r="BL1041"/>
      <c r="BN1041" s="67">
        <v>77.5</v>
      </c>
      <c r="BO1041" s="68"/>
      <c r="BP1041" s="69">
        <f t="shared" si="562"/>
        <v>0.1106</v>
      </c>
      <c r="BQ1041">
        <f>IF($BX$159&lt;=$BX$141,(BN1041/BP1022)^BO1022,0)</f>
        <v>0.10584174958427782</v>
      </c>
      <c r="BR1041">
        <f>IF($BX$159&lt;=$BX$141,((1/$F$128-BP992)^2),0)</f>
        <v>4.2439302479338843E-3</v>
      </c>
      <c r="BS1041">
        <f>BQ1041*LN(BN1041/BP1022)</f>
        <v>-4.5956277295039261E-2</v>
      </c>
      <c r="BT1041">
        <f>-BQ1041*BO1022/BP1022</f>
        <v>-4.575838956774117E-3</v>
      </c>
      <c r="BU1041">
        <f t="shared" si="554"/>
        <v>4.7582504157221844E-3</v>
      </c>
      <c r="BV1041">
        <f t="shared" si="555"/>
        <v>2.111979422818541E-3</v>
      </c>
      <c r="BW1041">
        <f t="shared" si="555"/>
        <v>2.0938302158331638E-5</v>
      </c>
      <c r="BX1041"/>
      <c r="BZ1041" s="67">
        <v>77.5</v>
      </c>
      <c r="CA1041" s="68"/>
      <c r="CB1041" s="69">
        <f t="shared" si="563"/>
        <v>0</v>
      </c>
      <c r="CC1041">
        <f>IF($CJ$159&lt;=$CJ$141,(BZ1041/CB1022)^CA1022,0)</f>
        <v>0</v>
      </c>
      <c r="CD1041">
        <f>IF($CJ$159&lt;=$CJ$141,((1/$F$128-CB992)^2),0)</f>
        <v>0</v>
      </c>
      <c r="CE1041">
        <f>CC1041*LN(BZ1041/CB1022)</f>
        <v>0</v>
      </c>
      <c r="CF1041">
        <f>-CC1041*CA1022/CB1022</f>
        <v>0</v>
      </c>
      <c r="CG1041">
        <f t="shared" si="556"/>
        <v>0</v>
      </c>
      <c r="CH1041">
        <f t="shared" si="557"/>
        <v>0</v>
      </c>
      <c r="CI1041">
        <f t="shared" si="557"/>
        <v>0</v>
      </c>
      <c r="CJ1041"/>
      <c r="CL1041" s="36"/>
      <c r="CM1041" s="140"/>
      <c r="CN1041" s="141"/>
      <c r="CO1041" s="36"/>
      <c r="CP1041" s="36"/>
      <c r="CQ1041" s="36"/>
      <c r="CR1041" s="36"/>
      <c r="CS1041" s="36"/>
      <c r="CT1041" s="36"/>
      <c r="CU1041" s="36"/>
      <c r="CV1041"/>
    </row>
    <row r="1042" spans="1:100" ht="12.75" x14ac:dyDescent="0.2">
      <c r="A1042" s="67">
        <v>82.5</v>
      </c>
      <c r="B1042" s="68"/>
      <c r="C1042" s="69">
        <f>$C$160</f>
        <v>0.18079400000000001</v>
      </c>
      <c r="D1042">
        <f>IF($K$160&lt;=$K$141,(A1042/C1022)^B1022,0)</f>
        <v>0.18401987005992296</v>
      </c>
      <c r="E1042">
        <f>IF($K$160&lt;=$K$141,((1/$F$128-C993)^2),0)</f>
        <v>1.8316767956661154E-2</v>
      </c>
      <c r="F1042">
        <f>D1042*LN(A1042/C1022)</f>
        <v>-5.3596795849079427E-2</v>
      </c>
      <c r="G1042">
        <f>-D1042*B1022/C1022</f>
        <v>-9.6878848825503808E-3</v>
      </c>
      <c r="H1042">
        <f t="shared" si="544"/>
        <v>-3.2258700599229473E-3</v>
      </c>
      <c r="I1042">
        <f t="shared" si="545"/>
        <v>2.872616525287898E-3</v>
      </c>
      <c r="J1042">
        <f t="shared" si="545"/>
        <v>9.3855113497548208E-5</v>
      </c>
      <c r="K1042"/>
      <c r="L1042"/>
      <c r="M1042" s="67">
        <v>82.5</v>
      </c>
      <c r="N1042" s="68"/>
      <c r="O1042" s="69">
        <f t="shared" si="558"/>
        <v>0.18079400000000001</v>
      </c>
      <c r="P1042">
        <f>IF($W$160&lt;=$W$141,(M1042/O1022)^N1022,0)</f>
        <v>0.17986700226086544</v>
      </c>
      <c r="Q1042">
        <f>IF($W$160&lt;=$W$141,((1/$F$128-O993)^2),0)</f>
        <v>1.8316767956661154E-2</v>
      </c>
      <c r="R1042">
        <f>P1042*LN(M1042/O1022)</f>
        <v>-4.9587829526359026E-2</v>
      </c>
      <c r="S1042">
        <f>-P1042*N1022/O1022</f>
        <v>-1.0297761302562587E-2</v>
      </c>
      <c r="T1042">
        <f t="shared" si="546"/>
        <v>9.2699773913457184E-4</v>
      </c>
      <c r="U1042">
        <f t="shared" si="547"/>
        <v>2.4589528371352439E-3</v>
      </c>
      <c r="V1042">
        <f t="shared" si="547"/>
        <v>1.0604388784455551E-4</v>
      </c>
      <c r="W1042"/>
      <c r="Y1042" s="67">
        <v>82.5</v>
      </c>
      <c r="Z1042" s="68"/>
      <c r="AA1042" s="69">
        <f t="shared" si="559"/>
        <v>0.18079400000000001</v>
      </c>
      <c r="AB1042">
        <f>IF($AI$160&lt;=$AI$141,(Y1042/AA1022)^Z1022,0)</f>
        <v>0.17886776417346323</v>
      </c>
      <c r="AC1042">
        <f>IF($AI$160&lt;=$AI$141,((1/$F$128-AA993)^2),0)</f>
        <v>1.8316767956661154E-2</v>
      </c>
      <c r="AD1042">
        <f>AB1042*LN(Y1042/AA1022)</f>
        <v>-4.6903584893993586E-2</v>
      </c>
      <c r="AE1042">
        <f>-AB1042*Z1022/AA1022</f>
        <v>-1.0947868780055076E-2</v>
      </c>
      <c r="AF1042">
        <f t="shared" si="548"/>
        <v>1.9262358265367818E-3</v>
      </c>
      <c r="AG1042">
        <f t="shared" si="549"/>
        <v>2.1999462759080633E-3</v>
      </c>
      <c r="AH1042">
        <f t="shared" si="549"/>
        <v>1.1985583082530461E-4</v>
      </c>
      <c r="AI1042"/>
      <c r="AK1042" s="67">
        <v>82.5</v>
      </c>
      <c r="AL1042" s="68"/>
      <c r="AM1042" s="69">
        <f t="shared" si="560"/>
        <v>0.18079400000000001</v>
      </c>
      <c r="AN1042">
        <f>IF($AU$160&lt;=$AU$141,(AK1042/AM1022)^AL1022,0)</f>
        <v>0.17943748331374149</v>
      </c>
      <c r="AO1042">
        <f>IF($AU$160&lt;=$AU$141,((1/$F$128-AM993)^2),0)</f>
        <v>1.8316767956661154E-2</v>
      </c>
      <c r="AP1042">
        <f>AN1042*LN(AK1042/AM1022)</f>
        <v>-4.6197568229798924E-2</v>
      </c>
      <c r="AQ1042">
        <f>-AN1042*AL1022/AM1022</f>
        <v>-1.121878599171915E-2</v>
      </c>
      <c r="AR1042">
        <f t="shared" si="550"/>
        <v>1.3565166862585243E-3</v>
      </c>
      <c r="AS1042">
        <f t="shared" si="551"/>
        <v>2.134215310346927E-3</v>
      </c>
      <c r="AT1042">
        <f t="shared" si="551"/>
        <v>1.2586115912799383E-4</v>
      </c>
      <c r="AU1042"/>
      <c r="AV1042"/>
      <c r="AW1042"/>
      <c r="AX1042"/>
      <c r="AY1042"/>
      <c r="AZ1042"/>
      <c r="BB1042" s="67">
        <v>82.5</v>
      </c>
      <c r="BC1042" s="68"/>
      <c r="BD1042" s="69">
        <f t="shared" si="561"/>
        <v>0.18079400000000001</v>
      </c>
      <c r="BE1042">
        <f>IF($BL$160&lt;=$BL$141,(BB1042/BD1022)^BC1022,0)</f>
        <v>0.17473204815527862</v>
      </c>
      <c r="BF1042">
        <f>IF($BL$160&lt;=$BL$141,((1/$F$128-BD993)^2),0)</f>
        <v>1.8316767956661154E-2</v>
      </c>
      <c r="BG1042">
        <f>BE1042*LN(BB1042/BD1022)</f>
        <v>-4.8006055643885298E-2</v>
      </c>
      <c r="BH1042">
        <f>-BE1042*BC1022/BD1022</f>
        <v>-1.0217580010968081E-2</v>
      </c>
      <c r="BI1042">
        <f t="shared" si="552"/>
        <v>6.061951844721386E-3</v>
      </c>
      <c r="BJ1042">
        <f t="shared" si="553"/>
        <v>2.3045813784838116E-3</v>
      </c>
      <c r="BK1042">
        <f t="shared" si="553"/>
        <v>1.0439894128053449E-4</v>
      </c>
      <c r="BL1042"/>
      <c r="BN1042" s="67">
        <v>82.5</v>
      </c>
      <c r="BO1042" s="68"/>
      <c r="BP1042" s="69">
        <f t="shared" si="562"/>
        <v>0</v>
      </c>
      <c r="BQ1042">
        <f>IF($BX$160&lt;=$BX$141,(BN1042/BP1022)^BO1022,0)</f>
        <v>0</v>
      </c>
      <c r="BR1042">
        <f>IF($BX$160&lt;=$BX$141,((1/$F$128-BP993)^2),0)</f>
        <v>0</v>
      </c>
      <c r="BS1042">
        <f>BQ1042*LN(BN1042/BP1022)</f>
        <v>0</v>
      </c>
      <c r="BT1042">
        <f>-BQ1042*BO1022/BP1022</f>
        <v>0</v>
      </c>
      <c r="BU1042">
        <f t="shared" si="554"/>
        <v>0</v>
      </c>
      <c r="BV1042">
        <f t="shared" si="555"/>
        <v>0</v>
      </c>
      <c r="BW1042">
        <f t="shared" si="555"/>
        <v>0</v>
      </c>
      <c r="BX1042"/>
      <c r="BZ1042" s="67">
        <v>82.5</v>
      </c>
      <c r="CA1042" s="68"/>
      <c r="CB1042" s="69">
        <f t="shared" si="563"/>
        <v>0</v>
      </c>
      <c r="CC1042">
        <f>IF($CJ$160&lt;=$CJ$141,(BZ1042/CB1022)^CA1022,0)</f>
        <v>0</v>
      </c>
      <c r="CD1042">
        <f>IF($CJ$160&lt;=$CJ$141,((1/$F$128-CB993)^2),0)</f>
        <v>0</v>
      </c>
      <c r="CE1042">
        <f>CC1042*LN(BZ1042/CB1022)</f>
        <v>0</v>
      </c>
      <c r="CF1042">
        <f>-CC1042*CA1022/CB1022</f>
        <v>0</v>
      </c>
      <c r="CG1042">
        <f t="shared" si="556"/>
        <v>0</v>
      </c>
      <c r="CH1042">
        <f t="shared" si="557"/>
        <v>0</v>
      </c>
      <c r="CI1042">
        <f t="shared" si="557"/>
        <v>0</v>
      </c>
      <c r="CJ1042"/>
      <c r="CL1042" s="36"/>
      <c r="CM1042" s="140"/>
      <c r="CN1042" s="141"/>
      <c r="CO1042" s="36"/>
      <c r="CP1042" s="36"/>
      <c r="CQ1042" s="36"/>
      <c r="CR1042" s="36"/>
      <c r="CS1042" s="36"/>
      <c r="CT1042" s="36"/>
      <c r="CU1042" s="36"/>
      <c r="CV1042"/>
    </row>
    <row r="1043" spans="1:100" ht="12.75" x14ac:dyDescent="0.2">
      <c r="A1043" s="67">
        <v>87.5</v>
      </c>
      <c r="B1043" s="68"/>
      <c r="C1043" s="69">
        <f>$C$161</f>
        <v>0.26824599999999998</v>
      </c>
      <c r="D1043">
        <f>IF($K$161&lt;=$K$141,(A1043/C1022)^B1022,0)</f>
        <v>0.25904752293495964</v>
      </c>
      <c r="E1043">
        <f>IF($K$161&lt;=$K$141,((1/$F$128-C994)^2),0)</f>
        <v>4.9636032218479328E-2</v>
      </c>
      <c r="F1043">
        <f>D1043*LN(A1043/C1022)</f>
        <v>-6.0206525229418176E-2</v>
      </c>
      <c r="G1043">
        <f>-D1043*B1022/C1022</f>
        <v>-1.3637780422769035E-2</v>
      </c>
      <c r="H1043">
        <f t="shared" si="544"/>
        <v>9.1984770650403447E-3</v>
      </c>
      <c r="I1043">
        <f t="shared" si="545"/>
        <v>3.6248256802005672E-3</v>
      </c>
      <c r="J1043">
        <f t="shared" si="545"/>
        <v>1.8598905485966237E-4</v>
      </c>
      <c r="K1043"/>
      <c r="L1043"/>
      <c r="M1043" s="67">
        <v>87.5</v>
      </c>
      <c r="N1043" s="68"/>
      <c r="O1043" s="69">
        <f t="shared" si="558"/>
        <v>0.26824599999999998</v>
      </c>
      <c r="P1043">
        <f>IF($W$161&lt;=$W$141,(M1043/O1022)^N1022,0)</f>
        <v>0.25939775043502211</v>
      </c>
      <c r="Q1043">
        <f>IF($W$161&lt;=$W$141,((1/$F$128-O994)^2),0)</f>
        <v>4.9636032218479328E-2</v>
      </c>
      <c r="R1043">
        <f>P1043*LN(M1043/O1022)</f>
        <v>-5.6250698886112359E-2</v>
      </c>
      <c r="S1043">
        <f>-P1043*N1022/O1022</f>
        <v>-1.4851062634198069E-2</v>
      </c>
      <c r="T1043">
        <f t="shared" si="546"/>
        <v>8.8482495649778725E-3</v>
      </c>
      <c r="U1043">
        <f t="shared" si="547"/>
        <v>3.1641411251760823E-3</v>
      </c>
      <c r="V1043">
        <f t="shared" si="547"/>
        <v>2.205540613648741E-4</v>
      </c>
      <c r="W1043"/>
      <c r="Y1043" s="67">
        <v>87.5</v>
      </c>
      <c r="Z1043" s="68"/>
      <c r="AA1043" s="69">
        <f t="shared" si="559"/>
        <v>0.26824599999999998</v>
      </c>
      <c r="AB1043">
        <f>IF($AI$161&lt;=$AI$141,(Y1043/AA1022)^Z1022,0)</f>
        <v>0.26318187660139153</v>
      </c>
      <c r="AC1043">
        <f>IF($AI$161&lt;=$AI$141,((1/$F$128-AA994)^2),0)</f>
        <v>4.9636032218479328E-2</v>
      </c>
      <c r="AD1043">
        <f>AB1043*LN(Y1043/AA1022)</f>
        <v>-5.3527092942947767E-2</v>
      </c>
      <c r="AE1043">
        <f>-AB1043*Z1022/AA1022</f>
        <v>-1.6108440017880803E-2</v>
      </c>
      <c r="AF1043">
        <f t="shared" si="548"/>
        <v>5.0641233986084555E-3</v>
      </c>
      <c r="AG1043">
        <f t="shared" si="549"/>
        <v>2.8651496789229686E-3</v>
      </c>
      <c r="AH1043">
        <f t="shared" si="549"/>
        <v>2.594818398096637E-4</v>
      </c>
      <c r="AI1043"/>
      <c r="AK1043" s="67">
        <v>87.5</v>
      </c>
      <c r="AL1043" s="68"/>
      <c r="AM1043" s="69">
        <f t="shared" si="560"/>
        <v>0.26824599999999998</v>
      </c>
      <c r="AN1043">
        <f>IF($AU$161&lt;=$AU$141,(AK1043/AM1022)^AL1022,0)</f>
        <v>0.2657217276882532</v>
      </c>
      <c r="AO1043">
        <f>IF($AU$161&lt;=$AU$141,((1/$F$128-AM994)^2),0)</f>
        <v>4.9636032218479328E-2</v>
      </c>
      <c r="AP1043">
        <f>AN1043*LN(AK1043/AM1022)</f>
        <v>-5.2776915125522551E-2</v>
      </c>
      <c r="AQ1043">
        <f>-AN1043*AL1022/AM1022</f>
        <v>-1.6613447431560648E-2</v>
      </c>
      <c r="AR1043">
        <f t="shared" si="550"/>
        <v>2.5242723117467891E-3</v>
      </c>
      <c r="AS1043">
        <f t="shared" si="551"/>
        <v>2.7854027701666112E-3</v>
      </c>
      <c r="AT1043">
        <f t="shared" si="551"/>
        <v>2.7600663556122911E-4</v>
      </c>
      <c r="AU1043"/>
      <c r="AV1043"/>
      <c r="AW1043"/>
      <c r="AX1043"/>
      <c r="AY1043"/>
      <c r="AZ1043"/>
      <c r="BB1043" s="67">
        <v>87.5</v>
      </c>
      <c r="BC1043" s="68"/>
      <c r="BD1043" s="69">
        <f t="shared" si="561"/>
        <v>0</v>
      </c>
      <c r="BE1043">
        <f>IF($BL$161&lt;=$BL$141,(BB1043/BD1022)^BC1022,0)</f>
        <v>0</v>
      </c>
      <c r="BF1043">
        <f>IF($BL$161&lt;=$BL$141,((1/$F$128-BD994)^2),0)</f>
        <v>0</v>
      </c>
      <c r="BG1043">
        <f>BE1043*LN(BB1043/BD1022)</f>
        <v>0</v>
      </c>
      <c r="BH1043">
        <f>-BE1043*BC1022/BD1022</f>
        <v>0</v>
      </c>
      <c r="BI1043">
        <f t="shared" si="552"/>
        <v>0</v>
      </c>
      <c r="BJ1043">
        <f t="shared" si="553"/>
        <v>0</v>
      </c>
      <c r="BK1043">
        <f t="shared" si="553"/>
        <v>0</v>
      </c>
      <c r="BL1043"/>
      <c r="BN1043" s="67">
        <v>87.5</v>
      </c>
      <c r="BO1043" s="68"/>
      <c r="BP1043" s="69">
        <f t="shared" si="562"/>
        <v>0</v>
      </c>
      <c r="BQ1043">
        <f>IF($BX$161&lt;=$BX$141,(BN1043/BP1022)^BO1022,0)</f>
        <v>0</v>
      </c>
      <c r="BR1043">
        <f>IF($BX$161&lt;=$BX$141,((1/$F$128-BP994)^2),0)</f>
        <v>0</v>
      </c>
      <c r="BS1043">
        <f>BQ1043*LN(BN1043/BP1022)</f>
        <v>0</v>
      </c>
      <c r="BT1043">
        <f>-BQ1043*BO1022/BP1022</f>
        <v>0</v>
      </c>
      <c r="BU1043">
        <f t="shared" si="554"/>
        <v>0</v>
      </c>
      <c r="BV1043">
        <f t="shared" si="555"/>
        <v>0</v>
      </c>
      <c r="BW1043">
        <f t="shared" si="555"/>
        <v>0</v>
      </c>
      <c r="BX1043"/>
      <c r="BZ1043" s="67">
        <v>87.5</v>
      </c>
      <c r="CA1043" s="68"/>
      <c r="CB1043" s="69">
        <f t="shared" si="563"/>
        <v>0</v>
      </c>
      <c r="CC1043">
        <f>IF($CJ$161&lt;=$CJ$141,(BZ1043/CB1022)^CA1022,0)</f>
        <v>0</v>
      </c>
      <c r="CD1043">
        <f>IF($CJ$161&lt;=$CJ$141,((1/$F$128-CB994)^2),0)</f>
        <v>0</v>
      </c>
      <c r="CE1043">
        <f>CC1043*LN(BZ1043/CB1022)</f>
        <v>0</v>
      </c>
      <c r="CF1043">
        <f>-CC1043*CA1022/CB1022</f>
        <v>0</v>
      </c>
      <c r="CG1043">
        <f t="shared" si="556"/>
        <v>0</v>
      </c>
      <c r="CH1043">
        <f t="shared" si="557"/>
        <v>0</v>
      </c>
      <c r="CI1043">
        <f t="shared" si="557"/>
        <v>0</v>
      </c>
      <c r="CJ1043"/>
      <c r="CL1043" s="36"/>
      <c r="CM1043" s="140"/>
      <c r="CN1043" s="141"/>
      <c r="CO1043" s="36"/>
      <c r="CP1043" s="36"/>
      <c r="CQ1043" s="36"/>
      <c r="CR1043" s="36"/>
      <c r="CS1043" s="36"/>
      <c r="CT1043" s="36"/>
      <c r="CU1043" s="36"/>
      <c r="CV1043"/>
    </row>
    <row r="1044" spans="1:100" ht="12.75" x14ac:dyDescent="0.2">
      <c r="A1044" s="67">
        <v>92.5</v>
      </c>
      <c r="B1044" s="68"/>
      <c r="C1044" s="69">
        <f>$C$162</f>
        <v>0.37749100000000002</v>
      </c>
      <c r="D1044">
        <f>IF($K$162&lt;=$K$141,(A1044/C1022)^B1022,0)</f>
        <v>0.35779888087141248</v>
      </c>
      <c r="E1044">
        <f>IF($K$162&lt;=$K$141,((1/$F$128-C995)^2),0)</f>
        <v>0.11024820714711571</v>
      </c>
      <c r="F1044">
        <f>D1044*LN(A1044/C1022)</f>
        <v>-6.3274989695881051E-2</v>
      </c>
      <c r="G1044">
        <f>-D1044*B1022/C1022</f>
        <v>-1.8836630891320896E-2</v>
      </c>
      <c r="H1044">
        <f t="shared" si="544"/>
        <v>1.9692119128587537E-2</v>
      </c>
      <c r="I1044">
        <f t="shared" si="545"/>
        <v>4.0037243210138528E-3</v>
      </c>
      <c r="J1044">
        <f t="shared" si="545"/>
        <v>3.5481866333586466E-4</v>
      </c>
      <c r="K1044"/>
      <c r="L1044"/>
      <c r="M1044" s="67">
        <v>92.5</v>
      </c>
      <c r="N1044" s="68"/>
      <c r="O1044" s="69">
        <f t="shared" si="558"/>
        <v>0.37749100000000002</v>
      </c>
      <c r="P1044">
        <f>IF($W$162&lt;=$W$141,(M1044/O1022)^N1022,0)</f>
        <v>0.36655747698160129</v>
      </c>
      <c r="Q1044">
        <f>IF($W$162&lt;=$W$141,((1/$F$128-O995)^2),0)</f>
        <v>0.11024820714711571</v>
      </c>
      <c r="R1044">
        <f>P1044*LN(M1044/O1022)</f>
        <v>-5.9118863723602283E-2</v>
      </c>
      <c r="S1044">
        <f>-P1044*N1022/O1022</f>
        <v>-2.0986180645583569E-2</v>
      </c>
      <c r="T1044">
        <f t="shared" si="546"/>
        <v>1.0933523018398728E-2</v>
      </c>
      <c r="U1044">
        <f t="shared" si="547"/>
        <v>3.4950400479698582E-3</v>
      </c>
      <c r="V1044">
        <f t="shared" si="547"/>
        <v>4.4041977808906638E-4</v>
      </c>
      <c r="W1044"/>
      <c r="Y1044" s="67">
        <v>92.5</v>
      </c>
      <c r="Z1044" s="68"/>
      <c r="AA1044" s="69">
        <f t="shared" si="559"/>
        <v>0.37749100000000002</v>
      </c>
      <c r="AB1044">
        <f>IF($AI$162&lt;=$AI$141,(Y1044/AA1022)^Z1022,0)</f>
        <v>0.37901548004036106</v>
      </c>
      <c r="AC1044">
        <f>IF($AI$162&lt;=$AI$141,((1/$F$128-AA995)^2),0)</f>
        <v>0.11024820714711571</v>
      </c>
      <c r="AD1044">
        <f>AB1044*LN(Y1044/AA1022)</f>
        <v>-5.6024009214610905E-2</v>
      </c>
      <c r="AE1044">
        <f>-AB1044*Z1022/AA1022</f>
        <v>-2.319820880115335E-2</v>
      </c>
      <c r="AF1044">
        <f t="shared" si="548"/>
        <v>-1.5244800403610426E-3</v>
      </c>
      <c r="AG1044">
        <f t="shared" si="549"/>
        <v>3.1386896084788078E-3</v>
      </c>
      <c r="AH1044">
        <f t="shared" si="549"/>
        <v>5.381568915819087E-4</v>
      </c>
      <c r="AI1044"/>
      <c r="AK1044" s="67">
        <v>92.5</v>
      </c>
      <c r="AL1044" s="68"/>
      <c r="AM1044" s="69">
        <f t="shared" si="560"/>
        <v>0</v>
      </c>
      <c r="AN1044">
        <f>IF($AU$162&lt;=$AU$141,(AK1044/AM1022)^AL1022,0)</f>
        <v>0</v>
      </c>
      <c r="AO1044">
        <f>IF($AU$162&lt;=$AU$141,((1/$F$128-AM995)^2),0)</f>
        <v>0</v>
      </c>
      <c r="AP1044">
        <f>AN1044*LN(AK1044/AM1022)</f>
        <v>0</v>
      </c>
      <c r="AQ1044">
        <f>-AN1044*AL1022/AM1022</f>
        <v>0</v>
      </c>
      <c r="AR1044">
        <f t="shared" si="550"/>
        <v>0</v>
      </c>
      <c r="AS1044">
        <f t="shared" si="551"/>
        <v>0</v>
      </c>
      <c r="AT1044">
        <f t="shared" si="551"/>
        <v>0</v>
      </c>
      <c r="AU1044"/>
      <c r="AV1044"/>
      <c r="AW1044"/>
      <c r="AX1044"/>
      <c r="AY1044"/>
      <c r="AZ1044"/>
      <c r="BB1044" s="67">
        <v>92.5</v>
      </c>
      <c r="BC1044" s="68"/>
      <c r="BD1044" s="69">
        <f t="shared" si="561"/>
        <v>0</v>
      </c>
      <c r="BE1044">
        <f>IF($BL$162&lt;=$BL$141,(BB1044/BD1022)^BC1022,0)</f>
        <v>0</v>
      </c>
      <c r="BF1044">
        <f>IF($BL$162&lt;=$BL$141,((1/$F$128-BD995)^2),0)</f>
        <v>0</v>
      </c>
      <c r="BG1044">
        <f>BE1044*LN(BB1044/BD1022)</f>
        <v>0</v>
      </c>
      <c r="BH1044">
        <f>-BE1044*BC1022/BD1022</f>
        <v>0</v>
      </c>
      <c r="BI1044">
        <f t="shared" si="552"/>
        <v>0</v>
      </c>
      <c r="BJ1044">
        <f t="shared" si="553"/>
        <v>0</v>
      </c>
      <c r="BK1044">
        <f t="shared" si="553"/>
        <v>0</v>
      </c>
      <c r="BL1044"/>
      <c r="BN1044" s="67">
        <v>92.5</v>
      </c>
      <c r="BO1044" s="68"/>
      <c r="BP1044" s="69">
        <f t="shared" si="562"/>
        <v>0</v>
      </c>
      <c r="BQ1044">
        <f>IF($BX$162&lt;=$BX$141,(BN1044/BP1022)^BO1022,0)</f>
        <v>0</v>
      </c>
      <c r="BR1044">
        <f>IF($BX$162&lt;=$BX$141,((1/$F$128-BP995)^2),0)</f>
        <v>0</v>
      </c>
      <c r="BS1044">
        <f>BQ1044*LN(BN1044/BP1022)</f>
        <v>0</v>
      </c>
      <c r="BT1044">
        <f>-BQ1044*BO1022/BP1022</f>
        <v>0</v>
      </c>
      <c r="BU1044">
        <f t="shared" si="554"/>
        <v>0</v>
      </c>
      <c r="BV1044">
        <f t="shared" si="555"/>
        <v>0</v>
      </c>
      <c r="BW1044">
        <f t="shared" si="555"/>
        <v>0</v>
      </c>
      <c r="BX1044"/>
      <c r="BZ1044" s="67">
        <v>92.5</v>
      </c>
      <c r="CA1044" s="68"/>
      <c r="CB1044" s="69">
        <f t="shared" si="563"/>
        <v>0</v>
      </c>
      <c r="CC1044">
        <f>IF($CJ$162&lt;=$CJ$141,(BZ1044/CB1022)^CA1022,0)</f>
        <v>0</v>
      </c>
      <c r="CD1044">
        <f>IF($CJ$162&lt;=$CJ$141,((1/$F$128-CB995)^2),0)</f>
        <v>0</v>
      </c>
      <c r="CE1044">
        <f>CC1044*LN(BZ1044/CB1022)</f>
        <v>0</v>
      </c>
      <c r="CF1044">
        <f>-CC1044*CA1022/CB1022</f>
        <v>0</v>
      </c>
      <c r="CG1044">
        <f t="shared" si="556"/>
        <v>0</v>
      </c>
      <c r="CH1044">
        <f t="shared" si="557"/>
        <v>0</v>
      </c>
      <c r="CI1044">
        <f t="shared" si="557"/>
        <v>0</v>
      </c>
      <c r="CJ1044"/>
      <c r="CL1044" s="36"/>
      <c r="CM1044" s="140"/>
      <c r="CN1044" s="141"/>
      <c r="CO1044" s="36"/>
      <c r="CP1044" s="36"/>
      <c r="CQ1044" s="36"/>
      <c r="CR1044" s="36"/>
      <c r="CS1044" s="36"/>
      <c r="CT1044" s="36"/>
      <c r="CU1044" s="36"/>
      <c r="CV1044"/>
    </row>
    <row r="1045" spans="1:100" ht="12.75" x14ac:dyDescent="0.2">
      <c r="A1045" s="67">
        <v>97.5</v>
      </c>
      <c r="B1045" s="68"/>
      <c r="C1045" s="69">
        <f>$C$163</f>
        <v>0.50020200000000004</v>
      </c>
      <c r="D1045">
        <f>IF($K$163&lt;=$K$141,(A1045/C1022)^B1022,0)</f>
        <v>0.48586199165089838</v>
      </c>
      <c r="E1045">
        <f>IF($K$163&lt;=$K$141,((1/$F$128-C996)^2),0)</f>
        <v>0.20679524741557026</v>
      </c>
      <c r="F1045">
        <f>D1045*LN(A1045/C1022)</f>
        <v>-6.0344738004476893E-2</v>
      </c>
      <c r="G1045">
        <f>-D1045*B1022/C1022</f>
        <v>-2.5578623886582528E-2</v>
      </c>
      <c r="H1045">
        <f t="shared" si="544"/>
        <v>1.4340008349101652E-2</v>
      </c>
      <c r="I1045">
        <f t="shared" si="545"/>
        <v>3.6414874048289578E-3</v>
      </c>
      <c r="J1045">
        <f t="shared" si="545"/>
        <v>6.5426599993125023E-4</v>
      </c>
      <c r="K1045"/>
      <c r="L1045"/>
      <c r="M1045" s="67">
        <v>97.5</v>
      </c>
      <c r="N1045" s="68"/>
      <c r="O1045" s="69">
        <f t="shared" si="558"/>
        <v>0.50020200000000004</v>
      </c>
      <c r="P1045">
        <f>IF($W$163&lt;=$W$141,(M1045/O1022)^N1022,0)</f>
        <v>0.50863965196472471</v>
      </c>
      <c r="Q1045">
        <f>IF($W$163&lt;=$W$141,((1/$F$128-O996)^2),0)</f>
        <v>0.20679524741557026</v>
      </c>
      <c r="R1045">
        <f>P1045*LN(M1045/O1022)</f>
        <v>-5.5257370291381995E-2</v>
      </c>
      <c r="S1045">
        <f>-P1045*N1022/O1022</f>
        <v>-2.9120681721012204E-2</v>
      </c>
      <c r="T1045">
        <f t="shared" si="546"/>
        <v>-8.4376519647246795E-3</v>
      </c>
      <c r="U1045">
        <f t="shared" si="547"/>
        <v>3.0533769715189057E-3</v>
      </c>
      <c r="V1045">
        <f t="shared" si="547"/>
        <v>8.4801410389649429E-4</v>
      </c>
      <c r="W1045"/>
      <c r="Y1045" s="67">
        <v>97.5</v>
      </c>
      <c r="Z1045" s="68"/>
      <c r="AA1045" s="69">
        <f t="shared" si="559"/>
        <v>0</v>
      </c>
      <c r="AB1045">
        <f>IF($AI$163&lt;=$AI$141,(Y1045/AA1022)^Z1022,0)</f>
        <v>0</v>
      </c>
      <c r="AC1045">
        <f>IF($AI$163&lt;=$AI$141,((1/$F$128-AA996)^2),0)</f>
        <v>0</v>
      </c>
      <c r="AD1045">
        <f>AB1045*LN(Y1045/AA1022)</f>
        <v>0</v>
      </c>
      <c r="AE1045">
        <f>-AB1045*Z1022/AA1022</f>
        <v>0</v>
      </c>
      <c r="AF1045">
        <f t="shared" si="548"/>
        <v>0</v>
      </c>
      <c r="AG1045">
        <f t="shared" si="549"/>
        <v>0</v>
      </c>
      <c r="AH1045">
        <f t="shared" si="549"/>
        <v>0</v>
      </c>
      <c r="AI1045"/>
      <c r="AK1045" s="67">
        <v>97.5</v>
      </c>
      <c r="AL1045" s="68"/>
      <c r="AM1045" s="69">
        <f t="shared" si="560"/>
        <v>0</v>
      </c>
      <c r="AN1045">
        <f>IF($AU$163&lt;=$AU$141,(AK1045/AM1022)^AL1022,0)</f>
        <v>0</v>
      </c>
      <c r="AO1045">
        <f>IF($AU$163&lt;=$AU$141,((1/$F$128-AM996)^2),0)</f>
        <v>0</v>
      </c>
      <c r="AP1045">
        <f>AN1045*LN(AK1045/AM1022)</f>
        <v>0</v>
      </c>
      <c r="AQ1045">
        <f>-AN1045*AL1022/AM1022</f>
        <v>0</v>
      </c>
      <c r="AR1045">
        <f t="shared" si="550"/>
        <v>0</v>
      </c>
      <c r="AS1045">
        <f t="shared" si="551"/>
        <v>0</v>
      </c>
      <c r="AT1045">
        <f t="shared" si="551"/>
        <v>0</v>
      </c>
      <c r="AU1045"/>
      <c r="AV1045"/>
      <c r="AW1045"/>
      <c r="AX1045"/>
      <c r="AY1045"/>
      <c r="AZ1045"/>
      <c r="BB1045" s="67">
        <v>97.5</v>
      </c>
      <c r="BC1045" s="68"/>
      <c r="BD1045" s="69">
        <f t="shared" si="561"/>
        <v>0</v>
      </c>
      <c r="BE1045">
        <f>IF($BL$163&lt;=$BL$141,(BB1045/BD1022)^BC1022,0)</f>
        <v>0</v>
      </c>
      <c r="BF1045">
        <f>IF($BL$163&lt;=$BL$141,((1/$F$128-BD996)^2),0)</f>
        <v>0</v>
      </c>
      <c r="BG1045">
        <f>BE1045*LN(BB1045/BD1022)</f>
        <v>0</v>
      </c>
      <c r="BH1045">
        <f>-BE1045*BC1022/BD1022</f>
        <v>0</v>
      </c>
      <c r="BI1045">
        <f t="shared" si="552"/>
        <v>0</v>
      </c>
      <c r="BJ1045">
        <f t="shared" si="553"/>
        <v>0</v>
      </c>
      <c r="BK1045">
        <f t="shared" si="553"/>
        <v>0</v>
      </c>
      <c r="BL1045"/>
      <c r="BN1045" s="67">
        <v>97.5</v>
      </c>
      <c r="BO1045" s="68"/>
      <c r="BP1045" s="69">
        <f t="shared" si="562"/>
        <v>0</v>
      </c>
      <c r="BQ1045">
        <f>IF($BX$163&lt;=$BX$141,(BN1045/BP1022)^BO1022,0)</f>
        <v>0</v>
      </c>
      <c r="BR1045">
        <f>IF($BX$163&lt;=$BX$141,((1/$F$128-BP996)^2),0)</f>
        <v>0</v>
      </c>
      <c r="BS1045">
        <f>BQ1045*LN(BN1045/BP1022)</f>
        <v>0</v>
      </c>
      <c r="BT1045">
        <f>-BQ1045*BO1022/BP1022</f>
        <v>0</v>
      </c>
      <c r="BU1045">
        <f t="shared" si="554"/>
        <v>0</v>
      </c>
      <c r="BV1045">
        <f t="shared" si="555"/>
        <v>0</v>
      </c>
      <c r="BW1045">
        <f t="shared" si="555"/>
        <v>0</v>
      </c>
      <c r="BX1045"/>
      <c r="BZ1045" s="67">
        <v>97.5</v>
      </c>
      <c r="CA1045" s="68"/>
      <c r="CB1045" s="69">
        <f t="shared" si="563"/>
        <v>0</v>
      </c>
      <c r="CC1045">
        <f>IF($CJ$163&lt;=$CJ$141,(BZ1045/CB1022)^CA1022,0)</f>
        <v>0</v>
      </c>
      <c r="CD1045">
        <f>IF($CJ$163&lt;=$CJ$141,((1/$F$128-CB996)^2),0)</f>
        <v>0</v>
      </c>
      <c r="CE1045">
        <f>CC1045*LN(BZ1045/CB1022)</f>
        <v>0</v>
      </c>
      <c r="CF1045">
        <f>-CC1045*CA1022/CB1022</f>
        <v>0</v>
      </c>
      <c r="CG1045">
        <f t="shared" si="556"/>
        <v>0</v>
      </c>
      <c r="CH1045">
        <f t="shared" si="557"/>
        <v>0</v>
      </c>
      <c r="CI1045">
        <f t="shared" si="557"/>
        <v>0</v>
      </c>
      <c r="CJ1045"/>
      <c r="CL1045" s="36"/>
      <c r="CM1045" s="140"/>
      <c r="CN1045" s="141"/>
      <c r="CO1045" s="36"/>
      <c r="CP1045" s="36"/>
      <c r="CQ1045" s="36"/>
      <c r="CR1045" s="36"/>
      <c r="CS1045" s="36"/>
      <c r="CT1045" s="36"/>
      <c r="CU1045" s="36"/>
      <c r="CV1045"/>
    </row>
    <row r="1046" spans="1:100" ht="12.75" x14ac:dyDescent="0.2">
      <c r="A1046" s="67">
        <v>102.5</v>
      </c>
      <c r="B1046" s="68"/>
      <c r="C1046" s="69">
        <f>$C$164</f>
        <v>0.63192499999999996</v>
      </c>
      <c r="D1046">
        <f>IF($K$164&lt;=$K$141,(A1046/C1022)^B1022,0)</f>
        <v>0.64974109244924938</v>
      </c>
      <c r="E1046">
        <f>IF($K$164&lt;=$K$141,((1/$F$128-C997)^2),0)</f>
        <v>0.34394759405475206</v>
      </c>
      <c r="F1046">
        <f>D1046*LN(A1046/C1022)</f>
        <v>-4.820492592835969E-2</v>
      </c>
      <c r="G1046">
        <f>-D1046*B1022/C1022</f>
        <v>-3.4206180588330581E-2</v>
      </c>
      <c r="H1046">
        <f t="shared" si="544"/>
        <v>-1.7816092449249421E-2</v>
      </c>
      <c r="I1046">
        <f t="shared" si="545"/>
        <v>2.3237148837586446E-3</v>
      </c>
      <c r="J1046">
        <f t="shared" si="545"/>
        <v>1.1700627904414839E-3</v>
      </c>
      <c r="K1046"/>
      <c r="L1046"/>
      <c r="M1046" s="67">
        <v>102.5</v>
      </c>
      <c r="N1046" s="68"/>
      <c r="O1046" s="69">
        <f t="shared" si="558"/>
        <v>0</v>
      </c>
      <c r="P1046">
        <f>IF($W$164&lt;=$W$141,(M1046/O1022)^N1022,0)</f>
        <v>0</v>
      </c>
      <c r="Q1046">
        <f>IF($W$164&lt;=$W$141,((1/$F$128-O997)^2),0)</f>
        <v>0</v>
      </c>
      <c r="R1046">
        <f>P1046*LN(M1046/O1022)</f>
        <v>0</v>
      </c>
      <c r="S1046">
        <f>-P1046*N1022/O1022</f>
        <v>0</v>
      </c>
      <c r="T1046">
        <f t="shared" si="546"/>
        <v>0</v>
      </c>
      <c r="U1046">
        <f t="shared" si="547"/>
        <v>0</v>
      </c>
      <c r="V1046">
        <f t="shared" si="547"/>
        <v>0</v>
      </c>
      <c r="W1046"/>
      <c r="Y1046" s="67">
        <v>102.5</v>
      </c>
      <c r="Z1046" s="68"/>
      <c r="AA1046" s="69">
        <f t="shared" si="559"/>
        <v>0</v>
      </c>
      <c r="AB1046">
        <f>IF($AI$164&lt;=$AI$141,(Y1046/AA1022)^Z1022,0)</f>
        <v>0</v>
      </c>
      <c r="AC1046">
        <f>IF($AI$164&lt;=$AI$141,((1/$F$128-AA997)^2),0)</f>
        <v>0</v>
      </c>
      <c r="AD1046">
        <f>AB1046*LN(Y1046/AA1022)</f>
        <v>0</v>
      </c>
      <c r="AE1046">
        <f>-AB1046*Z1022/AA1022</f>
        <v>0</v>
      </c>
      <c r="AF1046">
        <f t="shared" si="548"/>
        <v>0</v>
      </c>
      <c r="AG1046">
        <f t="shared" si="549"/>
        <v>0</v>
      </c>
      <c r="AH1046">
        <f t="shared" si="549"/>
        <v>0</v>
      </c>
      <c r="AI1046"/>
      <c r="AK1046" s="67">
        <v>102.5</v>
      </c>
      <c r="AL1046" s="68"/>
      <c r="AM1046" s="69">
        <f t="shared" si="560"/>
        <v>0</v>
      </c>
      <c r="AN1046">
        <f>IF($AU$164&lt;=$AU$141,(AK1046/AM1022)^AL1022,0)</f>
        <v>0</v>
      </c>
      <c r="AO1046">
        <f>IF($AU$164&lt;=$AU$141,((1/$F$128-AM997)^2),0)</f>
        <v>0</v>
      </c>
      <c r="AP1046">
        <f>AN1046*LN(AK1046/AM1022)</f>
        <v>0</v>
      </c>
      <c r="AQ1046">
        <f>-AN1046*AL1022/AM1022</f>
        <v>0</v>
      </c>
      <c r="AR1046">
        <f t="shared" si="550"/>
        <v>0</v>
      </c>
      <c r="AS1046">
        <f t="shared" si="551"/>
        <v>0</v>
      </c>
      <c r="AT1046">
        <f t="shared" si="551"/>
        <v>0</v>
      </c>
      <c r="AU1046"/>
      <c r="AV1046"/>
      <c r="AW1046"/>
      <c r="AX1046"/>
      <c r="AY1046"/>
      <c r="AZ1046"/>
      <c r="BB1046" s="67">
        <v>102.5</v>
      </c>
      <c r="BC1046" s="68"/>
      <c r="BD1046" s="69">
        <f t="shared" si="561"/>
        <v>0</v>
      </c>
      <c r="BE1046">
        <f>IF($BL$164&lt;=$BL$141,(BB1046/BD1022)^BC1022,0)</f>
        <v>0</v>
      </c>
      <c r="BF1046">
        <f>IF($BL$164&lt;=$BL$141,((1/$F$128-BD997)^2),0)</f>
        <v>0</v>
      </c>
      <c r="BG1046">
        <f>BE1046*LN(BB1046/BD1022)</f>
        <v>0</v>
      </c>
      <c r="BH1046">
        <f>-BE1046*BC1022/BD1022</f>
        <v>0</v>
      </c>
      <c r="BI1046">
        <f t="shared" si="552"/>
        <v>0</v>
      </c>
      <c r="BJ1046">
        <f t="shared" si="553"/>
        <v>0</v>
      </c>
      <c r="BK1046">
        <f t="shared" si="553"/>
        <v>0</v>
      </c>
      <c r="BL1046"/>
      <c r="BN1046" s="67">
        <v>102.5</v>
      </c>
      <c r="BO1046" s="68"/>
      <c r="BP1046" s="69">
        <f t="shared" si="562"/>
        <v>0</v>
      </c>
      <c r="BQ1046">
        <f>IF($BX$164&lt;=$BX$141,(BN1046/BP1022)^BO1022,0)</f>
        <v>0</v>
      </c>
      <c r="BR1046">
        <f>IF($BX$164&lt;=$BX$141,((1/$F$128-BP997)^2),0)</f>
        <v>0</v>
      </c>
      <c r="BS1046">
        <f>BQ1046*LN(BN1046/BP1022)</f>
        <v>0</v>
      </c>
      <c r="BT1046">
        <f>-BQ1046*BO1022/BP1022</f>
        <v>0</v>
      </c>
      <c r="BU1046">
        <f t="shared" si="554"/>
        <v>0</v>
      </c>
      <c r="BV1046">
        <f t="shared" si="555"/>
        <v>0</v>
      </c>
      <c r="BW1046">
        <f t="shared" si="555"/>
        <v>0</v>
      </c>
      <c r="BX1046"/>
      <c r="BZ1046" s="67">
        <v>102.5</v>
      </c>
      <c r="CA1046" s="68"/>
      <c r="CB1046" s="69">
        <f t="shared" si="563"/>
        <v>0</v>
      </c>
      <c r="CC1046">
        <f>IF($CJ$164&lt;=$CJ$141,(BZ1046/CB1022)^CA1022,0)</f>
        <v>0</v>
      </c>
      <c r="CD1046">
        <f>IF($CJ$164&lt;=$CJ$141,((1/$F$128-CB997)^2),0)</f>
        <v>0</v>
      </c>
      <c r="CE1046">
        <f>CC1046*LN(BZ1046/CB1022)</f>
        <v>0</v>
      </c>
      <c r="CF1046">
        <f>-CC1046*CA1022/CB1022</f>
        <v>0</v>
      </c>
      <c r="CG1046">
        <f t="shared" si="556"/>
        <v>0</v>
      </c>
      <c r="CH1046">
        <f t="shared" si="557"/>
        <v>0</v>
      </c>
      <c r="CI1046">
        <f t="shared" si="557"/>
        <v>0</v>
      </c>
      <c r="CJ1046"/>
      <c r="CL1046" s="36"/>
      <c r="CM1046" s="140"/>
      <c r="CN1046" s="141"/>
      <c r="CO1046" s="36"/>
      <c r="CP1046" s="36"/>
      <c r="CQ1046" s="36"/>
      <c r="CR1046" s="36"/>
      <c r="CS1046" s="36"/>
      <c r="CT1046" s="36"/>
      <c r="CU1046" s="36"/>
      <c r="CV1046"/>
    </row>
    <row r="1047" spans="1:100" ht="12.75" x14ac:dyDescent="0.2">
      <c r="A1047" t="s">
        <v>6</v>
      </c>
      <c r="B1047" s="70" t="s">
        <v>6</v>
      </c>
      <c r="C1047" s="70" t="s">
        <v>6</v>
      </c>
      <c r="D1047" t="s">
        <v>6</v>
      </c>
      <c r="E1047"/>
      <c r="F1047"/>
      <c r="G1047"/>
      <c r="H1047"/>
      <c r="I1047"/>
      <c r="J1047"/>
      <c r="K1047"/>
      <c r="L1047"/>
      <c r="M1047" t="s">
        <v>6</v>
      </c>
      <c r="N1047" s="70" t="s">
        <v>6</v>
      </c>
      <c r="O1047" s="70" t="s">
        <v>6</v>
      </c>
      <c r="P1047" t="s">
        <v>6</v>
      </c>
      <c r="Q1047"/>
      <c r="R1047"/>
      <c r="S1047"/>
      <c r="T1047"/>
      <c r="U1047"/>
      <c r="V1047"/>
      <c r="W1047"/>
      <c r="Y1047" t="s">
        <v>6</v>
      </c>
      <c r="Z1047" s="70" t="s">
        <v>6</v>
      </c>
      <c r="AA1047" s="70" t="s">
        <v>6</v>
      </c>
      <c r="AB1047" t="s">
        <v>6</v>
      </c>
      <c r="AC1047"/>
      <c r="AD1047"/>
      <c r="AE1047"/>
      <c r="AF1047"/>
      <c r="AG1047"/>
      <c r="AH1047"/>
      <c r="AI1047"/>
      <c r="AK1047" t="s">
        <v>6</v>
      </c>
      <c r="AL1047" s="70" t="s">
        <v>6</v>
      </c>
      <c r="AM1047" s="70" t="s">
        <v>6</v>
      </c>
      <c r="AN1047" t="s">
        <v>6</v>
      </c>
      <c r="AO1047"/>
      <c r="AP1047"/>
      <c r="AQ1047"/>
      <c r="AR1047"/>
      <c r="AS1047"/>
      <c r="AT1047"/>
      <c r="AU1047"/>
      <c r="AV1047"/>
      <c r="AW1047"/>
      <c r="AX1047"/>
      <c r="AY1047"/>
      <c r="AZ1047"/>
      <c r="BB1047" t="s">
        <v>6</v>
      </c>
      <c r="BC1047" s="70" t="s">
        <v>6</v>
      </c>
      <c r="BD1047" s="70" t="s">
        <v>6</v>
      </c>
      <c r="BE1047" t="s">
        <v>6</v>
      </c>
      <c r="BF1047"/>
      <c r="BG1047"/>
      <c r="BH1047"/>
      <c r="BI1047"/>
      <c r="BJ1047"/>
      <c r="BK1047"/>
      <c r="BL1047"/>
      <c r="BN1047" t="s">
        <v>6</v>
      </c>
      <c r="BO1047" s="70" t="s">
        <v>6</v>
      </c>
      <c r="BP1047" s="70" t="s">
        <v>6</v>
      </c>
      <c r="BQ1047" t="s">
        <v>6</v>
      </c>
      <c r="BR1047"/>
      <c r="BS1047"/>
      <c r="BT1047"/>
      <c r="BU1047"/>
      <c r="BV1047"/>
      <c r="BW1047"/>
      <c r="BX1047"/>
      <c r="BZ1047" t="s">
        <v>6</v>
      </c>
      <c r="CA1047" s="70" t="s">
        <v>6</v>
      </c>
      <c r="CB1047" s="70" t="s">
        <v>6</v>
      </c>
      <c r="CC1047" t="s">
        <v>6</v>
      </c>
      <c r="CD1047"/>
      <c r="CE1047"/>
      <c r="CF1047"/>
      <c r="CG1047"/>
      <c r="CH1047"/>
      <c r="CI1047"/>
      <c r="CJ1047"/>
      <c r="CL1047" s="36"/>
      <c r="CM1047" s="142"/>
      <c r="CN1047" s="142"/>
      <c r="CO1047" s="36"/>
      <c r="CP1047" s="36"/>
      <c r="CQ1047" s="36"/>
      <c r="CR1047" s="36"/>
      <c r="CS1047" s="36"/>
      <c r="CT1047" s="36"/>
      <c r="CU1047" s="36"/>
      <c r="CV1047"/>
    </row>
    <row r="1048" spans="1:100" ht="12.75" x14ac:dyDescent="0.2">
      <c r="A1048"/>
      <c r="B1048"/>
      <c r="C1048" s="70" t="s">
        <v>6</v>
      </c>
      <c r="D1048" t="s">
        <v>6</v>
      </c>
      <c r="E1048"/>
      <c r="F1048"/>
      <c r="G1048"/>
      <c r="H1048"/>
      <c r="I1048"/>
      <c r="J1048"/>
      <c r="K1048"/>
      <c r="L1048"/>
      <c r="M1048"/>
      <c r="N1048"/>
      <c r="O1048" s="70" t="s">
        <v>6</v>
      </c>
      <c r="P1048" t="s">
        <v>6</v>
      </c>
      <c r="Q1048"/>
      <c r="R1048"/>
      <c r="S1048"/>
      <c r="T1048"/>
      <c r="U1048"/>
      <c r="V1048"/>
      <c r="W1048"/>
      <c r="Y1048"/>
      <c r="Z1048"/>
      <c r="AA1048" s="70" t="s">
        <v>6</v>
      </c>
      <c r="AB1048" t="s">
        <v>6</v>
      </c>
      <c r="AC1048"/>
      <c r="AD1048"/>
      <c r="AE1048"/>
      <c r="AF1048"/>
      <c r="AG1048"/>
      <c r="AH1048"/>
      <c r="AI1048"/>
      <c r="AK1048"/>
      <c r="AL1048"/>
      <c r="AM1048" s="70" t="s">
        <v>6</v>
      </c>
      <c r="AN1048" t="s">
        <v>6</v>
      </c>
      <c r="AO1048"/>
      <c r="AP1048"/>
      <c r="AQ1048"/>
      <c r="AR1048"/>
      <c r="AS1048"/>
      <c r="AT1048"/>
      <c r="AU1048"/>
      <c r="AV1048"/>
      <c r="AW1048"/>
      <c r="AX1048"/>
      <c r="AY1048"/>
      <c r="AZ1048"/>
      <c r="BB1048"/>
      <c r="BC1048"/>
      <c r="BD1048" s="70" t="s">
        <v>6</v>
      </c>
      <c r="BE1048" t="s">
        <v>6</v>
      </c>
      <c r="BF1048"/>
      <c r="BG1048"/>
      <c r="BH1048"/>
      <c r="BI1048"/>
      <c r="BJ1048"/>
      <c r="BK1048"/>
      <c r="BL1048"/>
      <c r="BN1048"/>
      <c r="BO1048"/>
      <c r="BP1048" s="70" t="s">
        <v>6</v>
      </c>
      <c r="BQ1048" t="s">
        <v>6</v>
      </c>
      <c r="BR1048"/>
      <c r="BS1048"/>
      <c r="BT1048"/>
      <c r="BU1048"/>
      <c r="BV1048"/>
      <c r="BW1048"/>
      <c r="BX1048"/>
      <c r="BZ1048"/>
      <c r="CA1048"/>
      <c r="CB1048" s="70" t="s">
        <v>6</v>
      </c>
      <c r="CC1048" t="s">
        <v>6</v>
      </c>
      <c r="CD1048"/>
      <c r="CE1048"/>
      <c r="CF1048"/>
      <c r="CG1048"/>
      <c r="CH1048"/>
      <c r="CI1048"/>
      <c r="CJ1048"/>
      <c r="CL1048" s="36"/>
      <c r="CM1048" s="36"/>
      <c r="CN1048" s="142"/>
      <c r="CO1048" s="36"/>
      <c r="CP1048" s="36"/>
      <c r="CQ1048" s="36"/>
      <c r="CR1048" s="36"/>
      <c r="CS1048" s="36"/>
      <c r="CT1048" s="36"/>
      <c r="CU1048" s="36"/>
      <c r="CV1048"/>
    </row>
    <row r="1049" spans="1:100" ht="12.75" x14ac:dyDescent="0.2">
      <c r="A1049"/>
      <c r="B1049"/>
      <c r="C1049" s="70" t="s">
        <v>6</v>
      </c>
      <c r="D1049" t="s">
        <v>6</v>
      </c>
      <c r="E1049"/>
      <c r="F1049"/>
      <c r="G1049"/>
      <c r="H1049"/>
      <c r="I1049"/>
      <c r="J1049"/>
      <c r="K1049"/>
      <c r="L1049"/>
      <c r="M1049"/>
      <c r="N1049"/>
      <c r="O1049" s="70" t="s">
        <v>6</v>
      </c>
      <c r="P1049" t="s">
        <v>6</v>
      </c>
      <c r="Q1049"/>
      <c r="R1049"/>
      <c r="S1049"/>
      <c r="T1049"/>
      <c r="U1049"/>
      <c r="V1049"/>
      <c r="W1049"/>
      <c r="Y1049"/>
      <c r="Z1049"/>
      <c r="AA1049" s="70" t="s">
        <v>6</v>
      </c>
      <c r="AB1049" t="s">
        <v>6</v>
      </c>
      <c r="AC1049"/>
      <c r="AD1049"/>
      <c r="AE1049"/>
      <c r="AF1049"/>
      <c r="AG1049"/>
      <c r="AH1049"/>
      <c r="AI1049"/>
      <c r="AK1049"/>
      <c r="AL1049"/>
      <c r="AM1049" s="70" t="s">
        <v>6</v>
      </c>
      <c r="AN1049" t="s">
        <v>6</v>
      </c>
      <c r="AO1049"/>
      <c r="AP1049"/>
      <c r="AQ1049"/>
      <c r="AR1049"/>
      <c r="AS1049"/>
      <c r="AT1049"/>
      <c r="AU1049"/>
      <c r="AV1049"/>
      <c r="AW1049"/>
      <c r="AX1049"/>
      <c r="AY1049"/>
      <c r="AZ1049"/>
      <c r="BB1049"/>
      <c r="BC1049"/>
      <c r="BD1049" s="70" t="s">
        <v>6</v>
      </c>
      <c r="BE1049" t="s">
        <v>6</v>
      </c>
      <c r="BF1049"/>
      <c r="BG1049"/>
      <c r="BH1049"/>
      <c r="BI1049"/>
      <c r="BJ1049"/>
      <c r="BK1049"/>
      <c r="BL1049"/>
      <c r="BN1049"/>
      <c r="BO1049"/>
      <c r="BP1049" s="70" t="s">
        <v>6</v>
      </c>
      <c r="BQ1049" t="s">
        <v>6</v>
      </c>
      <c r="BR1049"/>
      <c r="BS1049"/>
      <c r="BT1049"/>
      <c r="BU1049"/>
      <c r="BV1049"/>
      <c r="BW1049"/>
      <c r="BX1049"/>
      <c r="BZ1049"/>
      <c r="CA1049"/>
      <c r="CB1049" s="70" t="s">
        <v>6</v>
      </c>
      <c r="CC1049" t="s">
        <v>6</v>
      </c>
      <c r="CD1049"/>
      <c r="CE1049"/>
      <c r="CF1049"/>
      <c r="CG1049"/>
      <c r="CH1049"/>
      <c r="CI1049"/>
      <c r="CJ1049"/>
      <c r="CL1049" s="36"/>
      <c r="CM1049" s="36"/>
      <c r="CN1049" s="142"/>
      <c r="CO1049" s="36"/>
      <c r="CP1049" s="36"/>
      <c r="CQ1049" s="36"/>
      <c r="CR1049" s="36"/>
      <c r="CS1049" s="36"/>
      <c r="CT1049" s="36"/>
      <c r="CU1049" s="36"/>
      <c r="CV1049"/>
    </row>
    <row r="1050" spans="1:100" ht="12.75" x14ac:dyDescent="0.2">
      <c r="A1050"/>
      <c r="B1050">
        <f>SUM(B1025:B1049)</f>
        <v>0</v>
      </c>
      <c r="C1050">
        <f>SUM(C1025:C1049)</f>
        <v>2.472213</v>
      </c>
      <c r="D1050" s="71">
        <f>SUM(D1024:D1049)</f>
        <v>2.2956016780557551</v>
      </c>
      <c r="E1050">
        <f t="shared" ref="E1050:J1050" si="564">SUM(E1025:E1049)</f>
        <v>0.75466882952790915</v>
      </c>
      <c r="F1050">
        <f t="shared" si="564"/>
        <v>-0.45473942426281416</v>
      </c>
      <c r="G1050">
        <f t="shared" si="564"/>
        <v>-0.12085393162136084</v>
      </c>
      <c r="H1050">
        <f t="shared" si="564"/>
        <v>0.17661132194424509</v>
      </c>
      <c r="I1050">
        <f t="shared" si="564"/>
        <v>2.145213201313077E-2</v>
      </c>
      <c r="J1050">
        <f t="shared" si="564"/>
        <v>2.540215729002157E-3</v>
      </c>
      <c r="K1050"/>
      <c r="L1050"/>
      <c r="M1050"/>
      <c r="N1050">
        <f>SUM(N1025:N1049)</f>
        <v>0</v>
      </c>
      <c r="O1050">
        <f>SUM(O1025:O1049)</f>
        <v>1.8402879999999999</v>
      </c>
      <c r="P1050" s="71">
        <f>SUM(P1024:P1049)</f>
        <v>1.6410751017104763</v>
      </c>
      <c r="Q1050">
        <f t="shared" ref="Q1050:V1050" si="565">SUM(Q1025:Q1049)</f>
        <v>0.41072123547315703</v>
      </c>
      <c r="R1050">
        <f t="shared" si="565"/>
        <v>-0.36624591784620675</v>
      </c>
      <c r="S1050">
        <f t="shared" si="565"/>
        <v>-9.3954974867949931E-2</v>
      </c>
      <c r="T1050">
        <f t="shared" si="565"/>
        <v>0.19921289828952371</v>
      </c>
      <c r="U1050">
        <f t="shared" si="565"/>
        <v>1.60918491740909E-2</v>
      </c>
      <c r="V1050">
        <f t="shared" si="565"/>
        <v>1.6987629984650324E-3</v>
      </c>
      <c r="W1050"/>
      <c r="Y1050"/>
      <c r="Z1050">
        <f>SUM(Z1025:Z1049)</f>
        <v>0</v>
      </c>
      <c r="AA1050">
        <f>SUM(AA1025:AA1049)</f>
        <v>1.3400859999999999</v>
      </c>
      <c r="AB1050" s="71">
        <f>SUM(AB1024:AB1049)</f>
        <v>1.1277575787620768</v>
      </c>
      <c r="AC1050">
        <f t="shared" ref="AC1050:AH1050" si="566">SUM(AC1025:AC1049)</f>
        <v>0.20392598805758677</v>
      </c>
      <c r="AD1050">
        <f t="shared" si="566"/>
        <v>-0.28756961678821791</v>
      </c>
      <c r="AE1050">
        <f t="shared" si="566"/>
        <v>-6.9026087764066615E-2</v>
      </c>
      <c r="AF1050">
        <f t="shared" si="566"/>
        <v>0.21232842123792317</v>
      </c>
      <c r="AG1050">
        <f t="shared" si="566"/>
        <v>1.1496502524132623E-2</v>
      </c>
      <c r="AH1050">
        <f t="shared" si="566"/>
        <v>1.0054368315801673E-3</v>
      </c>
      <c r="AI1050"/>
      <c r="AK1050"/>
      <c r="AL1050">
        <f>SUM(AL1025:AL1049)</f>
        <v>0</v>
      </c>
      <c r="AM1050">
        <f>SUM(AM1025:AM1049)</f>
        <v>0.96259499999999987</v>
      </c>
      <c r="AN1050" s="71">
        <f>SUM(AN1024:AN1049)</f>
        <v>0.74735668533628918</v>
      </c>
      <c r="AO1050">
        <f t="shared" ref="AO1050:AT1050" si="567">SUM(AO1025:AO1049)</f>
        <v>9.3677780910471076E-2</v>
      </c>
      <c r="AP1050">
        <f t="shared" si="567"/>
        <v>-0.22616930668890736</v>
      </c>
      <c r="AQ1050">
        <f t="shared" si="567"/>
        <v>-4.6726216604411813E-2</v>
      </c>
      <c r="AR1050">
        <f t="shared" si="567"/>
        <v>0.21523831466371091</v>
      </c>
      <c r="AS1050">
        <f t="shared" si="567"/>
        <v>8.0569978912103137E-3</v>
      </c>
      <c r="AT1050">
        <f t="shared" si="567"/>
        <v>4.9211379171725282E-4</v>
      </c>
      <c r="AU1050"/>
      <c r="AV1050"/>
      <c r="AW1050"/>
      <c r="AX1050"/>
      <c r="AY1050"/>
      <c r="AZ1050"/>
      <c r="BB1050"/>
      <c r="BC1050">
        <f>SUM(BC1025:BC1049)</f>
        <v>0</v>
      </c>
      <c r="BD1050">
        <f>SUM(BD1025:BD1049)</f>
        <v>0.69434899999999988</v>
      </c>
      <c r="BE1050" s="71">
        <f>SUM(BE1024:BE1049)</f>
        <v>0.48523724744139485</v>
      </c>
      <c r="BF1050">
        <f t="shared" ref="BF1050:BK1050" si="568">SUM(BF1025:BF1049)</f>
        <v>4.404174869199174E-2</v>
      </c>
      <c r="BG1050">
        <f t="shared" si="568"/>
        <v>-0.18581024347718159</v>
      </c>
      <c r="BH1050">
        <f t="shared" si="568"/>
        <v>-2.8374590994483168E-2</v>
      </c>
      <c r="BI1050">
        <f t="shared" si="568"/>
        <v>0.20911175255860517</v>
      </c>
      <c r="BJ1050">
        <f t="shared" si="568"/>
        <v>5.8583290283477901E-3</v>
      </c>
      <c r="BK1050">
        <f t="shared" si="568"/>
        <v>1.8458731171298669E-4</v>
      </c>
      <c r="BL1050"/>
      <c r="BN1050"/>
      <c r="BO1050">
        <f>SUM(BO1025:BO1049)</f>
        <v>0</v>
      </c>
      <c r="BP1050">
        <f>SUM(BP1025:BP1049)</f>
        <v>0.51355499999999987</v>
      </c>
      <c r="BQ1050" s="71">
        <f>SUM(BQ1024:BQ1049)</f>
        <v>0.32165252585626619</v>
      </c>
      <c r="BR1050">
        <f t="shared" ref="BR1050:BW1050" si="569">SUM(BR1025:BR1049)</f>
        <v>2.5724980735330586E-2</v>
      </c>
      <c r="BS1050">
        <f t="shared" si="569"/>
        <v>-0.18215567063895119</v>
      </c>
      <c r="BT1050">
        <f t="shared" si="569"/>
        <v>-1.3905950762708563E-2</v>
      </c>
      <c r="BU1050">
        <f t="shared" si="569"/>
        <v>0.19190247414373385</v>
      </c>
      <c r="BV1050">
        <f t="shared" si="569"/>
        <v>5.4162479766369821E-3</v>
      </c>
      <c r="BW1050">
        <f t="shared" si="569"/>
        <v>4.0235068790789305E-5</v>
      </c>
      <c r="BX1050"/>
      <c r="BZ1050"/>
      <c r="CA1050">
        <f>SUM(CA1025:CA1049)</f>
        <v>0</v>
      </c>
      <c r="CB1050">
        <f>SUM(CB1025:CB1049)</f>
        <v>0.4029549999999999</v>
      </c>
      <c r="CC1050" s="71">
        <f>SUM(CC1024:CC1049)</f>
        <v>0.2248402401154749</v>
      </c>
      <c r="CD1050">
        <f t="shared" ref="CD1050:CI1050" si="570">SUM(CD1025:CD1049)</f>
        <v>2.1481050487396701E-2</v>
      </c>
      <c r="CE1050">
        <f t="shared" si="570"/>
        <v>-0.18680593292865555</v>
      </c>
      <c r="CF1050">
        <f t="shared" si="570"/>
        <v>-6.4878755621465348E-3</v>
      </c>
      <c r="CG1050">
        <f t="shared" si="570"/>
        <v>0.17811475988452513</v>
      </c>
      <c r="CH1050">
        <f t="shared" si="570"/>
        <v>5.3324465683133749E-3</v>
      </c>
      <c r="CI1050">
        <f t="shared" si="570"/>
        <v>7.8455153645573485E-6</v>
      </c>
      <c r="CJ1050"/>
      <c r="CL1050" s="36"/>
      <c r="CM1050" s="36"/>
      <c r="CN1050" s="36"/>
      <c r="CO1050" s="143"/>
      <c r="CP1050" s="36"/>
      <c r="CQ1050" s="36"/>
      <c r="CR1050" s="36"/>
      <c r="CS1050" s="36"/>
      <c r="CT1050" s="36"/>
      <c r="CU1050" s="36"/>
      <c r="CV1050"/>
    </row>
    <row r="1051" spans="1:100" ht="12.75" x14ac:dyDescent="0.2">
      <c r="A1051"/>
      <c r="B1051"/>
      <c r="C1051" t="s">
        <v>6</v>
      </c>
      <c r="D1051" t="s">
        <v>6</v>
      </c>
      <c r="E1051"/>
      <c r="F1051"/>
      <c r="G1051"/>
      <c r="H1051"/>
      <c r="I1051"/>
      <c r="J1051"/>
      <c r="K1051"/>
      <c r="L1051"/>
      <c r="M1051"/>
      <c r="N1051"/>
      <c r="O1051" t="s">
        <v>6</v>
      </c>
      <c r="P1051" t="s">
        <v>6</v>
      </c>
      <c r="Q1051"/>
      <c r="R1051"/>
      <c r="S1051"/>
      <c r="T1051"/>
      <c r="U1051"/>
      <c r="V1051"/>
      <c r="W1051"/>
      <c r="Y1051"/>
      <c r="Z1051"/>
      <c r="AA1051" t="s">
        <v>6</v>
      </c>
      <c r="AB1051" t="s">
        <v>6</v>
      </c>
      <c r="AC1051"/>
      <c r="AD1051"/>
      <c r="AE1051"/>
      <c r="AF1051"/>
      <c r="AG1051"/>
      <c r="AH1051"/>
      <c r="AI1051"/>
      <c r="AK1051"/>
      <c r="AL1051"/>
      <c r="AM1051" t="s">
        <v>6</v>
      </c>
      <c r="AN1051" t="s">
        <v>6</v>
      </c>
      <c r="AO1051"/>
      <c r="AP1051"/>
      <c r="AQ1051"/>
      <c r="AR1051"/>
      <c r="AS1051"/>
      <c r="AT1051"/>
      <c r="AU1051"/>
      <c r="AV1051"/>
      <c r="AW1051"/>
      <c r="AX1051"/>
      <c r="AY1051"/>
      <c r="AZ1051"/>
      <c r="BB1051"/>
      <c r="BC1051"/>
      <c r="BD1051" t="s">
        <v>6</v>
      </c>
      <c r="BE1051" t="s">
        <v>6</v>
      </c>
      <c r="BF1051"/>
      <c r="BG1051"/>
      <c r="BH1051"/>
      <c r="BI1051"/>
      <c r="BJ1051"/>
      <c r="BK1051"/>
      <c r="BL1051"/>
      <c r="BN1051"/>
      <c r="BO1051"/>
      <c r="BP1051" t="s">
        <v>6</v>
      </c>
      <c r="BQ1051" t="s">
        <v>6</v>
      </c>
      <c r="BR1051"/>
      <c r="BS1051"/>
      <c r="BT1051"/>
      <c r="BU1051"/>
      <c r="BV1051"/>
      <c r="BW1051"/>
      <c r="BX1051"/>
      <c r="BZ1051"/>
      <c r="CA1051"/>
      <c r="CB1051" t="s">
        <v>6</v>
      </c>
      <c r="CC1051" t="s">
        <v>6</v>
      </c>
      <c r="CD1051"/>
      <c r="CE1051"/>
      <c r="CF1051"/>
      <c r="CG1051"/>
      <c r="CH1051"/>
      <c r="CI1051"/>
      <c r="CJ1051"/>
      <c r="CL1051" s="36"/>
      <c r="CM1051" s="36"/>
      <c r="CN1051" s="36"/>
      <c r="CO1051" s="36"/>
      <c r="CP1051" s="36"/>
      <c r="CQ1051" s="36"/>
      <c r="CR1051" s="36"/>
      <c r="CS1051" s="36"/>
      <c r="CT1051" s="36"/>
      <c r="CU1051" s="36"/>
      <c r="CV1051"/>
    </row>
    <row r="1052" spans="1:100" ht="12.75" x14ac:dyDescent="0.2">
      <c r="A1052" s="73" t="s">
        <v>42</v>
      </c>
      <c r="B1052" s="74">
        <f>SUMPRODUCT(H1025:H1046,H1025:H1046)</f>
        <v>1.7432049403179058E-2</v>
      </c>
      <c r="C1052"/>
      <c r="D1052"/>
      <c r="E1052"/>
      <c r="F1052" t="s">
        <v>38</v>
      </c>
      <c r="G1052" t="s">
        <v>39</v>
      </c>
      <c r="H1052" t="s">
        <v>40</v>
      </c>
      <c r="I1052" t="s">
        <v>41</v>
      </c>
      <c r="J1052" t="s">
        <v>58</v>
      </c>
      <c r="K1052"/>
      <c r="L1052"/>
      <c r="M1052" s="73" t="s">
        <v>42</v>
      </c>
      <c r="N1052" s="74">
        <f>SUMPRODUCT(T1025:T1046,T1025:T1046)</f>
        <v>1.6340562779776024E-2</v>
      </c>
      <c r="O1052"/>
      <c r="P1052"/>
      <c r="Q1052"/>
      <c r="R1052" t="s">
        <v>38</v>
      </c>
      <c r="S1052" t="s">
        <v>39</v>
      </c>
      <c r="T1052" t="s">
        <v>40</v>
      </c>
      <c r="U1052" t="s">
        <v>41</v>
      </c>
      <c r="V1052" t="s">
        <v>58</v>
      </c>
      <c r="W1052"/>
      <c r="Y1052" s="73" t="s">
        <v>42</v>
      </c>
      <c r="Z1052" s="74">
        <f>SUMPRODUCT(AF1025:AF1046,AF1025:AF1046)</f>
        <v>1.6046801798920294E-2</v>
      </c>
      <c r="AA1052"/>
      <c r="AB1052"/>
      <c r="AC1052"/>
      <c r="AD1052" t="s">
        <v>38</v>
      </c>
      <c r="AE1052" t="s">
        <v>39</v>
      </c>
      <c r="AF1052" t="s">
        <v>40</v>
      </c>
      <c r="AG1052" t="s">
        <v>41</v>
      </c>
      <c r="AH1052" t="s">
        <v>58</v>
      </c>
      <c r="AI1052"/>
      <c r="AK1052" s="73" t="s">
        <v>42</v>
      </c>
      <c r="AL1052" s="74">
        <f>SUMPRODUCT(AR1025:AR1046,AR1025:AR1046)</f>
        <v>1.6035210812291367E-2</v>
      </c>
      <c r="AM1052"/>
      <c r="AN1052"/>
      <c r="AO1052"/>
      <c r="AP1052" t="s">
        <v>38</v>
      </c>
      <c r="AQ1052" t="s">
        <v>39</v>
      </c>
      <c r="AR1052" t="s">
        <v>40</v>
      </c>
      <c r="AS1052" t="s">
        <v>41</v>
      </c>
      <c r="AT1052" t="s">
        <v>58</v>
      </c>
      <c r="AU1052"/>
      <c r="AV1052"/>
      <c r="AW1052"/>
      <c r="AX1052"/>
      <c r="AY1052"/>
      <c r="AZ1052"/>
      <c r="BB1052" s="73" t="s">
        <v>42</v>
      </c>
      <c r="BC1052" s="74">
        <f>SUMPRODUCT(BI1025:BI1046,BI1025:BI1046)</f>
        <v>1.5998842769416492E-2</v>
      </c>
      <c r="BD1052"/>
      <c r="BE1052"/>
      <c r="BF1052"/>
      <c r="BG1052" t="s">
        <v>38</v>
      </c>
      <c r="BH1052" t="s">
        <v>39</v>
      </c>
      <c r="BI1052" t="s">
        <v>40</v>
      </c>
      <c r="BJ1052" t="s">
        <v>41</v>
      </c>
      <c r="BK1052" t="s">
        <v>58</v>
      </c>
      <c r="BL1052"/>
      <c r="BN1052" s="73" t="s">
        <v>42</v>
      </c>
      <c r="BO1052" s="74">
        <f>SUMPRODUCT(BU1025:BU1046,BU1025:BU1046)</f>
        <v>1.5771673432489763E-2</v>
      </c>
      <c r="BP1052"/>
      <c r="BQ1052"/>
      <c r="BR1052"/>
      <c r="BS1052" t="s">
        <v>38</v>
      </c>
      <c r="BT1052" t="s">
        <v>39</v>
      </c>
      <c r="BU1052" t="s">
        <v>40</v>
      </c>
      <c r="BV1052" t="s">
        <v>41</v>
      </c>
      <c r="BW1052" t="s">
        <v>58</v>
      </c>
      <c r="BX1052"/>
      <c r="BZ1052" s="73" t="s">
        <v>42</v>
      </c>
      <c r="CA1052" s="74">
        <f>SUMPRODUCT(CG1025:CG1046,CG1025:CG1046)</f>
        <v>1.5647007804997445E-2</v>
      </c>
      <c r="CB1052"/>
      <c r="CC1052"/>
      <c r="CD1052"/>
      <c r="CE1052" t="s">
        <v>38</v>
      </c>
      <c r="CF1052" t="s">
        <v>39</v>
      </c>
      <c r="CG1052" t="s">
        <v>40</v>
      </c>
      <c r="CH1052" t="s">
        <v>41</v>
      </c>
      <c r="CI1052" t="s">
        <v>58</v>
      </c>
      <c r="CJ1052"/>
      <c r="CL1052" s="144"/>
      <c r="CM1052" s="36"/>
      <c r="CN1052" s="36"/>
      <c r="CO1052" s="36"/>
      <c r="CP1052" s="36"/>
      <c r="CQ1052" s="36"/>
      <c r="CR1052" s="36"/>
      <c r="CS1052" s="36"/>
      <c r="CT1052" s="36"/>
      <c r="CU1052" s="36"/>
      <c r="CV1052"/>
    </row>
    <row r="1053" spans="1:100" ht="12.75" x14ac:dyDescent="0.2">
      <c r="A1053" s="73" t="s">
        <v>43</v>
      </c>
      <c r="B1053" s="74">
        <f>(B1052/(A1046-2-3))^0.5</f>
        <v>1.3371247147854832E-2</v>
      </c>
      <c r="C1053"/>
      <c r="D1053"/>
      <c r="E1053"/>
      <c r="F1053"/>
      <c r="G1053"/>
      <c r="H1053"/>
      <c r="I1053"/>
      <c r="J1053"/>
      <c r="K1053"/>
      <c r="L1053"/>
      <c r="M1053" s="73" t="s">
        <v>43</v>
      </c>
      <c r="N1053" s="74">
        <f>(N1052/(M1046-2-3))^0.5</f>
        <v>1.2945868672669692E-2</v>
      </c>
      <c r="O1053"/>
      <c r="P1053"/>
      <c r="Q1053"/>
      <c r="R1053"/>
      <c r="S1053"/>
      <c r="T1053"/>
      <c r="U1053"/>
      <c r="V1053"/>
      <c r="W1053"/>
      <c r="Y1053" s="73" t="s">
        <v>43</v>
      </c>
      <c r="Z1053" s="74">
        <f>(Z1052/(Y1046-2-3))^0.5</f>
        <v>1.2828974337530989E-2</v>
      </c>
      <c r="AA1053"/>
      <c r="AB1053"/>
      <c r="AC1053"/>
      <c r="AD1053"/>
      <c r="AE1053"/>
      <c r="AF1053"/>
      <c r="AG1053"/>
      <c r="AH1053"/>
      <c r="AI1053"/>
      <c r="AK1053" s="73" t="s">
        <v>43</v>
      </c>
      <c r="AL1053" s="74">
        <f>(AL1052/(AK1046-2-3))^0.5</f>
        <v>1.2824340163879224E-2</v>
      </c>
      <c r="AM1053"/>
      <c r="AN1053"/>
      <c r="AO1053"/>
      <c r="AP1053"/>
      <c r="AQ1053"/>
      <c r="AR1053"/>
      <c r="AS1053"/>
      <c r="AT1053"/>
      <c r="AU1053"/>
      <c r="AV1053"/>
      <c r="AW1053"/>
      <c r="AX1053"/>
      <c r="AY1053"/>
      <c r="AZ1053"/>
      <c r="BB1053" s="73" t="s">
        <v>43</v>
      </c>
      <c r="BC1053" s="74">
        <f>(BC1052/(BB1046-2-3))^0.5</f>
        <v>1.2809789033037913E-2</v>
      </c>
      <c r="BD1053"/>
      <c r="BE1053"/>
      <c r="BF1053"/>
      <c r="BG1053"/>
      <c r="BH1053"/>
      <c r="BI1053"/>
      <c r="BJ1053"/>
      <c r="BK1053"/>
      <c r="BL1053"/>
      <c r="BN1053" s="73" t="s">
        <v>43</v>
      </c>
      <c r="BO1053" s="74">
        <f>(BO1052/(BN1046-2-3))^0.5</f>
        <v>1.271852008504689E-2</v>
      </c>
      <c r="BP1053"/>
      <c r="BQ1053"/>
      <c r="BR1053"/>
      <c r="BS1053"/>
      <c r="BT1053"/>
      <c r="BU1053"/>
      <c r="BV1053"/>
      <c r="BW1053"/>
      <c r="BX1053"/>
      <c r="BZ1053" s="73" t="s">
        <v>43</v>
      </c>
      <c r="CA1053" s="74">
        <f>(CA1052/(BZ1046-2-3))^0.5</f>
        <v>1.266815421966859E-2</v>
      </c>
      <c r="CB1053"/>
      <c r="CC1053"/>
      <c r="CD1053"/>
      <c r="CE1053"/>
      <c r="CF1053"/>
      <c r="CG1053"/>
      <c r="CH1053"/>
      <c r="CI1053"/>
      <c r="CJ1053"/>
      <c r="CL1053" s="144"/>
      <c r="CM1053" s="36"/>
      <c r="CN1053" s="36"/>
      <c r="CO1053" s="36"/>
      <c r="CP1053" s="36"/>
      <c r="CQ1053" s="36"/>
      <c r="CR1053" s="36"/>
      <c r="CS1053" s="36"/>
      <c r="CT1053" s="36"/>
      <c r="CU1053" s="36"/>
      <c r="CV1053"/>
    </row>
    <row r="1054" spans="1:100" ht="12.75" x14ac:dyDescent="0.2">
      <c r="A1054"/>
      <c r="B1054"/>
      <c r="C1054"/>
      <c r="D1054"/>
      <c r="E1054"/>
      <c r="F1054"/>
      <c r="G1054"/>
      <c r="H1054"/>
      <c r="I1054"/>
      <c r="J1054"/>
      <c r="K1054"/>
      <c r="L1054"/>
      <c r="M1054"/>
      <c r="N1054"/>
      <c r="O1054"/>
      <c r="P1054"/>
      <c r="Q1054"/>
      <c r="R1054"/>
      <c r="S1054"/>
      <c r="T1054"/>
      <c r="U1054"/>
      <c r="V1054"/>
      <c r="W1054"/>
      <c r="Y1054"/>
      <c r="Z1054"/>
      <c r="AA1054"/>
      <c r="AB1054"/>
      <c r="AC1054"/>
      <c r="AD1054"/>
      <c r="AE1054"/>
      <c r="AF1054"/>
      <c r="AG1054"/>
      <c r="AH1054"/>
      <c r="AI1054"/>
      <c r="AK1054"/>
      <c r="AL1054"/>
      <c r="AM1054"/>
      <c r="AN1054"/>
      <c r="AO1054"/>
      <c r="AP1054"/>
      <c r="AQ1054"/>
      <c r="AR1054"/>
      <c r="AS1054"/>
      <c r="AT1054"/>
      <c r="AU1054"/>
      <c r="AV1054"/>
      <c r="AW1054"/>
      <c r="AX1054"/>
      <c r="AY1054"/>
      <c r="AZ1054"/>
      <c r="BB1054"/>
      <c r="BC1054"/>
      <c r="BD1054"/>
      <c r="BE1054"/>
      <c r="BF1054"/>
      <c r="BG1054"/>
      <c r="BH1054"/>
      <c r="BI1054"/>
      <c r="BJ1054"/>
      <c r="BK1054"/>
      <c r="BL1054"/>
      <c r="BN1054"/>
      <c r="BO1054"/>
      <c r="BP1054"/>
      <c r="BQ1054"/>
      <c r="BR1054"/>
      <c r="BS1054"/>
      <c r="BT1054"/>
      <c r="BU1054"/>
      <c r="BV1054"/>
      <c r="BW1054"/>
      <c r="BX1054"/>
      <c r="BZ1054"/>
      <c r="CA1054"/>
      <c r="CB1054"/>
      <c r="CC1054"/>
      <c r="CD1054"/>
      <c r="CE1054"/>
      <c r="CF1054"/>
      <c r="CG1054"/>
      <c r="CH1054"/>
      <c r="CI1054"/>
      <c r="CJ1054"/>
      <c r="CL1054" s="36"/>
      <c r="CM1054" s="36"/>
      <c r="CN1054" s="36"/>
      <c r="CO1054" s="36"/>
      <c r="CP1054" s="36"/>
      <c r="CQ1054" s="36"/>
      <c r="CR1054" s="36"/>
      <c r="CS1054" s="36"/>
      <c r="CT1054" s="36"/>
      <c r="CU1054" s="36"/>
      <c r="CV1054"/>
    </row>
    <row r="1055" spans="1:100" ht="12.75" x14ac:dyDescent="0.2">
      <c r="A1055"/>
      <c r="B1055">
        <f>SUMPRODUCT(F1025:F1046,F1025:F1046)</f>
        <v>2.145213201313077E-2</v>
      </c>
      <c r="C1055">
        <f>SUMPRODUCT(F1025:F1046,G1025:G1046)</f>
        <v>6.3497856788729372E-3</v>
      </c>
      <c r="D1055">
        <f>SUMPRODUCT(F1025:F1046,H1025:H1046)</f>
        <v>-1.763799663627311E-6</v>
      </c>
      <c r="E1055"/>
      <c r="F1055"/>
      <c r="G1055"/>
      <c r="H1055"/>
      <c r="I1055"/>
      <c r="J1055"/>
      <c r="K1055"/>
      <c r="L1055"/>
      <c r="M1055"/>
      <c r="N1055">
        <f>SUMPRODUCT(R1025:R1046,R1025:R1046)</f>
        <v>1.60918491740909E-2</v>
      </c>
      <c r="O1055">
        <f>SUMPRODUCT(R1025:R1046,S1025:S1046)</f>
        <v>4.7589613228637626E-3</v>
      </c>
      <c r="P1055">
        <f>SUMPRODUCT(R1025:R1046,T1025:T1046)</f>
        <v>-1.5131649236708273E-7</v>
      </c>
      <c r="Q1055"/>
      <c r="R1055"/>
      <c r="S1055"/>
      <c r="T1055"/>
      <c r="U1055"/>
      <c r="V1055"/>
      <c r="W1055"/>
      <c r="Y1055"/>
      <c r="Z1055">
        <f>SUMPRODUCT(AD1025:AD1046,AD1025:AD1046)</f>
        <v>1.1496502524132623E-2</v>
      </c>
      <c r="AA1055">
        <f>SUMPRODUCT(AD1025:AD1046,AE1025:AE1046)</f>
        <v>3.2044300110568918E-3</v>
      </c>
      <c r="AB1055">
        <f>SUMPRODUCT(AD1025:AD1046,AF1025:AF1046)</f>
        <v>9.9460132891352707E-7</v>
      </c>
      <c r="AC1055"/>
      <c r="AD1055"/>
      <c r="AE1055"/>
      <c r="AF1055"/>
      <c r="AG1055"/>
      <c r="AH1055"/>
      <c r="AI1055"/>
      <c r="AK1055"/>
      <c r="AL1055">
        <f>SUMPRODUCT(AP1025:AP1046,AP1025:AP1046)</f>
        <v>8.0569978912103137E-3</v>
      </c>
      <c r="AM1055">
        <f>SUMPRODUCT(AP1025:AP1046,AQ1025:AQ1046)</f>
        <v>1.918228481963003E-3</v>
      </c>
      <c r="AN1055">
        <f>SUMPRODUCT(AP1025:AP1046,AR1025:AR1046)</f>
        <v>1.00930404094016E-6</v>
      </c>
      <c r="AO1055"/>
      <c r="AP1055"/>
      <c r="AQ1055"/>
      <c r="AR1055"/>
      <c r="AS1055"/>
      <c r="AT1055"/>
      <c r="AU1055"/>
      <c r="AV1055"/>
      <c r="AW1055"/>
      <c r="AX1055"/>
      <c r="AY1055"/>
      <c r="AZ1055"/>
      <c r="BB1055"/>
      <c r="BC1055">
        <f>SUMPRODUCT(BG1025:BG1046,BG1025:BG1046)</f>
        <v>5.8583290283477901E-3</v>
      </c>
      <c r="BD1055">
        <f>SUMPRODUCT(BG1025:BG1046,BH1025:BH1046)</f>
        <v>1.0154352470452574E-3</v>
      </c>
      <c r="BE1055">
        <f>SUMPRODUCT(BG1025:BG1046,BI1025:BI1046)</f>
        <v>1.6186468175767642E-6</v>
      </c>
      <c r="BF1055"/>
      <c r="BG1055"/>
      <c r="BH1055"/>
      <c r="BI1055"/>
      <c r="BJ1055"/>
      <c r="BK1055"/>
      <c r="BL1055"/>
      <c r="BN1055"/>
      <c r="BO1055">
        <f>SUMPRODUCT(BS1025:BS1046,BS1025:BS1046)</f>
        <v>5.4162479766369821E-3</v>
      </c>
      <c r="BP1055">
        <f>SUMPRODUCT(BS1025:BS1046,BT1025:BT1046)</f>
        <v>4.5986174790031855E-4</v>
      </c>
      <c r="BQ1055">
        <f>SUMPRODUCT(BS1025:BS1046,BU1025:BU1046)</f>
        <v>1.6683030525540784E-6</v>
      </c>
      <c r="BR1055"/>
      <c r="BS1055"/>
      <c r="BT1055"/>
      <c r="BU1055"/>
      <c r="BV1055"/>
      <c r="BW1055"/>
      <c r="BX1055"/>
      <c r="BZ1055"/>
      <c r="CA1055">
        <f>SUMPRODUCT(CE1025:CE1046,CE1025:CE1046)</f>
        <v>5.3324465683133749E-3</v>
      </c>
      <c r="CB1055">
        <f>SUMPRODUCT(CE1025:CE1046,CF1025:CF1046)</f>
        <v>2.0243201155304455E-4</v>
      </c>
      <c r="CC1055">
        <f>SUMPRODUCT(CE1025:CE1046,CG1025:CG1046)</f>
        <v>3.1807759602199407E-6</v>
      </c>
      <c r="CD1055"/>
      <c r="CE1055"/>
      <c r="CF1055"/>
      <c r="CG1055"/>
      <c r="CH1055"/>
      <c r="CI1055"/>
      <c r="CJ1055"/>
      <c r="CL1055" s="36"/>
      <c r="CM1055" s="36"/>
      <c r="CN1055" s="36"/>
      <c r="CO1055" s="36"/>
      <c r="CP1055" s="36"/>
      <c r="CQ1055" s="36"/>
      <c r="CR1055" s="36"/>
      <c r="CS1055" s="36"/>
      <c r="CT1055" s="36"/>
      <c r="CU1055" s="36"/>
      <c r="CV1055"/>
    </row>
    <row r="1056" spans="1:100" ht="12.75" x14ac:dyDescent="0.2">
      <c r="A1056"/>
      <c r="B1056">
        <f>SUMPRODUCT(F1025:F1046,G1025:G1046)</f>
        <v>6.3497856788729372E-3</v>
      </c>
      <c r="C1056">
        <f>SUMPRODUCT(G1025:G1046,G1025:G1046)</f>
        <v>2.540215729002157E-3</v>
      </c>
      <c r="D1056">
        <f>SUMPRODUCT(H1025:H1046,G1025:G1046)</f>
        <v>-2.2492351260086814E-7</v>
      </c>
      <c r="E1056"/>
      <c r="F1056" s="35" t="s">
        <v>44</v>
      </c>
      <c r="G1056">
        <f>MDETERM(B1055:C1056)</f>
        <v>1.4173264992765637E-5</v>
      </c>
      <c r="H1056"/>
      <c r="I1056"/>
      <c r="J1056" s="68"/>
      <c r="K1056"/>
      <c r="L1056"/>
      <c r="M1056"/>
      <c r="N1056">
        <f>SUMPRODUCT(R1025:R1046,S1025:S1046)</f>
        <v>4.7589613228637626E-3</v>
      </c>
      <c r="O1056">
        <f>SUMPRODUCT(S1025:S1046,S1025:S1046)</f>
        <v>1.6987629984650324E-3</v>
      </c>
      <c r="P1056">
        <f>SUMPRODUCT(T1025:T1046,S1025:S1046)</f>
        <v>-8.0794288555638286E-7</v>
      </c>
      <c r="Q1056"/>
      <c r="R1056" s="35" t="s">
        <v>44</v>
      </c>
      <c r="S1056">
        <f>MDETERM(N1055:O1056)</f>
        <v>4.6885250813124992E-6</v>
      </c>
      <c r="T1056"/>
      <c r="U1056"/>
      <c r="V1056" s="68"/>
      <c r="W1056"/>
      <c r="Y1056"/>
      <c r="Z1056">
        <f>SUMPRODUCT(AD1025:AD1046,AE1025:AE1046)</f>
        <v>3.2044300110568918E-3</v>
      </c>
      <c r="AA1056">
        <f>SUMPRODUCT(AE1025:AE1046,AE1025:AE1046)</f>
        <v>1.0054368315801673E-3</v>
      </c>
      <c r="AB1056">
        <f>SUMPRODUCT(AF1025:AF1046,AE1025:AE1046)</f>
        <v>9.4260646828220199E-8</v>
      </c>
      <c r="AC1056"/>
      <c r="AD1056" s="35" t="s">
        <v>44</v>
      </c>
      <c r="AE1056">
        <f>MDETERM(Z1055:AA1056)</f>
        <v>1.2906353763552291E-6</v>
      </c>
      <c r="AF1056"/>
      <c r="AG1056"/>
      <c r="AH1056" s="68"/>
      <c r="AI1056"/>
      <c r="AK1056"/>
      <c r="AL1056">
        <f>SUMPRODUCT(AP1025:AP1046,AQ1025:AQ1046)</f>
        <v>1.918228481963003E-3</v>
      </c>
      <c r="AM1056">
        <f>SUMPRODUCT(AQ1025:AQ1046,AQ1025:AQ1046)</f>
        <v>4.9211379171725282E-4</v>
      </c>
      <c r="AN1056">
        <f>SUMPRODUCT(AR1025:AR1046,AQ1025:AQ1046)</f>
        <v>-7.5774775727971303E-8</v>
      </c>
      <c r="AO1056"/>
      <c r="AP1056" s="35" t="s">
        <v>44</v>
      </c>
      <c r="AQ1056">
        <f>MDETERM(AL1055:AM1056)</f>
        <v>2.8535927308733023E-7</v>
      </c>
      <c r="AR1056"/>
      <c r="AS1056"/>
      <c r="AT1056" s="68"/>
      <c r="AU1056"/>
      <c r="AV1056"/>
      <c r="AW1056"/>
      <c r="AX1056"/>
      <c r="AY1056"/>
      <c r="AZ1056"/>
      <c r="BB1056"/>
      <c r="BC1056">
        <f>SUMPRODUCT(BG1025:BG1046,BH1025:BH1046)</f>
        <v>1.0154352470452574E-3</v>
      </c>
      <c r="BD1056">
        <f>SUMPRODUCT(BH1025:BH1046,BH1025:BH1046)</f>
        <v>1.8458731171298669E-4</v>
      </c>
      <c r="BE1056">
        <f>SUMPRODUCT(BI1025:BI1046,BH1025:BH1046)</f>
        <v>1.9818474800216185E-7</v>
      </c>
      <c r="BF1056"/>
      <c r="BG1056" s="35" t="s">
        <v>44</v>
      </c>
      <c r="BH1056">
        <f>MDETERM(BC1055:BD1056)</f>
        <v>5.0264465531009129E-8</v>
      </c>
      <c r="BI1056"/>
      <c r="BJ1056"/>
      <c r="BK1056" s="68"/>
      <c r="BL1056"/>
      <c r="BN1056"/>
      <c r="BO1056">
        <f>SUMPRODUCT(BS1025:BS1046,BT1025:BT1046)</f>
        <v>4.5986174790031855E-4</v>
      </c>
      <c r="BP1056">
        <f>SUMPRODUCT(BT1025:BT1046,BT1025:BT1046)</f>
        <v>4.0235068790789305E-5</v>
      </c>
      <c r="BQ1056">
        <f>SUMPRODUCT(BU1025:BU1046,BT1025:BT1046)</f>
        <v>2.2770502670761786E-7</v>
      </c>
      <c r="BR1056"/>
      <c r="BS1056" s="35" t="s">
        <v>44</v>
      </c>
      <c r="BT1056">
        <f>MDETERM(BO1055:BP1056)</f>
        <v>6.4502827460262242E-9</v>
      </c>
      <c r="BU1056"/>
      <c r="BV1056"/>
      <c r="BW1056" s="68"/>
      <c r="BX1056"/>
      <c r="BZ1056"/>
      <c r="CA1056">
        <f>SUMPRODUCT(CE1025:CE1046,CF1025:CF1046)</f>
        <v>2.0243201155304455E-4</v>
      </c>
      <c r="CB1056">
        <f>SUMPRODUCT(CF1025:CF1046,CF1025:CF1046)</f>
        <v>7.8455153645573485E-6</v>
      </c>
      <c r="CC1056">
        <f>SUMPRODUCT(CG1025:CG1046,CF1025:CF1046)</f>
        <v>2.0200110094654587E-7</v>
      </c>
      <c r="CD1056"/>
      <c r="CE1056" s="35" t="s">
        <v>44</v>
      </c>
      <c r="CF1056">
        <f>MDETERM(CA1055:CB1056)</f>
        <v>8.5707218097173013E-10</v>
      </c>
      <c r="CG1056"/>
      <c r="CH1056"/>
      <c r="CI1056" s="68"/>
      <c r="CJ1056"/>
      <c r="CL1056" s="36"/>
      <c r="CM1056" s="36"/>
      <c r="CN1056" s="36"/>
      <c r="CO1056" s="36"/>
      <c r="CP1056" s="36"/>
      <c r="CQ1056" s="56"/>
      <c r="CR1056" s="36"/>
      <c r="CS1056" s="36"/>
      <c r="CT1056" s="36"/>
      <c r="CU1056" s="140"/>
      <c r="CV1056"/>
    </row>
    <row r="1057" spans="1:100" ht="12.75" x14ac:dyDescent="0.2">
      <c r="A1057"/>
      <c r="B1057"/>
      <c r="C1057"/>
      <c r="D1057"/>
      <c r="E1057"/>
      <c r="F1057"/>
      <c r="G1057"/>
      <c r="H1057"/>
      <c r="I1057"/>
      <c r="J1057"/>
      <c r="K1057"/>
      <c r="L1057"/>
      <c r="M1057"/>
      <c r="N1057"/>
      <c r="O1057"/>
      <c r="P1057"/>
      <c r="Q1057"/>
      <c r="R1057"/>
      <c r="S1057"/>
      <c r="T1057"/>
      <c r="U1057"/>
      <c r="V1057"/>
      <c r="W1057"/>
      <c r="Y1057"/>
      <c r="Z1057"/>
      <c r="AA1057"/>
      <c r="AB1057"/>
      <c r="AC1057"/>
      <c r="AD1057"/>
      <c r="AE1057"/>
      <c r="AF1057"/>
      <c r="AG1057"/>
      <c r="AH1057"/>
      <c r="AI1057"/>
      <c r="AK1057"/>
      <c r="AL1057"/>
      <c r="AM1057"/>
      <c r="AN1057"/>
      <c r="AO1057"/>
      <c r="AP1057"/>
      <c r="AQ1057"/>
      <c r="AR1057"/>
      <c r="AS1057"/>
      <c r="AT1057"/>
      <c r="AU1057"/>
      <c r="AV1057"/>
      <c r="AW1057"/>
      <c r="AX1057"/>
      <c r="AY1057"/>
      <c r="AZ1057"/>
      <c r="BB1057"/>
      <c r="BC1057"/>
      <c r="BD1057"/>
      <c r="BE1057"/>
      <c r="BF1057"/>
      <c r="BG1057"/>
      <c r="BH1057"/>
      <c r="BI1057"/>
      <c r="BJ1057"/>
      <c r="BK1057"/>
      <c r="BL1057"/>
      <c r="BN1057"/>
      <c r="BO1057"/>
      <c r="BP1057"/>
      <c r="BQ1057"/>
      <c r="BR1057"/>
      <c r="BS1057"/>
      <c r="BT1057"/>
      <c r="BU1057"/>
      <c r="BV1057"/>
      <c r="BW1057"/>
      <c r="BX1057"/>
      <c r="BZ1057"/>
      <c r="CA1057"/>
      <c r="CB1057"/>
      <c r="CC1057"/>
      <c r="CD1057"/>
      <c r="CE1057"/>
      <c r="CF1057"/>
      <c r="CG1057"/>
      <c r="CH1057"/>
      <c r="CI1057"/>
      <c r="CJ1057"/>
      <c r="CL1057" s="36"/>
      <c r="CM1057" s="36"/>
      <c r="CN1057" s="36"/>
      <c r="CO1057" s="36"/>
      <c r="CP1057" s="36"/>
      <c r="CQ1057" s="36"/>
      <c r="CR1057" s="36"/>
      <c r="CS1057" s="36"/>
      <c r="CT1057" s="36"/>
      <c r="CU1057" s="36"/>
      <c r="CV1057"/>
    </row>
    <row r="1058" spans="1:100" ht="12.75" x14ac:dyDescent="0.2">
      <c r="A1058"/>
      <c r="B1058"/>
      <c r="C1058"/>
      <c r="D1058"/>
      <c r="E1058"/>
      <c r="F1058"/>
      <c r="G1058" t="s">
        <v>6</v>
      </c>
      <c r="H1058"/>
      <c r="I1058"/>
      <c r="J1058"/>
      <c r="K1058"/>
      <c r="L1058"/>
      <c r="M1058"/>
      <c r="N1058"/>
      <c r="O1058"/>
      <c r="P1058"/>
      <c r="Q1058"/>
      <c r="R1058"/>
      <c r="S1058" t="s">
        <v>6</v>
      </c>
      <c r="T1058"/>
      <c r="U1058"/>
      <c r="V1058"/>
      <c r="W1058"/>
      <c r="Y1058"/>
      <c r="Z1058"/>
      <c r="AA1058"/>
      <c r="AB1058"/>
      <c r="AC1058"/>
      <c r="AD1058"/>
      <c r="AE1058" t="s">
        <v>6</v>
      </c>
      <c r="AF1058"/>
      <c r="AG1058"/>
      <c r="AH1058"/>
      <c r="AI1058"/>
      <c r="AK1058"/>
      <c r="AL1058"/>
      <c r="AM1058"/>
      <c r="AN1058"/>
      <c r="AO1058"/>
      <c r="AP1058"/>
      <c r="AQ1058" t="s">
        <v>6</v>
      </c>
      <c r="AR1058"/>
      <c r="AS1058"/>
      <c r="AT1058"/>
      <c r="AU1058"/>
      <c r="AV1058"/>
      <c r="AW1058"/>
      <c r="AX1058"/>
      <c r="AY1058"/>
      <c r="AZ1058"/>
      <c r="BB1058"/>
      <c r="BC1058"/>
      <c r="BD1058"/>
      <c r="BE1058"/>
      <c r="BF1058"/>
      <c r="BG1058"/>
      <c r="BH1058" t="s">
        <v>6</v>
      </c>
      <c r="BI1058"/>
      <c r="BJ1058"/>
      <c r="BK1058"/>
      <c r="BL1058"/>
      <c r="BN1058"/>
      <c r="BO1058"/>
      <c r="BP1058"/>
      <c r="BQ1058"/>
      <c r="BR1058"/>
      <c r="BS1058"/>
      <c r="BT1058" t="s">
        <v>6</v>
      </c>
      <c r="BU1058"/>
      <c r="BV1058"/>
      <c r="BW1058"/>
      <c r="BX1058"/>
      <c r="BZ1058"/>
      <c r="CA1058"/>
      <c r="CB1058"/>
      <c r="CC1058"/>
      <c r="CD1058"/>
      <c r="CE1058"/>
      <c r="CF1058" t="s">
        <v>6</v>
      </c>
      <c r="CG1058"/>
      <c r="CH1058"/>
      <c r="CI1058"/>
      <c r="CJ1058"/>
      <c r="CL1058" s="36"/>
      <c r="CM1058" s="36"/>
      <c r="CN1058" s="36"/>
      <c r="CO1058" s="36"/>
      <c r="CP1058" s="36"/>
      <c r="CQ1058" s="36"/>
      <c r="CR1058" s="36"/>
      <c r="CS1058" s="36"/>
      <c r="CT1058" s="36"/>
      <c r="CU1058" s="36"/>
      <c r="CV1058"/>
    </row>
    <row r="1059" spans="1:100" ht="12.75" x14ac:dyDescent="0.2">
      <c r="A1059"/>
      <c r="B1059"/>
      <c r="C1059"/>
      <c r="D1059"/>
      <c r="E1059"/>
      <c r="F1059"/>
      <c r="G1059"/>
      <c r="H1059"/>
      <c r="I1059"/>
      <c r="J1059"/>
      <c r="K1059"/>
      <c r="L1059"/>
      <c r="M1059"/>
      <c r="N1059"/>
      <c r="O1059"/>
      <c r="P1059"/>
      <c r="Q1059"/>
      <c r="R1059"/>
      <c r="S1059"/>
      <c r="T1059"/>
      <c r="U1059"/>
      <c r="V1059"/>
      <c r="W1059"/>
      <c r="Y1059"/>
      <c r="Z1059"/>
      <c r="AA1059"/>
      <c r="AB1059"/>
      <c r="AC1059"/>
      <c r="AD1059"/>
      <c r="AE1059"/>
      <c r="AF1059"/>
      <c r="AG1059"/>
      <c r="AH1059"/>
      <c r="AI1059"/>
      <c r="AK1059"/>
      <c r="AL1059"/>
      <c r="AM1059"/>
      <c r="AN1059"/>
      <c r="AO1059"/>
      <c r="AP1059"/>
      <c r="AQ1059"/>
      <c r="AR1059"/>
      <c r="AS1059"/>
      <c r="AT1059"/>
      <c r="AU1059"/>
      <c r="AV1059"/>
      <c r="AW1059"/>
      <c r="AX1059"/>
      <c r="AY1059"/>
      <c r="AZ1059"/>
      <c r="BB1059"/>
      <c r="BC1059"/>
      <c r="BD1059"/>
      <c r="BE1059"/>
      <c r="BF1059"/>
      <c r="BG1059"/>
      <c r="BH1059"/>
      <c r="BI1059"/>
      <c r="BJ1059"/>
      <c r="BK1059"/>
      <c r="BL1059"/>
      <c r="BN1059"/>
      <c r="BO1059"/>
      <c r="BP1059"/>
      <c r="BQ1059"/>
      <c r="BR1059"/>
      <c r="BS1059"/>
      <c r="BT1059"/>
      <c r="BU1059"/>
      <c r="BV1059"/>
      <c r="BW1059"/>
      <c r="BX1059"/>
      <c r="BZ1059"/>
      <c r="CA1059"/>
      <c r="CB1059"/>
      <c r="CC1059"/>
      <c r="CD1059"/>
      <c r="CE1059"/>
      <c r="CF1059"/>
      <c r="CG1059"/>
      <c r="CH1059"/>
      <c r="CI1059"/>
      <c r="CJ1059"/>
      <c r="CL1059" s="36"/>
      <c r="CM1059" s="36"/>
      <c r="CN1059" s="36"/>
      <c r="CO1059" s="36"/>
      <c r="CP1059" s="36"/>
      <c r="CQ1059" s="36"/>
      <c r="CR1059" s="36"/>
      <c r="CS1059" s="36"/>
      <c r="CT1059" s="36"/>
      <c r="CU1059" s="36"/>
      <c r="CV1059"/>
    </row>
    <row r="1060" spans="1:100" ht="12.75" x14ac:dyDescent="0.2">
      <c r="A1060"/>
      <c r="B1060">
        <f>SUMPRODUCT(F1025:F1046,H1025:H1046)</f>
        <v>-1.763799663627311E-6</v>
      </c>
      <c r="C1060">
        <f>SUMPRODUCT(F1025:F1046,G1025:G1046)</f>
        <v>6.3497856788729372E-3</v>
      </c>
      <c r="D1060"/>
      <c r="E1060"/>
      <c r="F1060"/>
      <c r="G1060"/>
      <c r="H1060"/>
      <c r="I1060"/>
      <c r="J1060"/>
      <c r="K1060"/>
      <c r="L1060"/>
      <c r="M1060"/>
      <c r="N1060">
        <f>SUMPRODUCT(R1025:R1046,T1025:T1046)</f>
        <v>-1.5131649236708273E-7</v>
      </c>
      <c r="O1060">
        <f>SUMPRODUCT(R1025:R1046,S1025:S1046)</f>
        <v>4.7589613228637626E-3</v>
      </c>
      <c r="P1060"/>
      <c r="Q1060"/>
      <c r="R1060"/>
      <c r="S1060"/>
      <c r="T1060"/>
      <c r="U1060"/>
      <c r="V1060"/>
      <c r="W1060"/>
      <c r="Y1060"/>
      <c r="Z1060">
        <f>SUMPRODUCT(AD1025:AD1046,AF1025:AF1046)</f>
        <v>9.9460132891352707E-7</v>
      </c>
      <c r="AA1060">
        <f>SUMPRODUCT(AD1025:AD1046,AE1025:AE1046)</f>
        <v>3.2044300110568918E-3</v>
      </c>
      <c r="AB1060"/>
      <c r="AC1060"/>
      <c r="AD1060"/>
      <c r="AE1060"/>
      <c r="AF1060"/>
      <c r="AG1060"/>
      <c r="AH1060"/>
      <c r="AI1060"/>
      <c r="AK1060"/>
      <c r="AL1060">
        <f>SUMPRODUCT(AP1025:AP1046,AR1025:AR1046)</f>
        <v>1.00930404094016E-6</v>
      </c>
      <c r="AM1060">
        <f>SUMPRODUCT(AP1025:AP1046,AQ1025:AQ1046)</f>
        <v>1.918228481963003E-3</v>
      </c>
      <c r="AN1060"/>
      <c r="AO1060"/>
      <c r="AP1060"/>
      <c r="AQ1060"/>
      <c r="AR1060"/>
      <c r="AS1060"/>
      <c r="AT1060"/>
      <c r="AU1060"/>
      <c r="AV1060"/>
      <c r="AW1060"/>
      <c r="AX1060"/>
      <c r="AY1060"/>
      <c r="AZ1060"/>
      <c r="BB1060"/>
      <c r="BC1060">
        <f>SUMPRODUCT(BG1025:BG1046,BI1025:BI1046)</f>
        <v>1.6186468175767642E-6</v>
      </c>
      <c r="BD1060">
        <f>SUMPRODUCT(BG1025:BG1046,BH1025:BH1046)</f>
        <v>1.0154352470452574E-3</v>
      </c>
      <c r="BE1060"/>
      <c r="BF1060"/>
      <c r="BG1060"/>
      <c r="BH1060"/>
      <c r="BI1060"/>
      <c r="BJ1060"/>
      <c r="BK1060"/>
      <c r="BL1060"/>
      <c r="BN1060"/>
      <c r="BO1060">
        <f>SUMPRODUCT(BS1025:BS1046,BU1025:BU1046)</f>
        <v>1.6683030525540784E-6</v>
      </c>
      <c r="BP1060">
        <f>SUMPRODUCT(BS1025:BS1046,BT1025:BT1046)</f>
        <v>4.5986174790031855E-4</v>
      </c>
      <c r="BQ1060"/>
      <c r="BR1060"/>
      <c r="BS1060"/>
      <c r="BT1060"/>
      <c r="BU1060"/>
      <c r="BV1060"/>
      <c r="BW1060"/>
      <c r="BX1060"/>
      <c r="BZ1060"/>
      <c r="CA1060">
        <f>SUMPRODUCT(CE1025:CE1046,CG1025:CG1046)</f>
        <v>3.1807759602199407E-6</v>
      </c>
      <c r="CB1060">
        <f>SUMPRODUCT(CE1025:CE1046,CF1025:CF1046)</f>
        <v>2.0243201155304455E-4</v>
      </c>
      <c r="CC1060"/>
      <c r="CD1060"/>
      <c r="CE1060"/>
      <c r="CF1060"/>
      <c r="CG1060"/>
      <c r="CH1060"/>
      <c r="CI1060"/>
      <c r="CJ1060"/>
      <c r="CL1060" s="36"/>
      <c r="CM1060" s="36"/>
      <c r="CN1060" s="36"/>
      <c r="CO1060" s="36"/>
      <c r="CP1060" s="36"/>
      <c r="CQ1060" s="36"/>
      <c r="CR1060" s="36"/>
      <c r="CS1060" s="36"/>
      <c r="CT1060" s="36"/>
      <c r="CU1060" s="36"/>
      <c r="CV1060"/>
    </row>
    <row r="1061" spans="1:100" ht="12.75" x14ac:dyDescent="0.2">
      <c r="A1061"/>
      <c r="B1061">
        <f>SUMPRODUCT(H1025:H1046,G1025:G1046)</f>
        <v>-2.2492351260086814E-7</v>
      </c>
      <c r="C1061">
        <f>SUMPRODUCT(G1025:G1046,G1025:G1046)</f>
        <v>2.540215729002157E-3</v>
      </c>
      <c r="D1061"/>
      <c r="E1061"/>
      <c r="F1061" s="35" t="s">
        <v>45</v>
      </c>
      <c r="G1061">
        <f>MDETERM(B1060:C1061)/MDETERM(B1055:C1056)</f>
        <v>-2.1535020693946958E-4</v>
      </c>
      <c r="H1061"/>
      <c r="I1061"/>
      <c r="J1061"/>
      <c r="K1061"/>
      <c r="L1061"/>
      <c r="M1061"/>
      <c r="N1061">
        <f>SUMPRODUCT(T1025:T1046,S1025:S1046)</f>
        <v>-8.0794288555638286E-7</v>
      </c>
      <c r="O1061">
        <f>SUMPRODUCT(S1025:S1046,S1025:S1046)</f>
        <v>1.6987629984650324E-3</v>
      </c>
      <c r="P1061"/>
      <c r="Q1061"/>
      <c r="R1061" s="35" t="s">
        <v>45</v>
      </c>
      <c r="S1061">
        <f>MDETERM(N1060:O1061)/MDETERM(N1055:O1056)</f>
        <v>7.6525517576001879E-4</v>
      </c>
      <c r="T1061"/>
      <c r="U1061"/>
      <c r="V1061"/>
      <c r="W1061"/>
      <c r="Y1061"/>
      <c r="Z1061">
        <f>SUMPRODUCT(AF1025:AF1046,AE1025:AE1046)</f>
        <v>9.4260646828220199E-8</v>
      </c>
      <c r="AA1061">
        <f>SUMPRODUCT(AE1025:AE1046,AE1025:AE1046)</f>
        <v>1.0054368315801673E-3</v>
      </c>
      <c r="AB1061"/>
      <c r="AC1061"/>
      <c r="AD1061" s="35" t="s">
        <v>45</v>
      </c>
      <c r="AE1061">
        <f>MDETERM(Z1060:AA1061)/MDETERM(Z1055:AA1056)</f>
        <v>5.4078570606153466E-4</v>
      </c>
      <c r="AF1061"/>
      <c r="AG1061"/>
      <c r="AH1061"/>
      <c r="AI1061"/>
      <c r="AK1061"/>
      <c r="AL1061">
        <f>SUMPRODUCT(AR1025:AR1046,AQ1025:AQ1046)</f>
        <v>-7.5774775727971303E-8</v>
      </c>
      <c r="AM1061">
        <f>SUMPRODUCT(AQ1025:AQ1046,AQ1025:AQ1046)</f>
        <v>4.9211379171725282E-4</v>
      </c>
      <c r="AN1061"/>
      <c r="AO1061"/>
      <c r="AP1061" s="35" t="s">
        <v>45</v>
      </c>
      <c r="AQ1061">
        <f>MDETERM(AL1060:AM1061)/MDETERM(AL1055:AM1056)</f>
        <v>2.2499558701983089E-3</v>
      </c>
      <c r="AR1061"/>
      <c r="AS1061"/>
      <c r="AT1061"/>
      <c r="AU1061"/>
      <c r="AV1061"/>
      <c r="AW1061"/>
      <c r="AX1061"/>
      <c r="AY1061"/>
      <c r="AZ1061"/>
      <c r="BB1061"/>
      <c r="BC1061">
        <f>SUMPRODUCT(BI1025:BI1046,BH1025:BH1046)</f>
        <v>1.9818474800216185E-7</v>
      </c>
      <c r="BD1061">
        <f>SUMPRODUCT(BH1025:BH1046,BH1025:BH1046)</f>
        <v>1.8458731171298669E-4</v>
      </c>
      <c r="BE1061"/>
      <c r="BF1061"/>
      <c r="BG1061" s="35" t="s">
        <v>45</v>
      </c>
      <c r="BH1061">
        <f>MDETERM(BC1060:BD1061)/MDETERM(BC1055:BD1056)</f>
        <v>1.9404938477049108E-3</v>
      </c>
      <c r="BI1061"/>
      <c r="BJ1061"/>
      <c r="BK1061"/>
      <c r="BL1061"/>
      <c r="BN1061"/>
      <c r="BO1061">
        <f>SUMPRODUCT(BU1025:BU1046,BT1025:BT1046)</f>
        <v>2.2770502670761786E-7</v>
      </c>
      <c r="BP1061">
        <f>SUMPRODUCT(BT1025:BT1046,BT1025:BT1046)</f>
        <v>4.0235068790789305E-5</v>
      </c>
      <c r="BQ1061"/>
      <c r="BR1061"/>
      <c r="BS1061" s="35" t="s">
        <v>45</v>
      </c>
      <c r="BT1061">
        <f>MDETERM(BO1060:BP1061)/MDETERM(BO1055:BP1056)</f>
        <v>-5.827425708929369E-3</v>
      </c>
      <c r="BU1061"/>
      <c r="BV1061"/>
      <c r="BW1061"/>
      <c r="BX1061"/>
      <c r="BZ1061"/>
      <c r="CA1061">
        <f>SUMPRODUCT(CG1025:CG1046,CF1025:CF1046)</f>
        <v>2.0200110094654587E-7</v>
      </c>
      <c r="CB1061">
        <f>SUMPRODUCT(CF1025:CF1046,CF1025:CF1046)</f>
        <v>7.8455153645573485E-6</v>
      </c>
      <c r="CC1061"/>
      <c r="CD1061"/>
      <c r="CE1061" s="35" t="s">
        <v>45</v>
      </c>
      <c r="CF1061">
        <f>MDETERM(CA1060:CB1061)/MDETERM(CA1055:CB1056)</f>
        <v>-1.8594306159079914E-2</v>
      </c>
      <c r="CG1061"/>
      <c r="CH1061"/>
      <c r="CI1061"/>
      <c r="CJ1061"/>
      <c r="CL1061" s="36"/>
      <c r="CM1061" s="36"/>
      <c r="CN1061" s="36"/>
      <c r="CO1061" s="36"/>
      <c r="CP1061" s="36"/>
      <c r="CQ1061" s="56"/>
      <c r="CR1061" s="36"/>
      <c r="CS1061" s="36"/>
      <c r="CT1061" s="36"/>
      <c r="CU1061" s="36"/>
      <c r="CV1061"/>
    </row>
    <row r="1062" spans="1:100" ht="12.75" x14ac:dyDescent="0.2">
      <c r="A1062"/>
      <c r="B1062"/>
      <c r="C1062"/>
      <c r="D1062"/>
      <c r="E1062"/>
      <c r="F1062"/>
      <c r="G1062"/>
      <c r="H1062"/>
      <c r="I1062"/>
      <c r="J1062"/>
      <c r="K1062"/>
      <c r="L1062"/>
      <c r="M1062"/>
      <c r="N1062"/>
      <c r="O1062"/>
      <c r="P1062"/>
      <c r="Q1062"/>
      <c r="R1062"/>
      <c r="S1062"/>
      <c r="T1062"/>
      <c r="U1062"/>
      <c r="V1062"/>
      <c r="W1062"/>
      <c r="Y1062"/>
      <c r="Z1062"/>
      <c r="AA1062"/>
      <c r="AB1062"/>
      <c r="AC1062"/>
      <c r="AD1062"/>
      <c r="AE1062"/>
      <c r="AF1062"/>
      <c r="AG1062"/>
      <c r="AH1062"/>
      <c r="AI1062"/>
      <c r="AK1062"/>
      <c r="AL1062"/>
      <c r="AM1062"/>
      <c r="AN1062"/>
      <c r="AO1062"/>
      <c r="AP1062"/>
      <c r="AQ1062"/>
      <c r="AR1062"/>
      <c r="AS1062"/>
      <c r="AT1062"/>
      <c r="AU1062"/>
      <c r="AV1062"/>
      <c r="AW1062"/>
      <c r="AX1062"/>
      <c r="AY1062"/>
      <c r="AZ1062"/>
      <c r="BB1062"/>
      <c r="BC1062"/>
      <c r="BD1062"/>
      <c r="BE1062"/>
      <c r="BF1062"/>
      <c r="BG1062"/>
      <c r="BH1062"/>
      <c r="BI1062"/>
      <c r="BJ1062"/>
      <c r="BK1062"/>
      <c r="BL1062"/>
      <c r="BN1062"/>
      <c r="BO1062"/>
      <c r="BP1062"/>
      <c r="BQ1062"/>
      <c r="BR1062"/>
      <c r="BS1062"/>
      <c r="BT1062"/>
      <c r="BU1062"/>
      <c r="BV1062"/>
      <c r="BW1062"/>
      <c r="BX1062"/>
      <c r="BZ1062"/>
      <c r="CA1062"/>
      <c r="CB1062"/>
      <c r="CC1062"/>
      <c r="CD1062"/>
      <c r="CE1062"/>
      <c r="CF1062"/>
      <c r="CG1062"/>
      <c r="CH1062"/>
      <c r="CI1062"/>
      <c r="CJ1062"/>
      <c r="CL1062" s="36"/>
      <c r="CM1062" s="36"/>
      <c r="CN1062" s="36"/>
      <c r="CO1062" s="36"/>
      <c r="CP1062" s="36"/>
      <c r="CQ1062" s="36"/>
      <c r="CR1062" s="36"/>
      <c r="CS1062" s="36"/>
      <c r="CT1062" s="36"/>
      <c r="CU1062" s="36"/>
      <c r="CV1062"/>
    </row>
    <row r="1063" spans="1:100" ht="12.75" x14ac:dyDescent="0.2">
      <c r="A1063"/>
      <c r="B1063"/>
      <c r="C1063"/>
      <c r="D1063"/>
      <c r="E1063"/>
      <c r="F1063"/>
      <c r="G1063"/>
      <c r="H1063"/>
      <c r="I1063"/>
      <c r="J1063"/>
      <c r="K1063"/>
      <c r="L1063"/>
      <c r="M1063"/>
      <c r="N1063"/>
      <c r="O1063"/>
      <c r="P1063"/>
      <c r="Q1063"/>
      <c r="R1063"/>
      <c r="S1063"/>
      <c r="T1063"/>
      <c r="U1063"/>
      <c r="V1063"/>
      <c r="W1063"/>
      <c r="Y1063"/>
      <c r="Z1063"/>
      <c r="AA1063"/>
      <c r="AB1063"/>
      <c r="AC1063"/>
      <c r="AD1063"/>
      <c r="AE1063"/>
      <c r="AF1063"/>
      <c r="AG1063"/>
      <c r="AH1063"/>
      <c r="AI1063"/>
      <c r="AK1063"/>
      <c r="AL1063"/>
      <c r="AM1063"/>
      <c r="AN1063"/>
      <c r="AO1063"/>
      <c r="AP1063"/>
      <c r="AQ1063"/>
      <c r="AR1063"/>
      <c r="AS1063"/>
      <c r="AT1063"/>
      <c r="AU1063"/>
      <c r="AV1063"/>
      <c r="AW1063"/>
      <c r="AX1063"/>
      <c r="AY1063"/>
      <c r="AZ1063"/>
      <c r="BB1063"/>
      <c r="BC1063"/>
      <c r="BD1063"/>
      <c r="BE1063"/>
      <c r="BF1063"/>
      <c r="BG1063"/>
      <c r="BH1063"/>
      <c r="BI1063"/>
      <c r="BJ1063"/>
      <c r="BK1063"/>
      <c r="BL1063"/>
      <c r="BN1063"/>
      <c r="BO1063"/>
      <c r="BP1063"/>
      <c r="BQ1063"/>
      <c r="BR1063"/>
      <c r="BS1063"/>
      <c r="BT1063"/>
      <c r="BU1063"/>
      <c r="BV1063"/>
      <c r="BW1063"/>
      <c r="BX1063"/>
      <c r="BZ1063"/>
      <c r="CA1063"/>
      <c r="CB1063"/>
      <c r="CC1063"/>
      <c r="CD1063"/>
      <c r="CE1063"/>
      <c r="CF1063"/>
      <c r="CG1063"/>
      <c r="CH1063"/>
      <c r="CI1063"/>
      <c r="CJ1063"/>
      <c r="CL1063" s="36"/>
      <c r="CM1063" s="36"/>
      <c r="CN1063" s="36"/>
      <c r="CO1063" s="36"/>
      <c r="CP1063" s="36"/>
      <c r="CQ1063" s="36"/>
      <c r="CR1063" s="36"/>
      <c r="CS1063" s="36"/>
      <c r="CT1063" s="36"/>
      <c r="CU1063" s="36"/>
      <c r="CV1063"/>
    </row>
    <row r="1064" spans="1:100" ht="12.75" x14ac:dyDescent="0.2">
      <c r="A1064"/>
      <c r="B1064"/>
      <c r="C1064"/>
      <c r="D1064"/>
      <c r="E1064"/>
      <c r="F1064"/>
      <c r="G1064"/>
      <c r="H1064"/>
      <c r="I1064"/>
      <c r="J1064"/>
      <c r="K1064"/>
      <c r="L1064"/>
      <c r="M1064"/>
      <c r="N1064"/>
      <c r="O1064"/>
      <c r="P1064"/>
      <c r="Q1064"/>
      <c r="R1064"/>
      <c r="S1064"/>
      <c r="T1064"/>
      <c r="U1064"/>
      <c r="V1064"/>
      <c r="W1064"/>
      <c r="Y1064"/>
      <c r="Z1064"/>
      <c r="AA1064"/>
      <c r="AB1064"/>
      <c r="AC1064"/>
      <c r="AD1064"/>
      <c r="AE1064"/>
      <c r="AF1064"/>
      <c r="AG1064"/>
      <c r="AH1064"/>
      <c r="AI1064"/>
      <c r="AK1064"/>
      <c r="AL1064"/>
      <c r="AM1064"/>
      <c r="AN1064"/>
      <c r="AO1064"/>
      <c r="AP1064"/>
      <c r="AQ1064"/>
      <c r="AR1064"/>
      <c r="AS1064"/>
      <c r="AT1064"/>
      <c r="AU1064"/>
      <c r="AV1064"/>
      <c r="AW1064"/>
      <c r="AX1064"/>
      <c r="AY1064"/>
      <c r="AZ1064"/>
      <c r="BB1064"/>
      <c r="BC1064"/>
      <c r="BD1064"/>
      <c r="BE1064"/>
      <c r="BF1064"/>
      <c r="BG1064"/>
      <c r="BH1064"/>
      <c r="BI1064"/>
      <c r="BJ1064"/>
      <c r="BK1064"/>
      <c r="BL1064"/>
      <c r="BN1064"/>
      <c r="BO1064"/>
      <c r="BP1064"/>
      <c r="BQ1064"/>
      <c r="BR1064"/>
      <c r="BS1064"/>
      <c r="BT1064"/>
      <c r="BU1064"/>
      <c r="BV1064"/>
      <c r="BW1064"/>
      <c r="BX1064"/>
      <c r="BZ1064"/>
      <c r="CA1064"/>
      <c r="CB1064"/>
      <c r="CC1064"/>
      <c r="CD1064"/>
      <c r="CE1064"/>
      <c r="CF1064"/>
      <c r="CG1064"/>
      <c r="CH1064"/>
      <c r="CI1064"/>
      <c r="CJ1064"/>
      <c r="CL1064" s="36"/>
      <c r="CM1064" s="36"/>
      <c r="CN1064" s="36"/>
      <c r="CO1064" s="36"/>
      <c r="CP1064" s="36"/>
      <c r="CQ1064" s="36"/>
      <c r="CR1064" s="36"/>
      <c r="CS1064" s="36"/>
      <c r="CT1064" s="36"/>
      <c r="CU1064" s="36"/>
      <c r="CV1064"/>
    </row>
    <row r="1065" spans="1:100" ht="12.75" x14ac:dyDescent="0.2">
      <c r="A1065"/>
      <c r="B1065">
        <f>SUMPRODUCT(F1025:F1046,F1025:F1046)</f>
        <v>2.145213201313077E-2</v>
      </c>
      <c r="C1065">
        <f>SUMPRODUCT(F1025:F1046,H1025:H1046)</f>
        <v>-1.763799663627311E-6</v>
      </c>
      <c r="D1065"/>
      <c r="E1065"/>
      <c r="F1065"/>
      <c r="G1065"/>
      <c r="H1065"/>
      <c r="I1065"/>
      <c r="J1065"/>
      <c r="K1065"/>
      <c r="L1065"/>
      <c r="M1065"/>
      <c r="N1065">
        <f>SUMPRODUCT(R1025:R1046,R1025:R1046)</f>
        <v>1.60918491740909E-2</v>
      </c>
      <c r="O1065">
        <f>SUMPRODUCT(R1025:R1046,T1025:T1046)</f>
        <v>-1.5131649236708273E-7</v>
      </c>
      <c r="P1065"/>
      <c r="Q1065"/>
      <c r="R1065"/>
      <c r="S1065"/>
      <c r="T1065"/>
      <c r="U1065"/>
      <c r="V1065"/>
      <c r="W1065"/>
      <c r="Y1065"/>
      <c r="Z1065">
        <f>SUMPRODUCT(AD1025:AD1046,AD1025:AD1046)</f>
        <v>1.1496502524132623E-2</v>
      </c>
      <c r="AA1065">
        <f>SUMPRODUCT(AD1025:AD1046,AF1025:AF1046)</f>
        <v>9.9460132891352707E-7</v>
      </c>
      <c r="AB1065"/>
      <c r="AC1065"/>
      <c r="AD1065"/>
      <c r="AE1065"/>
      <c r="AF1065"/>
      <c r="AG1065"/>
      <c r="AH1065"/>
      <c r="AI1065"/>
      <c r="AK1065"/>
      <c r="AL1065">
        <f>SUMPRODUCT(AP1025:AP1046,AP1025:AP1046)</f>
        <v>8.0569978912103137E-3</v>
      </c>
      <c r="AM1065">
        <f>SUMPRODUCT(AP1025:AP1046,AR1025:AR1046)</f>
        <v>1.00930404094016E-6</v>
      </c>
      <c r="AN1065"/>
      <c r="AO1065"/>
      <c r="AP1065"/>
      <c r="AQ1065"/>
      <c r="AR1065"/>
      <c r="AS1065"/>
      <c r="AT1065"/>
      <c r="AU1065"/>
      <c r="AV1065"/>
      <c r="AW1065"/>
      <c r="AX1065"/>
      <c r="AY1065"/>
      <c r="AZ1065"/>
      <c r="BB1065"/>
      <c r="BC1065">
        <f>SUMPRODUCT(BG1025:BG1046,BG1025:BG1046)</f>
        <v>5.8583290283477901E-3</v>
      </c>
      <c r="BD1065">
        <f>SUMPRODUCT(BG1025:BG1046,BI1025:BI1046)</f>
        <v>1.6186468175767642E-6</v>
      </c>
      <c r="BE1065"/>
      <c r="BF1065"/>
      <c r="BG1065"/>
      <c r="BH1065"/>
      <c r="BI1065"/>
      <c r="BJ1065"/>
      <c r="BK1065"/>
      <c r="BL1065"/>
      <c r="BN1065"/>
      <c r="BO1065">
        <f>SUMPRODUCT(BS1025:BS1046,BS1025:BS1046)</f>
        <v>5.4162479766369821E-3</v>
      </c>
      <c r="BP1065">
        <f>SUMPRODUCT(BS1025:BS1046,BU1025:BU1046)</f>
        <v>1.6683030525540784E-6</v>
      </c>
      <c r="BQ1065"/>
      <c r="BR1065"/>
      <c r="BS1065"/>
      <c r="BT1065"/>
      <c r="BU1065"/>
      <c r="BV1065"/>
      <c r="BW1065"/>
      <c r="BX1065"/>
      <c r="BZ1065"/>
      <c r="CA1065">
        <f>SUMPRODUCT(CE1025:CE1046,CE1025:CE1046)</f>
        <v>5.3324465683133749E-3</v>
      </c>
      <c r="CB1065">
        <f>SUMPRODUCT(CE1025:CE1046,CG1025:CG1046)</f>
        <v>3.1807759602199407E-6</v>
      </c>
      <c r="CC1065"/>
      <c r="CD1065"/>
      <c r="CE1065"/>
      <c r="CF1065"/>
      <c r="CG1065"/>
      <c r="CH1065"/>
      <c r="CI1065"/>
      <c r="CJ1065"/>
      <c r="CL1065" s="36"/>
      <c r="CM1065" s="36"/>
      <c r="CN1065" s="36"/>
      <c r="CO1065" s="36"/>
      <c r="CP1065" s="36"/>
      <c r="CQ1065" s="36"/>
      <c r="CR1065" s="36"/>
      <c r="CS1065" s="36"/>
      <c r="CT1065" s="36"/>
      <c r="CU1065" s="36"/>
      <c r="CV1065"/>
    </row>
    <row r="1066" spans="1:100" ht="12.75" x14ac:dyDescent="0.2">
      <c r="A1066"/>
      <c r="B1066">
        <f>SUMPRODUCT(F1025:F1046,G1025:G1046)</f>
        <v>6.3497856788729372E-3</v>
      </c>
      <c r="C1066">
        <f>SUMPRODUCT(H1025:H1046,G1025:G1046)</f>
        <v>-2.2492351260086814E-7</v>
      </c>
      <c r="D1066"/>
      <c r="E1066"/>
      <c r="F1066" s="35" t="s">
        <v>46</v>
      </c>
      <c r="G1066">
        <f>MDETERM(B1065:C1066)/MDETERM(B1055:C1056)</f>
        <v>4.4976658254710359E-4</v>
      </c>
      <c r="H1066"/>
      <c r="I1066"/>
      <c r="J1066" t="s">
        <v>6</v>
      </c>
      <c r="K1066"/>
      <c r="L1066"/>
      <c r="M1066"/>
      <c r="N1066">
        <f>SUMPRODUCT(R1025:R1046,S1025:S1046)</f>
        <v>4.7589613228637626E-3</v>
      </c>
      <c r="O1066">
        <f>SUMPRODUCT(T1025:T1046,S1025:S1046)</f>
        <v>-8.0794288555638286E-7</v>
      </c>
      <c r="P1066"/>
      <c r="Q1066"/>
      <c r="R1066" s="35" t="s">
        <v>46</v>
      </c>
      <c r="S1066">
        <f>MDETERM(N1065:O1066)/MDETERM(N1055:O1056)</f>
        <v>-2.6194134632908403E-3</v>
      </c>
      <c r="T1066"/>
      <c r="U1066"/>
      <c r="V1066" t="s">
        <v>6</v>
      </c>
      <c r="W1066"/>
      <c r="Y1066"/>
      <c r="Z1066">
        <f>SUMPRODUCT(AD1025:AD1046,AE1025:AE1046)</f>
        <v>3.2044300110568918E-3</v>
      </c>
      <c r="AA1066">
        <f>SUMPRODUCT(AF1025:AF1046,AE1025:AE1046)</f>
        <v>9.4260646828220199E-8</v>
      </c>
      <c r="AB1066"/>
      <c r="AC1066"/>
      <c r="AD1066" s="35" t="s">
        <v>46</v>
      </c>
      <c r="AE1066">
        <f>MDETERM(Z1065:AA1066)/MDETERM(Z1055:AA1056)</f>
        <v>-1.6297884141071436E-3</v>
      </c>
      <c r="AF1066"/>
      <c r="AG1066"/>
      <c r="AH1066" t="s">
        <v>6</v>
      </c>
      <c r="AI1066"/>
      <c r="AK1066"/>
      <c r="AL1066">
        <f>SUMPRODUCT(AP1025:AP1046,AQ1025:AQ1046)</f>
        <v>1.918228481963003E-3</v>
      </c>
      <c r="AM1066">
        <f>SUMPRODUCT(AR1025:AR1046,AQ1025:AQ1046)</f>
        <v>-7.5774775727971303E-8</v>
      </c>
      <c r="AN1066"/>
      <c r="AO1066"/>
      <c r="AP1066" s="35" t="s">
        <v>46</v>
      </c>
      <c r="AQ1066">
        <f>MDETERM(AL1065:AM1066)/MDETERM(AL1055:AM1056)</f>
        <v>-8.9241640511174766E-3</v>
      </c>
      <c r="AR1066"/>
      <c r="AS1066"/>
      <c r="AT1066" t="s">
        <v>6</v>
      </c>
      <c r="AU1066"/>
      <c r="AV1066"/>
      <c r="AW1066"/>
      <c r="AX1066"/>
      <c r="AY1066"/>
      <c r="AZ1066"/>
      <c r="BB1066"/>
      <c r="BC1066">
        <f>SUMPRODUCT(BG1025:BG1046,BH1025:BH1046)</f>
        <v>1.0154352470452574E-3</v>
      </c>
      <c r="BD1066">
        <f>SUMPRODUCT(BI1025:BI1046,BH1025:BH1046)</f>
        <v>1.9818474800216185E-7</v>
      </c>
      <c r="BE1066"/>
      <c r="BF1066"/>
      <c r="BG1066" s="35" t="s">
        <v>46</v>
      </c>
      <c r="BH1066">
        <f>MDETERM(BC1065:BD1066)/MDETERM(BC1055:BD1056)</f>
        <v>-9.6012076083948315E-3</v>
      </c>
      <c r="BI1066"/>
      <c r="BJ1066"/>
      <c r="BK1066" t="s">
        <v>6</v>
      </c>
      <c r="BL1066"/>
      <c r="BN1066"/>
      <c r="BO1066">
        <f>SUMPRODUCT(BS1025:BS1046,BT1025:BT1046)</f>
        <v>4.5986174790031855E-4</v>
      </c>
      <c r="BP1066">
        <f>SUMPRODUCT(BU1025:BU1046,BT1025:BT1046)</f>
        <v>2.2770502670761786E-7</v>
      </c>
      <c r="BQ1066"/>
      <c r="BR1066"/>
      <c r="BS1066" s="35" t="s">
        <v>46</v>
      </c>
      <c r="BT1066">
        <f>MDETERM(BO1065:BP1066)/MDETERM(BO1055:BP1056)</f>
        <v>7.2263209343405535E-2</v>
      </c>
      <c r="BU1066"/>
      <c r="BV1066"/>
      <c r="BW1066" t="s">
        <v>6</v>
      </c>
      <c r="BX1066"/>
      <c r="BZ1066"/>
      <c r="CA1066">
        <f>SUMPRODUCT(CE1025:CE1046,CF1025:CF1046)</f>
        <v>2.0243201155304455E-4</v>
      </c>
      <c r="CB1066">
        <f>SUMPRODUCT(CG1025:CG1046,CF1025:CF1046)</f>
        <v>2.0200110094654587E-7</v>
      </c>
      <c r="CC1066"/>
      <c r="CD1066"/>
      <c r="CE1066" s="35" t="s">
        <v>46</v>
      </c>
      <c r="CF1066">
        <f>MDETERM(CA1065:CB1066)/MDETERM(CA1055:CB1056)</f>
        <v>0.50552241833332101</v>
      </c>
      <c r="CG1066"/>
      <c r="CH1066"/>
      <c r="CI1066" t="s">
        <v>6</v>
      </c>
      <c r="CJ1066"/>
      <c r="CL1066" s="36"/>
      <c r="CM1066" s="36"/>
      <c r="CN1066" s="36"/>
      <c r="CO1066" s="36"/>
      <c r="CP1066" s="36"/>
      <c r="CQ1066" s="56"/>
      <c r="CR1066" s="36"/>
      <c r="CS1066" s="36"/>
      <c r="CT1066" s="36"/>
      <c r="CU1066" s="36"/>
      <c r="CV1066"/>
    </row>
    <row r="1067" spans="1:100" ht="12.75" x14ac:dyDescent="0.2">
      <c r="A1067"/>
      <c r="B1067"/>
      <c r="C1067"/>
      <c r="D1067"/>
      <c r="E1067"/>
      <c r="F1067"/>
      <c r="G1067"/>
      <c r="H1067"/>
      <c r="I1067"/>
      <c r="J1067"/>
      <c r="K1067"/>
      <c r="L1067"/>
      <c r="M1067"/>
      <c r="N1067"/>
      <c r="O1067"/>
      <c r="P1067"/>
      <c r="Q1067"/>
      <c r="R1067"/>
      <c r="S1067"/>
      <c r="T1067"/>
      <c r="U1067"/>
      <c r="V1067"/>
      <c r="W1067"/>
      <c r="Y1067"/>
      <c r="Z1067"/>
      <c r="AA1067"/>
      <c r="AB1067"/>
      <c r="AC1067"/>
      <c r="AD1067"/>
      <c r="AE1067"/>
      <c r="AF1067"/>
      <c r="AG1067"/>
      <c r="AH1067"/>
      <c r="AI1067"/>
      <c r="AK1067"/>
      <c r="AL1067"/>
      <c r="AM1067"/>
      <c r="AN1067"/>
      <c r="AO1067"/>
      <c r="AP1067"/>
      <c r="AQ1067"/>
      <c r="AR1067"/>
      <c r="AS1067"/>
      <c r="AT1067"/>
      <c r="AU1067"/>
      <c r="AV1067"/>
      <c r="AW1067"/>
      <c r="AX1067"/>
      <c r="AY1067"/>
      <c r="AZ1067"/>
      <c r="BB1067"/>
      <c r="BC1067"/>
      <c r="BD1067"/>
      <c r="BE1067"/>
      <c r="BF1067"/>
      <c r="BG1067"/>
      <c r="BH1067"/>
      <c r="BI1067"/>
      <c r="BJ1067"/>
      <c r="BK1067"/>
      <c r="BL1067"/>
      <c r="BN1067"/>
      <c r="BO1067"/>
      <c r="BP1067"/>
      <c r="BQ1067"/>
      <c r="BR1067"/>
      <c r="BS1067"/>
      <c r="BT1067"/>
      <c r="BU1067"/>
      <c r="BV1067"/>
      <c r="BW1067"/>
      <c r="BX1067"/>
      <c r="BZ1067"/>
      <c r="CA1067"/>
      <c r="CB1067"/>
      <c r="CC1067"/>
      <c r="CD1067"/>
      <c r="CE1067"/>
      <c r="CF1067"/>
      <c r="CG1067"/>
      <c r="CH1067"/>
      <c r="CI1067"/>
      <c r="CJ1067"/>
      <c r="CL1067" s="36"/>
      <c r="CM1067" s="36"/>
      <c r="CN1067" s="36"/>
      <c r="CO1067" s="36"/>
      <c r="CP1067" s="36"/>
      <c r="CQ1067" s="36"/>
      <c r="CR1067" s="36"/>
      <c r="CS1067" s="36"/>
      <c r="CT1067" s="36"/>
      <c r="CU1067" s="36"/>
      <c r="CV1067"/>
    </row>
    <row r="1068" spans="1:100" ht="12.75" x14ac:dyDescent="0.2">
      <c r="A1068"/>
      <c r="B1068"/>
      <c r="C1068"/>
      <c r="D1068"/>
      <c r="E1068"/>
      <c r="F1068"/>
      <c r="G1068"/>
      <c r="H1068"/>
      <c r="I1068"/>
      <c r="J1068"/>
      <c r="K1068"/>
      <c r="L1068"/>
      <c r="M1068"/>
      <c r="N1068"/>
      <c r="O1068"/>
      <c r="P1068"/>
      <c r="Q1068"/>
      <c r="R1068"/>
      <c r="S1068"/>
      <c r="T1068"/>
      <c r="U1068"/>
      <c r="V1068"/>
      <c r="W1068"/>
      <c r="Y1068"/>
      <c r="Z1068"/>
      <c r="AA1068"/>
      <c r="AB1068"/>
      <c r="AC1068"/>
      <c r="AD1068"/>
      <c r="AE1068"/>
      <c r="AF1068"/>
      <c r="AG1068"/>
      <c r="AH1068"/>
      <c r="AI1068"/>
      <c r="AK1068"/>
      <c r="AL1068"/>
      <c r="AM1068"/>
      <c r="AN1068"/>
      <c r="AO1068"/>
      <c r="AP1068"/>
      <c r="AQ1068"/>
      <c r="AR1068"/>
      <c r="AS1068"/>
      <c r="AT1068"/>
      <c r="AU1068"/>
      <c r="AV1068"/>
      <c r="AW1068"/>
      <c r="AX1068"/>
      <c r="AY1068"/>
      <c r="AZ1068"/>
      <c r="BB1068"/>
      <c r="BC1068"/>
      <c r="BD1068"/>
      <c r="BE1068"/>
      <c r="BF1068"/>
      <c r="BG1068"/>
      <c r="BH1068"/>
      <c r="BI1068"/>
      <c r="BJ1068"/>
      <c r="BK1068"/>
      <c r="BL1068"/>
      <c r="BN1068"/>
      <c r="BO1068"/>
      <c r="BP1068"/>
      <c r="BQ1068"/>
      <c r="BR1068"/>
      <c r="BS1068"/>
      <c r="BT1068"/>
      <c r="BU1068"/>
      <c r="BV1068"/>
      <c r="BW1068"/>
      <c r="BX1068"/>
      <c r="BZ1068"/>
      <c r="CA1068"/>
      <c r="CB1068"/>
      <c r="CC1068"/>
      <c r="CD1068"/>
      <c r="CE1068"/>
      <c r="CF1068"/>
      <c r="CG1068"/>
      <c r="CH1068"/>
      <c r="CI1068"/>
      <c r="CJ1068"/>
      <c r="CL1068" s="36"/>
      <c r="CM1068" s="36"/>
      <c r="CN1068" s="36"/>
      <c r="CO1068" s="36"/>
      <c r="CP1068" s="36"/>
      <c r="CQ1068" s="36"/>
      <c r="CR1068" s="36"/>
      <c r="CS1068" s="36"/>
      <c r="CT1068" s="36"/>
      <c r="CU1068" s="36"/>
      <c r="CV1068"/>
    </row>
    <row r="1069" spans="1:100" ht="12.75" x14ac:dyDescent="0.2">
      <c r="A1069" s="35" t="s">
        <v>31</v>
      </c>
      <c r="B1069">
        <f>1-SUMPRODUCT(H1025:H1046,H1025:H1046)/SUM(E1025:E1046)</f>
        <v>0.97690106080824368</v>
      </c>
      <c r="C1069"/>
      <c r="D1069"/>
      <c r="E1069"/>
      <c r="F1069"/>
      <c r="G1069"/>
      <c r="H1069"/>
      <c r="I1069"/>
      <c r="J1069"/>
      <c r="K1069"/>
      <c r="L1069"/>
      <c r="M1069" s="35" t="s">
        <v>31</v>
      </c>
      <c r="N1069">
        <f>1-SUMPRODUCT(T1025:T1046,T1025:T1046)/SUM(Q1025:Q1046)</f>
        <v>0.96021495513629473</v>
      </c>
      <c r="O1069"/>
      <c r="P1069"/>
      <c r="Q1069"/>
      <c r="R1069"/>
      <c r="S1069"/>
      <c r="T1069"/>
      <c r="U1069"/>
      <c r="V1069"/>
      <c r="W1069"/>
      <c r="Y1069" s="35" t="s">
        <v>31</v>
      </c>
      <c r="Z1069">
        <f>1-SUMPRODUCT(AF1025:AF1046,AF1025:AF1046)/SUM(AC1025:AC1046)</f>
        <v>0.92131065808841961</v>
      </c>
      <c r="AA1069"/>
      <c r="AB1069"/>
      <c r="AC1069"/>
      <c r="AD1069"/>
      <c r="AE1069"/>
      <c r="AF1069"/>
      <c r="AG1069"/>
      <c r="AH1069"/>
      <c r="AI1069"/>
      <c r="AK1069" s="35" t="s">
        <v>31</v>
      </c>
      <c r="AL1069">
        <f>1-SUMPRODUCT(AR1025:AR1046,AR1025:AR1046)/SUM(AO1025:AO1046)</f>
        <v>0.82882588959257686</v>
      </c>
      <c r="AM1069"/>
      <c r="AN1069"/>
      <c r="AO1069"/>
      <c r="AP1069"/>
      <c r="AQ1069"/>
      <c r="AR1069"/>
      <c r="AS1069"/>
      <c r="AT1069"/>
      <c r="AU1069"/>
      <c r="AV1069"/>
      <c r="AW1069"/>
      <c r="AX1069"/>
      <c r="AY1069"/>
      <c r="AZ1069"/>
      <c r="BB1069" s="35" t="s">
        <v>31</v>
      </c>
      <c r="BC1069">
        <f>1-SUMPRODUCT(BI1025:BI1046,BI1025:BI1046)/SUM(BF1025:BF1046)</f>
        <v>0.63673461557339084</v>
      </c>
      <c r="BD1069"/>
      <c r="BE1069"/>
      <c r="BF1069"/>
      <c r="BG1069"/>
      <c r="BH1069"/>
      <c r="BI1069"/>
      <c r="BJ1069"/>
      <c r="BK1069"/>
      <c r="BL1069"/>
      <c r="BN1069" s="35" t="s">
        <v>31</v>
      </c>
      <c r="BO1069">
        <f>1-SUMPRODUCT(BU1025:BU1046,BU1025:BU1046)/SUM(BR1025:BR1046)</f>
        <v>0.38691213825365434</v>
      </c>
      <c r="BP1069"/>
      <c r="BQ1069"/>
      <c r="BR1069"/>
      <c r="BS1069"/>
      <c r="BT1069"/>
      <c r="BU1069"/>
      <c r="BV1069"/>
      <c r="BW1069"/>
      <c r="BX1069"/>
      <c r="BZ1069" s="35" t="s">
        <v>31</v>
      </c>
      <c r="CA1069">
        <f>1-SUMPRODUCT(CG1025:CG1046,CG1025:CG1046)/SUM(CD1025:CD1046)</f>
        <v>0.27159019461465295</v>
      </c>
      <c r="CB1069"/>
      <c r="CC1069"/>
      <c r="CD1069"/>
      <c r="CE1069"/>
      <c r="CF1069"/>
      <c r="CG1069"/>
      <c r="CH1069"/>
      <c r="CI1069"/>
      <c r="CJ1069"/>
      <c r="CL1069" s="56"/>
      <c r="CM1069" s="36"/>
      <c r="CN1069" s="36"/>
      <c r="CO1069" s="36"/>
      <c r="CP1069" s="36"/>
      <c r="CQ1069" s="36"/>
      <c r="CR1069" s="36"/>
      <c r="CS1069" s="36"/>
      <c r="CT1069" s="36"/>
      <c r="CU1069" s="36"/>
      <c r="CV1069"/>
    </row>
    <row r="1070" spans="1:100" ht="12.75" x14ac:dyDescent="0.2">
      <c r="A1070"/>
      <c r="B1070"/>
      <c r="C1070"/>
      <c r="D1070"/>
      <c r="E1070"/>
      <c r="F1070"/>
      <c r="G1070"/>
      <c r="H1070"/>
      <c r="I1070"/>
      <c r="J1070"/>
      <c r="K1070"/>
      <c r="L1070"/>
      <c r="M1070"/>
      <c r="N1070"/>
      <c r="O1070"/>
      <c r="P1070"/>
      <c r="Q1070"/>
      <c r="R1070"/>
      <c r="S1070"/>
      <c r="T1070"/>
      <c r="U1070"/>
      <c r="V1070"/>
      <c r="W1070"/>
      <c r="Y1070"/>
      <c r="Z1070"/>
      <c r="AA1070"/>
      <c r="AB1070"/>
      <c r="AC1070"/>
      <c r="AD1070"/>
      <c r="AE1070"/>
      <c r="AF1070"/>
      <c r="AG1070"/>
      <c r="AH1070"/>
      <c r="AI1070"/>
      <c r="AK1070"/>
      <c r="AL1070"/>
      <c r="AM1070"/>
      <c r="AN1070"/>
      <c r="AO1070"/>
      <c r="AP1070"/>
      <c r="AQ1070"/>
      <c r="AR1070"/>
      <c r="AS1070"/>
      <c r="AT1070"/>
      <c r="AU1070"/>
      <c r="AV1070"/>
      <c r="AW1070"/>
      <c r="AX1070"/>
      <c r="AY1070"/>
      <c r="AZ1070"/>
      <c r="BB1070"/>
      <c r="BC1070"/>
      <c r="BD1070"/>
      <c r="BE1070"/>
      <c r="BF1070"/>
      <c r="BG1070"/>
      <c r="BH1070"/>
      <c r="BI1070"/>
      <c r="BJ1070"/>
      <c r="BK1070"/>
      <c r="BL1070"/>
      <c r="BN1070"/>
      <c r="BO1070"/>
      <c r="BP1070"/>
      <c r="BQ1070"/>
      <c r="BR1070"/>
      <c r="BS1070"/>
      <c r="BT1070"/>
      <c r="BU1070"/>
      <c r="BV1070"/>
      <c r="BW1070"/>
      <c r="BX1070"/>
      <c r="BZ1070"/>
      <c r="CA1070"/>
      <c r="CB1070"/>
      <c r="CC1070"/>
      <c r="CD1070"/>
      <c r="CE1070"/>
      <c r="CF1070"/>
      <c r="CG1070"/>
      <c r="CH1070"/>
      <c r="CI1070"/>
      <c r="CJ1070"/>
      <c r="CL1070" s="36"/>
      <c r="CM1070" s="36"/>
      <c r="CN1070" s="36"/>
      <c r="CO1070" s="36"/>
      <c r="CP1070" s="36"/>
      <c r="CQ1070" s="36"/>
      <c r="CR1070" s="36"/>
      <c r="CS1070" s="36"/>
      <c r="CT1070" s="36"/>
      <c r="CU1070" s="36"/>
      <c r="CV1070"/>
    </row>
    <row r="1071" spans="1:100" ht="12.75" x14ac:dyDescent="0.2">
      <c r="A1071"/>
      <c r="B1071">
        <f>B1022+$B$127*G1061</f>
        <v>5.8117111231426781</v>
      </c>
      <c r="C1071">
        <f>C1022+$B$127*G1066</f>
        <v>110.39391306497133</v>
      </c>
      <c r="D1071" t="s">
        <v>6</v>
      </c>
      <c r="E1071"/>
      <c r="F1071"/>
      <c r="G1071"/>
      <c r="H1071"/>
      <c r="I1071"/>
      <c r="J1071"/>
      <c r="K1071"/>
      <c r="L1071"/>
      <c r="M1071"/>
      <c r="N1071">
        <f>N1022+$B$127*S1061</f>
        <v>6.2228976038174357</v>
      </c>
      <c r="O1071">
        <f>O1022+$B$127*S1066</f>
        <v>108.68814289002155</v>
      </c>
      <c r="P1071" t="s">
        <v>6</v>
      </c>
      <c r="Q1071"/>
      <c r="R1071"/>
      <c r="S1071"/>
      <c r="T1071"/>
      <c r="U1071"/>
      <c r="V1071"/>
      <c r="W1071"/>
      <c r="Y1071"/>
      <c r="Z1071">
        <f>Z1022+$B$127*AE1061</f>
        <v>6.5636440863827534</v>
      </c>
      <c r="AA1071">
        <f>AA1022+$B$127*AE1066</f>
        <v>107.23456725645919</v>
      </c>
      <c r="AB1071" t="s">
        <v>6</v>
      </c>
      <c r="AC1071"/>
      <c r="AD1071"/>
      <c r="AE1071"/>
      <c r="AF1071"/>
      <c r="AG1071"/>
      <c r="AH1071"/>
      <c r="AI1071"/>
      <c r="AK1071"/>
      <c r="AL1071">
        <f>AL1022+$B$127*AQ1061</f>
        <v>6.6733368378053761</v>
      </c>
      <c r="AM1071">
        <f>AM1022+$B$127*AQ1066</f>
        <v>106.72238644651594</v>
      </c>
      <c r="AN1071" t="s">
        <v>6</v>
      </c>
      <c r="AO1071"/>
      <c r="AP1071"/>
      <c r="AQ1071"/>
      <c r="AR1071"/>
      <c r="AS1071"/>
      <c r="AT1071"/>
      <c r="AU1071"/>
      <c r="AV1071"/>
      <c r="AW1071"/>
      <c r="AX1071"/>
      <c r="AY1071"/>
      <c r="AZ1071"/>
      <c r="BB1071"/>
      <c r="BC1071">
        <f>BC1022+$B$127*BH1061</f>
        <v>6.3502049000863403</v>
      </c>
      <c r="BD1071">
        <f>BD1022+$B$127*BH1066</f>
        <v>108.58277174589415</v>
      </c>
      <c r="BE1071" t="s">
        <v>6</v>
      </c>
      <c r="BF1071"/>
      <c r="BG1071"/>
      <c r="BH1071"/>
      <c r="BI1071"/>
      <c r="BJ1071"/>
      <c r="BK1071"/>
      <c r="BL1071"/>
      <c r="BN1071"/>
      <c r="BO1071">
        <f>BO1022+$B$127*BT1061</f>
        <v>5.1705698503932007</v>
      </c>
      <c r="BP1071">
        <f>BP1022+$B$127*BT1066</f>
        <v>119.66032882889357</v>
      </c>
      <c r="BQ1071" t="s">
        <v>6</v>
      </c>
      <c r="BR1071"/>
      <c r="BS1071"/>
      <c r="BT1071"/>
      <c r="BU1071"/>
      <c r="BV1071"/>
      <c r="BW1071"/>
      <c r="BX1071"/>
      <c r="BZ1071"/>
      <c r="CA1071">
        <f>CA1022+$B$127*CF1061</f>
        <v>4.0658405027300892</v>
      </c>
      <c r="CB1071">
        <f>CB1022+$B$127*CF1066</f>
        <v>141.24850277546702</v>
      </c>
      <c r="CC1071" t="s">
        <v>6</v>
      </c>
      <c r="CD1071"/>
      <c r="CE1071"/>
      <c r="CF1071"/>
      <c r="CG1071"/>
      <c r="CH1071"/>
      <c r="CI1071"/>
      <c r="CJ1071"/>
      <c r="CL1071" s="36"/>
      <c r="CM1071" s="36"/>
      <c r="CN1071" s="36"/>
      <c r="CO1071" s="36"/>
      <c r="CP1071" s="36"/>
      <c r="CQ1071" s="36"/>
      <c r="CR1071" s="36"/>
      <c r="CS1071" s="36"/>
      <c r="CT1071" s="36"/>
      <c r="CU1071" s="36"/>
      <c r="CV1071"/>
    </row>
    <row r="1072" spans="1:100" ht="12.75" x14ac:dyDescent="0.2">
      <c r="A1072"/>
      <c r="B1072"/>
      <c r="C1072"/>
      <c r="D1072"/>
      <c r="E1072"/>
      <c r="F1072"/>
      <c r="G1072"/>
      <c r="H1072"/>
      <c r="I1072"/>
      <c r="J1072"/>
      <c r="K1072"/>
      <c r="L1072"/>
      <c r="M1072"/>
      <c r="N1072"/>
      <c r="O1072"/>
      <c r="P1072"/>
      <c r="Q1072"/>
      <c r="R1072"/>
      <c r="S1072"/>
      <c r="T1072"/>
      <c r="U1072"/>
      <c r="V1072"/>
      <c r="W1072"/>
      <c r="Y1072"/>
      <c r="Z1072"/>
      <c r="AA1072"/>
      <c r="AB1072"/>
      <c r="AC1072"/>
      <c r="AD1072"/>
      <c r="AE1072"/>
      <c r="AF1072"/>
      <c r="AG1072"/>
      <c r="AH1072"/>
      <c r="AI1072"/>
      <c r="AK1072"/>
      <c r="AL1072"/>
      <c r="AM1072"/>
      <c r="AN1072"/>
      <c r="AO1072"/>
      <c r="AP1072"/>
      <c r="AQ1072"/>
      <c r="AR1072"/>
      <c r="AS1072"/>
      <c r="AT1072"/>
      <c r="AU1072"/>
      <c r="AV1072"/>
      <c r="AW1072"/>
      <c r="AX1072"/>
      <c r="AY1072"/>
      <c r="AZ1072"/>
      <c r="BB1072"/>
      <c r="BC1072"/>
      <c r="BD1072"/>
      <c r="BE1072"/>
      <c r="BF1072"/>
      <c r="BG1072"/>
      <c r="BH1072"/>
      <c r="BI1072"/>
      <c r="BJ1072"/>
      <c r="BK1072"/>
      <c r="BL1072"/>
      <c r="BN1072"/>
      <c r="BO1072"/>
      <c r="BP1072"/>
      <c r="BQ1072"/>
      <c r="BR1072"/>
      <c r="BS1072"/>
      <c r="BT1072"/>
      <c r="BU1072"/>
      <c r="BV1072"/>
      <c r="BW1072"/>
      <c r="BX1072"/>
      <c r="BZ1072"/>
      <c r="CA1072"/>
      <c r="CB1072"/>
      <c r="CC1072"/>
      <c r="CD1072"/>
      <c r="CE1072"/>
      <c r="CF1072"/>
      <c r="CG1072"/>
      <c r="CH1072"/>
      <c r="CI1072"/>
      <c r="CJ1072"/>
      <c r="CL1072" s="36"/>
      <c r="CM1072" s="36"/>
      <c r="CN1072" s="36"/>
      <c r="CO1072" s="36"/>
      <c r="CP1072" s="36"/>
      <c r="CQ1072" s="36"/>
      <c r="CR1072" s="36"/>
      <c r="CS1072" s="36"/>
      <c r="CT1072" s="36"/>
      <c r="CU1072" s="36"/>
      <c r="CV1072"/>
    </row>
    <row r="1073" spans="1:100" ht="38.25" x14ac:dyDescent="0.2">
      <c r="A1073" s="63" t="s">
        <v>34</v>
      </c>
      <c r="B1073" s="64"/>
      <c r="C1073" s="65" t="s">
        <v>36</v>
      </c>
      <c r="D1073" s="66" t="s">
        <v>37</v>
      </c>
      <c r="E1073" s="66"/>
      <c r="F1073" s="66" t="s">
        <v>38</v>
      </c>
      <c r="G1073" s="66" t="s">
        <v>39</v>
      </c>
      <c r="H1073" s="66" t="s">
        <v>40</v>
      </c>
      <c r="I1073" s="66" t="s">
        <v>41</v>
      </c>
      <c r="J1073" s="66" t="s">
        <v>58</v>
      </c>
      <c r="K1073"/>
      <c r="L1073"/>
      <c r="M1073" s="63" t="s">
        <v>34</v>
      </c>
      <c r="N1073" s="64"/>
      <c r="O1073" s="65" t="s">
        <v>36</v>
      </c>
      <c r="P1073" s="66" t="s">
        <v>37</v>
      </c>
      <c r="Q1073" s="66"/>
      <c r="R1073" s="66" t="s">
        <v>38</v>
      </c>
      <c r="S1073" s="66" t="s">
        <v>39</v>
      </c>
      <c r="T1073" s="66" t="s">
        <v>40</v>
      </c>
      <c r="U1073" s="66" t="s">
        <v>41</v>
      </c>
      <c r="V1073" s="66" t="s">
        <v>58</v>
      </c>
      <c r="W1073"/>
      <c r="Y1073" s="63" t="s">
        <v>34</v>
      </c>
      <c r="Z1073" s="64"/>
      <c r="AA1073" s="65" t="s">
        <v>36</v>
      </c>
      <c r="AB1073" s="66" t="s">
        <v>37</v>
      </c>
      <c r="AC1073" s="66"/>
      <c r="AD1073" s="66" t="s">
        <v>38</v>
      </c>
      <c r="AE1073" s="66" t="s">
        <v>39</v>
      </c>
      <c r="AF1073" s="66" t="s">
        <v>40</v>
      </c>
      <c r="AG1073" s="66" t="s">
        <v>41</v>
      </c>
      <c r="AH1073" s="66" t="s">
        <v>58</v>
      </c>
      <c r="AI1073"/>
      <c r="AK1073" s="63" t="s">
        <v>34</v>
      </c>
      <c r="AL1073" s="64"/>
      <c r="AM1073" s="65" t="s">
        <v>36</v>
      </c>
      <c r="AN1073" s="66" t="s">
        <v>37</v>
      </c>
      <c r="AO1073" s="66"/>
      <c r="AP1073" s="66" t="s">
        <v>38</v>
      </c>
      <c r="AQ1073" s="66" t="s">
        <v>39</v>
      </c>
      <c r="AR1073" s="66" t="s">
        <v>40</v>
      </c>
      <c r="AS1073" s="66" t="s">
        <v>41</v>
      </c>
      <c r="AT1073" s="66" t="s">
        <v>58</v>
      </c>
      <c r="AU1073"/>
      <c r="AV1073"/>
      <c r="AW1073"/>
      <c r="AX1073"/>
      <c r="AY1073"/>
      <c r="AZ1073"/>
      <c r="BB1073" s="63" t="s">
        <v>34</v>
      </c>
      <c r="BC1073" s="64"/>
      <c r="BD1073" s="65" t="s">
        <v>36</v>
      </c>
      <c r="BE1073" s="66" t="s">
        <v>37</v>
      </c>
      <c r="BF1073" s="66"/>
      <c r="BG1073" s="66" t="s">
        <v>38</v>
      </c>
      <c r="BH1073" s="66" t="s">
        <v>39</v>
      </c>
      <c r="BI1073" s="66" t="s">
        <v>40</v>
      </c>
      <c r="BJ1073" s="66" t="s">
        <v>41</v>
      </c>
      <c r="BK1073" s="66" t="s">
        <v>58</v>
      </c>
      <c r="BL1073"/>
      <c r="BN1073" s="63" t="s">
        <v>34</v>
      </c>
      <c r="BO1073" s="64"/>
      <c r="BP1073" s="65" t="s">
        <v>36</v>
      </c>
      <c r="BQ1073" s="66" t="s">
        <v>37</v>
      </c>
      <c r="BR1073" s="66"/>
      <c r="BS1073" s="66" t="s">
        <v>38</v>
      </c>
      <c r="BT1073" s="66" t="s">
        <v>39</v>
      </c>
      <c r="BU1073" s="66" t="s">
        <v>40</v>
      </c>
      <c r="BV1073" s="66" t="s">
        <v>41</v>
      </c>
      <c r="BW1073" s="66" t="s">
        <v>58</v>
      </c>
      <c r="BX1073"/>
      <c r="BZ1073" s="63" t="s">
        <v>34</v>
      </c>
      <c r="CA1073" s="64"/>
      <c r="CB1073" s="65" t="s">
        <v>36</v>
      </c>
      <c r="CC1073" s="66" t="s">
        <v>37</v>
      </c>
      <c r="CD1073" s="66"/>
      <c r="CE1073" s="66" t="s">
        <v>38</v>
      </c>
      <c r="CF1073" s="66" t="s">
        <v>39</v>
      </c>
      <c r="CG1073" s="66" t="s">
        <v>40</v>
      </c>
      <c r="CH1073" s="66" t="s">
        <v>41</v>
      </c>
      <c r="CI1073" s="66" t="s">
        <v>58</v>
      </c>
      <c r="CJ1073"/>
      <c r="CL1073" s="137"/>
      <c r="CM1073" s="138"/>
      <c r="CN1073" s="138"/>
      <c r="CO1073" s="137"/>
      <c r="CP1073" s="137"/>
      <c r="CQ1073" s="137"/>
      <c r="CR1073" s="137"/>
      <c r="CS1073" s="137"/>
      <c r="CT1073" s="137"/>
      <c r="CU1073" s="137"/>
      <c r="CV1073"/>
    </row>
    <row r="1074" spans="1:100" ht="12.75" x14ac:dyDescent="0.2">
      <c r="A1074" s="67">
        <v>0.5</v>
      </c>
      <c r="B1074" s="68"/>
      <c r="C1074" s="69">
        <f>$C$143</f>
        <v>0.1222</v>
      </c>
      <c r="D1074">
        <f>IF($K$143&lt;=$K$141,(A1074/C1071)^B1071,0)</f>
        <v>2.3850292120348117E-14</v>
      </c>
      <c r="E1074">
        <f>IF($K$143&lt;=$K$141,((1/$F$128-C1025)^2),0)</f>
        <v>5.8898647933884303E-3</v>
      </c>
      <c r="F1074">
        <v>0</v>
      </c>
      <c r="G1074">
        <f>-D1074*B1071/C1071</f>
        <v>-1.2556037208722828E-15</v>
      </c>
      <c r="H1074">
        <f t="shared" ref="H1074:H1095" si="571">C1074-D1074</f>
        <v>0.12219999999997615</v>
      </c>
      <c r="I1074">
        <f t="shared" ref="I1074:J1095" si="572">F1074*F1074</f>
        <v>0</v>
      </c>
      <c r="J1074">
        <f t="shared" si="572"/>
        <v>1.5765407038683215E-30</v>
      </c>
      <c r="K1074"/>
      <c r="L1074"/>
      <c r="M1074" s="67">
        <v>0.5</v>
      </c>
      <c r="N1074" s="68"/>
      <c r="O1074" s="69">
        <f>O1025</f>
        <v>0.1222</v>
      </c>
      <c r="P1074">
        <f>IF($W$143&lt;=$W$141,(M1074/O1071)^N1071,0)</f>
        <v>2.8560645968889977E-15</v>
      </c>
      <c r="Q1074">
        <f>IF($W$143&lt;=$W$141,((1/$F$128-O1025)^2),0)</f>
        <v>5.8898647933884303E-3</v>
      </c>
      <c r="R1074">
        <v>0</v>
      </c>
      <c r="S1074">
        <f>-P1074*N1071/O1071</f>
        <v>-1.6352287437933636E-16</v>
      </c>
      <c r="T1074">
        <f t="shared" ref="T1074:T1095" si="573">O1074-P1074</f>
        <v>0.12219999999999714</v>
      </c>
      <c r="U1074">
        <f t="shared" ref="U1074:V1095" si="574">R1074*R1074</f>
        <v>0</v>
      </c>
      <c r="V1074">
        <f t="shared" si="574"/>
        <v>2.6739730445280218E-32</v>
      </c>
      <c r="W1074"/>
      <c r="Y1074" s="67">
        <v>0.5</v>
      </c>
      <c r="Z1074" s="68"/>
      <c r="AA1074" s="69">
        <f>AA1025</f>
        <v>0.1222</v>
      </c>
      <c r="AB1074">
        <f>IF($AI$143&lt;=$AI$141,(Y1074/AA1071)^Z1071,0)</f>
        <v>4.9859879264707018E-16</v>
      </c>
      <c r="AC1074">
        <f>IF($AI$143&lt;=$AI$141,((1/$F$128-AA1025)^2),0)</f>
        <v>5.8898647933884303E-3</v>
      </c>
      <c r="AD1074">
        <v>0</v>
      </c>
      <c r="AE1074">
        <f>-AB1074*Z1071/AA1071</f>
        <v>-3.0518377614270635E-17</v>
      </c>
      <c r="AF1074">
        <f t="shared" ref="AF1074:AF1095" si="575">AA1074-AB1074</f>
        <v>0.1221999999999995</v>
      </c>
      <c r="AG1074">
        <f t="shared" ref="AG1074:AH1095" si="576">AD1074*AD1074</f>
        <v>0</v>
      </c>
      <c r="AH1074">
        <f t="shared" si="576"/>
        <v>9.3137137220721498E-34</v>
      </c>
      <c r="AI1074"/>
      <c r="AK1074" s="67">
        <v>0.5</v>
      </c>
      <c r="AL1074" s="68"/>
      <c r="AM1074" s="69">
        <f>AM1025</f>
        <v>0.1222</v>
      </c>
      <c r="AN1074">
        <f>IF($AU$143&lt;=$AU$141,(AK1074/AM1071)^AL1071,0)</f>
        <v>2.8568873025329056E-16</v>
      </c>
      <c r="AO1074">
        <f>IF($AU$143&lt;=$AU$141,((1/$F$128-AM1025)^2),0)</f>
        <v>5.8898647933884303E-3</v>
      </c>
      <c r="AP1074">
        <v>0</v>
      </c>
      <c r="AQ1074">
        <f>-AN1074*AL1071/AM1071</f>
        <v>-1.7864078861285305E-17</v>
      </c>
      <c r="AR1074">
        <f t="shared" ref="AR1074:AR1095" si="577">AM1074-AN1074</f>
        <v>0.12219999999999971</v>
      </c>
      <c r="AS1074">
        <f t="shared" ref="AS1074:AT1095" si="578">AP1074*AP1074</f>
        <v>0</v>
      </c>
      <c r="AT1074">
        <f t="shared" si="578"/>
        <v>3.191253135622205E-34</v>
      </c>
      <c r="AU1074"/>
      <c r="AV1074"/>
      <c r="AW1074"/>
      <c r="AX1074"/>
      <c r="AY1074"/>
      <c r="AZ1074"/>
      <c r="BB1074" s="67">
        <v>0.5</v>
      </c>
      <c r="BC1074" s="68"/>
      <c r="BD1074" s="69">
        <f>BD1025</f>
        <v>0.1222</v>
      </c>
      <c r="BE1074">
        <f>IF($BL$143&lt;=$BL$141,(BB1074/BD1071)^BC1071,0)</f>
        <v>1.4484344797621477E-15</v>
      </c>
      <c r="BF1074">
        <f>IF($BL$143&lt;=$BL$141,((1/$F$128-BD1025)^2),0)</f>
        <v>5.8898647933884303E-3</v>
      </c>
      <c r="BG1074">
        <v>0</v>
      </c>
      <c r="BH1074">
        <f>-BE1074*BC1071/BD1071</f>
        <v>-8.470824222800703E-17</v>
      </c>
      <c r="BI1074">
        <f t="shared" ref="BI1074:BI1095" si="579">BD1074-BE1074</f>
        <v>0.12219999999999856</v>
      </c>
      <c r="BJ1074">
        <f t="shared" ref="BJ1074:BK1095" si="580">BG1074*BG1074</f>
        <v>0</v>
      </c>
      <c r="BK1074">
        <f t="shared" si="580"/>
        <v>7.1754863013587132E-33</v>
      </c>
      <c r="BL1074"/>
      <c r="BN1074" s="67">
        <v>0.5</v>
      </c>
      <c r="BO1074" s="68"/>
      <c r="BP1074" s="69">
        <f>BP1025</f>
        <v>0.1222</v>
      </c>
      <c r="BQ1074">
        <f>IF($BX$143&lt;=$BX$141,(BN1074/BP1071)^BO1071,0)</f>
        <v>5.0039938492725182E-13</v>
      </c>
      <c r="BR1074">
        <f>IF($BX$143&lt;=$BX$141,((1/$F$128-BP1025)^2),0)</f>
        <v>5.8898647933884303E-3</v>
      </c>
      <c r="BS1074">
        <v>0</v>
      </c>
      <c r="BT1074">
        <f>-BQ1074*BO1071/BP1071</f>
        <v>-2.1622454143176317E-14</v>
      </c>
      <c r="BU1074">
        <f t="shared" ref="BU1074:BU1095" si="581">BP1074-BQ1074</f>
        <v>0.1221999999994996</v>
      </c>
      <c r="BV1074">
        <f t="shared" ref="BV1074:BW1095" si="582">BS1074*BS1074</f>
        <v>0</v>
      </c>
      <c r="BW1074">
        <f t="shared" si="582"/>
        <v>4.6753052317376267E-28</v>
      </c>
      <c r="BX1074"/>
      <c r="BZ1074" s="67">
        <v>0.5</v>
      </c>
      <c r="CA1074" s="68"/>
      <c r="CB1074" s="69">
        <f>CB1025</f>
        <v>0.1222</v>
      </c>
      <c r="CC1074">
        <f>IF($CJ$143&lt;=$CJ$141,(BZ1074/CB1071)^CA1071,0)</f>
        <v>1.0828507988299727E-10</v>
      </c>
      <c r="CD1074">
        <f>IF($CJ$143&lt;=$CJ$141,((1/$F$128-CB1025)^2),0)</f>
        <v>5.8898647933884303E-3</v>
      </c>
      <c r="CE1074">
        <v>0</v>
      </c>
      <c r="CF1074">
        <f>-CC1074*CA1071/CB1071</f>
        <v>-3.116987826267582E-12</v>
      </c>
      <c r="CG1074">
        <f t="shared" ref="CG1074:CG1095" si="583">CB1074-CC1074</f>
        <v>0.12219999989171493</v>
      </c>
      <c r="CH1074">
        <f t="shared" ref="CH1074:CI1095" si="584">CE1074*CE1074</f>
        <v>0</v>
      </c>
      <c r="CI1074">
        <f t="shared" si="584"/>
        <v>9.7156131091003058E-24</v>
      </c>
      <c r="CJ1074"/>
      <c r="CL1074" s="36"/>
      <c r="CM1074" s="140"/>
      <c r="CN1074" s="141"/>
      <c r="CO1074" s="36"/>
      <c r="CP1074" s="36"/>
      <c r="CQ1074" s="36"/>
      <c r="CR1074" s="36"/>
      <c r="CS1074" s="36"/>
      <c r="CT1074" s="36"/>
      <c r="CU1074" s="36"/>
      <c r="CV1074"/>
    </row>
    <row r="1075" spans="1:100" ht="12.75" x14ac:dyDescent="0.2">
      <c r="A1075" s="67">
        <v>3</v>
      </c>
      <c r="B1075" s="68"/>
      <c r="C1075" s="69">
        <f>$C$144</f>
        <v>2.0514000000000001E-2</v>
      </c>
      <c r="D1075">
        <f>IF($K$144&lt;=$K$141,(A1075/C1071)^B1071,0)</f>
        <v>7.9411606156357574E-10</v>
      </c>
      <c r="E1075">
        <f>IF($K$144&lt;=$K$141,((1/$F$128-C1026)^2),0)</f>
        <v>6.2203080757024796E-4</v>
      </c>
      <c r="F1075">
        <f>D1075*LN(A1075/C1071)</f>
        <v>-2.863139963766932E-9</v>
      </c>
      <c r="G1075">
        <f>-D1075*B1071/C1071</f>
        <v>-4.1806409610093908E-11</v>
      </c>
      <c r="H1075">
        <f t="shared" si="571"/>
        <v>2.051399920588394E-2</v>
      </c>
      <c r="I1075">
        <f t="shared" si="572"/>
        <v>8.1975704521193092E-18</v>
      </c>
      <c r="J1075">
        <f t="shared" si="572"/>
        <v>1.7477758844869521E-21</v>
      </c>
      <c r="K1075"/>
      <c r="L1075"/>
      <c r="M1075" s="67">
        <v>3</v>
      </c>
      <c r="N1075" s="68"/>
      <c r="O1075" s="69">
        <f t="shared" ref="O1075:O1095" si="585">O1026</f>
        <v>2.0514000000000001E-2</v>
      </c>
      <c r="P1075">
        <f>IF($W$144&lt;=$W$141,(M1075/O1071)^N1071,0)</f>
        <v>1.9866601354649901E-10</v>
      </c>
      <c r="Q1075">
        <f>IF($W$144&lt;=$W$141,((1/$F$128-O1026)^2),0)</f>
        <v>6.2203080757024796E-4</v>
      </c>
      <c r="R1075">
        <f>P1075*LN(M1075/O1071)</f>
        <v>-7.1318524518409433E-10</v>
      </c>
      <c r="S1075">
        <f>-P1075*N1071/O1071</f>
        <v>-1.1374545804038862E-11</v>
      </c>
      <c r="T1075">
        <f t="shared" si="573"/>
        <v>2.0513999801333987E-2</v>
      </c>
      <c r="U1075">
        <f t="shared" si="574"/>
        <v>5.0863319394829677E-19</v>
      </c>
      <c r="V1075">
        <f t="shared" si="574"/>
        <v>1.2938029224817808E-22</v>
      </c>
      <c r="W1075"/>
      <c r="Y1075" s="67">
        <v>3</v>
      </c>
      <c r="Z1075" s="68"/>
      <c r="AA1075" s="69">
        <f t="shared" ref="AA1075:AA1095" si="586">AA1026</f>
        <v>2.0514000000000001E-2</v>
      </c>
      <c r="AB1075">
        <f>IF($AI$144&lt;=$AI$141,(Y1075/AA1071)^Z1071,0)</f>
        <v>6.3864435152370243E-11</v>
      </c>
      <c r="AC1075">
        <f>IF($AI$144&lt;=$AI$141,((1/$F$128-AA1026)^2),0)</f>
        <v>6.2203080757024796E-4</v>
      </c>
      <c r="AD1075">
        <f>AB1075*LN(Y1075/AA1071)</f>
        <v>-2.2840517229569085E-10</v>
      </c>
      <c r="AE1075">
        <f>-AB1075*Z1071/AA1071</f>
        <v>-3.9090326267230833E-12</v>
      </c>
      <c r="AF1075">
        <f t="shared" si="575"/>
        <v>2.0513999936135566E-2</v>
      </c>
      <c r="AG1075">
        <f t="shared" si="576"/>
        <v>5.2168922731424224E-20</v>
      </c>
      <c r="AH1075">
        <f t="shared" si="576"/>
        <v>1.5280536076785568E-23</v>
      </c>
      <c r="AI1075"/>
      <c r="AK1075" s="67">
        <v>3</v>
      </c>
      <c r="AL1075" s="68"/>
      <c r="AM1075" s="69">
        <f t="shared" ref="AM1075:AM1095" si="587">AM1026</f>
        <v>2.0514000000000001E-2</v>
      </c>
      <c r="AN1075">
        <f>IF($AU$144&lt;=$AU$141,(AK1075/AM1071)^AL1071,0)</f>
        <v>4.4540851304078219E-11</v>
      </c>
      <c r="AO1075">
        <f>IF($AU$144&lt;=$AU$141,((1/$F$128-AM1026)^2),0)</f>
        <v>6.2203080757024796E-4</v>
      </c>
      <c r="AP1075">
        <f>AN1075*LN(AK1075/AM1071)</f>
        <v>-1.590829354274225E-10</v>
      </c>
      <c r="AQ1075">
        <f>-AN1075*AL1071/AM1071</f>
        <v>-2.7851335946622321E-12</v>
      </c>
      <c r="AR1075">
        <f t="shared" si="577"/>
        <v>2.0513999955459151E-2</v>
      </c>
      <c r="AS1075">
        <f t="shared" si="578"/>
        <v>2.5307380344205477E-20</v>
      </c>
      <c r="AT1075">
        <f t="shared" si="578"/>
        <v>7.7569691401161668E-24</v>
      </c>
      <c r="AU1075"/>
      <c r="AV1075"/>
      <c r="AW1075"/>
      <c r="AX1075"/>
      <c r="AY1075"/>
      <c r="AZ1075"/>
      <c r="BB1075" s="67">
        <v>3</v>
      </c>
      <c r="BC1075" s="68"/>
      <c r="BD1075" s="69">
        <f t="shared" ref="BD1075:BD1095" si="588">BD1026</f>
        <v>2.0514000000000001E-2</v>
      </c>
      <c r="BE1075">
        <f>IF($BL$144&lt;=$BL$141,(BB1075/BD1071)^BC1071,0)</f>
        <v>1.2656649045519158E-10</v>
      </c>
      <c r="BF1075">
        <f>IF($BL$144&lt;=$BL$141,((1/$F$128-BD1026)^2),0)</f>
        <v>6.2203080757024796E-4</v>
      </c>
      <c r="BG1075">
        <f>BE1075*LN(BB1075/BD1071)</f>
        <v>-4.5423453666405013E-10</v>
      </c>
      <c r="BH1075">
        <f>-BE1075*BC1071/BD1071</f>
        <v>-7.4019398745517838E-12</v>
      </c>
      <c r="BI1075">
        <f t="shared" si="579"/>
        <v>2.0513999873433511E-2</v>
      </c>
      <c r="BJ1075">
        <f t="shared" si="580"/>
        <v>2.0632901429840429E-19</v>
      </c>
      <c r="BK1075">
        <f t="shared" si="580"/>
        <v>5.4788713906479673E-23</v>
      </c>
      <c r="BL1075"/>
      <c r="BN1075" s="67">
        <v>3</v>
      </c>
      <c r="BO1075" s="68"/>
      <c r="BP1075" s="69">
        <f t="shared" ref="BP1075:BP1095" si="589">BP1026</f>
        <v>2.0514000000000001E-2</v>
      </c>
      <c r="BQ1075">
        <f>IF($BX$144&lt;=$BX$141,(BN1075/BP1071)^BO1071,0)</f>
        <v>5.2820457863583163E-9</v>
      </c>
      <c r="BR1075">
        <f>IF($BX$144&lt;=$BX$141,((1/$F$128-BP1026)^2),0)</f>
        <v>6.2203080757024796E-4</v>
      </c>
      <c r="BS1075">
        <f>BQ1075*LN(BN1075/BP1071)</f>
        <v>-1.9469857654097783E-8</v>
      </c>
      <c r="BT1075">
        <f>-BQ1075*BO1071/BP1071</f>
        <v>-2.2823927494294256E-10</v>
      </c>
      <c r="BU1075">
        <f t="shared" si="581"/>
        <v>2.0513994717954214E-2</v>
      </c>
      <c r="BV1075">
        <f t="shared" si="582"/>
        <v>3.7907535707083002E-16</v>
      </c>
      <c r="BW1075">
        <f t="shared" si="582"/>
        <v>5.2093166626480128E-20</v>
      </c>
      <c r="BX1075"/>
      <c r="BZ1075" s="67">
        <v>3</v>
      </c>
      <c r="CA1075" s="68"/>
      <c r="CB1075" s="69">
        <f t="shared" ref="CB1075:CB1095" si="590">CB1026</f>
        <v>2.0514000000000001E-2</v>
      </c>
      <c r="CC1075">
        <f>IF($CJ$144&lt;=$CJ$141,(BZ1075/CB1071)^CA1071,0)</f>
        <v>1.5790922144980051E-7</v>
      </c>
      <c r="CD1075">
        <f>IF($CJ$144&lt;=$CJ$141,((1/$F$128-CB1026)^2),0)</f>
        <v>6.2203080757024796E-4</v>
      </c>
      <c r="CE1075">
        <f>CC1075*LN(BZ1075/CB1071)</f>
        <v>-6.0825186940679431E-7</v>
      </c>
      <c r="CF1075">
        <f>-CC1075*CA1071/CB1071</f>
        <v>-4.545419567000795E-9</v>
      </c>
      <c r="CG1075">
        <f t="shared" si="583"/>
        <v>2.0513842090778552E-2</v>
      </c>
      <c r="CH1075">
        <f t="shared" si="584"/>
        <v>3.6997033663685998E-13</v>
      </c>
      <c r="CI1075">
        <f t="shared" si="584"/>
        <v>2.0660839040073695E-17</v>
      </c>
      <c r="CJ1075"/>
      <c r="CL1075" s="36"/>
      <c r="CM1075" s="140"/>
      <c r="CN1075" s="141"/>
      <c r="CO1075" s="36"/>
      <c r="CP1075" s="36"/>
      <c r="CQ1075" s="36"/>
      <c r="CR1075" s="36"/>
      <c r="CS1075" s="36"/>
      <c r="CT1075" s="36"/>
      <c r="CU1075" s="36"/>
      <c r="CV1075"/>
    </row>
    <row r="1076" spans="1:100" ht="12.75" x14ac:dyDescent="0.2">
      <c r="A1076" s="67">
        <v>7.5</v>
      </c>
      <c r="B1076" s="68"/>
      <c r="C1076" s="69">
        <f>$C$145</f>
        <v>6.7749999999999998E-3</v>
      </c>
      <c r="D1076">
        <f>IF($K$145&lt;=$K$141,(A1076/C1071)^B1071,0)</f>
        <v>1.631534849641025E-7</v>
      </c>
      <c r="E1076">
        <f>IF($K$145&lt;=$K$141,((1/$F$128-C1027)^2),0)</f>
        <v>1.4961072365702478E-3</v>
      </c>
      <c r="F1076">
        <f>D1076*LN(A1076/C1071)</f>
        <v>-4.387445165640251E-7</v>
      </c>
      <c r="G1076">
        <f>-D1076*B1071/C1071</f>
        <v>-8.5892500502931821E-9</v>
      </c>
      <c r="H1076">
        <f t="shared" si="571"/>
        <v>6.7748368465150354E-3</v>
      </c>
      <c r="I1076">
        <f t="shared" si="572"/>
        <v>1.924967508150001E-13</v>
      </c>
      <c r="J1076">
        <f t="shared" si="572"/>
        <v>7.3775216426461429E-17</v>
      </c>
      <c r="K1076"/>
      <c r="L1076"/>
      <c r="M1076" s="67">
        <v>7.5</v>
      </c>
      <c r="N1076" s="68"/>
      <c r="O1076" s="69">
        <f t="shared" si="585"/>
        <v>6.7749999999999998E-3</v>
      </c>
      <c r="P1076">
        <f>IF($W$145&lt;=$W$141,(M1076/O1071)^N1071,0)</f>
        <v>5.9492675948465402E-8</v>
      </c>
      <c r="Q1076">
        <f>IF($W$145&lt;=$W$141,((1/$F$128-O1027)^2),0)</f>
        <v>1.4961072365702478E-3</v>
      </c>
      <c r="R1076">
        <f>P1076*LN(M1076/O1071)</f>
        <v>-1.5905840991649444E-7</v>
      </c>
      <c r="S1076">
        <f>-P1076*N1071/O1071</f>
        <v>-3.4062301623738707E-9</v>
      </c>
      <c r="T1076">
        <f t="shared" si="573"/>
        <v>6.774940507324051E-3</v>
      </c>
      <c r="U1076">
        <f t="shared" si="574"/>
        <v>2.5299577765163575E-14</v>
      </c>
      <c r="V1076">
        <f t="shared" si="574"/>
        <v>1.1602403919065525E-17</v>
      </c>
      <c r="W1076"/>
      <c r="Y1076" s="67">
        <v>7.5</v>
      </c>
      <c r="Z1076" s="68"/>
      <c r="AA1076" s="69">
        <f t="shared" si="586"/>
        <v>6.7749999999999998E-3</v>
      </c>
      <c r="AB1076">
        <f>IF($AI$145&lt;=$AI$141,(Y1076/AA1071)^Z1071,0)</f>
        <v>2.6133384608499079E-8</v>
      </c>
      <c r="AC1076">
        <f>IF($AI$145&lt;=$AI$141,((1/$F$128-AA1027)^2),0)</f>
        <v>1.4961072365702478E-3</v>
      </c>
      <c r="AD1076">
        <f>AB1076*LN(Y1076/AA1071)</f>
        <v>-6.9517824910668876E-8</v>
      </c>
      <c r="AE1076">
        <f>-AB1076*Z1071/AA1071</f>
        <v>-1.5995796852754963E-9</v>
      </c>
      <c r="AF1076">
        <f t="shared" si="575"/>
        <v>6.7749738666153915E-3</v>
      </c>
      <c r="AG1076">
        <f t="shared" si="576"/>
        <v>4.8327279803104139E-15</v>
      </c>
      <c r="AH1076">
        <f t="shared" si="576"/>
        <v>2.5586551695460557E-18</v>
      </c>
      <c r="AI1076"/>
      <c r="AK1076" s="67">
        <v>7.5</v>
      </c>
      <c r="AL1076" s="68"/>
      <c r="AM1076" s="69">
        <f t="shared" si="587"/>
        <v>6.7749999999999998E-3</v>
      </c>
      <c r="AN1076">
        <f>IF($AU$145&lt;=$AU$141,(AK1076/AM1071)^AL1071,0)</f>
        <v>2.0153302909580989E-8</v>
      </c>
      <c r="AO1076">
        <f>IF($AU$145&lt;=$AU$141,((1/$F$128-AM1027)^2),0)</f>
        <v>1.4961072365702478E-3</v>
      </c>
      <c r="AP1076">
        <f>AN1076*LN(AK1076/AM1071)</f>
        <v>-5.3513627959112263E-8</v>
      </c>
      <c r="AQ1076">
        <f>-AN1076*AL1071/AM1071</f>
        <v>-1.2601833897085575E-9</v>
      </c>
      <c r="AR1076">
        <f t="shared" si="577"/>
        <v>6.7749798466970905E-3</v>
      </c>
      <c r="AS1076">
        <f t="shared" si="578"/>
        <v>2.8637083773462818E-15</v>
      </c>
      <c r="AT1076">
        <f t="shared" si="578"/>
        <v>1.58806217569735E-18</v>
      </c>
      <c r="AU1076"/>
      <c r="AV1076"/>
      <c r="AW1076"/>
      <c r="AX1076"/>
      <c r="AY1076"/>
      <c r="AZ1076"/>
      <c r="BB1076" s="67">
        <v>7.5</v>
      </c>
      <c r="BC1076" s="68"/>
      <c r="BD1076" s="69">
        <f t="shared" si="588"/>
        <v>6.7749999999999998E-3</v>
      </c>
      <c r="BE1076">
        <f>IF($BL$145&lt;=$BL$141,(BB1076/BD1071)^BC1071,0)</f>
        <v>4.2591146489679012E-8</v>
      </c>
      <c r="BF1076">
        <f>IF($BL$145&lt;=$BL$141,((1/$F$128-BD1027)^2),0)</f>
        <v>1.4961072365702478E-3</v>
      </c>
      <c r="BG1076">
        <f>BE1076*LN(BB1076/BD1071)</f>
        <v>-1.138295127259897E-7</v>
      </c>
      <c r="BH1076">
        <f>-BE1076*BC1071/BD1071</f>
        <v>-2.4908418047385296E-9</v>
      </c>
      <c r="BI1076">
        <f t="shared" si="579"/>
        <v>6.7749574088535099E-3</v>
      </c>
      <c r="BJ1076">
        <f t="shared" si="580"/>
        <v>1.2957157967436251E-14</v>
      </c>
      <c r="BK1076">
        <f t="shared" si="580"/>
        <v>6.2042928962330953E-18</v>
      </c>
      <c r="BL1076"/>
      <c r="BN1076" s="67">
        <v>7.5</v>
      </c>
      <c r="BO1076" s="68"/>
      <c r="BP1076" s="69">
        <f t="shared" si="589"/>
        <v>6.7749999999999998E-3</v>
      </c>
      <c r="BQ1076">
        <f>IF($BX$145&lt;=$BX$141,(BN1076/BP1071)^BO1071,0)</f>
        <v>6.0308534133747187E-7</v>
      </c>
      <c r="BR1076">
        <f>IF($BX$145&lt;=$BX$141,((1/$F$128-BP1027)^2),0)</f>
        <v>1.4961072365702478E-3</v>
      </c>
      <c r="BS1076">
        <f>BQ1076*LN(BN1076/BP1071)</f>
        <v>-1.6703981061326289E-6</v>
      </c>
      <c r="BT1076">
        <f>-BQ1076*BO1071/BP1071</f>
        <v>-2.6059554688275858E-8</v>
      </c>
      <c r="BU1076">
        <f t="shared" si="581"/>
        <v>6.7743969146586624E-3</v>
      </c>
      <c r="BV1076">
        <f t="shared" si="582"/>
        <v>2.7902298329714731E-12</v>
      </c>
      <c r="BW1076">
        <f t="shared" si="582"/>
        <v>6.7910039055124028E-16</v>
      </c>
      <c r="BX1076"/>
      <c r="BZ1076" s="67">
        <v>7.5</v>
      </c>
      <c r="CA1076" s="68"/>
      <c r="CB1076" s="69">
        <f t="shared" si="590"/>
        <v>6.7749999999999998E-3</v>
      </c>
      <c r="CC1076">
        <f>IF($CJ$145&lt;=$CJ$141,(BZ1076/CB1071)^CA1071,0)</f>
        <v>6.5519126265326801E-6</v>
      </c>
      <c r="CD1076">
        <f>IF($CJ$145&lt;=$CJ$141,((1/$F$128-CB1027)^2),0)</f>
        <v>1.4961072365702478E-3</v>
      </c>
      <c r="CE1076">
        <f>CC1076*LN(BZ1076/CB1071)</f>
        <v>-1.9233911000332758E-5</v>
      </c>
      <c r="CF1076">
        <f>-CC1076*CA1071/CB1071</f>
        <v>-1.8859691397686161E-7</v>
      </c>
      <c r="CG1076">
        <f t="shared" si="583"/>
        <v>6.7684480873734668E-3</v>
      </c>
      <c r="CH1076">
        <f t="shared" si="584"/>
        <v>3.6994333236872145E-10</v>
      </c>
      <c r="CI1076">
        <f t="shared" si="584"/>
        <v>3.5568795961595735E-14</v>
      </c>
      <c r="CJ1076"/>
      <c r="CL1076" s="36"/>
      <c r="CM1076" s="140"/>
      <c r="CN1076" s="141"/>
      <c r="CO1076" s="36"/>
      <c r="CP1076" s="36"/>
      <c r="CQ1076" s="36"/>
      <c r="CR1076" s="36"/>
      <c r="CS1076" s="36"/>
      <c r="CT1076" s="36"/>
      <c r="CU1076" s="36"/>
      <c r="CV1076"/>
    </row>
    <row r="1077" spans="1:100" ht="12.75" x14ac:dyDescent="0.2">
      <c r="A1077" s="67">
        <v>12.5</v>
      </c>
      <c r="B1077" s="68"/>
      <c r="C1077" s="69">
        <f>$C$146</f>
        <v>3.4659999999999999E-3</v>
      </c>
      <c r="D1077">
        <f>IF($K$146&lt;=$K$141,(A1077/C1071)^B1071,0)</f>
        <v>3.1762684486502671E-6</v>
      </c>
      <c r="E1077">
        <f>IF($K$146&lt;=$K$141,((1/$F$128-C1028)^2),0)</f>
        <v>1.7630379493884301E-3</v>
      </c>
      <c r="F1077">
        <f>D1077*LN(A1077/C1071)</f>
        <v>-6.9189492650513914E-6</v>
      </c>
      <c r="G1077">
        <f>-D1077*B1071/C1071</f>
        <v>-1.6721533063370705E-7</v>
      </c>
      <c r="H1077">
        <f t="shared" si="571"/>
        <v>3.4628237315513497E-3</v>
      </c>
      <c r="I1077">
        <f t="shared" si="572"/>
        <v>4.7871858932355191E-11</v>
      </c>
      <c r="J1077">
        <f t="shared" si="572"/>
        <v>2.7960966798939968E-14</v>
      </c>
      <c r="K1077"/>
      <c r="L1077"/>
      <c r="M1077" s="67">
        <v>12.5</v>
      </c>
      <c r="N1077" s="68"/>
      <c r="O1077" s="69">
        <f t="shared" si="585"/>
        <v>3.4659999999999999E-3</v>
      </c>
      <c r="P1077">
        <f>IF($W$146&lt;=$W$141,(M1077/O1071)^N1071,0)</f>
        <v>1.4289122390079947E-6</v>
      </c>
      <c r="Q1077">
        <f>IF($W$146&lt;=$W$141,((1/$F$128-O1028)^2),0)</f>
        <v>1.7630379493884301E-3</v>
      </c>
      <c r="R1077">
        <f>P1077*LN(M1077/O1071)</f>
        <v>-3.0903857503285898E-6</v>
      </c>
      <c r="S1077">
        <f>-P1077*N1071/O1071</f>
        <v>-8.1811817846458132E-8</v>
      </c>
      <c r="T1077">
        <f t="shared" si="573"/>
        <v>3.4645710877609921E-3</v>
      </c>
      <c r="U1077">
        <f t="shared" si="574"/>
        <v>9.5504840858340007E-12</v>
      </c>
      <c r="V1077">
        <f t="shared" si="574"/>
        <v>6.693173539342045E-15</v>
      </c>
      <c r="W1077"/>
      <c r="Y1077" s="67">
        <v>12.5</v>
      </c>
      <c r="Z1077" s="68"/>
      <c r="AA1077" s="69">
        <f t="shared" si="586"/>
        <v>3.4659999999999999E-3</v>
      </c>
      <c r="AB1077">
        <f>IF($AI$146&lt;=$AI$141,(Y1077/AA1071)^Z1071,0)</f>
        <v>7.4701942241522545E-7</v>
      </c>
      <c r="AC1077">
        <f>IF($AI$146&lt;=$AI$141,((1/$F$128-AA1028)^2),0)</f>
        <v>1.7630379493884301E-3</v>
      </c>
      <c r="AD1077">
        <f>AB1077*LN(Y1077/AA1071)</f>
        <v>-1.6055613804546604E-6</v>
      </c>
      <c r="AE1077">
        <f>-AB1077*Z1071/AA1071</f>
        <v>-4.5723778626554925E-8</v>
      </c>
      <c r="AF1077">
        <f t="shared" si="575"/>
        <v>3.4652529805775847E-3</v>
      </c>
      <c r="AG1077">
        <f t="shared" si="576"/>
        <v>2.5778273464074748E-12</v>
      </c>
      <c r="AH1077">
        <f t="shared" si="576"/>
        <v>2.0906639318902011E-15</v>
      </c>
      <c r="AI1077"/>
      <c r="AK1077" s="67">
        <v>12.5</v>
      </c>
      <c r="AL1077" s="68"/>
      <c r="AM1077" s="69">
        <f t="shared" si="587"/>
        <v>3.4659999999999999E-3</v>
      </c>
      <c r="AN1077">
        <f>IF($AU$146&lt;=$AU$141,(AK1077/AM1071)^AL1071,0)</f>
        <v>6.0928104289188237E-7</v>
      </c>
      <c r="AO1077">
        <f>IF($AU$146&lt;=$AU$141,((1/$F$128-AM1028)^2),0)</f>
        <v>1.7630379493884301E-3</v>
      </c>
      <c r="AP1077">
        <f>AN1077*LN(AK1077/AM1071)</f>
        <v>-1.3066045974406883E-6</v>
      </c>
      <c r="AQ1077">
        <f>-AN1077*AL1071/AM1071</f>
        <v>-3.8098263761601002E-8</v>
      </c>
      <c r="AR1077">
        <f t="shared" si="577"/>
        <v>3.4653907189571079E-3</v>
      </c>
      <c r="AS1077">
        <f t="shared" si="578"/>
        <v>1.7072155740531433E-12</v>
      </c>
      <c r="AT1077">
        <f t="shared" si="578"/>
        <v>1.4514777016485202E-15</v>
      </c>
      <c r="AU1077"/>
      <c r="AV1077"/>
      <c r="AW1077"/>
      <c r="AX1077"/>
      <c r="AY1077"/>
      <c r="AZ1077"/>
      <c r="BB1077" s="67">
        <v>12.5</v>
      </c>
      <c r="BC1077" s="68"/>
      <c r="BD1077" s="69">
        <f t="shared" si="588"/>
        <v>3.4659999999999999E-3</v>
      </c>
      <c r="BE1077">
        <f>IF($BL$146&lt;=$BL$141,(BB1077/BD1071)^BC1071,0)</f>
        <v>1.0917026076785302E-6</v>
      </c>
      <c r="BF1077">
        <f>IF($BL$146&lt;=$BL$141,((1/$F$128-BD1028)^2),0)</f>
        <v>1.7630379493884301E-3</v>
      </c>
      <c r="BG1077">
        <f>BE1077*LN(BB1077/BD1071)</f>
        <v>-2.3600253512892321E-6</v>
      </c>
      <c r="BH1077">
        <f>-BE1077*BC1071/BD1071</f>
        <v>-6.3845627968871396E-8</v>
      </c>
      <c r="BI1077">
        <f t="shared" si="579"/>
        <v>3.4649082973923213E-3</v>
      </c>
      <c r="BJ1077">
        <f t="shared" si="580"/>
        <v>5.5697196587278634E-12</v>
      </c>
      <c r="BK1077">
        <f t="shared" si="580"/>
        <v>4.0762642107395332E-15</v>
      </c>
      <c r="BL1077"/>
      <c r="BN1077" s="67">
        <v>12.5</v>
      </c>
      <c r="BO1077" s="68"/>
      <c r="BP1077" s="69">
        <f t="shared" si="589"/>
        <v>3.4659999999999999E-3</v>
      </c>
      <c r="BQ1077">
        <f>IF($BX$146&lt;=$BX$141,(BN1077/BP1071)^BO1071,0)</f>
        <v>8.4618092044326559E-6</v>
      </c>
      <c r="BR1077">
        <f>IF($BX$146&lt;=$BX$141,((1/$F$128-BP1028)^2),0)</f>
        <v>1.7630379493884301E-3</v>
      </c>
      <c r="BS1077">
        <f>BQ1077*LN(BN1077/BP1071)</f>
        <v>-1.9114621903025165E-5</v>
      </c>
      <c r="BT1077">
        <f>-BQ1077*BO1071/BP1071</f>
        <v>-3.6563810228853874E-7</v>
      </c>
      <c r="BU1077">
        <f t="shared" si="581"/>
        <v>3.4575381907955673E-3</v>
      </c>
      <c r="BV1077">
        <f t="shared" si="582"/>
        <v>3.6536877049560935E-10</v>
      </c>
      <c r="BW1077">
        <f t="shared" si="582"/>
        <v>1.3369122184516392E-13</v>
      </c>
      <c r="BX1077"/>
      <c r="BZ1077" s="67">
        <v>12.5</v>
      </c>
      <c r="CA1077" s="68"/>
      <c r="CB1077" s="69">
        <f t="shared" si="590"/>
        <v>3.4659999999999999E-3</v>
      </c>
      <c r="CC1077">
        <f>IF($CJ$146&lt;=$CJ$141,(BZ1077/CB1071)^CA1071,0)</f>
        <v>5.2284111108317719E-5</v>
      </c>
      <c r="CD1077">
        <f>IF($CJ$146&lt;=$CJ$141,((1/$F$128-CB1028)^2),0)</f>
        <v>1.7630379493884301E-3</v>
      </c>
      <c r="CE1077">
        <f>CC1077*LN(BZ1077/CB1071)</f>
        <v>-1.267781009221187E-4</v>
      </c>
      <c r="CF1077">
        <f>-CC1077*CA1071/CB1071</f>
        <v>-1.5049990082469069E-6</v>
      </c>
      <c r="CG1077">
        <f t="shared" si="583"/>
        <v>3.4137158888916824E-3</v>
      </c>
      <c r="CH1077">
        <f t="shared" si="584"/>
        <v>1.6072686873418914E-8</v>
      </c>
      <c r="CI1077">
        <f t="shared" si="584"/>
        <v>2.2650220148241735E-12</v>
      </c>
      <c r="CJ1077"/>
      <c r="CL1077" s="36"/>
      <c r="CM1077" s="140"/>
      <c r="CN1077" s="141"/>
      <c r="CO1077" s="36"/>
      <c r="CP1077" s="36"/>
      <c r="CQ1077" s="36"/>
      <c r="CR1077" s="36"/>
      <c r="CS1077" s="36"/>
      <c r="CT1077" s="36"/>
      <c r="CU1077" s="36"/>
      <c r="CV1077"/>
    </row>
    <row r="1078" spans="1:100" ht="12.75" x14ac:dyDescent="0.2">
      <c r="A1078" s="67">
        <v>17.5</v>
      </c>
      <c r="B1078" s="68"/>
      <c r="C1078" s="69">
        <f>$C$147</f>
        <v>4.352E-3</v>
      </c>
      <c r="D1078">
        <f>IF($K$147&lt;=$K$141,(A1078/C1071)^B1071,0)</f>
        <v>2.2447662851243698E-5</v>
      </c>
      <c r="E1078">
        <f>IF($K$147&lt;=$K$141,((1/$F$128-C1029)^2),0)</f>
        <v>1.6894192428429753E-3</v>
      </c>
      <c r="F1078">
        <f>D1078*LN(A1078/C1071)</f>
        <v>-4.1345320219668068E-5</v>
      </c>
      <c r="G1078">
        <f>-D1078*B1071/C1071</f>
        <v>-1.1817620035295698E-6</v>
      </c>
      <c r="H1078">
        <f t="shared" si="571"/>
        <v>4.3295523371487564E-3</v>
      </c>
      <c r="I1078">
        <f t="shared" si="572"/>
        <v>1.7094355040668931E-9</v>
      </c>
      <c r="J1078">
        <f t="shared" si="572"/>
        <v>1.3965614329862231E-12</v>
      </c>
      <c r="K1078"/>
      <c r="L1078"/>
      <c r="M1078" s="67">
        <v>17.5</v>
      </c>
      <c r="N1078" s="68"/>
      <c r="O1078" s="69">
        <f t="shared" si="585"/>
        <v>4.352E-3</v>
      </c>
      <c r="P1078">
        <f>IF($W$147&lt;=$W$141,(M1078/O1071)^N1071,0)</f>
        <v>1.1596992042586036E-5</v>
      </c>
      <c r="Q1078">
        <f>IF($W$147&lt;=$W$141,((1/$F$128-O1029)^2),0)</f>
        <v>1.6894192428429753E-3</v>
      </c>
      <c r="R1078">
        <f>P1078*LN(M1078/O1071)</f>
        <v>-2.1179375805953534E-5</v>
      </c>
      <c r="S1078">
        <f>-P1078*N1071/O1071</f>
        <v>-6.6398129615962011E-7</v>
      </c>
      <c r="T1078">
        <f t="shared" si="573"/>
        <v>4.3404030079574139E-3</v>
      </c>
      <c r="U1078">
        <f t="shared" si="574"/>
        <v>4.4856595952980989E-10</v>
      </c>
      <c r="V1078">
        <f t="shared" si="574"/>
        <v>4.4087116164980917E-13</v>
      </c>
      <c r="W1078"/>
      <c r="Y1078" s="67">
        <v>17.5</v>
      </c>
      <c r="Z1078" s="68"/>
      <c r="AA1078" s="69">
        <f t="shared" si="586"/>
        <v>4.352E-3</v>
      </c>
      <c r="AB1078">
        <f>IF($AI$147&lt;=$AI$141,(Y1078/AA1071)^Z1071,0)</f>
        <v>6.7993016780167795E-6</v>
      </c>
      <c r="AC1078">
        <f>IF($AI$147&lt;=$AI$141,((1/$F$128-AA1029)^2),0)</f>
        <v>1.6894192428429753E-3</v>
      </c>
      <c r="AD1078">
        <f>AB1078*LN(Y1078/AA1071)</f>
        <v>-1.2325894915563305E-5</v>
      </c>
      <c r="AE1078">
        <f>-AB1078*Z1071/AA1071</f>
        <v>-4.161736032721205E-7</v>
      </c>
      <c r="AF1078">
        <f t="shared" si="575"/>
        <v>4.3452006983219832E-3</v>
      </c>
      <c r="AG1078">
        <f t="shared" si="576"/>
        <v>1.5192768546950933E-10</v>
      </c>
      <c r="AH1078">
        <f t="shared" si="576"/>
        <v>1.7320046806050036E-13</v>
      </c>
      <c r="AI1078"/>
      <c r="AK1078" s="67">
        <v>17.5</v>
      </c>
      <c r="AL1078" s="68"/>
      <c r="AM1078" s="69">
        <f t="shared" si="587"/>
        <v>4.352E-3</v>
      </c>
      <c r="AN1078">
        <f>IF($AU$147&lt;=$AU$141,(AK1078/AM1071)^AL1071,0)</f>
        <v>5.7541246978517744E-6</v>
      </c>
      <c r="AO1078">
        <f>IF($AU$147&lt;=$AU$141,((1/$F$128-AM1029)^2),0)</f>
        <v>1.6894192428429753E-3</v>
      </c>
      <c r="AP1078">
        <f>AN1078*LN(AK1078/AM1071)</f>
        <v>-1.0403630438488186E-5</v>
      </c>
      <c r="AQ1078">
        <f>-AN1078*AL1071/AM1071</f>
        <v>-3.5980466323945807E-7</v>
      </c>
      <c r="AR1078">
        <f t="shared" si="577"/>
        <v>4.3462458753021479E-3</v>
      </c>
      <c r="AS1078">
        <f t="shared" si="578"/>
        <v>1.0823552630063788E-10</v>
      </c>
      <c r="AT1078">
        <f t="shared" si="578"/>
        <v>1.2945939568885982E-13</v>
      </c>
      <c r="AU1078"/>
      <c r="AV1078"/>
      <c r="AW1078"/>
      <c r="AX1078"/>
      <c r="AY1078"/>
      <c r="AZ1078"/>
      <c r="BB1078" s="67">
        <v>17.5</v>
      </c>
      <c r="BC1078" s="68"/>
      <c r="BD1078" s="69">
        <f t="shared" si="588"/>
        <v>4.352E-3</v>
      </c>
      <c r="BE1078">
        <f>IF($BL$147&lt;=$BL$141,(BB1078/BD1071)^BC1071,0)</f>
        <v>9.2479892422375995E-6</v>
      </c>
      <c r="BF1078">
        <f>IF($BL$147&lt;=$BL$141,((1/$F$128-BD1029)^2),0)</f>
        <v>1.6894192428429753E-3</v>
      </c>
      <c r="BG1078">
        <f>BE1078*LN(BB1078/BD1071)</f>
        <v>-1.688046457859789E-5</v>
      </c>
      <c r="BH1078">
        <f>-BE1078*BC1071/BD1071</f>
        <v>-5.4084663393411306E-7</v>
      </c>
      <c r="BI1078">
        <f t="shared" si="579"/>
        <v>4.3427520107577619E-3</v>
      </c>
      <c r="BJ1078">
        <f t="shared" si="580"/>
        <v>2.8495008438929803E-10</v>
      </c>
      <c r="BK1078">
        <f t="shared" si="580"/>
        <v>2.9251508143786051E-13</v>
      </c>
      <c r="BL1078"/>
      <c r="BN1078" s="67">
        <v>17.5</v>
      </c>
      <c r="BO1078" s="68"/>
      <c r="BP1078" s="69">
        <f t="shared" si="589"/>
        <v>4.352E-3</v>
      </c>
      <c r="BQ1078">
        <f>IF($BX$147&lt;=$BX$141,(BN1078/BP1071)^BO1071,0)</f>
        <v>4.8197936400600858E-5</v>
      </c>
      <c r="BR1078">
        <f>IF($BX$147&lt;=$BX$141,((1/$F$128-BP1029)^2),0)</f>
        <v>1.6894192428429753E-3</v>
      </c>
      <c r="BS1078">
        <f>BQ1078*LN(BN1078/BP1071)</f>
        <v>-9.2658424314102158E-5</v>
      </c>
      <c r="BT1078">
        <f>-BQ1078*BO1071/BP1071</f>
        <v>-2.0826517797763274E-6</v>
      </c>
      <c r="BU1078">
        <f t="shared" si="581"/>
        <v>4.303802063599399E-3</v>
      </c>
      <c r="BV1078">
        <f t="shared" si="582"/>
        <v>8.5855835963721971E-9</v>
      </c>
      <c r="BW1078">
        <f t="shared" si="582"/>
        <v>4.337438435805504E-12</v>
      </c>
      <c r="BX1078"/>
      <c r="BZ1078" s="67">
        <v>17.5</v>
      </c>
      <c r="CA1078" s="68"/>
      <c r="CB1078" s="69">
        <f t="shared" si="590"/>
        <v>4.352E-3</v>
      </c>
      <c r="CC1078">
        <f>IF($CJ$147&lt;=$CJ$141,(BZ1078/CB1071)^CA1071,0)</f>
        <v>2.0535392824124393E-4</v>
      </c>
      <c r="CD1078">
        <f>IF($CJ$147&lt;=$CJ$141,((1/$F$128-CB1029)^2),0)</f>
        <v>1.6894192428429753E-3</v>
      </c>
      <c r="CE1078">
        <f>CC1078*LN(BZ1078/CB1071)</f>
        <v>-4.2884469267589299E-4</v>
      </c>
      <c r="CF1078">
        <f>-CC1078*CA1071/CB1071</f>
        <v>-5.911116241460049E-6</v>
      </c>
      <c r="CG1078">
        <f t="shared" si="583"/>
        <v>4.1466460717587564E-3</v>
      </c>
      <c r="CH1078">
        <f t="shared" si="584"/>
        <v>1.839077704362811E-7</v>
      </c>
      <c r="CI1078">
        <f t="shared" si="584"/>
        <v>3.4941295220052773E-11</v>
      </c>
      <c r="CJ1078"/>
      <c r="CL1078" s="36"/>
      <c r="CM1078" s="140"/>
      <c r="CN1078" s="141"/>
      <c r="CO1078" s="36"/>
      <c r="CP1078" s="36"/>
      <c r="CQ1078" s="36"/>
      <c r="CR1078" s="36"/>
      <c r="CS1078" s="36"/>
      <c r="CT1078" s="36"/>
      <c r="CU1078" s="36"/>
      <c r="CV1078"/>
    </row>
    <row r="1079" spans="1:100" ht="12.75" x14ac:dyDescent="0.2">
      <c r="A1079" s="67">
        <v>22.5</v>
      </c>
      <c r="B1079" s="68"/>
      <c r="C1079" s="69">
        <f>$C$148</f>
        <v>6.4250000000000002E-3</v>
      </c>
      <c r="D1079">
        <f>IF($K$148&lt;=$K$141,(A1079/C1071)^B1071,0)</f>
        <v>9.6713535072825762E-5</v>
      </c>
      <c r="E1079">
        <f>IF($K$148&lt;=$K$141,((1/$F$128-C1030)^2),0)</f>
        <v>1.5233054183884298E-3</v>
      </c>
      <c r="F1079">
        <f>D1079*LN(A1079/C1071)</f>
        <v>-1.5382671588381872E-4</v>
      </c>
      <c r="G1079">
        <f>-D1079*B1071/C1071</f>
        <v>-5.0915047028941633E-6</v>
      </c>
      <c r="H1079">
        <f t="shared" si="571"/>
        <v>6.3282864649271747E-3</v>
      </c>
      <c r="I1079">
        <f t="shared" si="572"/>
        <v>2.3662658519601087E-8</v>
      </c>
      <c r="J1079">
        <f t="shared" si="572"/>
        <v>2.5923420139593384E-11</v>
      </c>
      <c r="K1079"/>
      <c r="L1079"/>
      <c r="M1079" s="67">
        <v>22.5</v>
      </c>
      <c r="N1079" s="68"/>
      <c r="O1079" s="69">
        <f t="shared" si="585"/>
        <v>6.4250000000000002E-3</v>
      </c>
      <c r="P1079">
        <f>IF($W$148&lt;=$W$141,(M1079/O1071)^N1071,0)</f>
        <v>5.5403884651987154E-5</v>
      </c>
      <c r="Q1079">
        <f>IF($W$148&lt;=$W$141,((1/$F$128-O1030)^2),0)</f>
        <v>1.5233054183884298E-3</v>
      </c>
      <c r="R1079">
        <f>P1079*LN(M1079/O1071)</f>
        <v>-8.7259312044914674E-5</v>
      </c>
      <c r="S1079">
        <f>-P1079*N1071/O1071</f>
        <v>-3.1721279973648475E-6</v>
      </c>
      <c r="T1079">
        <f t="shared" si="573"/>
        <v>6.3695961153480132E-3</v>
      </c>
      <c r="U1079">
        <f t="shared" si="574"/>
        <v>7.6141875385517912E-9</v>
      </c>
      <c r="V1079">
        <f t="shared" si="574"/>
        <v>1.0062396031665917E-11</v>
      </c>
      <c r="W1079"/>
      <c r="Y1079" s="67">
        <v>22.5</v>
      </c>
      <c r="Z1079" s="68"/>
      <c r="AA1079" s="69">
        <f t="shared" si="586"/>
        <v>6.4250000000000002E-3</v>
      </c>
      <c r="AB1079">
        <f>IF($AI$148&lt;=$AI$141,(Y1079/AA1071)^Z1071,0)</f>
        <v>3.5387490200139065E-5</v>
      </c>
      <c r="AC1079">
        <f>IF($AI$148&lt;=$AI$141,((1/$F$128-AA1030)^2),0)</f>
        <v>1.5233054183884298E-3</v>
      </c>
      <c r="AD1079">
        <f>AB1079*LN(Y1079/AA1071)</f>
        <v>-5.5257684254945974E-5</v>
      </c>
      <c r="AE1079">
        <f>-AB1079*Z1071/AA1071</f>
        <v>-2.1660076291311725E-6</v>
      </c>
      <c r="AF1079">
        <f t="shared" si="575"/>
        <v>6.3896125097998614E-3</v>
      </c>
      <c r="AG1079">
        <f t="shared" si="576"/>
        <v>3.0534116692193044E-9</v>
      </c>
      <c r="AH1079">
        <f t="shared" si="576"/>
        <v>4.6915890494544429E-12</v>
      </c>
      <c r="AI1079"/>
      <c r="AK1079" s="67">
        <v>22.5</v>
      </c>
      <c r="AL1079" s="68"/>
      <c r="AM1079" s="69">
        <f t="shared" si="587"/>
        <v>6.4250000000000002E-3</v>
      </c>
      <c r="AN1079">
        <f>IF($AU$148&lt;=$AU$141,(AK1079/AM1071)^AL1071,0)</f>
        <v>3.0784852545049126E-5</v>
      </c>
      <c r="AO1079">
        <f>IF($AU$148&lt;=$AU$141,((1/$F$128-AM1030)^2),0)</f>
        <v>1.5233054183884298E-3</v>
      </c>
      <c r="AP1079">
        <f>AN1079*LN(AK1079/AM1071)</f>
        <v>-4.7923261261489204E-5</v>
      </c>
      <c r="AQ1079">
        <f>-AN1079*AL1071/AM1071</f>
        <v>-1.9249727950774255E-6</v>
      </c>
      <c r="AR1079">
        <f t="shared" si="577"/>
        <v>6.394215147454951E-3</v>
      </c>
      <c r="AS1079">
        <f t="shared" si="578"/>
        <v>2.2966389699369517E-9</v>
      </c>
      <c r="AT1079">
        <f t="shared" si="578"/>
        <v>3.705520261788196E-12</v>
      </c>
      <c r="AU1079"/>
      <c r="AV1079"/>
      <c r="AW1079"/>
      <c r="AX1079"/>
      <c r="AY1079"/>
      <c r="AZ1079"/>
      <c r="BB1079" s="67">
        <v>22.5</v>
      </c>
      <c r="BC1079" s="68"/>
      <c r="BD1079" s="69">
        <f t="shared" si="588"/>
        <v>6.4250000000000002E-3</v>
      </c>
      <c r="BE1079">
        <f>IF($BL$148&lt;=$BL$141,(BB1079/BD1071)^BC1071,0)</f>
        <v>4.561808608735748E-5</v>
      </c>
      <c r="BF1079">
        <f>IF($BL$148&lt;=$BL$141,((1/$F$128-BD1030)^2),0)</f>
        <v>1.5233054183884298E-3</v>
      </c>
      <c r="BG1079">
        <f>BE1079*LN(BB1079/BD1071)</f>
        <v>-7.180275100040424E-5</v>
      </c>
      <c r="BH1079">
        <f>-BE1079*BC1071/BD1071</f>
        <v>-2.6678651608048661E-6</v>
      </c>
      <c r="BI1079">
        <f t="shared" si="579"/>
        <v>6.3793819139126426E-3</v>
      </c>
      <c r="BJ1079">
        <f t="shared" si="580"/>
        <v>5.1556350512260523E-9</v>
      </c>
      <c r="BK1079">
        <f t="shared" si="580"/>
        <v>7.1175045162363737E-12</v>
      </c>
      <c r="BL1079"/>
      <c r="BN1079" s="67">
        <v>22.5</v>
      </c>
      <c r="BO1079" s="68"/>
      <c r="BP1079" s="69">
        <f t="shared" si="589"/>
        <v>6.4250000000000002E-3</v>
      </c>
      <c r="BQ1079">
        <f>IF($BX$148&lt;=$BX$141,(BN1079/BP1071)^BO1071,0)</f>
        <v>1.7675330665859601E-4</v>
      </c>
      <c r="BR1079">
        <f>IF($BX$148&lt;=$BX$141,((1/$F$128-BP1030)^2),0)</f>
        <v>1.5233054183884298E-3</v>
      </c>
      <c r="BS1079">
        <f>BQ1079*LN(BN1079/BP1071)</f>
        <v>-2.9537984377789566E-4</v>
      </c>
      <c r="BT1079">
        <f>-BQ1079*BO1071/BP1071</f>
        <v>-7.6375798672012629E-6</v>
      </c>
      <c r="BU1079">
        <f t="shared" si="581"/>
        <v>6.2482466933414041E-3</v>
      </c>
      <c r="BV1079">
        <f t="shared" si="582"/>
        <v>8.7249252110254047E-8</v>
      </c>
      <c r="BW1079">
        <f t="shared" si="582"/>
        <v>5.8332626227878059E-11</v>
      </c>
      <c r="BX1079"/>
      <c r="BZ1079" s="67">
        <v>22.5</v>
      </c>
      <c r="CA1079" s="68"/>
      <c r="CB1079" s="69">
        <f t="shared" si="590"/>
        <v>6.4250000000000002E-3</v>
      </c>
      <c r="CC1079">
        <f>IF($CJ$148&lt;=$CJ$141,(BZ1079/CB1071)^CA1071,0)</f>
        <v>5.7051493693225438E-4</v>
      </c>
      <c r="CD1079">
        <f>IF($CJ$148&lt;=$CJ$141,((1/$F$128-CB1030)^2),0)</f>
        <v>1.5233054183884298E-3</v>
      </c>
      <c r="CE1079">
        <f>CC1079*LN(BZ1079/CB1071)</f>
        <v>-1.0480390546925593E-3</v>
      </c>
      <c r="CF1079">
        <f>-CC1079*CA1071/CB1071</f>
        <v>-1.6422281952814794E-5</v>
      </c>
      <c r="CG1079">
        <f t="shared" si="583"/>
        <v>5.8544850630677459E-3</v>
      </c>
      <c r="CH1079">
        <f t="shared" si="584"/>
        <v>1.0983858601608733E-6</v>
      </c>
      <c r="CI1079">
        <f t="shared" si="584"/>
        <v>2.6969134453774647E-10</v>
      </c>
      <c r="CJ1079"/>
      <c r="CL1079" s="36"/>
      <c r="CM1079" s="140"/>
      <c r="CN1079" s="141"/>
      <c r="CO1079" s="36"/>
      <c r="CP1079" s="36"/>
      <c r="CQ1079" s="36"/>
      <c r="CR1079" s="36"/>
      <c r="CS1079" s="36"/>
      <c r="CT1079" s="36"/>
      <c r="CU1079" s="36"/>
      <c r="CV1079"/>
    </row>
    <row r="1080" spans="1:100" ht="12.75" x14ac:dyDescent="0.2">
      <c r="A1080" s="67">
        <v>27.5</v>
      </c>
      <c r="B1080" s="68"/>
      <c r="C1080" s="69">
        <f>$C$149</f>
        <v>7.4770000000000001E-3</v>
      </c>
      <c r="D1080">
        <f>IF($K$149&lt;=$K$141,(A1080/C1071)^B1071,0)</f>
        <v>3.1044087833346411E-4</v>
      </c>
      <c r="E1080">
        <f>IF($K$149&lt;=$K$141,((1/$F$128-C1031)^2),0)</f>
        <v>1.4422939587520663E-3</v>
      </c>
      <c r="F1080">
        <f>D1080*LN(A1080/C1071)</f>
        <v>-4.3147215075960545E-4</v>
      </c>
      <c r="G1080">
        <f>-D1080*B1071/C1071</f>
        <v>-1.6343226321064777E-5</v>
      </c>
      <c r="H1080">
        <f t="shared" si="571"/>
        <v>7.1665591216665357E-3</v>
      </c>
      <c r="I1080">
        <f t="shared" si="572"/>
        <v>1.8616821688111969E-7</v>
      </c>
      <c r="J1080">
        <f t="shared" si="572"/>
        <v>2.6710104658154451E-10</v>
      </c>
      <c r="K1080"/>
      <c r="L1080"/>
      <c r="M1080" s="67">
        <v>27.5</v>
      </c>
      <c r="N1080" s="68"/>
      <c r="O1080" s="69">
        <f t="shared" si="585"/>
        <v>7.4770000000000001E-3</v>
      </c>
      <c r="P1080">
        <f>IF($W$149&lt;=$W$141,(M1080/O1071)^N1071,0)</f>
        <v>1.9313760252478488E-4</v>
      </c>
      <c r="Q1080">
        <f>IF($W$149&lt;=$W$141,((1/$F$128-O1031)^2),0)</f>
        <v>1.4422939587520663E-3</v>
      </c>
      <c r="R1080">
        <f>P1080*LN(M1080/O1071)</f>
        <v>-2.6542837027012902E-4</v>
      </c>
      <c r="S1080">
        <f>-P1080*N1071/O1071</f>
        <v>-1.105801876819877E-5</v>
      </c>
      <c r="T1080">
        <f t="shared" si="573"/>
        <v>7.2838623974752154E-3</v>
      </c>
      <c r="U1080">
        <f t="shared" si="574"/>
        <v>7.0452219744256711E-8</v>
      </c>
      <c r="V1080">
        <f t="shared" si="574"/>
        <v>1.2227977907783625E-10</v>
      </c>
      <c r="W1080"/>
      <c r="Y1080" s="67">
        <v>27.5</v>
      </c>
      <c r="Z1080" s="68"/>
      <c r="AA1080" s="69">
        <f t="shared" si="586"/>
        <v>7.4770000000000001E-3</v>
      </c>
      <c r="AB1080">
        <f>IF($AI$149&lt;=$AI$141,(Y1080/AA1071)^Z1071,0)</f>
        <v>1.3209077783441945E-4</v>
      </c>
      <c r="AC1080">
        <f>IF($AI$149&lt;=$AI$141,((1/$F$128-AA1031)^2),0)</f>
        <v>1.4422939587520663E-3</v>
      </c>
      <c r="AD1080">
        <f>AB1080*LN(Y1080/AA1071)</f>
        <v>-1.7975344294205892E-4</v>
      </c>
      <c r="AE1080">
        <f>-AB1080*Z1071/AA1071</f>
        <v>-8.0850501380315165E-6</v>
      </c>
      <c r="AF1080">
        <f t="shared" si="575"/>
        <v>7.3449092221655804E-3</v>
      </c>
      <c r="AG1080">
        <f t="shared" si="576"/>
        <v>3.2311300249524035E-8</v>
      </c>
      <c r="AH1080">
        <f t="shared" si="576"/>
        <v>6.5368035734483444E-11</v>
      </c>
      <c r="AI1080"/>
      <c r="AK1080" s="67">
        <v>27.5</v>
      </c>
      <c r="AL1080" s="68"/>
      <c r="AM1080" s="69">
        <f t="shared" si="587"/>
        <v>7.4770000000000001E-3</v>
      </c>
      <c r="AN1080">
        <f>IF($AU$149&lt;=$AU$141,(AK1080/AM1071)^AL1071,0)</f>
        <v>1.1746799491937888E-4</v>
      </c>
      <c r="AO1080">
        <f>IF($AU$149&lt;=$AU$141,((1/$F$128-AM1031)^2),0)</f>
        <v>1.4422939587520663E-3</v>
      </c>
      <c r="AP1080">
        <f>AN1080*LN(AK1080/AM1071)</f>
        <v>-1.5929188000489872E-4</v>
      </c>
      <c r="AQ1080">
        <f>-AN1080*AL1071/AM1071</f>
        <v>-7.3452583273283539E-6</v>
      </c>
      <c r="AR1080">
        <f t="shared" si="577"/>
        <v>7.359532005080621E-3</v>
      </c>
      <c r="AS1080">
        <f t="shared" si="578"/>
        <v>2.5373903035495053E-8</v>
      </c>
      <c r="AT1080">
        <f t="shared" si="578"/>
        <v>5.3952819895186527E-11</v>
      </c>
      <c r="AU1080"/>
      <c r="AV1080"/>
      <c r="AW1080"/>
      <c r="AX1080"/>
      <c r="AY1080"/>
      <c r="AZ1080"/>
      <c r="BB1080" s="67">
        <v>27.5</v>
      </c>
      <c r="BC1080" s="68"/>
      <c r="BD1080" s="69">
        <f t="shared" si="588"/>
        <v>7.4770000000000001E-3</v>
      </c>
      <c r="BE1080">
        <f>IF($BL$149&lt;=$BL$141,(BB1080/BD1071)^BC1071,0)</f>
        <v>1.6313927702439875E-4</v>
      </c>
      <c r="BF1080">
        <f>IF($BL$149&lt;=$BL$141,((1/$F$128-BD1031)^2),0)</f>
        <v>1.4422939587520663E-3</v>
      </c>
      <c r="BG1080">
        <f>BE1080*LN(BB1080/BD1071)</f>
        <v>-2.2404353322781661E-4</v>
      </c>
      <c r="BH1080">
        <f>-BE1080*BC1071/BD1071</f>
        <v>-9.5408122273877494E-6</v>
      </c>
      <c r="BI1080">
        <f t="shared" si="579"/>
        <v>7.3138607229756014E-3</v>
      </c>
      <c r="BJ1080">
        <f t="shared" si="580"/>
        <v>5.0195504781203766E-8</v>
      </c>
      <c r="BK1080">
        <f t="shared" si="580"/>
        <v>9.1027097958271594E-11</v>
      </c>
      <c r="BL1080"/>
      <c r="BN1080" s="67">
        <v>27.5</v>
      </c>
      <c r="BO1080" s="68"/>
      <c r="BP1080" s="69">
        <f t="shared" si="589"/>
        <v>7.4770000000000001E-3</v>
      </c>
      <c r="BQ1080">
        <f>IF($BX$149&lt;=$BX$141,(BN1080/BP1071)^BO1071,0)</f>
        <v>4.9886566970679526E-4</v>
      </c>
      <c r="BR1080">
        <f>IF($BX$149&lt;=$BX$141,((1/$F$128-BP1031)^2),0)</f>
        <v>1.4422939587520663E-3</v>
      </c>
      <c r="BS1080">
        <f>BQ1080*LN(BN1080/BP1071)</f>
        <v>-7.3356756570668936E-4</v>
      </c>
      <c r="BT1080">
        <f>-BQ1080*BO1071/BP1071</f>
        <v>-2.1556181705555646E-5</v>
      </c>
      <c r="BU1080">
        <f t="shared" si="581"/>
        <v>6.9781343302932047E-3</v>
      </c>
      <c r="BV1080">
        <f t="shared" si="582"/>
        <v>5.3812137345683802E-7</v>
      </c>
      <c r="BW1080">
        <f t="shared" si="582"/>
        <v>4.6466896972293195E-10</v>
      </c>
      <c r="BX1080"/>
      <c r="BZ1080" s="67">
        <v>27.5</v>
      </c>
      <c r="CA1080" s="68"/>
      <c r="CB1080" s="69">
        <f t="shared" si="590"/>
        <v>7.4770000000000001E-3</v>
      </c>
      <c r="CC1080">
        <f>IF($CJ$149&lt;=$CJ$141,(BZ1080/CB1071)^CA1071,0)</f>
        <v>1.2900475955598251E-3</v>
      </c>
      <c r="CD1080">
        <f>IF($CJ$149&lt;=$CJ$141,((1/$F$128-CB1031)^2),0)</f>
        <v>1.4422939587520663E-3</v>
      </c>
      <c r="CE1080">
        <f>CC1080*LN(BZ1080/CB1071)</f>
        <v>-2.1109497297360294E-3</v>
      </c>
      <c r="CF1080">
        <f>-CC1080*CA1071/CB1071</f>
        <v>-3.713404150424532E-5</v>
      </c>
      <c r="CG1080">
        <f t="shared" si="583"/>
        <v>6.1869524044401748E-3</v>
      </c>
      <c r="CH1080">
        <f t="shared" si="584"/>
        <v>4.4561087614726159E-6</v>
      </c>
      <c r="CI1080">
        <f t="shared" si="584"/>
        <v>1.3789370384390141E-9</v>
      </c>
      <c r="CJ1080"/>
      <c r="CL1080" s="36"/>
      <c r="CM1080" s="140"/>
      <c r="CN1080" s="141"/>
      <c r="CO1080" s="36"/>
      <c r="CP1080" s="36"/>
      <c r="CQ1080" s="36"/>
      <c r="CR1080" s="36"/>
      <c r="CS1080" s="36"/>
      <c r="CT1080" s="36"/>
      <c r="CU1080" s="36"/>
      <c r="CV1080"/>
    </row>
    <row r="1081" spans="1:100" ht="12.75" x14ac:dyDescent="0.2">
      <c r="A1081" s="67">
        <v>32.5</v>
      </c>
      <c r="B1081" s="68"/>
      <c r="C1081" s="69">
        <f>$C$150</f>
        <v>8.2810000000000002E-3</v>
      </c>
      <c r="D1081">
        <f>IF($K$150&lt;=$K$141,(A1081/C1071)^B1071,0)</f>
        <v>8.1963863762387929E-4</v>
      </c>
      <c r="E1081">
        <f>IF($K$150&lt;=$K$141,((1/$F$128-C1032)^2),0)</f>
        <v>1.3818724816611573E-3</v>
      </c>
      <c r="F1081">
        <f>D1081*LN(A1081/C1071)</f>
        <v>-1.002266345018513E-3</v>
      </c>
      <c r="G1081">
        <f>-D1081*B1071/C1071</f>
        <v>-4.3150051076028923E-5</v>
      </c>
      <c r="H1081">
        <f t="shared" si="571"/>
        <v>7.461361362376121E-3</v>
      </c>
      <c r="I1081">
        <f t="shared" si="572"/>
        <v>1.0045378263567691E-6</v>
      </c>
      <c r="J1081">
        <f t="shared" si="572"/>
        <v>1.8619269078639048E-9</v>
      </c>
      <c r="K1081"/>
      <c r="L1081"/>
      <c r="M1081" s="67">
        <v>32.5</v>
      </c>
      <c r="N1081" s="68"/>
      <c r="O1081" s="69">
        <f t="shared" si="585"/>
        <v>8.2810000000000002E-3</v>
      </c>
      <c r="P1081">
        <f>IF($W$150&lt;=$W$141,(M1081/O1071)^N1071,0)</f>
        <v>5.4618806862806208E-4</v>
      </c>
      <c r="Q1081">
        <f>IF($W$150&lt;=$W$141,((1/$F$128-O1032)^2),0)</f>
        <v>1.3818724816611573E-3</v>
      </c>
      <c r="R1081">
        <f>P1081*LN(M1081/O1071)</f>
        <v>-6.5938151377792191E-4</v>
      </c>
      <c r="S1081">
        <f>-P1081*N1071/O1071</f>
        <v>-3.1271786720456371E-5</v>
      </c>
      <c r="T1081">
        <f t="shared" si="573"/>
        <v>7.7348119313719382E-3</v>
      </c>
      <c r="U1081">
        <f t="shared" si="574"/>
        <v>4.3478398071206382E-7</v>
      </c>
      <c r="V1081">
        <f t="shared" si="574"/>
        <v>9.7792464468971151E-10</v>
      </c>
      <c r="W1081"/>
      <c r="Y1081" s="67">
        <v>32.5</v>
      </c>
      <c r="Z1081" s="68"/>
      <c r="AA1081" s="69">
        <f t="shared" si="586"/>
        <v>8.2810000000000002E-3</v>
      </c>
      <c r="AB1081">
        <f>IF($AI$150&lt;=$AI$141,(Y1081/AA1071)^Z1071,0)</f>
        <v>3.9542967242648438E-4</v>
      </c>
      <c r="AC1081">
        <f>IF($AI$150&lt;=$AI$141,((1/$F$128-AA1032)^2),0)</f>
        <v>1.3818724816611573E-3</v>
      </c>
      <c r="AD1081">
        <f>AB1081*LN(Y1081/AA1071)</f>
        <v>-4.7205546614606351E-4</v>
      </c>
      <c r="AE1081">
        <f>-AB1081*Z1071/AA1071</f>
        <v>-2.4203572573712498E-5</v>
      </c>
      <c r="AF1081">
        <f t="shared" si="575"/>
        <v>7.8855703275735149E-3</v>
      </c>
      <c r="AG1081">
        <f t="shared" si="576"/>
        <v>2.2283636311837732E-7</v>
      </c>
      <c r="AH1081">
        <f t="shared" si="576"/>
        <v>5.8581292533096786E-10</v>
      </c>
      <c r="AI1081"/>
      <c r="AK1081" s="67">
        <v>32.5</v>
      </c>
      <c r="AL1081" s="68"/>
      <c r="AM1081" s="69">
        <f t="shared" si="587"/>
        <v>8.2810000000000002E-3</v>
      </c>
      <c r="AN1081">
        <f>IF($AU$150&lt;=$AU$141,(AK1081/AM1071)^AL1071,0)</f>
        <v>3.5815794988801265E-4</v>
      </c>
      <c r="AO1081">
        <f>IF($AU$150&lt;=$AU$141,((1/$F$128-AM1032)^2),0)</f>
        <v>1.3818724816611573E-3</v>
      </c>
      <c r="AP1081">
        <f>AN1081*LN(AK1081/AM1071)</f>
        <v>-4.2584652682486885E-4</v>
      </c>
      <c r="AQ1081">
        <f>-AN1081*AL1071/AM1071</f>
        <v>-2.2395569667459907E-5</v>
      </c>
      <c r="AR1081">
        <f t="shared" si="577"/>
        <v>7.9228420501119869E-3</v>
      </c>
      <c r="AS1081">
        <f t="shared" si="578"/>
        <v>1.8134526440880374E-7</v>
      </c>
      <c r="AT1081">
        <f t="shared" si="578"/>
        <v>5.0156154073005028E-10</v>
      </c>
      <c r="AU1081"/>
      <c r="AV1081"/>
      <c r="AW1081"/>
      <c r="AX1081"/>
      <c r="AY1081"/>
      <c r="AZ1081"/>
      <c r="BB1081" s="67">
        <v>32.5</v>
      </c>
      <c r="BC1081" s="68"/>
      <c r="BD1081" s="69">
        <f t="shared" si="588"/>
        <v>8.2810000000000002E-3</v>
      </c>
      <c r="BE1081">
        <f>IF($BL$150&lt;=$BL$141,(BB1081/BD1071)^BC1071,0)</f>
        <v>4.7127036997692793E-4</v>
      </c>
      <c r="BF1081">
        <f>IF($BL$150&lt;=$BL$141,((1/$F$128-BD1032)^2),0)</f>
        <v>1.3818724816611573E-3</v>
      </c>
      <c r="BG1081">
        <f>BE1081*LN(BB1081/BD1071)</f>
        <v>-5.6848056561725042E-4</v>
      </c>
      <c r="BH1081">
        <f>-BE1081*BC1071/BD1071</f>
        <v>-2.7561125624021032E-5</v>
      </c>
      <c r="BI1081">
        <f t="shared" si="579"/>
        <v>7.8097296300230724E-3</v>
      </c>
      <c r="BJ1081">
        <f t="shared" si="580"/>
        <v>3.2317015348450896E-7</v>
      </c>
      <c r="BK1081">
        <f t="shared" si="580"/>
        <v>7.5961564566306875E-10</v>
      </c>
      <c r="BL1081"/>
      <c r="BN1081" s="67">
        <v>32.5</v>
      </c>
      <c r="BO1081" s="68"/>
      <c r="BP1081" s="69">
        <f t="shared" si="589"/>
        <v>8.2810000000000002E-3</v>
      </c>
      <c r="BQ1081">
        <f>IF($BX$150&lt;=$BX$141,(BN1081/BP1071)^BO1071,0)</f>
        <v>1.1833464450583804E-3</v>
      </c>
      <c r="BR1081">
        <f>IF($BX$150&lt;=$BX$141,((1/$F$128-BP1032)^2),0)</f>
        <v>1.3818724816611573E-3</v>
      </c>
      <c r="BS1081">
        <f>BQ1081*LN(BN1081/BP1071)</f>
        <v>-1.5423939285809114E-3</v>
      </c>
      <c r="BT1081">
        <f>-BQ1081*BO1071/BP1071</f>
        <v>-5.113286509631774E-5</v>
      </c>
      <c r="BU1081">
        <f t="shared" si="581"/>
        <v>7.0976535549416193E-3</v>
      </c>
      <c r="BV1081">
        <f t="shared" si="582"/>
        <v>2.3789790309232574E-6</v>
      </c>
      <c r="BW1081">
        <f t="shared" si="582"/>
        <v>2.6145698929582292E-9</v>
      </c>
      <c r="BX1081"/>
      <c r="BZ1081" s="67">
        <v>32.5</v>
      </c>
      <c r="CA1081" s="68"/>
      <c r="CB1081" s="69">
        <f t="shared" si="590"/>
        <v>8.2810000000000002E-3</v>
      </c>
      <c r="CC1081">
        <f>IF($CJ$150&lt;=$CJ$141,(BZ1081/CB1071)^CA1071,0)</f>
        <v>2.5443987563567375E-3</v>
      </c>
      <c r="CD1081">
        <f>IF($CJ$150&lt;=$CJ$141,((1/$F$128-CB1032)^2),0)</f>
        <v>1.3818724816611573E-3</v>
      </c>
      <c r="CE1081">
        <f>CC1081*LN(BZ1081/CB1071)</f>
        <v>-3.7384359370046098E-3</v>
      </c>
      <c r="CF1081">
        <f>-CC1081*CA1071/CB1071</f>
        <v>-7.3240560539860822E-5</v>
      </c>
      <c r="CG1081">
        <f t="shared" si="583"/>
        <v>5.7366012436432627E-3</v>
      </c>
      <c r="CH1081">
        <f t="shared" si="584"/>
        <v>1.3975903255087534E-5</v>
      </c>
      <c r="CI1081">
        <f t="shared" si="584"/>
        <v>5.3641797081930183E-9</v>
      </c>
      <c r="CJ1081"/>
      <c r="CL1081" s="36"/>
      <c r="CM1081" s="140"/>
      <c r="CN1081" s="141"/>
      <c r="CO1081" s="36"/>
      <c r="CP1081" s="36"/>
      <c r="CQ1081" s="36"/>
      <c r="CR1081" s="36"/>
      <c r="CS1081" s="36"/>
      <c r="CT1081" s="36"/>
      <c r="CU1081" s="36"/>
      <c r="CV1081"/>
    </row>
    <row r="1082" spans="1:100" ht="12.75" x14ac:dyDescent="0.2">
      <c r="A1082" s="67">
        <v>37.5</v>
      </c>
      <c r="B1082" s="68"/>
      <c r="C1082" s="69">
        <f>$C$151</f>
        <v>9.5639999999999996E-3</v>
      </c>
      <c r="D1082">
        <f>IF($K$151&lt;=$K$141,(A1082/C1071)^B1071,0)</f>
        <v>1.8828169687998735E-3</v>
      </c>
      <c r="E1082">
        <f>IF($K$151&lt;=$K$141,((1/$F$128-C1033)^2),0)</f>
        <v>1.2881312530247933E-3</v>
      </c>
      <c r="F1082">
        <f>D1082*LN(A1082/C1071)</f>
        <v>-2.0329039612745239E-3</v>
      </c>
      <c r="G1082">
        <f>-D1082*B1071/C1071</f>
        <v>-9.9121301316459022E-5</v>
      </c>
      <c r="H1082">
        <f t="shared" si="571"/>
        <v>7.6811830312001261E-3</v>
      </c>
      <c r="I1082">
        <f t="shared" si="572"/>
        <v>4.1326985157656509E-6</v>
      </c>
      <c r="J1082">
        <f t="shared" si="572"/>
        <v>9.8250323746682611E-9</v>
      </c>
      <c r="K1082"/>
      <c r="L1082"/>
      <c r="M1082" s="67">
        <v>37.5</v>
      </c>
      <c r="N1082" s="68"/>
      <c r="O1082" s="69">
        <f t="shared" si="585"/>
        <v>9.5639999999999996E-3</v>
      </c>
      <c r="P1082">
        <f>IF($W$151&lt;=$W$141,(M1082/O1071)^N1071,0)</f>
        <v>1.3307064711022413E-3</v>
      </c>
      <c r="Q1082">
        <f>IF($W$151&lt;=$W$141,((1/$F$128-O1033)^2),0)</f>
        <v>1.2881312530247933E-3</v>
      </c>
      <c r="R1082">
        <f>P1082*LN(M1082/O1071)</f>
        <v>-1.4160603450349097E-3</v>
      </c>
      <c r="S1082">
        <f>-P1082*N1071/O1071</f>
        <v>-7.6189084570022045E-5</v>
      </c>
      <c r="T1082">
        <f t="shared" si="573"/>
        <v>8.2332935288977581E-3</v>
      </c>
      <c r="U1082">
        <f t="shared" si="574"/>
        <v>2.0052269007803876E-6</v>
      </c>
      <c r="V1082">
        <f t="shared" si="574"/>
        <v>5.8047766076179716E-9</v>
      </c>
      <c r="W1082"/>
      <c r="Y1082" s="67">
        <v>37.5</v>
      </c>
      <c r="Z1082" s="68"/>
      <c r="AA1082" s="69">
        <f t="shared" si="586"/>
        <v>9.5639999999999996E-3</v>
      </c>
      <c r="AB1082">
        <f>IF($AI$151&lt;=$AI$141,(Y1082/AA1071)^Z1071,0)</f>
        <v>1.0115468350561524E-3</v>
      </c>
      <c r="AC1082">
        <f>IF($AI$151&lt;=$AI$141,((1/$F$128-AA1033)^2),0)</f>
        <v>1.2881312530247933E-3</v>
      </c>
      <c r="AD1082">
        <f>AB1082*LN(Y1082/AA1071)</f>
        <v>-1.062809721756676E-3</v>
      </c>
      <c r="AE1082">
        <f>-AB1082*Z1071/AA1071</f>
        <v>-6.1915048215160156E-5</v>
      </c>
      <c r="AF1082">
        <f t="shared" si="575"/>
        <v>8.5524531649438466E-3</v>
      </c>
      <c r="AG1082">
        <f t="shared" si="576"/>
        <v>1.1295645046605031E-6</v>
      </c>
      <c r="AH1082">
        <f t="shared" si="576"/>
        <v>3.833473195485607E-9</v>
      </c>
      <c r="AI1082"/>
      <c r="AK1082" s="67">
        <v>37.5</v>
      </c>
      <c r="AL1082" s="68"/>
      <c r="AM1082" s="69">
        <f t="shared" si="587"/>
        <v>9.5639999999999996E-3</v>
      </c>
      <c r="AN1082">
        <f>IF($AU$151&lt;=$AU$141,(AK1082/AM1071)^AL1071,0)</f>
        <v>9.306974220589585E-4</v>
      </c>
      <c r="AO1082">
        <f>IF($AU$151&lt;=$AU$141,((1/$F$128-AM1033)^2),0)</f>
        <v>1.2881312530247933E-3</v>
      </c>
      <c r="AP1082">
        <f>AN1082*LN(AK1082/AM1071)</f>
        <v>-9.7340713671211171E-4</v>
      </c>
      <c r="AQ1082">
        <f>-AN1082*AL1071/AM1071</f>
        <v>-5.8196387827113716E-5</v>
      </c>
      <c r="AR1082">
        <f t="shared" si="577"/>
        <v>8.6333025779410412E-3</v>
      </c>
      <c r="AS1082">
        <f t="shared" si="578"/>
        <v>9.4752145380207173E-7</v>
      </c>
      <c r="AT1082">
        <f t="shared" si="578"/>
        <v>3.3868195561238294E-9</v>
      </c>
      <c r="AU1082"/>
      <c r="AV1082"/>
      <c r="AW1082"/>
      <c r="AX1082"/>
      <c r="AY1082"/>
      <c r="AZ1082"/>
      <c r="BB1082" s="67">
        <v>37.5</v>
      </c>
      <c r="BC1082" s="68"/>
      <c r="BD1082" s="69">
        <f t="shared" si="588"/>
        <v>9.5639999999999996E-3</v>
      </c>
      <c r="BE1082">
        <f>IF($BL$151&lt;=$BL$141,(BB1082/BD1071)^BC1071,0)</f>
        <v>1.1692895740888303E-3</v>
      </c>
      <c r="BF1082">
        <f>IF($BL$151&lt;=$BL$141,((1/$F$128-BD1033)^2),0)</f>
        <v>1.2881312530247933E-3</v>
      </c>
      <c r="BG1082">
        <f>BE1082*LN(BB1082/BD1071)</f>
        <v>-1.2431557273953743E-3</v>
      </c>
      <c r="BH1082">
        <f>-BE1082*BC1071/BD1071</f>
        <v>-6.8383116986323676E-5</v>
      </c>
      <c r="BI1082">
        <f t="shared" si="579"/>
        <v>8.3947104259111689E-3</v>
      </c>
      <c r="BJ1082">
        <f t="shared" si="580"/>
        <v>1.5454361625559223E-6</v>
      </c>
      <c r="BK1082">
        <f t="shared" si="580"/>
        <v>4.6762506887652301E-9</v>
      </c>
      <c r="BL1082"/>
      <c r="BN1082" s="67">
        <v>37.5</v>
      </c>
      <c r="BO1082" s="68"/>
      <c r="BP1082" s="69">
        <f t="shared" si="589"/>
        <v>9.5639999999999996E-3</v>
      </c>
      <c r="BQ1082">
        <f>IF($BX$151&lt;=$BX$141,(BN1082/BP1071)^BO1071,0)</f>
        <v>2.4800018416642092E-3</v>
      </c>
      <c r="BR1082">
        <f>IF($BX$151&lt;=$BX$141,((1/$F$128-BP1033)^2),0)</f>
        <v>1.2881312530247933E-3</v>
      </c>
      <c r="BS1082">
        <f>BQ1082*LN(BN1082/BP1071)</f>
        <v>-2.8775863203741518E-3</v>
      </c>
      <c r="BT1082">
        <f>-BQ1082*BO1071/BP1071</f>
        <v>-1.0716185453380004E-4</v>
      </c>
      <c r="BU1082">
        <f t="shared" si="581"/>
        <v>7.08399815833579E-3</v>
      </c>
      <c r="BV1082">
        <f t="shared" si="582"/>
        <v>8.2805030312044511E-6</v>
      </c>
      <c r="BW1082">
        <f t="shared" si="582"/>
        <v>1.1483663067123322E-8</v>
      </c>
      <c r="BX1082"/>
      <c r="BZ1082" s="67">
        <v>37.5</v>
      </c>
      <c r="CA1082" s="68"/>
      <c r="CB1082" s="69">
        <f t="shared" si="590"/>
        <v>9.5639999999999996E-3</v>
      </c>
      <c r="CC1082">
        <f>IF($CJ$151&lt;=$CJ$141,(BZ1082/CB1071)^CA1071,0)</f>
        <v>4.5526959915072182E-3</v>
      </c>
      <c r="CD1082">
        <f>IF($CJ$151&lt;=$CJ$141,((1/$F$128-CB1033)^2),0)</f>
        <v>1.2881312530247933E-3</v>
      </c>
      <c r="CE1082">
        <f>CC1082*LN(BZ1082/CB1071)</f>
        <v>-6.0376936287211509E-3</v>
      </c>
      <c r="CF1082">
        <f>-CC1082*CA1071/CB1071</f>
        <v>-1.3104942987120994E-4</v>
      </c>
      <c r="CG1082">
        <f t="shared" si="583"/>
        <v>5.0113040084927814E-3</v>
      </c>
      <c r="CH1082">
        <f t="shared" si="584"/>
        <v>3.6453744354299977E-5</v>
      </c>
      <c r="CI1082">
        <f t="shared" si="584"/>
        <v>1.7173953069569172E-8</v>
      </c>
      <c r="CJ1082"/>
      <c r="CL1082" s="36"/>
      <c r="CM1082" s="140"/>
      <c r="CN1082" s="141"/>
      <c r="CO1082" s="36"/>
      <c r="CP1082" s="36"/>
      <c r="CQ1082" s="36"/>
      <c r="CR1082" s="36"/>
      <c r="CS1082" s="36"/>
      <c r="CT1082" s="36"/>
      <c r="CU1082" s="36"/>
      <c r="CV1082"/>
    </row>
    <row r="1083" spans="1:100" ht="12.75" x14ac:dyDescent="0.2">
      <c r="A1083" s="67">
        <v>42.5</v>
      </c>
      <c r="B1083" s="68"/>
      <c r="C1083" s="69">
        <f>$C$152</f>
        <v>1.1351E-2</v>
      </c>
      <c r="D1083">
        <f>IF($K$152&lt;=$K$141,(A1083/C1071)^B1071,0)</f>
        <v>3.8968988616741649E-3</v>
      </c>
      <c r="E1083">
        <f>IF($K$152&lt;=$K$141,((1/$F$128-C1034)^2),0)</f>
        <v>1.1630518125702481E-3</v>
      </c>
      <c r="F1083">
        <f>D1083*LN(A1083/C1071)</f>
        <v>-3.7197883978896695E-3</v>
      </c>
      <c r="G1083">
        <f>-D1083*B1071/C1071</f>
        <v>-2.051530725867532E-4</v>
      </c>
      <c r="H1083">
        <f t="shared" si="571"/>
        <v>7.4541011383258346E-3</v>
      </c>
      <c r="I1083">
        <f t="shared" si="572"/>
        <v>1.3836825725074593E-5</v>
      </c>
      <c r="J1083">
        <f t="shared" si="572"/>
        <v>4.2087783191785623E-8</v>
      </c>
      <c r="K1083"/>
      <c r="L1083"/>
      <c r="M1083" s="67">
        <v>42.5</v>
      </c>
      <c r="N1083" s="68"/>
      <c r="O1083" s="69">
        <f t="shared" si="585"/>
        <v>1.1351E-2</v>
      </c>
      <c r="P1083">
        <f>IF($W$152&lt;=$W$141,(M1083/O1071)^N1071,0)</f>
        <v>2.8996423588749315E-3</v>
      </c>
      <c r="Q1083">
        <f>IF($W$152&lt;=$W$141,((1/$F$128-O1034)^2),0)</f>
        <v>1.1630518125702481E-3</v>
      </c>
      <c r="R1083">
        <f>P1083*LN(M1083/O1071)</f>
        <v>-2.7227022131014644E-3</v>
      </c>
      <c r="S1083">
        <f>-P1083*N1071/O1071</f>
        <v>-1.6601790229527373E-4</v>
      </c>
      <c r="T1083">
        <f t="shared" si="573"/>
        <v>8.4513576411250693E-3</v>
      </c>
      <c r="U1083">
        <f t="shared" si="574"/>
        <v>7.4131073412276126E-6</v>
      </c>
      <c r="V1083">
        <f t="shared" si="574"/>
        <v>2.7561943882523053E-8</v>
      </c>
      <c r="W1083"/>
      <c r="Y1083" s="67">
        <v>42.5</v>
      </c>
      <c r="Z1083" s="68"/>
      <c r="AA1083" s="69">
        <f t="shared" si="586"/>
        <v>1.1351E-2</v>
      </c>
      <c r="AB1083">
        <f>IF($AI$152&lt;=$AI$141,(Y1083/AA1071)^Z1071,0)</f>
        <v>2.3002251333578334E-3</v>
      </c>
      <c r="AC1083">
        <f>IF($AI$152&lt;=$AI$141,((1/$F$128-AA1034)^2),0)</f>
        <v>1.1630518125702481E-3</v>
      </c>
      <c r="AD1083">
        <f>AB1083*LN(Y1083/AA1071)</f>
        <v>-2.1288918901064876E-3</v>
      </c>
      <c r="AE1083">
        <f>-AB1083*Z1071/AA1071</f>
        <v>-1.4079283835598933E-4</v>
      </c>
      <c r="AF1083">
        <f t="shared" si="575"/>
        <v>9.050774866642167E-3</v>
      </c>
      <c r="AG1083">
        <f t="shared" si="576"/>
        <v>4.5321806797611729E-6</v>
      </c>
      <c r="AH1083">
        <f t="shared" si="576"/>
        <v>1.982262333233574E-8</v>
      </c>
      <c r="AI1083"/>
      <c r="AK1083" s="67">
        <v>42.5</v>
      </c>
      <c r="AL1083" s="68"/>
      <c r="AM1083" s="69">
        <f t="shared" si="587"/>
        <v>1.1351E-2</v>
      </c>
      <c r="AN1083">
        <f>IF($AU$152&lt;=$AU$141,(AK1083/AM1071)^AL1071,0)</f>
        <v>2.1456333029230899E-3</v>
      </c>
      <c r="AO1083">
        <f>IF($AU$152&lt;=$AU$141,((1/$F$128-AM1034)^2),0)</f>
        <v>1.1630518125702481E-3</v>
      </c>
      <c r="AP1083">
        <f>AN1083*LN(AK1083/AM1071)</f>
        <v>-1.9755422303235804E-3</v>
      </c>
      <c r="AQ1083">
        <f>-AN1083*AL1071/AM1071</f>
        <v>-1.3416616923192986E-4</v>
      </c>
      <c r="AR1083">
        <f t="shared" si="577"/>
        <v>9.2053666970769096E-3</v>
      </c>
      <c r="AS1083">
        <f t="shared" si="578"/>
        <v>3.9027671037918665E-6</v>
      </c>
      <c r="AT1083">
        <f t="shared" si="578"/>
        <v>1.8000560966370842E-8</v>
      </c>
      <c r="AU1083"/>
      <c r="AV1083"/>
      <c r="AW1083"/>
      <c r="AX1083"/>
      <c r="AY1083"/>
      <c r="AZ1083"/>
      <c r="BB1083" s="67">
        <v>42.5</v>
      </c>
      <c r="BC1083" s="68"/>
      <c r="BD1083" s="69">
        <f t="shared" si="588"/>
        <v>1.1351E-2</v>
      </c>
      <c r="BE1083">
        <f>IF($BL$152&lt;=$BL$141,(BB1083/BD1071)^BC1071,0)</f>
        <v>2.5888349971088043E-3</v>
      </c>
      <c r="BF1083">
        <f>IF($BL$152&lt;=$BL$141,((1/$F$128-BD1034)^2),0)</f>
        <v>1.1630518125702481E-3</v>
      </c>
      <c r="BG1083">
        <f>BE1083*LN(BB1083/BD1071)</f>
        <v>-2.4283496969372473E-3</v>
      </c>
      <c r="BH1083">
        <f>-BE1083*BC1071/BD1071</f>
        <v>-1.5140185150759857E-4</v>
      </c>
      <c r="BI1083">
        <f t="shared" si="579"/>
        <v>8.7621650028911965E-3</v>
      </c>
      <c r="BJ1083">
        <f t="shared" si="580"/>
        <v>5.8968822506152204E-6</v>
      </c>
      <c r="BK1083">
        <f t="shared" si="580"/>
        <v>2.2922520639928927E-8</v>
      </c>
      <c r="BL1083"/>
      <c r="BN1083" s="67">
        <v>42.5</v>
      </c>
      <c r="BO1083" s="68"/>
      <c r="BP1083" s="69">
        <f t="shared" si="589"/>
        <v>1.1351E-2</v>
      </c>
      <c r="BQ1083">
        <f>IF($BX$152&lt;=$BX$141,(BN1083/BP1071)^BO1071,0)</f>
        <v>4.7370949881288893E-3</v>
      </c>
      <c r="BR1083">
        <f>IF($BX$152&lt;=$BX$141,((1/$F$128-BP1034)^2),0)</f>
        <v>1.1630518125702481E-3</v>
      </c>
      <c r="BS1083">
        <f>BQ1083*LN(BN1083/BP1071)</f>
        <v>-4.9036183727309036E-3</v>
      </c>
      <c r="BT1083">
        <f>-BQ1083*BO1071/BP1071</f>
        <v>-2.0469173671661928E-4</v>
      </c>
      <c r="BU1083">
        <f t="shared" si="581"/>
        <v>6.6139050118711106E-3</v>
      </c>
      <c r="BV1083">
        <f t="shared" si="582"/>
        <v>2.4045473145384076E-5</v>
      </c>
      <c r="BW1083">
        <f t="shared" si="582"/>
        <v>4.1898707080065782E-8</v>
      </c>
      <c r="BX1083"/>
      <c r="BZ1083" s="67">
        <v>42.5</v>
      </c>
      <c r="CA1083" s="68"/>
      <c r="CB1083" s="69">
        <f t="shared" si="590"/>
        <v>1.1351E-2</v>
      </c>
      <c r="CC1083">
        <f>IF($CJ$152&lt;=$CJ$141,(BZ1083/CB1071)^CA1071,0)</f>
        <v>7.5731792477200582E-3</v>
      </c>
      <c r="CD1083">
        <f>IF($CJ$152&lt;=$CJ$141,((1/$F$128-CB1034)^2),0)</f>
        <v>1.1630518125702481E-3</v>
      </c>
      <c r="CE1083">
        <f>CC1083*LN(BZ1083/CB1071)</f>
        <v>-9.0955147048345092E-3</v>
      </c>
      <c r="CF1083">
        <f>-CC1083*CA1071/CB1071</f>
        <v>-2.1799409066135069E-4</v>
      </c>
      <c r="CG1083">
        <f t="shared" si="583"/>
        <v>3.7778207522799418E-3</v>
      </c>
      <c r="CH1083">
        <f t="shared" si="584"/>
        <v>8.2728387745860794E-5</v>
      </c>
      <c r="CI1083">
        <f t="shared" si="584"/>
        <v>4.7521423563269186E-8</v>
      </c>
      <c r="CJ1083"/>
      <c r="CL1083" s="36"/>
      <c r="CM1083" s="140"/>
      <c r="CN1083" s="141"/>
      <c r="CO1083" s="36"/>
      <c r="CP1083" s="36"/>
      <c r="CQ1083" s="36"/>
      <c r="CR1083" s="36"/>
      <c r="CS1083" s="36"/>
      <c r="CT1083" s="36"/>
      <c r="CU1083" s="36"/>
      <c r="CV1083"/>
    </row>
    <row r="1084" spans="1:100" ht="12.75" x14ac:dyDescent="0.2">
      <c r="A1084" s="67">
        <v>47.5</v>
      </c>
      <c r="B1084" s="68"/>
      <c r="C1084" s="69">
        <f>$C$153</f>
        <v>1.3513000000000001E-2</v>
      </c>
      <c r="D1084">
        <f>IF($K$153&lt;=$K$141,(A1084/C1071)^B1071,0)</f>
        <v>7.4379281373500444E-3</v>
      </c>
      <c r="E1084">
        <f>IF($K$153&lt;=$K$141,((1/$F$128-C1035)^2),0)</f>
        <v>1.0202623260247936E-3</v>
      </c>
      <c r="F1084">
        <f>D1084*LN(A1084/C1071)</f>
        <v>-6.2725928736881188E-3</v>
      </c>
      <c r="G1084">
        <f>-D1084*B1071/C1071</f>
        <v>-3.9157131483809479E-4</v>
      </c>
      <c r="H1084">
        <f t="shared" si="571"/>
        <v>6.0750718626499563E-3</v>
      </c>
      <c r="I1084">
        <f t="shared" si="572"/>
        <v>3.934542135904297E-5</v>
      </c>
      <c r="J1084">
        <f t="shared" si="572"/>
        <v>1.5332809460403434E-7</v>
      </c>
      <c r="K1084"/>
      <c r="L1084"/>
      <c r="M1084" s="67">
        <v>47.5</v>
      </c>
      <c r="N1084" s="68"/>
      <c r="O1084" s="69">
        <f t="shared" si="585"/>
        <v>1.3513000000000001E-2</v>
      </c>
      <c r="P1084">
        <f>IF($W$153&lt;=$W$141,(M1084/O1071)^N1071,0)</f>
        <v>5.7934799754794384E-3</v>
      </c>
      <c r="Q1084">
        <f>IF($W$153&lt;=$W$141,((1/$F$128-O1035)^2),0)</f>
        <v>1.0202623260247936E-3</v>
      </c>
      <c r="R1084">
        <f>P1084*LN(M1084/O1071)</f>
        <v>-4.7955704074803185E-3</v>
      </c>
      <c r="S1084">
        <f>-P1084*N1071/O1071</f>
        <v>-3.3170345631588832E-4</v>
      </c>
      <c r="T1084">
        <f t="shared" si="573"/>
        <v>7.7195200245205623E-3</v>
      </c>
      <c r="U1084">
        <f t="shared" si="574"/>
        <v>2.2997495533100949E-5</v>
      </c>
      <c r="V1084">
        <f t="shared" si="574"/>
        <v>1.1002718293190642E-7</v>
      </c>
      <c r="W1084"/>
      <c r="Y1084" s="67">
        <v>47.5</v>
      </c>
      <c r="Z1084" s="68"/>
      <c r="AA1084" s="69">
        <f t="shared" si="586"/>
        <v>1.3513000000000001E-2</v>
      </c>
      <c r="AB1084">
        <f>IF($AI$153&lt;=$AI$141,(Y1084/AA1071)^Z1071,0)</f>
        <v>4.7733696656715183E-3</v>
      </c>
      <c r="AC1084">
        <f>IF($AI$153&lt;=$AI$141,((1/$F$128-AA1035)^2),0)</f>
        <v>1.0202623260247936E-3</v>
      </c>
      <c r="AD1084">
        <f>AB1084*LN(Y1084/AA1071)</f>
        <v>-3.8869021318224434E-3</v>
      </c>
      <c r="AE1084">
        <f>-AB1084*Z1071/AA1071</f>
        <v>-2.9216977677798671E-4</v>
      </c>
      <c r="AF1084">
        <f t="shared" si="575"/>
        <v>8.7396303343284833E-3</v>
      </c>
      <c r="AG1084">
        <f t="shared" si="576"/>
        <v>1.5108008182365855E-5</v>
      </c>
      <c r="AH1084">
        <f t="shared" si="576"/>
        <v>8.5363178462498589E-8</v>
      </c>
      <c r="AI1084"/>
      <c r="AK1084" s="67">
        <v>47.5</v>
      </c>
      <c r="AL1084" s="68"/>
      <c r="AM1084" s="69">
        <f t="shared" si="587"/>
        <v>1.3513000000000001E-2</v>
      </c>
      <c r="AN1084">
        <f>IF($AU$153&lt;=$AU$141,(AK1084/AM1071)^AL1071,0)</f>
        <v>4.5072214762768405E-3</v>
      </c>
      <c r="AO1084">
        <f>IF($AU$153&lt;=$AU$141,((1/$F$128-AM1035)^2),0)</f>
        <v>1.0202623260247936E-3</v>
      </c>
      <c r="AP1084">
        <f>AN1084*LN(AK1084/AM1071)</f>
        <v>-3.6486013407911063E-3</v>
      </c>
      <c r="AQ1084">
        <f>-AN1084*AL1071/AM1071</f>
        <v>-2.8183596820953308E-4</v>
      </c>
      <c r="AR1084">
        <f t="shared" si="577"/>
        <v>9.0057785237231611E-3</v>
      </c>
      <c r="AS1084">
        <f t="shared" si="578"/>
        <v>1.3312291744022658E-5</v>
      </c>
      <c r="AT1084">
        <f t="shared" si="578"/>
        <v>7.9431512976604937E-8</v>
      </c>
      <c r="AU1084"/>
      <c r="AV1084"/>
      <c r="AW1084"/>
      <c r="AX1084"/>
      <c r="AY1084"/>
      <c r="AZ1084"/>
      <c r="BB1084" s="67">
        <v>47.5</v>
      </c>
      <c r="BC1084" s="68"/>
      <c r="BD1084" s="69">
        <f t="shared" si="588"/>
        <v>1.3513000000000001E-2</v>
      </c>
      <c r="BE1084">
        <f>IF($BL$153&lt;=$BL$141,(BB1084/BD1071)^BC1071,0)</f>
        <v>5.2462500203441769E-3</v>
      </c>
      <c r="BF1084">
        <f>IF($BL$153&lt;=$BL$141,((1/$F$128-BD1035)^2),0)</f>
        <v>1.0202623260247936E-3</v>
      </c>
      <c r="BG1084">
        <f>BE1084*LN(BB1084/BD1071)</f>
        <v>-4.337510563157925E-3</v>
      </c>
      <c r="BH1084">
        <f>-BE1084*BC1071/BD1071</f>
        <v>-3.0681444257318283E-4</v>
      </c>
      <c r="BI1084">
        <f t="shared" si="579"/>
        <v>8.2667499796558238E-3</v>
      </c>
      <c r="BJ1084">
        <f t="shared" si="580"/>
        <v>1.8813997885506578E-5</v>
      </c>
      <c r="BK1084">
        <f t="shared" si="580"/>
        <v>9.4135102171492913E-8</v>
      </c>
      <c r="BL1084"/>
      <c r="BN1084" s="67">
        <v>47.5</v>
      </c>
      <c r="BO1084" s="68"/>
      <c r="BP1084" s="69">
        <f t="shared" si="589"/>
        <v>1.3513000000000001E-2</v>
      </c>
      <c r="BQ1084">
        <f>IF($BX$153&lt;=$BX$141,(BN1084/BP1071)^BO1071,0)</f>
        <v>8.419277286501832E-3</v>
      </c>
      <c r="BR1084">
        <f>IF($BX$153&lt;=$BX$141,((1/$F$128-BP1035)^2),0)</f>
        <v>1.0202623260247936E-3</v>
      </c>
      <c r="BS1084">
        <f>BQ1084*LN(BN1084/BP1071)</f>
        <v>-7.7788011832102631E-3</v>
      </c>
      <c r="BT1084">
        <f>-BQ1084*BO1071/BP1071</f>
        <v>-3.6380028139430587E-4</v>
      </c>
      <c r="BU1084">
        <f t="shared" si="581"/>
        <v>5.0937227134981687E-3</v>
      </c>
      <c r="BV1084">
        <f t="shared" si="582"/>
        <v>6.050974784791339E-5</v>
      </c>
      <c r="BW1084">
        <f t="shared" si="582"/>
        <v>1.3235064474257613E-7</v>
      </c>
      <c r="BX1084"/>
      <c r="BZ1084" s="67">
        <v>47.5</v>
      </c>
      <c r="CA1084" s="68"/>
      <c r="CB1084" s="69">
        <f t="shared" si="590"/>
        <v>1.3513000000000001E-2</v>
      </c>
      <c r="CC1084">
        <f>IF($CJ$153&lt;=$CJ$141,(BZ1084/CB1071)^CA1071,0)</f>
        <v>1.1903573525990275E-2</v>
      </c>
      <c r="CD1084">
        <f>IF($CJ$153&lt;=$CJ$141,((1/$F$128-CB1035)^2),0)</f>
        <v>1.0202623260247936E-3</v>
      </c>
      <c r="CE1084">
        <f>CC1084*LN(BZ1084/CB1071)</f>
        <v>-1.2972408000083578E-2</v>
      </c>
      <c r="CF1084">
        <f>-CC1084*CA1071/CB1071</f>
        <v>-3.4264456201799098E-4</v>
      </c>
      <c r="CG1084">
        <f t="shared" si="583"/>
        <v>1.6094264740097262E-3</v>
      </c>
      <c r="CH1084">
        <f t="shared" si="584"/>
        <v>1.6828336932063243E-4</v>
      </c>
      <c r="CI1084">
        <f t="shared" si="584"/>
        <v>1.1740529588050087E-7</v>
      </c>
      <c r="CJ1084"/>
      <c r="CL1084" s="36"/>
      <c r="CM1084" s="140"/>
      <c r="CN1084" s="141"/>
      <c r="CO1084" s="36"/>
      <c r="CP1084" s="36"/>
      <c r="CQ1084" s="36"/>
      <c r="CR1084" s="36"/>
      <c r="CS1084" s="36"/>
      <c r="CT1084" s="36"/>
      <c r="CU1084" s="36"/>
      <c r="CV1084"/>
    </row>
    <row r="1085" spans="1:100" ht="12.75" x14ac:dyDescent="0.2">
      <c r="A1085" s="67">
        <v>52.5</v>
      </c>
      <c r="B1085" s="68"/>
      <c r="C1085" s="69">
        <f>$C$154</f>
        <v>1.7195999999999999E-2</v>
      </c>
      <c r="D1085">
        <f>IF($K$154&lt;=$K$141,(A1085/C1071)^B1071,0)</f>
        <v>1.3306444719488449E-2</v>
      </c>
      <c r="E1085">
        <f>IF($K$154&lt;=$K$141,((1/$F$128-C1036)^2),0)</f>
        <v>7.9854539120661171E-4</v>
      </c>
      <c r="F1085">
        <f>D1085*LN(A1085/C1071)</f>
        <v>-9.8899062900998768E-3</v>
      </c>
      <c r="G1085">
        <f>-D1085*B1071/C1071</f>
        <v>-7.0052062327223075E-4</v>
      </c>
      <c r="H1085">
        <f t="shared" si="571"/>
        <v>3.8895552805115509E-3</v>
      </c>
      <c r="I1085">
        <f t="shared" si="572"/>
        <v>9.7810246426957115E-5</v>
      </c>
      <c r="J1085">
        <f t="shared" si="572"/>
        <v>4.9072914362971464E-7</v>
      </c>
      <c r="K1085"/>
      <c r="L1085"/>
      <c r="M1085" s="67">
        <v>52.5</v>
      </c>
      <c r="N1085" s="68"/>
      <c r="O1085" s="69">
        <f t="shared" si="585"/>
        <v>1.7195999999999999E-2</v>
      </c>
      <c r="P1085">
        <f>IF($W$154&lt;=$W$141,(M1085/O1071)^N1071,0)</f>
        <v>1.0799958132561066E-2</v>
      </c>
      <c r="Q1085">
        <f>IF($W$154&lt;=$W$141,((1/$F$128-O1036)^2),0)</f>
        <v>7.9854539120661171E-4</v>
      </c>
      <c r="R1085">
        <f>P1085*LN(M1085/O1071)</f>
        <v>-7.858800539677635E-3</v>
      </c>
      <c r="S1085">
        <f>-P1085*N1071/O1071</f>
        <v>-6.1834742776355808E-4</v>
      </c>
      <c r="T1085">
        <f t="shared" si="573"/>
        <v>6.3960418674389331E-3</v>
      </c>
      <c r="U1085">
        <f t="shared" si="574"/>
        <v>6.1760745922437483E-5</v>
      </c>
      <c r="V1085">
        <f t="shared" si="574"/>
        <v>3.8235354142180866E-7</v>
      </c>
      <c r="W1085"/>
      <c r="Y1085" s="67">
        <v>52.5</v>
      </c>
      <c r="Z1085" s="68"/>
      <c r="AA1085" s="69">
        <f t="shared" si="586"/>
        <v>1.7195999999999999E-2</v>
      </c>
      <c r="AB1085">
        <f>IF($AI$154&lt;=$AI$141,(Y1085/AA1071)^Z1071,0)</f>
        <v>9.207005717137666E-3</v>
      </c>
      <c r="AC1085">
        <f>IF($AI$154&lt;=$AI$141,((1/$F$128-AA1036)^2),0)</f>
        <v>7.9854539120661171E-4</v>
      </c>
      <c r="AD1085">
        <f>AB1085*LN(Y1085/AA1071)</f>
        <v>-6.5756939634610909E-3</v>
      </c>
      <c r="AE1085">
        <f>-AB1085*Z1071/AA1071</f>
        <v>-5.6354504125574116E-4</v>
      </c>
      <c r="AF1085">
        <f t="shared" si="575"/>
        <v>7.9889942828623335E-3</v>
      </c>
      <c r="AG1085">
        <f t="shared" si="576"/>
        <v>4.3239751101098632E-5</v>
      </c>
      <c r="AH1085">
        <f t="shared" si="576"/>
        <v>3.1758301352393502E-7</v>
      </c>
      <c r="AI1085"/>
      <c r="AK1085" s="67">
        <v>52.5</v>
      </c>
      <c r="AL1085" s="68"/>
      <c r="AM1085" s="69">
        <f t="shared" si="587"/>
        <v>1.7195999999999999E-2</v>
      </c>
      <c r="AN1085">
        <f>IF($AU$154&lt;=$AU$141,(AK1085/AM1071)^AL1071,0)</f>
        <v>8.7896202991609215E-3</v>
      </c>
      <c r="AO1085">
        <f>IF($AU$154&lt;=$AU$141,((1/$F$128-AM1036)^2),0)</f>
        <v>7.9854539120661171E-4</v>
      </c>
      <c r="AP1085">
        <f>AN1085*LN(AK1085/AM1071)</f>
        <v>-6.2355128675945122E-3</v>
      </c>
      <c r="AQ1085">
        <f>-AN1085*AL1071/AM1071</f>
        <v>-5.4961380536695608E-4</v>
      </c>
      <c r="AR1085">
        <f t="shared" si="577"/>
        <v>8.406379700839078E-3</v>
      </c>
      <c r="AS1085">
        <f t="shared" si="578"/>
        <v>3.8881620721936737E-5</v>
      </c>
      <c r="AT1085">
        <f t="shared" si="578"/>
        <v>3.0207533504994628E-7</v>
      </c>
      <c r="AU1085"/>
      <c r="AV1085"/>
      <c r="AW1085"/>
      <c r="AX1085"/>
      <c r="AY1085"/>
      <c r="AZ1085"/>
      <c r="BB1085" s="67">
        <v>52.5</v>
      </c>
      <c r="BC1085" s="68"/>
      <c r="BD1085" s="69">
        <f t="shared" si="588"/>
        <v>1.7195999999999999E-2</v>
      </c>
      <c r="BE1085">
        <f>IF($BL$154&lt;=$BL$141,(BB1085/BD1071)^BC1071,0)</f>
        <v>9.9052409751304287E-3</v>
      </c>
      <c r="BF1085">
        <f>IF($BL$154&lt;=$BL$141,((1/$F$128-BD1036)^2),0)</f>
        <v>7.9854539120661171E-4</v>
      </c>
      <c r="BG1085">
        <f>BE1085*LN(BB1085/BD1071)</f>
        <v>-7.1981345136496863E-3</v>
      </c>
      <c r="BH1085">
        <f>-BE1085*BC1071/BD1071</f>
        <v>-5.7928443679821338E-4</v>
      </c>
      <c r="BI1085">
        <f t="shared" si="579"/>
        <v>7.2907590248695708E-3</v>
      </c>
      <c r="BJ1085">
        <f t="shared" si="580"/>
        <v>5.1813140476594807E-5</v>
      </c>
      <c r="BK1085">
        <f t="shared" si="580"/>
        <v>3.3557045871662328E-7</v>
      </c>
      <c r="BL1085"/>
      <c r="BN1085" s="67">
        <v>52.5</v>
      </c>
      <c r="BO1085" s="68"/>
      <c r="BP1085" s="69">
        <f t="shared" si="589"/>
        <v>1.7195999999999999E-2</v>
      </c>
      <c r="BQ1085">
        <f>IF($BX$154&lt;=$BX$141,(BN1085/BP1071)^BO1071,0)</f>
        <v>1.4125935500328795E-2</v>
      </c>
      <c r="BR1085">
        <f>IF($BX$154&lt;=$BX$141,((1/$F$128-BP1036)^2),0)</f>
        <v>7.9854539120661171E-4</v>
      </c>
      <c r="BS1085">
        <f>BQ1085*LN(BN1085/BP1071)</f>
        <v>-1.1637566731523283E-2</v>
      </c>
      <c r="BT1085">
        <f>-BQ1085*BO1071/BP1071</f>
        <v>-6.1038722625474519E-4</v>
      </c>
      <c r="BU1085">
        <f t="shared" si="581"/>
        <v>3.0700644996712045E-3</v>
      </c>
      <c r="BV1085">
        <f t="shared" si="582"/>
        <v>1.3543295943065751E-4</v>
      </c>
      <c r="BW1085">
        <f t="shared" si="582"/>
        <v>3.7257256597496149E-7</v>
      </c>
      <c r="BX1085"/>
      <c r="BZ1085" s="67">
        <v>52.5</v>
      </c>
      <c r="CA1085" s="68"/>
      <c r="CB1085" s="69">
        <f t="shared" si="590"/>
        <v>1.7195999999999999E-2</v>
      </c>
      <c r="CC1085">
        <f>IF($CJ$154&lt;=$CJ$141,(BZ1085/CB1071)^CA1071,0)</f>
        <v>1.7881417243707148E-2</v>
      </c>
      <c r="CD1085">
        <f>IF($CJ$154&lt;=$CJ$141,((1/$F$128-CB1036)^2),0)</f>
        <v>7.9854539120661171E-4</v>
      </c>
      <c r="CE1085">
        <f>CC1085*LN(BZ1085/CB1071)</f>
        <v>-1.7697374554758071E-2</v>
      </c>
      <c r="CF1085">
        <f>-CC1085*CA1071/CB1071</f>
        <v>-5.1471689290223254E-4</v>
      </c>
      <c r="CG1085">
        <f t="shared" si="583"/>
        <v>-6.8541724370714888E-4</v>
      </c>
      <c r="CH1085">
        <f t="shared" si="584"/>
        <v>3.1319706613139846E-4</v>
      </c>
      <c r="CI1085">
        <f t="shared" si="584"/>
        <v>2.6493347983892832E-7</v>
      </c>
      <c r="CJ1085"/>
      <c r="CL1085" s="36"/>
      <c r="CM1085" s="140"/>
      <c r="CN1085" s="141"/>
      <c r="CO1085" s="36"/>
      <c r="CP1085" s="36"/>
      <c r="CQ1085" s="36"/>
      <c r="CR1085" s="36"/>
      <c r="CS1085" s="36"/>
      <c r="CT1085" s="36"/>
      <c r="CU1085" s="36"/>
      <c r="CV1085"/>
    </row>
    <row r="1086" spans="1:100" ht="12.75" x14ac:dyDescent="0.2">
      <c r="A1086" s="67">
        <v>57.5</v>
      </c>
      <c r="B1086" s="68"/>
      <c r="C1086" s="69">
        <f>$C$155</f>
        <v>2.2317E-2</v>
      </c>
      <c r="D1086">
        <f>IF($K$155&lt;=$K$141,(A1086/C1071)^B1071,0)</f>
        <v>2.257741744295658E-2</v>
      </c>
      <c r="E1086">
        <f>IF($K$155&lt;=$K$141,((1/$F$128-C1037)^2),0)</f>
        <v>5.3534600966115709E-4</v>
      </c>
      <c r="F1086">
        <f>D1086*LN(A1086/C1071)</f>
        <v>-1.4726573187198343E-2</v>
      </c>
      <c r="G1086">
        <f>-D1086*B1071/C1071</f>
        <v>-1.1885929617137659E-3</v>
      </c>
      <c r="H1086">
        <f t="shared" si="571"/>
        <v>-2.6041744295658004E-4</v>
      </c>
      <c r="I1086">
        <f t="shared" si="572"/>
        <v>2.1687195783790918E-4</v>
      </c>
      <c r="J1086">
        <f t="shared" si="572"/>
        <v>1.4127532286355019E-6</v>
      </c>
      <c r="K1086"/>
      <c r="L1086"/>
      <c r="M1086" s="67">
        <v>57.5</v>
      </c>
      <c r="N1086" s="68"/>
      <c r="O1086" s="69">
        <f t="shared" si="585"/>
        <v>2.2317E-2</v>
      </c>
      <c r="P1086">
        <f>IF($W$155&lt;=$W$141,(M1086/O1071)^N1071,0)</f>
        <v>1.9023029385485567E-2</v>
      </c>
      <c r="Q1086">
        <f>IF($W$155&lt;=$W$141,((1/$F$128-O1037)^2),0)</f>
        <v>5.3534600966115709E-4</v>
      </c>
      <c r="R1086">
        <f>P1086*LN(M1086/O1071)</f>
        <v>-1.2111920185322353E-2</v>
      </c>
      <c r="S1086">
        <f>-P1086*N1071/O1071</f>
        <v>-1.0891561934227776E-3</v>
      </c>
      <c r="T1086">
        <f t="shared" si="573"/>
        <v>3.2939706145144326E-3</v>
      </c>
      <c r="U1086">
        <f t="shared" si="574"/>
        <v>1.4669861057561907E-4</v>
      </c>
      <c r="V1086">
        <f t="shared" si="574"/>
        <v>1.1862612136711948E-6</v>
      </c>
      <c r="W1086"/>
      <c r="Y1086" s="67">
        <v>57.5</v>
      </c>
      <c r="Z1086" s="68"/>
      <c r="AA1086" s="69">
        <f t="shared" si="586"/>
        <v>2.2317E-2</v>
      </c>
      <c r="AB1086">
        <f>IF($AI$155&lt;=$AI$141,(Y1086/AA1071)^Z1071,0)</f>
        <v>1.6727784163060748E-2</v>
      </c>
      <c r="AC1086">
        <f>IF($AI$155&lt;=$AI$141,((1/$F$128-AA1037)^2),0)</f>
        <v>5.3534600966115709E-4</v>
      </c>
      <c r="AD1086">
        <f>AB1086*LN(Y1086/AA1071)</f>
        <v>-1.0425318893798391E-2</v>
      </c>
      <c r="AE1086">
        <f>-AB1086*Z1071/AA1071</f>
        <v>-1.0238790010461607E-3</v>
      </c>
      <c r="AF1086">
        <f t="shared" si="575"/>
        <v>5.5892158369392521E-3</v>
      </c>
      <c r="AG1086">
        <f t="shared" si="576"/>
        <v>1.086872740373897E-4</v>
      </c>
      <c r="AH1086">
        <f t="shared" si="576"/>
        <v>1.0483282087832838E-6</v>
      </c>
      <c r="AI1086"/>
      <c r="AK1086" s="67">
        <v>57.5</v>
      </c>
      <c r="AL1086" s="68"/>
      <c r="AM1086" s="69">
        <f t="shared" si="587"/>
        <v>2.2317E-2</v>
      </c>
      <c r="AN1086">
        <f>IF($AU$155&lt;=$AU$141,(AK1086/AM1071)^AL1071,0)</f>
        <v>1.6129611923608754E-2</v>
      </c>
      <c r="AO1086">
        <f>IF($AU$155&lt;=$AU$141,((1/$F$128-AM1037)^2),0)</f>
        <v>5.3534600966115709E-4</v>
      </c>
      <c r="AP1086">
        <f>AN1086*LN(AK1086/AM1071)</f>
        <v>-9.975293909079903E-3</v>
      </c>
      <c r="AQ1086">
        <f>-AN1086*AL1071/AM1071</f>
        <v>-1.0085825196878091E-3</v>
      </c>
      <c r="AR1086">
        <f t="shared" si="577"/>
        <v>6.187388076391246E-3</v>
      </c>
      <c r="AS1086">
        <f t="shared" si="578"/>
        <v>9.9506488572526612E-5</v>
      </c>
      <c r="AT1086">
        <f t="shared" si="578"/>
        <v>1.0172386990198098E-6</v>
      </c>
      <c r="AU1086"/>
      <c r="AV1086"/>
      <c r="AW1086"/>
      <c r="AX1086"/>
      <c r="AY1086"/>
      <c r="AZ1086"/>
      <c r="BB1086" s="67">
        <v>57.5</v>
      </c>
      <c r="BC1086" s="68"/>
      <c r="BD1086" s="69">
        <f t="shared" si="588"/>
        <v>2.2317E-2</v>
      </c>
      <c r="BE1086">
        <f>IF($BL$155&lt;=$BL$141,(BB1086/BD1071)^BC1071,0)</f>
        <v>1.765031164601125E-2</v>
      </c>
      <c r="BF1086">
        <f>IF($BL$155&lt;=$BL$141,((1/$F$128-BD1037)^2),0)</f>
        <v>5.3534600966115709E-4</v>
      </c>
      <c r="BG1086">
        <f>BE1086*LN(BB1086/BD1071)</f>
        <v>-1.1220793925670288E-2</v>
      </c>
      <c r="BH1086">
        <f>-BE1086*BC1071/BD1071</f>
        <v>-1.0322364561189223E-3</v>
      </c>
      <c r="BI1086">
        <f t="shared" si="579"/>
        <v>4.6666883539887502E-3</v>
      </c>
      <c r="BJ1086">
        <f t="shared" si="580"/>
        <v>1.2590621632235923E-4</v>
      </c>
      <c r="BK1086">
        <f t="shared" si="580"/>
        <v>1.0655121013409519E-6</v>
      </c>
      <c r="BL1086"/>
      <c r="BN1086" s="67">
        <v>57.5</v>
      </c>
      <c r="BO1086" s="68"/>
      <c r="BP1086" s="69">
        <f t="shared" si="589"/>
        <v>2.2317E-2</v>
      </c>
      <c r="BQ1086">
        <f>IF($BX$155&lt;=$BX$141,(BN1086/BP1071)^BO1071,0)</f>
        <v>2.2609913003409674E-2</v>
      </c>
      <c r="BR1086">
        <f>IF($BX$155&lt;=$BX$141,((1/$F$128-BP1037)^2),0)</f>
        <v>5.3534600966115709E-4</v>
      </c>
      <c r="BS1086">
        <f>BQ1086*LN(BN1086/BP1071)</f>
        <v>-1.6570176417405838E-2</v>
      </c>
      <c r="BT1086">
        <f>-BQ1086*BO1071/BP1071</f>
        <v>-9.7698322944282851E-4</v>
      </c>
      <c r="BU1086">
        <f t="shared" si="581"/>
        <v>-2.9291300340967413E-4</v>
      </c>
      <c r="BV1086">
        <f t="shared" si="582"/>
        <v>2.7457074650395259E-4</v>
      </c>
      <c r="BW1086">
        <f t="shared" si="582"/>
        <v>9.5449623061253845E-7</v>
      </c>
      <c r="BX1086"/>
      <c r="BZ1086" s="67">
        <v>57.5</v>
      </c>
      <c r="CA1086" s="68"/>
      <c r="CB1086" s="69">
        <f t="shared" si="590"/>
        <v>2.2317E-2</v>
      </c>
      <c r="CC1086">
        <f>IF($CJ$155&lt;=$CJ$141,(BZ1086/CB1071)^CA1071,0)</f>
        <v>2.5884356011832484E-2</v>
      </c>
      <c r="CD1086">
        <f>IF($CJ$155&lt;=$CJ$141,((1/$F$128-CB1037)^2),0)</f>
        <v>5.3534600966115709E-4</v>
      </c>
      <c r="CE1086">
        <f>CC1086*LN(BZ1086/CB1071)</f>
        <v>-2.3263197986226215E-2</v>
      </c>
      <c r="CF1086">
        <f>-CC1086*CA1071/CB1071</f>
        <v>-7.4508161850953556E-4</v>
      </c>
      <c r="CG1086">
        <f t="shared" si="583"/>
        <v>-3.5673560118324836E-3</v>
      </c>
      <c r="CH1086">
        <f t="shared" si="584"/>
        <v>5.4117638054635938E-4</v>
      </c>
      <c r="CI1086">
        <f t="shared" si="584"/>
        <v>5.5514661824078913E-7</v>
      </c>
      <c r="CJ1086"/>
      <c r="CL1086" s="36"/>
      <c r="CM1086" s="140"/>
      <c r="CN1086" s="141"/>
      <c r="CO1086" s="36"/>
      <c r="CP1086" s="36"/>
      <c r="CQ1086" s="36"/>
      <c r="CR1086" s="36"/>
      <c r="CS1086" s="36"/>
      <c r="CT1086" s="36"/>
      <c r="CU1086" s="36"/>
      <c r="CV1086"/>
    </row>
    <row r="1087" spans="1:100" ht="12.75" x14ac:dyDescent="0.2">
      <c r="A1087" s="67">
        <v>62.5</v>
      </c>
      <c r="B1087" s="68"/>
      <c r="C1087" s="69">
        <f>$C$156</f>
        <v>3.1669999999999997E-2</v>
      </c>
      <c r="D1087">
        <f>IF($K$156&lt;=$K$141,(A1087/C1071)^B1071,0)</f>
        <v>3.6654639242907822E-2</v>
      </c>
      <c r="E1087">
        <f>IF($K$156&lt;=$K$141,((1/$F$128-C1038)^2),0)</f>
        <v>1.9001369338842987E-4</v>
      </c>
      <c r="F1087">
        <f>D1087*LN(A1087/C1071)</f>
        <v>-2.085240054864149E-2</v>
      </c>
      <c r="G1087">
        <f>-D1087*B1071/C1071</f>
        <v>-1.9296913089530117E-3</v>
      </c>
      <c r="H1087">
        <f t="shared" si="571"/>
        <v>-4.9846392429078248E-3</v>
      </c>
      <c r="I1087">
        <f t="shared" si="572"/>
        <v>4.3482260864098393E-4</v>
      </c>
      <c r="J1087">
        <f t="shared" si="572"/>
        <v>3.7237085478487878E-6</v>
      </c>
      <c r="K1087"/>
      <c r="L1087"/>
      <c r="M1087" s="67">
        <v>62.5</v>
      </c>
      <c r="N1087" s="68"/>
      <c r="O1087" s="69">
        <f t="shared" si="585"/>
        <v>3.1669999999999997E-2</v>
      </c>
      <c r="P1087">
        <f>IF($W$156&lt;=$W$141,(M1087/O1071)^N1071,0)</f>
        <v>3.1961291583727708E-2</v>
      </c>
      <c r="Q1087">
        <f>IF($W$156&lt;=$W$141,((1/$F$128-O1038)^2),0)</f>
        <v>1.9001369338842987E-4</v>
      </c>
      <c r="R1087">
        <f>P1087*LN(M1087/O1071)</f>
        <v>-1.7684698820487954E-2</v>
      </c>
      <c r="S1087">
        <f>-P1087*N1071/O1071</f>
        <v>-1.829931393827775E-3</v>
      </c>
      <c r="T1087">
        <f t="shared" si="573"/>
        <v>-2.9129158372771108E-4</v>
      </c>
      <c r="U1087">
        <f t="shared" si="574"/>
        <v>3.1274857237136803E-4</v>
      </c>
      <c r="V1087">
        <f t="shared" si="574"/>
        <v>3.3486489061164634E-6</v>
      </c>
      <c r="W1087"/>
      <c r="Y1087" s="67">
        <v>62.5</v>
      </c>
      <c r="Z1087" s="68"/>
      <c r="AA1087" s="69">
        <f t="shared" si="586"/>
        <v>3.1669999999999997E-2</v>
      </c>
      <c r="AB1087">
        <f>IF($AI$156&lt;=$AI$141,(Y1087/AA1071)^Z1071,0)</f>
        <v>2.891493558105164E-2</v>
      </c>
      <c r="AC1087">
        <f>IF($AI$156&lt;=$AI$141,((1/$F$128-AA1038)^2),0)</f>
        <v>1.9001369338842987E-4</v>
      </c>
      <c r="AD1087">
        <f>AB1087*LN(Y1087/AA1071)</f>
        <v>-1.5609788569513269E-2</v>
      </c>
      <c r="AE1087">
        <f>-AB1087*Z1071/AA1071</f>
        <v>-1.7698336533668081E-3</v>
      </c>
      <c r="AF1087">
        <f t="shared" si="575"/>
        <v>2.7550644189483567E-3</v>
      </c>
      <c r="AG1087">
        <f t="shared" si="576"/>
        <v>2.4366549918490712E-4</v>
      </c>
      <c r="AH1087">
        <f t="shared" si="576"/>
        <v>3.132311160589703E-6</v>
      </c>
      <c r="AI1087"/>
      <c r="AK1087" s="67">
        <v>62.5</v>
      </c>
      <c r="AL1087" s="68"/>
      <c r="AM1087" s="69">
        <f t="shared" si="587"/>
        <v>3.1669999999999997E-2</v>
      </c>
      <c r="AN1087">
        <f>IF($AU$156&lt;=$AU$141,(AK1087/AM1071)^AL1071,0)</f>
        <v>2.813713952859246E-2</v>
      </c>
      <c r="AO1087">
        <f>IF($AU$156&lt;=$AU$141,((1/$F$128-AM1038)^2),0)</f>
        <v>1.9001369338842987E-4</v>
      </c>
      <c r="AP1087">
        <f>AN1087*LN(AK1087/AM1071)</f>
        <v>-1.5055181311834325E-2</v>
      </c>
      <c r="AQ1087">
        <f>-AN1087*AL1071/AM1071</f>
        <v>-1.7594116471592051E-3</v>
      </c>
      <c r="AR1087">
        <f t="shared" si="577"/>
        <v>3.5328604714075368E-3</v>
      </c>
      <c r="AS1087">
        <f t="shared" si="578"/>
        <v>2.266584843322055E-4</v>
      </c>
      <c r="AT1087">
        <f t="shared" si="578"/>
        <v>3.0955293441594675E-6</v>
      </c>
      <c r="AU1087"/>
      <c r="AV1087"/>
      <c r="AW1087"/>
      <c r="AX1087"/>
      <c r="AY1087"/>
      <c r="AZ1087"/>
      <c r="BB1087" s="67">
        <v>62.5</v>
      </c>
      <c r="BC1087" s="68"/>
      <c r="BD1087" s="69">
        <f t="shared" si="588"/>
        <v>3.1669999999999997E-2</v>
      </c>
      <c r="BE1087">
        <f>IF($BL$156&lt;=$BL$141,(BB1087/BD1071)^BC1071,0)</f>
        <v>2.9971404443724613E-2</v>
      </c>
      <c r="BF1087">
        <f>IF($BL$156&lt;=$BL$141,((1/$F$128-BD1038)^2),0)</f>
        <v>1.9001369338842987E-4</v>
      </c>
      <c r="BG1087">
        <f>BE1087*LN(BB1087/BD1071)</f>
        <v>-1.655459131216332E-2</v>
      </c>
      <c r="BH1087">
        <f>-BE1087*BC1071/BD1071</f>
        <v>-1.7528062352875637E-3</v>
      </c>
      <c r="BI1087">
        <f t="shared" si="579"/>
        <v>1.6985955562753841E-3</v>
      </c>
      <c r="BJ1087">
        <f t="shared" si="580"/>
        <v>2.7405449351275326E-4</v>
      </c>
      <c r="BK1087">
        <f t="shared" si="580"/>
        <v>3.0723296984629621E-6</v>
      </c>
      <c r="BL1087"/>
      <c r="BN1087" s="67">
        <v>62.5</v>
      </c>
      <c r="BO1087" s="68"/>
      <c r="BP1087" s="69">
        <f t="shared" si="589"/>
        <v>3.1669999999999997E-2</v>
      </c>
      <c r="BQ1087">
        <f>IF($BX$156&lt;=$BX$141,(BN1087/BP1071)^BO1071,0)</f>
        <v>3.4796571848794609E-2</v>
      </c>
      <c r="BR1087">
        <f>IF($BX$156&lt;=$BX$141,((1/$F$128-BP1038)^2),0)</f>
        <v>1.9001369338842987E-4</v>
      </c>
      <c r="BS1087">
        <f>BQ1087*LN(BN1087/BP1071)</f>
        <v>-2.2600045605730708E-2</v>
      </c>
      <c r="BT1087">
        <f>-BQ1087*BO1071/BP1071</f>
        <v>-1.5035735490555881E-3</v>
      </c>
      <c r="BU1087">
        <f t="shared" si="581"/>
        <v>-3.1265718487946126E-3</v>
      </c>
      <c r="BV1087">
        <f t="shared" si="582"/>
        <v>5.1076206138110788E-4</v>
      </c>
      <c r="BW1087">
        <f t="shared" si="582"/>
        <v>2.2607334174196169E-6</v>
      </c>
      <c r="BX1087"/>
      <c r="BZ1087" s="67">
        <v>62.5</v>
      </c>
      <c r="CA1087" s="68"/>
      <c r="CB1087" s="69">
        <f t="shared" si="590"/>
        <v>3.1669999999999997E-2</v>
      </c>
      <c r="CC1087">
        <f>IF($CJ$156&lt;=$CJ$141,(BZ1087/CB1071)^CA1071,0)</f>
        <v>3.6330408634940158E-2</v>
      </c>
      <c r="CD1087">
        <f>IF($CJ$156&lt;=$CJ$141,((1/$F$128-CB1038)^2),0)</f>
        <v>1.9001369338842987E-4</v>
      </c>
      <c r="CE1087">
        <f>CC1087*LN(BZ1087/CB1071)</f>
        <v>-2.9622151755344231E-2</v>
      </c>
      <c r="CF1087">
        <f>-CC1087*CA1071/CB1071</f>
        <v>-1.045771417085283E-3</v>
      </c>
      <c r="CG1087">
        <f t="shared" si="583"/>
        <v>-4.6604086349401608E-3</v>
      </c>
      <c r="CH1087">
        <f t="shared" si="584"/>
        <v>8.7747187461664333E-4</v>
      </c>
      <c r="CI1087">
        <f t="shared" si="584"/>
        <v>1.093637856792561E-6</v>
      </c>
      <c r="CJ1087"/>
      <c r="CL1087" s="36"/>
      <c r="CM1087" s="140"/>
      <c r="CN1087" s="141"/>
      <c r="CO1087" s="36"/>
      <c r="CP1087" s="36"/>
      <c r="CQ1087" s="36"/>
      <c r="CR1087" s="36"/>
      <c r="CS1087" s="36"/>
      <c r="CT1087" s="36"/>
      <c r="CU1087" s="36"/>
      <c r="CV1087"/>
    </row>
    <row r="1088" spans="1:100" ht="12.75" x14ac:dyDescent="0.2">
      <c r="A1088" s="67">
        <v>67.5</v>
      </c>
      <c r="B1088" s="68"/>
      <c r="C1088" s="69">
        <f>$C$157</f>
        <v>4.6382E-2</v>
      </c>
      <c r="D1088">
        <f>IF($K$157&lt;=$K$141,(A1088/C1071)^B1071,0)</f>
        <v>5.7329500919582888E-2</v>
      </c>
      <c r="E1088">
        <f>IF($K$157&lt;=$K$141,((1/$F$128-C1039)^2),0)</f>
        <v>8.6017193388429443E-7</v>
      </c>
      <c r="F1088">
        <f>D1088*LN(A1088/C1071)</f>
        <v>-2.8201952282708938E-2</v>
      </c>
      <c r="G1088">
        <f>-D1088*B1071/C1071</f>
        <v>-3.0181238161425326E-3</v>
      </c>
      <c r="H1088">
        <f t="shared" si="571"/>
        <v>-1.0947500919582888E-2</v>
      </c>
      <c r="I1088">
        <f t="shared" si="572"/>
        <v>7.9535011255619191E-4</v>
      </c>
      <c r="J1088">
        <f t="shared" si="572"/>
        <v>9.1090713695667645E-6</v>
      </c>
      <c r="K1088"/>
      <c r="L1088"/>
      <c r="M1088" s="67">
        <v>67.5</v>
      </c>
      <c r="N1088" s="68"/>
      <c r="O1088" s="69">
        <f t="shared" si="585"/>
        <v>4.6382E-2</v>
      </c>
      <c r="P1088">
        <f>IF($W$157&lt;=$W$141,(M1088/O1071)^N1071,0)</f>
        <v>5.1596106337352968E-2</v>
      </c>
      <c r="Q1088">
        <f>IF($W$157&lt;=$W$141,((1/$F$128-O1039)^2),0)</f>
        <v>8.6017193388429443E-7</v>
      </c>
      <c r="R1088">
        <f>P1088*LN(M1088/O1071)</f>
        <v>-2.4578068871222426E-2</v>
      </c>
      <c r="S1088">
        <f>-P1088*N1071/O1071</f>
        <v>-2.954115121995528E-3</v>
      </c>
      <c r="T1088">
        <f t="shared" si="573"/>
        <v>-5.2141063373529681E-3</v>
      </c>
      <c r="U1088">
        <f t="shared" si="574"/>
        <v>6.0408146943855283E-4</v>
      </c>
      <c r="V1088">
        <f t="shared" si="574"/>
        <v>8.7267961540026532E-6</v>
      </c>
      <c r="W1088"/>
      <c r="Y1088" s="67">
        <v>67.5</v>
      </c>
      <c r="Z1088" s="68"/>
      <c r="AA1088" s="69">
        <f t="shared" si="586"/>
        <v>4.6382E-2</v>
      </c>
      <c r="AB1088">
        <f>IF($AI$157&lt;=$AI$141,(Y1088/AA1071)^Z1071,0)</f>
        <v>4.7918571644090711E-2</v>
      </c>
      <c r="AC1088">
        <f>IF($AI$157&lt;=$AI$141,((1/$F$128-AA1039)^2),0)</f>
        <v>8.6017193388429443E-7</v>
      </c>
      <c r="AD1088">
        <f>AB1088*LN(Y1088/AA1071)</f>
        <v>-2.2181078159956614E-2</v>
      </c>
      <c r="AE1088">
        <f>-AB1088*Z1071/AA1071</f>
        <v>-2.9330136489239145E-3</v>
      </c>
      <c r="AF1088">
        <f t="shared" si="575"/>
        <v>-1.5365716440907118E-3</v>
      </c>
      <c r="AG1088">
        <f t="shared" si="576"/>
        <v>4.9200022833810432E-4</v>
      </c>
      <c r="AH1088">
        <f t="shared" si="576"/>
        <v>8.6025690647739764E-6</v>
      </c>
      <c r="AI1088"/>
      <c r="AK1088" s="67">
        <v>67.5</v>
      </c>
      <c r="AL1088" s="68"/>
      <c r="AM1088" s="69">
        <f t="shared" si="587"/>
        <v>4.6382E-2</v>
      </c>
      <c r="AN1088">
        <f>IF($AU$157&lt;=$AU$141,(AK1088/AM1071)^AL1071,0)</f>
        <v>4.7024904576304941E-2</v>
      </c>
      <c r="AO1088">
        <f>IF($AU$157&lt;=$AU$141,((1/$F$128-AM1039)^2),0)</f>
        <v>8.6017193388429443E-7</v>
      </c>
      <c r="AP1088">
        <f>AN1088*LN(AK1088/AM1071)</f>
        <v>-2.1542266122049743E-2</v>
      </c>
      <c r="AQ1088">
        <f>-AN1088*AL1071/AM1071</f>
        <v>-2.9404611202224771E-3</v>
      </c>
      <c r="AR1088">
        <f t="shared" si="577"/>
        <v>-6.4290457630494097E-4</v>
      </c>
      <c r="AS1088">
        <f t="shared" si="578"/>
        <v>4.6406922967321204E-4</v>
      </c>
      <c r="AT1088">
        <f t="shared" si="578"/>
        <v>8.6463115995400241E-6</v>
      </c>
      <c r="AU1088"/>
      <c r="AV1088"/>
      <c r="AW1088"/>
      <c r="AX1088"/>
      <c r="AY1088"/>
      <c r="AZ1088"/>
      <c r="BB1088" s="67">
        <v>67.5</v>
      </c>
      <c r="BC1088" s="68"/>
      <c r="BD1088" s="69">
        <f t="shared" si="588"/>
        <v>4.6382E-2</v>
      </c>
      <c r="BE1088">
        <f>IF($BL$157&lt;=$BL$141,(BB1088/BD1071)^BC1071,0)</f>
        <v>4.8860149345306823E-2</v>
      </c>
      <c r="BF1088">
        <f>IF($BL$157&lt;=$BL$141,((1/$F$128-BD1039)^2),0)</f>
        <v>8.6017193388429443E-7</v>
      </c>
      <c r="BG1088">
        <f>BE1088*LN(BB1088/BD1071)</f>
        <v>-2.3227389791806465E-2</v>
      </c>
      <c r="BH1088">
        <f>-BE1088*BC1071/BD1071</f>
        <v>-2.8574695119923583E-3</v>
      </c>
      <c r="BI1088">
        <f t="shared" si="579"/>
        <v>-2.4781493453068237E-3</v>
      </c>
      <c r="BJ1088">
        <f t="shared" si="580"/>
        <v>5.3951163654051518E-4</v>
      </c>
      <c r="BK1088">
        <f t="shared" si="580"/>
        <v>8.1651320119658464E-6</v>
      </c>
      <c r="BL1088"/>
      <c r="BN1088" s="67">
        <v>67.5</v>
      </c>
      <c r="BO1088" s="68"/>
      <c r="BP1088" s="69">
        <f t="shared" si="589"/>
        <v>4.6382E-2</v>
      </c>
      <c r="BQ1088">
        <f>IF($BX$157&lt;=$BX$141,(BN1088/BP1071)^BO1071,0)</f>
        <v>5.1803168263818804E-2</v>
      </c>
      <c r="BR1088">
        <f>IF($BX$157&lt;=$BX$141,((1/$F$128-BP1039)^2),0)</f>
        <v>8.6017193388429443E-7</v>
      </c>
      <c r="BS1088">
        <f>BQ1088*LN(BN1088/BP1071)</f>
        <v>-2.9658843998536525E-2</v>
      </c>
      <c r="BT1088">
        <f>-BQ1088*BO1071/BP1071</f>
        <v>-2.238435265899679E-3</v>
      </c>
      <c r="BU1088">
        <f t="shared" si="581"/>
        <v>-5.4211682638188041E-3</v>
      </c>
      <c r="BV1088">
        <f t="shared" si="582"/>
        <v>8.7964702732952601E-4</v>
      </c>
      <c r="BW1088">
        <f t="shared" si="582"/>
        <v>5.0105924396233664E-6</v>
      </c>
      <c r="BX1088"/>
      <c r="BZ1088" s="67">
        <v>67.5</v>
      </c>
      <c r="CA1088" s="68"/>
      <c r="CB1088" s="69">
        <f t="shared" si="590"/>
        <v>4.6382E-2</v>
      </c>
      <c r="CC1088">
        <f>IF($CJ$157&lt;=$CJ$141,(BZ1088/CB1071)^CA1071,0)</f>
        <v>4.9678210290033213E-2</v>
      </c>
      <c r="CD1088">
        <f>IF($CJ$157&lt;=$CJ$141,((1/$F$128-CB1039)^2),0)</f>
        <v>8.6017193388429443E-7</v>
      </c>
      <c r="CE1088">
        <f>CC1088*LN(BZ1088/CB1071)</f>
        <v>-3.6682051288862337E-2</v>
      </c>
      <c r="CF1088">
        <f>-CC1088*CA1071/CB1071</f>
        <v>-1.4299881098310771E-3</v>
      </c>
      <c r="CG1088">
        <f t="shared" si="583"/>
        <v>-3.2962102900332135E-3</v>
      </c>
      <c r="CH1088">
        <f t="shared" si="584"/>
        <v>1.345572886758727E-3</v>
      </c>
      <c r="CI1088">
        <f t="shared" si="584"/>
        <v>2.0448659942582563E-6</v>
      </c>
      <c r="CJ1088"/>
      <c r="CL1088" s="36"/>
      <c r="CM1088" s="140"/>
      <c r="CN1088" s="141"/>
      <c r="CO1088" s="36"/>
      <c r="CP1088" s="36"/>
      <c r="CQ1088" s="36"/>
      <c r="CR1088" s="36"/>
      <c r="CS1088" s="36"/>
      <c r="CT1088" s="36"/>
      <c r="CU1088" s="36"/>
      <c r="CV1088"/>
    </row>
    <row r="1089" spans="1:100" ht="12.75" x14ac:dyDescent="0.2">
      <c r="A1089" s="67">
        <v>72.5</v>
      </c>
      <c r="B1089" s="68"/>
      <c r="C1089" s="69">
        <f>$C$158</f>
        <v>7.1471999999999994E-2</v>
      </c>
      <c r="D1089">
        <f>IF($K$158&lt;=$K$141,(A1089/C1071)^B1071,0)</f>
        <v>8.6844068748913331E-2</v>
      </c>
      <c r="E1089">
        <f>IF($K$158&lt;=$K$141,((1/$F$128-C1040)^2),0)</f>
        <v>6.7690794102479306E-4</v>
      </c>
      <c r="F1089">
        <f>D1089*LN(A1089/C1071)</f>
        <v>-3.6515189691633136E-2</v>
      </c>
      <c r="G1089">
        <f>-D1089*B1071/C1071</f>
        <v>-4.57192454107486E-3</v>
      </c>
      <c r="H1089">
        <f t="shared" si="571"/>
        <v>-1.5372068748913337E-2</v>
      </c>
      <c r="I1089">
        <f t="shared" si="572"/>
        <v>1.3333590782159507E-3</v>
      </c>
      <c r="J1089">
        <f t="shared" si="572"/>
        <v>2.0902494009282568E-5</v>
      </c>
      <c r="K1089"/>
      <c r="L1089"/>
      <c r="M1089" s="67">
        <v>72.5</v>
      </c>
      <c r="N1089" s="68"/>
      <c r="O1089" s="69">
        <f t="shared" si="585"/>
        <v>7.1471999999999994E-2</v>
      </c>
      <c r="P1089">
        <f>IF($W$158&lt;=$W$141,(M1089/O1071)^N1071,0)</f>
        <v>8.0489603482451169E-2</v>
      </c>
      <c r="Q1089">
        <f>IF($W$158&lt;=$W$141,((1/$F$128-O1040)^2),0)</f>
        <v>6.7690794102479306E-4</v>
      </c>
      <c r="R1089">
        <f>P1089*LN(M1089/O1071)</f>
        <v>-3.258993018421074E-2</v>
      </c>
      <c r="S1089">
        <f>-P1089*N1071/O1071</f>
        <v>-4.6084011312069774E-3</v>
      </c>
      <c r="T1089">
        <f t="shared" si="573"/>
        <v>-9.0176034824511753E-3</v>
      </c>
      <c r="U1089">
        <f t="shared" si="574"/>
        <v>1.0621035494117303E-3</v>
      </c>
      <c r="V1089">
        <f t="shared" si="574"/>
        <v>2.1237360986109748E-5</v>
      </c>
      <c r="W1089"/>
      <c r="Y1089" s="67">
        <v>72.5</v>
      </c>
      <c r="Z1089" s="68"/>
      <c r="AA1089" s="69">
        <f t="shared" si="586"/>
        <v>7.1471999999999994E-2</v>
      </c>
      <c r="AB1089">
        <f>IF($AI$158&lt;=$AI$141,(Y1089/AA1071)^Z1071,0)</f>
        <v>7.6595195483363868E-2</v>
      </c>
      <c r="AC1089">
        <f>IF($AI$158&lt;=$AI$141,((1/$F$128-AA1040)^2),0)</f>
        <v>6.7690794102479306E-4</v>
      </c>
      <c r="AD1089">
        <f>AB1089*LN(Y1089/AA1071)</f>
        <v>-2.9981817494058035E-2</v>
      </c>
      <c r="AE1089">
        <f>-AB1089*Z1071/AA1071</f>
        <v>-4.6882606489879776E-3</v>
      </c>
      <c r="AF1089">
        <f t="shared" si="575"/>
        <v>-5.1231954833638738E-3</v>
      </c>
      <c r="AG1089">
        <f t="shared" si="576"/>
        <v>8.9890938024700438E-4</v>
      </c>
      <c r="AH1089">
        <f t="shared" si="576"/>
        <v>2.1979787912849173E-5</v>
      </c>
      <c r="AI1089"/>
      <c r="AK1089" s="67">
        <v>72.5</v>
      </c>
      <c r="AL1089" s="68"/>
      <c r="AM1089" s="69">
        <f t="shared" si="587"/>
        <v>7.1471999999999994E-2</v>
      </c>
      <c r="AN1089">
        <f>IF($AU$158&lt;=$AU$141,(AK1089/AM1071)^AL1071,0)</f>
        <v>7.5758229799540167E-2</v>
      </c>
      <c r="AO1089">
        <f>IF($AU$158&lt;=$AU$141,((1/$F$128-AM1040)^2),0)</f>
        <v>6.7690794102479306E-4</v>
      </c>
      <c r="AP1089">
        <f>AN1089*LN(AK1089/AM1071)</f>
        <v>-2.929149392800506E-2</v>
      </c>
      <c r="AQ1089">
        <f>-AN1089*AL1071/AM1071</f>
        <v>-4.7371521807335008E-3</v>
      </c>
      <c r="AR1089">
        <f t="shared" si="577"/>
        <v>-4.2862297995401727E-3</v>
      </c>
      <c r="AS1089">
        <f t="shared" si="578"/>
        <v>8.5799161653435732E-4</v>
      </c>
      <c r="AT1089">
        <f t="shared" si="578"/>
        <v>2.2440610783428163E-5</v>
      </c>
      <c r="AU1089"/>
      <c r="AV1089"/>
      <c r="AW1089"/>
      <c r="AX1089"/>
      <c r="AY1089"/>
      <c r="AZ1089"/>
      <c r="BB1089" s="67">
        <v>72.5</v>
      </c>
      <c r="BC1089" s="68"/>
      <c r="BD1089" s="69">
        <f t="shared" si="588"/>
        <v>7.1471999999999994E-2</v>
      </c>
      <c r="BE1089">
        <f>IF($BL$158&lt;=$BL$141,(BB1089/BD1071)^BC1071,0)</f>
        <v>7.6918097402360885E-2</v>
      </c>
      <c r="BF1089">
        <f>IF($BL$158&lt;=$BL$141,((1/$F$128-BD1040)^2),0)</f>
        <v>6.7690794102479306E-4</v>
      </c>
      <c r="BG1089">
        <f>BE1089*LN(BB1089/BD1071)</f>
        <v>-3.106923429607884E-2</v>
      </c>
      <c r="BH1089">
        <f>-BE1089*BC1071/BD1071</f>
        <v>-4.4983718059145991E-3</v>
      </c>
      <c r="BI1089">
        <f t="shared" si="579"/>
        <v>-5.4460974023608916E-3</v>
      </c>
      <c r="BJ1089">
        <f t="shared" si="580"/>
        <v>9.6529731974464162E-4</v>
      </c>
      <c r="BK1089">
        <f t="shared" si="580"/>
        <v>2.023534890424737E-5</v>
      </c>
      <c r="BL1089"/>
      <c r="BN1089" s="67">
        <v>72.5</v>
      </c>
      <c r="BO1089" s="68"/>
      <c r="BP1089" s="69">
        <f t="shared" si="589"/>
        <v>7.1471999999999994E-2</v>
      </c>
      <c r="BQ1089">
        <f>IF($BX$158&lt;=$BX$141,(BN1089/BP1071)^BO1071,0)</f>
        <v>7.4958518622545045E-2</v>
      </c>
      <c r="BR1089">
        <f>IF($BX$158&lt;=$BX$141,((1/$F$128-BP1040)^2),0)</f>
        <v>6.7690794102479306E-4</v>
      </c>
      <c r="BS1089">
        <f>BQ1089*LN(BN1089/BP1071)</f>
        <v>-3.7559507961708427E-2</v>
      </c>
      <c r="BT1089">
        <f>-BQ1089*BO1071/BP1071</f>
        <v>-3.238987057891845E-3</v>
      </c>
      <c r="BU1089">
        <f t="shared" si="581"/>
        <v>-3.4865186225450512E-3</v>
      </c>
      <c r="BV1089">
        <f t="shared" si="582"/>
        <v>1.4107166383256387E-3</v>
      </c>
      <c r="BW1089">
        <f t="shared" si="582"/>
        <v>1.0491037161190871E-5</v>
      </c>
      <c r="BX1089"/>
      <c r="BZ1089" s="67">
        <v>72.5</v>
      </c>
      <c r="CA1089" s="68"/>
      <c r="CB1089" s="69">
        <f t="shared" si="590"/>
        <v>7.1471999999999994E-2</v>
      </c>
      <c r="CC1089">
        <f>IF($CJ$158&lt;=$CJ$141,(BZ1089/CB1071)^CA1071,0)</f>
        <v>6.6427236608214577E-2</v>
      </c>
      <c r="CD1089">
        <f>IF($CJ$158&lt;=$CJ$141,((1/$F$128-CB1040)^2),0)</f>
        <v>6.7690794102479306E-4</v>
      </c>
      <c r="CE1089">
        <f>CC1089*LN(BZ1089/CB1071)</f>
        <v>-4.4302596456194762E-2</v>
      </c>
      <c r="CF1089">
        <f>-CC1089*CA1071/CB1071</f>
        <v>-1.9121091110993601E-3</v>
      </c>
      <c r="CG1089">
        <f t="shared" si="583"/>
        <v>5.0447633917854173E-3</v>
      </c>
      <c r="CH1089">
        <f t="shared" si="584"/>
        <v>1.9627200527604408E-3</v>
      </c>
      <c r="CI1089">
        <f t="shared" si="584"/>
        <v>3.6561612527491853E-6</v>
      </c>
      <c r="CJ1089"/>
      <c r="CL1089" s="36"/>
      <c r="CM1089" s="140"/>
      <c r="CN1089" s="141"/>
      <c r="CO1089" s="36"/>
      <c r="CP1089" s="36"/>
      <c r="CQ1089" s="36"/>
      <c r="CR1089" s="36"/>
      <c r="CS1089" s="36"/>
      <c r="CT1089" s="36"/>
      <c r="CU1089" s="36"/>
      <c r="CV1089"/>
    </row>
    <row r="1090" spans="1:100" ht="12.75" x14ac:dyDescent="0.2">
      <c r="A1090" s="67">
        <v>77.5</v>
      </c>
      <c r="B1090" s="68"/>
      <c r="C1090" s="69">
        <f>$C$159</f>
        <v>0.1106</v>
      </c>
      <c r="D1090">
        <f>IF($K$159&lt;=$K$141,(A1090/C1071)^B1071,0)</f>
        <v>0.12795839861862437</v>
      </c>
      <c r="E1090">
        <f>IF($K$159&lt;=$K$141,((1/$F$128-C1041)^2),0)</f>
        <v>4.2439302479338843E-3</v>
      </c>
      <c r="F1090">
        <f>D1090*LN(A1090/C1071)</f>
        <v>-4.5268746152953412E-2</v>
      </c>
      <c r="G1090">
        <f>-D1090*B1071/C1071</f>
        <v>-6.7363972152496418E-3</v>
      </c>
      <c r="H1090">
        <f t="shared" si="571"/>
        <v>-1.7358398618624371E-2</v>
      </c>
      <c r="I1090">
        <f t="shared" si="572"/>
        <v>2.0492593782605343E-3</v>
      </c>
      <c r="J1090">
        <f t="shared" si="572"/>
        <v>4.5379047441623127E-5</v>
      </c>
      <c r="K1090"/>
      <c r="L1090"/>
      <c r="M1090" s="67">
        <v>77.5</v>
      </c>
      <c r="N1090" s="68"/>
      <c r="O1090" s="69">
        <f t="shared" si="585"/>
        <v>0.1106</v>
      </c>
      <c r="P1090">
        <f>IF($W$159&lt;=$W$141,(M1090/O1071)^N1071,0)</f>
        <v>0.12189275751124616</v>
      </c>
      <c r="Q1090">
        <f>IF($W$159&lt;=$W$141,((1/$F$128-O1041)^2),0)</f>
        <v>4.2439302479338843E-3</v>
      </c>
      <c r="R1090">
        <f>P1090*LN(M1090/O1071)</f>
        <v>-4.1224712112557203E-2</v>
      </c>
      <c r="S1090">
        <f>-P1090*N1071/O1071</f>
        <v>-6.9789227092320874E-3</v>
      </c>
      <c r="T1090">
        <f t="shared" si="573"/>
        <v>-1.1292757511246157E-2</v>
      </c>
      <c r="U1090">
        <f t="shared" si="574"/>
        <v>1.6994768887632207E-3</v>
      </c>
      <c r="V1090">
        <f t="shared" si="574"/>
        <v>4.8705362181435337E-5</v>
      </c>
      <c r="W1090"/>
      <c r="Y1090" s="67">
        <v>77.5</v>
      </c>
      <c r="Z1090" s="68"/>
      <c r="AA1090" s="69">
        <f t="shared" si="586"/>
        <v>0.1106</v>
      </c>
      <c r="AB1090">
        <f>IF($AI$159&lt;=$AI$141,(Y1090/AA1071)^Z1071,0)</f>
        <v>0.11866125040301961</v>
      </c>
      <c r="AC1090">
        <f>IF($AI$159&lt;=$AI$141,((1/$F$128-AA1041)^2),0)</f>
        <v>4.2439302479338843E-3</v>
      </c>
      <c r="AD1090">
        <f>AB1090*LN(Y1090/AA1071)</f>
        <v>-3.8534139423297017E-2</v>
      </c>
      <c r="AE1090">
        <f>-AB1090*Z1071/AA1071</f>
        <v>-7.2630517790768572E-3</v>
      </c>
      <c r="AF1090">
        <f t="shared" si="575"/>
        <v>-8.0612504030196097E-3</v>
      </c>
      <c r="AG1090">
        <f t="shared" si="576"/>
        <v>1.4848799010940934E-3</v>
      </c>
      <c r="AH1090">
        <f t="shared" si="576"/>
        <v>5.2751921145551502E-5</v>
      </c>
      <c r="AI1090"/>
      <c r="AK1090" s="67">
        <v>77.5</v>
      </c>
      <c r="AL1090" s="68"/>
      <c r="AM1090" s="69">
        <f t="shared" si="587"/>
        <v>0.1106</v>
      </c>
      <c r="AN1090">
        <f>IF($AU$159&lt;=$AU$141,(AK1090/AM1071)^AL1071,0)</f>
        <v>0.11822635964052725</v>
      </c>
      <c r="AO1090">
        <f>IF($AU$159&lt;=$AU$141,((1/$F$128-AM1041)^2),0)</f>
        <v>4.2439302479338843E-3</v>
      </c>
      <c r="AP1090">
        <f>AN1090*LN(AK1090/AM1071)</f>
        <v>-3.7826879310678775E-2</v>
      </c>
      <c r="AQ1090">
        <f>-AN1090*AL1071/AM1071</f>
        <v>-7.3926787739529015E-3</v>
      </c>
      <c r="AR1090">
        <f t="shared" si="577"/>
        <v>-7.6263596405272416E-3</v>
      </c>
      <c r="AS1090">
        <f t="shared" si="578"/>
        <v>1.430872798384658E-3</v>
      </c>
      <c r="AT1090">
        <f t="shared" si="578"/>
        <v>5.4651699454853773E-5</v>
      </c>
      <c r="AU1090"/>
      <c r="AV1090"/>
      <c r="AW1090"/>
      <c r="AX1090"/>
      <c r="AY1090"/>
      <c r="AZ1090"/>
      <c r="BB1090" s="67">
        <v>77.5</v>
      </c>
      <c r="BC1090" s="68"/>
      <c r="BD1090" s="69">
        <f t="shared" si="588"/>
        <v>0.1106</v>
      </c>
      <c r="BE1090">
        <f>IF($BL$159&lt;=$BL$141,(BB1090/BD1071)^BC1071,0)</f>
        <v>0.1174772947558088</v>
      </c>
      <c r="BF1090">
        <f>IF($BL$159&lt;=$BL$141,((1/$F$128-BD1041)^2),0)</f>
        <v>4.2439302479338843E-3</v>
      </c>
      <c r="BG1090">
        <f>BE1090*LN(BB1090/BD1071)</f>
        <v>-3.9617434235391782E-2</v>
      </c>
      <c r="BH1090">
        <f>-BE1090*BC1071/BD1071</f>
        <v>-6.8703799029281379E-3</v>
      </c>
      <c r="BI1090">
        <f t="shared" si="579"/>
        <v>-6.8772947558087966E-3</v>
      </c>
      <c r="BJ1090">
        <f t="shared" si="580"/>
        <v>1.5695410953955929E-3</v>
      </c>
      <c r="BK1090">
        <f t="shared" si="580"/>
        <v>4.720212001055885E-5</v>
      </c>
      <c r="BL1090"/>
      <c r="BN1090" s="67">
        <v>77.5</v>
      </c>
      <c r="BO1090" s="68"/>
      <c r="BP1090" s="69">
        <f t="shared" si="589"/>
        <v>0.1106</v>
      </c>
      <c r="BQ1090">
        <f>IF($BX$159&lt;=$BX$141,(BN1090/BP1071)^BO1071,0)</f>
        <v>0.10582293636412692</v>
      </c>
      <c r="BR1090">
        <f>IF($BX$159&lt;=$BX$141,((1/$F$128-BP1041)^2),0)</f>
        <v>4.2439302479338843E-3</v>
      </c>
      <c r="BS1090">
        <f>BQ1090*LN(BN1090/BP1071)</f>
        <v>-4.596728239988708E-2</v>
      </c>
      <c r="BT1090">
        <f>-BQ1090*BO1071/BP1071</f>
        <v>-4.5726506821391309E-3</v>
      </c>
      <c r="BU1090">
        <f t="shared" si="581"/>
        <v>4.7770636358730884E-3</v>
      </c>
      <c r="BV1090">
        <f t="shared" si="582"/>
        <v>2.1129910512309685E-3</v>
      </c>
      <c r="BW1090">
        <f t="shared" si="582"/>
        <v>2.0909134260867458E-5</v>
      </c>
      <c r="BX1090"/>
      <c r="BZ1090" s="67">
        <v>77.5</v>
      </c>
      <c r="CA1090" s="68"/>
      <c r="CB1090" s="69">
        <f t="shared" si="590"/>
        <v>0</v>
      </c>
      <c r="CC1090">
        <f>IF($CJ$159&lt;=$CJ$141,(BZ1090/CB1071)^CA1071,0)</f>
        <v>0</v>
      </c>
      <c r="CD1090">
        <f>IF($CJ$159&lt;=$CJ$141,((1/$F$128-CB1041)^2),0)</f>
        <v>0</v>
      </c>
      <c r="CE1090">
        <f>CC1090*LN(BZ1090/CB1071)</f>
        <v>0</v>
      </c>
      <c r="CF1090">
        <f>-CC1090*CA1071/CB1071</f>
        <v>0</v>
      </c>
      <c r="CG1090">
        <f t="shared" si="583"/>
        <v>0</v>
      </c>
      <c r="CH1090">
        <f t="shared" si="584"/>
        <v>0</v>
      </c>
      <c r="CI1090">
        <f t="shared" si="584"/>
        <v>0</v>
      </c>
      <c r="CJ1090"/>
      <c r="CL1090" s="36"/>
      <c r="CM1090" s="140"/>
      <c r="CN1090" s="141"/>
      <c r="CO1090" s="36"/>
      <c r="CP1090" s="36"/>
      <c r="CQ1090" s="36"/>
      <c r="CR1090" s="36"/>
      <c r="CS1090" s="36"/>
      <c r="CT1090" s="36"/>
      <c r="CU1090" s="36"/>
      <c r="CV1090"/>
    </row>
    <row r="1091" spans="1:100" ht="12.75" x14ac:dyDescent="0.2">
      <c r="A1091" s="67">
        <v>82.5</v>
      </c>
      <c r="B1091" s="68"/>
      <c r="C1091" s="69">
        <f>$C$160</f>
        <v>0.18079400000000001</v>
      </c>
      <c r="D1091">
        <f>IF($K$160&lt;=$K$141,(A1091/C1071)^B1071,0)</f>
        <v>0.18402202552613689</v>
      </c>
      <c r="E1091">
        <f>IF($K$160&lt;=$K$141,((1/$F$128-C1042)^2),0)</f>
        <v>1.8316767956661154E-2</v>
      </c>
      <c r="F1091">
        <f>D1091*LN(A1091/C1071)</f>
        <v>-5.3597648563178633E-2</v>
      </c>
      <c r="G1091">
        <f>-D1091*B1071/C1071</f>
        <v>-9.6878788237541799E-3</v>
      </c>
      <c r="H1091">
        <f t="shared" si="571"/>
        <v>-3.2280255261368795E-3</v>
      </c>
      <c r="I1091">
        <f t="shared" si="572"/>
        <v>2.8727079315020048E-3</v>
      </c>
      <c r="J1091">
        <f t="shared" si="572"/>
        <v>9.3854996103744667E-5</v>
      </c>
      <c r="K1091"/>
      <c r="L1091"/>
      <c r="M1091" s="67">
        <v>82.5</v>
      </c>
      <c r="N1091" s="68"/>
      <c r="O1091" s="69">
        <f t="shared" si="585"/>
        <v>0.18079400000000001</v>
      </c>
      <c r="P1091">
        <f>IF($W$160&lt;=$W$141,(M1091/O1071)^N1071,0)</f>
        <v>0.17986371064421</v>
      </c>
      <c r="Q1091">
        <f>IF($W$160&lt;=$W$141,((1/$F$128-O1042)^2),0)</f>
        <v>1.8316767956661154E-2</v>
      </c>
      <c r="R1091">
        <f>P1091*LN(M1091/O1071)</f>
        <v>-4.9585621630719189E-2</v>
      </c>
      <c r="S1091">
        <f>-P1091*N1071/O1071</f>
        <v>-1.0298027220081661E-2</v>
      </c>
      <c r="T1091">
        <f t="shared" si="573"/>
        <v>9.3028935579000938E-4</v>
      </c>
      <c r="U1091">
        <f t="shared" si="574"/>
        <v>2.4587338725048469E-3</v>
      </c>
      <c r="V1091">
        <f t="shared" si="574"/>
        <v>1.0604936462554281E-4</v>
      </c>
      <c r="W1091"/>
      <c r="Y1091" s="67">
        <v>82.5</v>
      </c>
      <c r="Z1091" s="68"/>
      <c r="AA1091" s="69">
        <f t="shared" si="586"/>
        <v>0.18079400000000001</v>
      </c>
      <c r="AB1091">
        <f>IF($AI$160&lt;=$AI$141,(Y1091/AA1071)^Z1071,0)</f>
        <v>0.1788655077086371</v>
      </c>
      <c r="AC1091">
        <f>IF($AI$160&lt;=$AI$141,((1/$F$128-AA1042)^2),0)</f>
        <v>1.8316767956661154E-2</v>
      </c>
      <c r="AD1091">
        <f>AB1091*LN(Y1091/AA1071)</f>
        <v>-4.6902177656406405E-2</v>
      </c>
      <c r="AE1091">
        <f>-AB1091*Z1071/AA1071</f>
        <v>-1.0948051192503219E-2</v>
      </c>
      <c r="AF1091">
        <f t="shared" si="575"/>
        <v>1.9284922913629099E-3</v>
      </c>
      <c r="AG1091">
        <f t="shared" si="576"/>
        <v>2.1998142689131084E-3</v>
      </c>
      <c r="AH1091">
        <f t="shared" si="576"/>
        <v>1.1985982491367115E-4</v>
      </c>
      <c r="AI1091"/>
      <c r="AK1091" s="67">
        <v>82.5</v>
      </c>
      <c r="AL1091" s="68"/>
      <c r="AM1091" s="69">
        <f t="shared" si="587"/>
        <v>0.18079400000000001</v>
      </c>
      <c r="AN1091">
        <f>IF($AU$160&lt;=$AU$141,(AK1091/AM1071)^AL1071,0)</f>
        <v>0.17943633947150517</v>
      </c>
      <c r="AO1091">
        <f>IF($AU$160&lt;=$AU$141,((1/$F$128-AM1042)^2),0)</f>
        <v>1.8316767956661154E-2</v>
      </c>
      <c r="AP1091">
        <f>AN1091*LN(AK1091/AM1071)</f>
        <v>-4.6192772435998231E-2</v>
      </c>
      <c r="AQ1091">
        <f>-AN1091*AL1071/AM1071</f>
        <v>-1.1220130790799402E-2</v>
      </c>
      <c r="AR1091">
        <f t="shared" si="577"/>
        <v>1.3576605284948418E-3</v>
      </c>
      <c r="AS1091">
        <f t="shared" si="578"/>
        <v>2.1337722253239179E-3</v>
      </c>
      <c r="AT1091">
        <f t="shared" si="578"/>
        <v>1.258913349626448E-4</v>
      </c>
      <c r="AU1091"/>
      <c r="AV1091"/>
      <c r="AW1091"/>
      <c r="AX1091"/>
      <c r="AY1091"/>
      <c r="AZ1091"/>
      <c r="BB1091" s="67">
        <v>82.5</v>
      </c>
      <c r="BC1091" s="68"/>
      <c r="BD1091" s="69">
        <f t="shared" si="588"/>
        <v>0.18079400000000001</v>
      </c>
      <c r="BE1091">
        <f>IF($BL$160&lt;=$BL$141,(BB1091/BD1071)^BC1071,0)</f>
        <v>0.1747335349456185</v>
      </c>
      <c r="BF1091">
        <f>IF($BL$160&lt;=$BL$141,((1/$F$128-BD1042)^2),0)</f>
        <v>1.8316767956661154E-2</v>
      </c>
      <c r="BG1091">
        <f>BE1091*LN(BB1091/BD1071)</f>
        <v>-4.8001829051893014E-2</v>
      </c>
      <c r="BH1091">
        <f>-BE1091*BC1071/BD1071</f>
        <v>-1.0218874799196968E-2</v>
      </c>
      <c r="BI1091">
        <f t="shared" si="579"/>
        <v>6.0604650543815142E-3</v>
      </c>
      <c r="BJ1091">
        <f t="shared" si="580"/>
        <v>2.3041755923271603E-3</v>
      </c>
      <c r="BK1091">
        <f t="shared" si="580"/>
        <v>1.0442540216166288E-4</v>
      </c>
      <c r="BL1091"/>
      <c r="BN1091" s="67">
        <v>82.5</v>
      </c>
      <c r="BO1091" s="68"/>
      <c r="BP1091" s="69">
        <f t="shared" si="589"/>
        <v>0</v>
      </c>
      <c r="BQ1091">
        <f>IF($BX$160&lt;=$BX$141,(BN1091/BP1071)^BO1071,0)</f>
        <v>0</v>
      </c>
      <c r="BR1091">
        <f>IF($BX$160&lt;=$BX$141,((1/$F$128-BP1042)^2),0)</f>
        <v>0</v>
      </c>
      <c r="BS1091">
        <f>BQ1091*LN(BN1091/BP1071)</f>
        <v>0</v>
      </c>
      <c r="BT1091">
        <f>-BQ1091*BO1071/BP1071</f>
        <v>0</v>
      </c>
      <c r="BU1091">
        <f t="shared" si="581"/>
        <v>0</v>
      </c>
      <c r="BV1091">
        <f t="shared" si="582"/>
        <v>0</v>
      </c>
      <c r="BW1091">
        <f t="shared" si="582"/>
        <v>0</v>
      </c>
      <c r="BX1091"/>
      <c r="BZ1091" s="67">
        <v>82.5</v>
      </c>
      <c r="CA1091" s="68"/>
      <c r="CB1091" s="69">
        <f t="shared" si="590"/>
        <v>0</v>
      </c>
      <c r="CC1091">
        <f>IF($CJ$160&lt;=$CJ$141,(BZ1091/CB1071)^CA1071,0)</f>
        <v>0</v>
      </c>
      <c r="CD1091">
        <f>IF($CJ$160&lt;=$CJ$141,((1/$F$128-CB1042)^2),0)</f>
        <v>0</v>
      </c>
      <c r="CE1091">
        <f>CC1091*LN(BZ1091/CB1071)</f>
        <v>0</v>
      </c>
      <c r="CF1091">
        <f>-CC1091*CA1071/CB1071</f>
        <v>0</v>
      </c>
      <c r="CG1091">
        <f t="shared" si="583"/>
        <v>0</v>
      </c>
      <c r="CH1091">
        <f t="shared" si="584"/>
        <v>0</v>
      </c>
      <c r="CI1091">
        <f t="shared" si="584"/>
        <v>0</v>
      </c>
      <c r="CJ1091"/>
      <c r="CL1091" s="36"/>
      <c r="CM1091" s="140"/>
      <c r="CN1091" s="141"/>
      <c r="CO1091" s="36"/>
      <c r="CP1091" s="36"/>
      <c r="CQ1091" s="36"/>
      <c r="CR1091" s="36"/>
      <c r="CS1091" s="36"/>
      <c r="CT1091" s="36"/>
      <c r="CU1091" s="36"/>
      <c r="CV1091"/>
    </row>
    <row r="1092" spans="1:100" ht="12.75" x14ac:dyDescent="0.2">
      <c r="A1092" s="67">
        <v>87.5</v>
      </c>
      <c r="B1092" s="68"/>
      <c r="C1092" s="69">
        <f>$C$161</f>
        <v>0.26824599999999998</v>
      </c>
      <c r="D1092">
        <f>IF($K$161&lt;=$K$141,(A1092/C1071)^B1071,0)</f>
        <v>0.2590495724655793</v>
      </c>
      <c r="E1092">
        <f>IF($K$161&lt;=$K$141,((1/$F$128-C1043)^2),0)</f>
        <v>4.9636032218479328E-2</v>
      </c>
      <c r="F1092">
        <f>D1092*LN(A1092/C1071)</f>
        <v>-6.0207318196953179E-2</v>
      </c>
      <c r="G1092">
        <f>-D1092*B1071/C1071</f>
        <v>-1.3637720051263166E-2</v>
      </c>
      <c r="H1092">
        <f t="shared" si="571"/>
        <v>9.1964275344206814E-3</v>
      </c>
      <c r="I1092">
        <f t="shared" si="572"/>
        <v>3.6249211644691693E-3</v>
      </c>
      <c r="J1092">
        <f t="shared" si="572"/>
        <v>1.8598740819662543E-4</v>
      </c>
      <c r="K1092"/>
      <c r="L1092"/>
      <c r="M1092" s="67">
        <v>87.5</v>
      </c>
      <c r="N1092" s="68"/>
      <c r="O1092" s="69">
        <f t="shared" si="585"/>
        <v>0.26824599999999998</v>
      </c>
      <c r="P1092">
        <f>IF($W$161&lt;=$W$141,(M1092/O1071)^N1071,0)</f>
        <v>0.25939650739123443</v>
      </c>
      <c r="Q1092">
        <f>IF($W$161&lt;=$W$141,((1/$F$128-O1043)^2),0)</f>
        <v>4.9636032218479328E-2</v>
      </c>
      <c r="R1092">
        <f>P1092*LN(M1092/O1071)</f>
        <v>-5.6248553879755754E-2</v>
      </c>
      <c r="S1092">
        <f>-P1092*N1071/O1071</f>
        <v>-1.4851646751540191E-2</v>
      </c>
      <c r="T1092">
        <f t="shared" si="573"/>
        <v>8.8494926087655523E-3</v>
      </c>
      <c r="U1092">
        <f t="shared" si="574"/>
        <v>3.1638998135637862E-3</v>
      </c>
      <c r="V1092">
        <f t="shared" si="574"/>
        <v>2.205714112325343E-4</v>
      </c>
      <c r="W1092"/>
      <c r="Y1092" s="67">
        <v>87.5</v>
      </c>
      <c r="Z1092" s="68"/>
      <c r="AA1092" s="69">
        <f t="shared" si="586"/>
        <v>0.26824599999999998</v>
      </c>
      <c r="AB1092">
        <f>IF($AI$161&lt;=$AI$141,(Y1092/AA1071)^Z1071,0)</f>
        <v>0.26318106881391362</v>
      </c>
      <c r="AC1092">
        <f>IF($AI$161&lt;=$AI$141,((1/$F$128-AA1043)^2),0)</f>
        <v>4.9636032218479328E-2</v>
      </c>
      <c r="AD1092">
        <f>AB1092*LN(Y1092/AA1071)</f>
        <v>-5.3525728678950106E-2</v>
      </c>
      <c r="AE1092">
        <f>-AB1092*Z1071/AA1071</f>
        <v>-1.6108862190277424E-2</v>
      </c>
      <c r="AF1092">
        <f t="shared" si="575"/>
        <v>5.0649311860863633E-3</v>
      </c>
      <c r="AG1092">
        <f t="shared" si="576"/>
        <v>2.8650036306125818E-3</v>
      </c>
      <c r="AH1092">
        <f t="shared" si="576"/>
        <v>2.5949544106534955E-4</v>
      </c>
      <c r="AI1092"/>
      <c r="AK1092" s="67">
        <v>87.5</v>
      </c>
      <c r="AL1092" s="68"/>
      <c r="AM1092" s="69">
        <f t="shared" si="587"/>
        <v>0.26824599999999998</v>
      </c>
      <c r="AN1092">
        <f>IF($AU$161&lt;=$AU$141,(AK1092/AM1071)^AL1071,0)</f>
        <v>0.26573058751329859</v>
      </c>
      <c r="AO1092">
        <f>IF($AU$161&lt;=$AU$141,((1/$F$128-AM1043)^2),0)</f>
        <v>4.9636032218479328E-2</v>
      </c>
      <c r="AP1092">
        <f>AN1092*LN(AK1092/AM1071)</f>
        <v>-5.2772008777122285E-2</v>
      </c>
      <c r="AQ1092">
        <f>-AN1092*AL1071/AM1071</f>
        <v>-1.6616098811404086E-2</v>
      </c>
      <c r="AR1092">
        <f t="shared" si="577"/>
        <v>2.5154124867013961E-3</v>
      </c>
      <c r="AS1092">
        <f t="shared" si="578"/>
        <v>2.7848849103726714E-3</v>
      </c>
      <c r="AT1092">
        <f t="shared" si="578"/>
        <v>2.7609473971034425E-4</v>
      </c>
      <c r="AU1092"/>
      <c r="AV1092"/>
      <c r="AW1092"/>
      <c r="AX1092"/>
      <c r="AY1092"/>
      <c r="AZ1092"/>
      <c r="BB1092" s="67">
        <v>87.5</v>
      </c>
      <c r="BC1092" s="68"/>
      <c r="BD1092" s="69">
        <f t="shared" si="588"/>
        <v>0</v>
      </c>
      <c r="BE1092">
        <f>IF($BL$161&lt;=$BL$141,(BB1092/BD1071)^BC1071,0)</f>
        <v>0</v>
      </c>
      <c r="BF1092">
        <f>IF($BL$161&lt;=$BL$141,((1/$F$128-BD1043)^2),0)</f>
        <v>0</v>
      </c>
      <c r="BG1092">
        <f>BE1092*LN(BB1092/BD1071)</f>
        <v>0</v>
      </c>
      <c r="BH1092">
        <f>-BE1092*BC1071/BD1071</f>
        <v>0</v>
      </c>
      <c r="BI1092">
        <f t="shared" si="579"/>
        <v>0</v>
      </c>
      <c r="BJ1092">
        <f t="shared" si="580"/>
        <v>0</v>
      </c>
      <c r="BK1092">
        <f t="shared" si="580"/>
        <v>0</v>
      </c>
      <c r="BL1092"/>
      <c r="BN1092" s="67">
        <v>87.5</v>
      </c>
      <c r="BO1092" s="68"/>
      <c r="BP1092" s="69">
        <f t="shared" si="589"/>
        <v>0</v>
      </c>
      <c r="BQ1092">
        <f>IF($BX$161&lt;=$BX$141,(BN1092/BP1071)^BO1071,0)</f>
        <v>0</v>
      </c>
      <c r="BR1092">
        <f>IF($BX$161&lt;=$BX$141,((1/$F$128-BP1043)^2),0)</f>
        <v>0</v>
      </c>
      <c r="BS1092">
        <f>BQ1092*LN(BN1092/BP1071)</f>
        <v>0</v>
      </c>
      <c r="BT1092">
        <f>-BQ1092*BO1071/BP1071</f>
        <v>0</v>
      </c>
      <c r="BU1092">
        <f t="shared" si="581"/>
        <v>0</v>
      </c>
      <c r="BV1092">
        <f t="shared" si="582"/>
        <v>0</v>
      </c>
      <c r="BW1092">
        <f t="shared" si="582"/>
        <v>0</v>
      </c>
      <c r="BX1092"/>
      <c r="BZ1092" s="67">
        <v>87.5</v>
      </c>
      <c r="CA1092" s="68"/>
      <c r="CB1092" s="69">
        <f t="shared" si="590"/>
        <v>0</v>
      </c>
      <c r="CC1092">
        <f>IF($CJ$161&lt;=$CJ$141,(BZ1092/CB1071)^CA1071,0)</f>
        <v>0</v>
      </c>
      <c r="CD1092">
        <f>IF($CJ$161&lt;=$CJ$141,((1/$F$128-CB1043)^2),0)</f>
        <v>0</v>
      </c>
      <c r="CE1092">
        <f>CC1092*LN(BZ1092/CB1071)</f>
        <v>0</v>
      </c>
      <c r="CF1092">
        <f>-CC1092*CA1071/CB1071</f>
        <v>0</v>
      </c>
      <c r="CG1092">
        <f t="shared" si="583"/>
        <v>0</v>
      </c>
      <c r="CH1092">
        <f t="shared" si="584"/>
        <v>0</v>
      </c>
      <c r="CI1092">
        <f t="shared" si="584"/>
        <v>0</v>
      </c>
      <c r="CJ1092"/>
      <c r="CL1092" s="36"/>
      <c r="CM1092" s="140"/>
      <c r="CN1092" s="141"/>
      <c r="CO1092" s="36"/>
      <c r="CP1092" s="36"/>
      <c r="CQ1092" s="36"/>
      <c r="CR1092" s="36"/>
      <c r="CS1092" s="36"/>
      <c r="CT1092" s="36"/>
      <c r="CU1092" s="36"/>
      <c r="CV1092"/>
    </row>
    <row r="1093" spans="1:100" ht="12.75" x14ac:dyDescent="0.2">
      <c r="A1093" s="67">
        <v>92.5</v>
      </c>
      <c r="B1093" s="68"/>
      <c r="C1093" s="69">
        <f>$C$162</f>
        <v>0.37749100000000002</v>
      </c>
      <c r="D1093">
        <f>IF($K$162&lt;=$K$141,(A1093/C1071)^B1071,0)</f>
        <v>0.35780042716306709</v>
      </c>
      <c r="E1093">
        <f>IF($K$162&lt;=$K$141,((1/$F$128-C1044)^2),0)</f>
        <v>0.11024820714711571</v>
      </c>
      <c r="F1093">
        <f>D1093*LN(A1093/C1071)</f>
        <v>-6.3275700475157681E-2</v>
      </c>
      <c r="G1093">
        <f>-D1093*B1071/C1071</f>
        <v>-1.8836479880779002E-2</v>
      </c>
      <c r="H1093">
        <f t="shared" si="571"/>
        <v>1.9690572836932929E-2</v>
      </c>
      <c r="I1093">
        <f t="shared" si="572"/>
        <v>4.00381427062187E-3</v>
      </c>
      <c r="J1093">
        <f t="shared" si="572"/>
        <v>3.548129742989921E-4</v>
      </c>
      <c r="K1093"/>
      <c r="L1093"/>
      <c r="M1093" s="67">
        <v>92.5</v>
      </c>
      <c r="N1093" s="68"/>
      <c r="O1093" s="69">
        <f t="shared" si="585"/>
        <v>0.37749100000000002</v>
      </c>
      <c r="P1093">
        <f>IF($W$162&lt;=$W$141,(M1093/O1071)^N1071,0)</f>
        <v>0.3665603968015807</v>
      </c>
      <c r="Q1093">
        <f>IF($W$162&lt;=$W$141,((1/$F$128-O1044)^2),0)</f>
        <v>0.11024820714711571</v>
      </c>
      <c r="R1093">
        <f>P1093*LN(M1093/O1071)</f>
        <v>-5.9116684384291088E-2</v>
      </c>
      <c r="S1093">
        <f>-P1093*N1071/O1071</f>
        <v>-2.0987273811634382E-2</v>
      </c>
      <c r="T1093">
        <f t="shared" si="573"/>
        <v>1.093060319841932E-2</v>
      </c>
      <c r="U1093">
        <f t="shared" si="574"/>
        <v>3.4947823725918858E-3</v>
      </c>
      <c r="V1093">
        <f t="shared" si="574"/>
        <v>4.4046566204451434E-4</v>
      </c>
      <c r="W1093"/>
      <c r="Y1093" s="67">
        <v>92.5</v>
      </c>
      <c r="Z1093" s="68"/>
      <c r="AA1093" s="69">
        <f t="shared" si="586"/>
        <v>0.37749100000000002</v>
      </c>
      <c r="AB1093">
        <f>IF($AI$162&lt;=$AI$141,(Y1093/AA1071)^Z1071,0)</f>
        <v>0.37901773370984759</v>
      </c>
      <c r="AC1093">
        <f>IF($AI$162&lt;=$AI$141,((1/$F$128-AA1044)^2),0)</f>
        <v>0.11024820714711571</v>
      </c>
      <c r="AD1093">
        <f>AB1093*LN(Y1093/AA1071)</f>
        <v>-5.6022614210554315E-2</v>
      </c>
      <c r="AE1093">
        <f>-AB1093*Z1071/AA1071</f>
        <v>-2.3199025931155495E-2</v>
      </c>
      <c r="AF1093">
        <f t="shared" si="575"/>
        <v>-1.526733709847572E-3</v>
      </c>
      <c r="AG1093">
        <f t="shared" si="576"/>
        <v>3.1385333029846025E-3</v>
      </c>
      <c r="AH1093">
        <f t="shared" si="576"/>
        <v>5.381948041544251E-4</v>
      </c>
      <c r="AI1093"/>
      <c r="AK1093" s="67">
        <v>92.5</v>
      </c>
      <c r="AL1093" s="68"/>
      <c r="AM1093" s="69">
        <f t="shared" si="587"/>
        <v>0</v>
      </c>
      <c r="AN1093">
        <f>IF($AU$162&lt;=$AU$141,(AK1093/AM1071)^AL1071,0)</f>
        <v>0</v>
      </c>
      <c r="AO1093">
        <f>IF($AU$162&lt;=$AU$141,((1/$F$128-AM1044)^2),0)</f>
        <v>0</v>
      </c>
      <c r="AP1093">
        <f>AN1093*LN(AK1093/AM1071)</f>
        <v>0</v>
      </c>
      <c r="AQ1093">
        <f>-AN1093*AL1071/AM1071</f>
        <v>0</v>
      </c>
      <c r="AR1093">
        <f t="shared" si="577"/>
        <v>0</v>
      </c>
      <c r="AS1093">
        <f t="shared" si="578"/>
        <v>0</v>
      </c>
      <c r="AT1093">
        <f t="shared" si="578"/>
        <v>0</v>
      </c>
      <c r="AU1093"/>
      <c r="AV1093"/>
      <c r="AW1093"/>
      <c r="AX1093"/>
      <c r="AY1093"/>
      <c r="AZ1093"/>
      <c r="BB1093" s="67">
        <v>92.5</v>
      </c>
      <c r="BC1093" s="68"/>
      <c r="BD1093" s="69">
        <f t="shared" si="588"/>
        <v>0</v>
      </c>
      <c r="BE1093">
        <f>IF($BL$162&lt;=$BL$141,(BB1093/BD1071)^BC1071,0)</f>
        <v>0</v>
      </c>
      <c r="BF1093">
        <f>IF($BL$162&lt;=$BL$141,((1/$F$128-BD1044)^2),0)</f>
        <v>0</v>
      </c>
      <c r="BG1093">
        <f>BE1093*LN(BB1093/BD1071)</f>
        <v>0</v>
      </c>
      <c r="BH1093">
        <f>-BE1093*BC1071/BD1071</f>
        <v>0</v>
      </c>
      <c r="BI1093">
        <f t="shared" si="579"/>
        <v>0</v>
      </c>
      <c r="BJ1093">
        <f t="shared" si="580"/>
        <v>0</v>
      </c>
      <c r="BK1093">
        <f t="shared" si="580"/>
        <v>0</v>
      </c>
      <c r="BL1093"/>
      <c r="BN1093" s="67">
        <v>92.5</v>
      </c>
      <c r="BO1093" s="68"/>
      <c r="BP1093" s="69">
        <f t="shared" si="589"/>
        <v>0</v>
      </c>
      <c r="BQ1093">
        <f>IF($BX$162&lt;=$BX$141,(BN1093/BP1071)^BO1071,0)</f>
        <v>0</v>
      </c>
      <c r="BR1093">
        <f>IF($BX$162&lt;=$BX$141,((1/$F$128-BP1044)^2),0)</f>
        <v>0</v>
      </c>
      <c r="BS1093">
        <f>BQ1093*LN(BN1093/BP1071)</f>
        <v>0</v>
      </c>
      <c r="BT1093">
        <f>-BQ1093*BO1071/BP1071</f>
        <v>0</v>
      </c>
      <c r="BU1093">
        <f t="shared" si="581"/>
        <v>0</v>
      </c>
      <c r="BV1093">
        <f t="shared" si="582"/>
        <v>0</v>
      </c>
      <c r="BW1093">
        <f t="shared" si="582"/>
        <v>0</v>
      </c>
      <c r="BX1093"/>
      <c r="BZ1093" s="67">
        <v>92.5</v>
      </c>
      <c r="CA1093" s="68"/>
      <c r="CB1093" s="69">
        <f t="shared" si="590"/>
        <v>0</v>
      </c>
      <c r="CC1093">
        <f>IF($CJ$162&lt;=$CJ$141,(BZ1093/CB1071)^CA1071,0)</f>
        <v>0</v>
      </c>
      <c r="CD1093">
        <f>IF($CJ$162&lt;=$CJ$141,((1/$F$128-CB1044)^2),0)</f>
        <v>0</v>
      </c>
      <c r="CE1093">
        <f>CC1093*LN(BZ1093/CB1071)</f>
        <v>0</v>
      </c>
      <c r="CF1093">
        <f>-CC1093*CA1071/CB1071</f>
        <v>0</v>
      </c>
      <c r="CG1093">
        <f t="shared" si="583"/>
        <v>0</v>
      </c>
      <c r="CH1093">
        <f t="shared" si="584"/>
        <v>0</v>
      </c>
      <c r="CI1093">
        <f t="shared" si="584"/>
        <v>0</v>
      </c>
      <c r="CJ1093"/>
      <c r="CL1093" s="36"/>
      <c r="CM1093" s="140"/>
      <c r="CN1093" s="141"/>
      <c r="CO1093" s="36"/>
      <c r="CP1093" s="36"/>
      <c r="CQ1093" s="36"/>
      <c r="CR1093" s="36"/>
      <c r="CS1093" s="36"/>
      <c r="CT1093" s="36"/>
      <c r="CU1093" s="36"/>
      <c r="CV1093"/>
    </row>
    <row r="1094" spans="1:100" ht="12.75" x14ac:dyDescent="0.2">
      <c r="A1094" s="67">
        <v>97.5</v>
      </c>
      <c r="B1094" s="68"/>
      <c r="C1094" s="69">
        <f>$C$163</f>
        <v>0.50020200000000004</v>
      </c>
      <c r="D1094">
        <f>IF($K$163&lt;=$K$141,(A1094/C1071)^B1071,0)</f>
        <v>0.48586243894404857</v>
      </c>
      <c r="E1094">
        <f>IF($K$163&lt;=$K$141,((1/$F$128-C1045)^2),0)</f>
        <v>0.20679524741557026</v>
      </c>
      <c r="F1094">
        <f>D1094*LN(A1094/C1071)</f>
        <v>-6.0345387409104952E-2</v>
      </c>
      <c r="G1094">
        <f>-D1094*B1071/C1071</f>
        <v>-2.5578331833083036E-2</v>
      </c>
      <c r="H1094">
        <f t="shared" si="571"/>
        <v>1.4339561055951466E-2</v>
      </c>
      <c r="I1094">
        <f t="shared" si="572"/>
        <v>3.6415657815549625E-3</v>
      </c>
      <c r="J1094">
        <f t="shared" si="572"/>
        <v>6.5425105936330898E-4</v>
      </c>
      <c r="K1094"/>
      <c r="L1094"/>
      <c r="M1094" s="67">
        <v>97.5</v>
      </c>
      <c r="N1094" s="68"/>
      <c r="O1094" s="69">
        <f t="shared" si="585"/>
        <v>0.50020200000000004</v>
      </c>
      <c r="P1094">
        <f>IF($W$163&lt;=$W$141,(M1094/O1071)^N1071,0)</f>
        <v>0.50864985092911041</v>
      </c>
      <c r="Q1094">
        <f>IF($W$163&lt;=$W$141,((1/$F$128-O1045)^2),0)</f>
        <v>0.20679524741557026</v>
      </c>
      <c r="R1094">
        <f>P1094*LN(M1094/O1071)</f>
        <v>-5.5254800715827841E-2</v>
      </c>
      <c r="S1094">
        <f>-P1094*N1071/O1071</f>
        <v>-2.9122550577864875E-2</v>
      </c>
      <c r="T1094">
        <f t="shared" si="573"/>
        <v>-8.4478509291103787E-3</v>
      </c>
      <c r="U1094">
        <f t="shared" si="574"/>
        <v>3.0530930021458488E-3</v>
      </c>
      <c r="V1094">
        <f t="shared" si="574"/>
        <v>8.4812295216029775E-4</v>
      </c>
      <c r="W1094"/>
      <c r="Y1094" s="67">
        <v>97.5</v>
      </c>
      <c r="Z1094" s="68"/>
      <c r="AA1094" s="69">
        <f t="shared" si="586"/>
        <v>0</v>
      </c>
      <c r="AB1094">
        <f>IF($AI$163&lt;=$AI$141,(Y1094/AA1071)^Z1071,0)</f>
        <v>0</v>
      </c>
      <c r="AC1094">
        <f>IF($AI$163&lt;=$AI$141,((1/$F$128-AA1045)^2),0)</f>
        <v>0</v>
      </c>
      <c r="AD1094">
        <f>AB1094*LN(Y1094/AA1071)</f>
        <v>0</v>
      </c>
      <c r="AE1094">
        <f>-AB1094*Z1071/AA1071</f>
        <v>0</v>
      </c>
      <c r="AF1094">
        <f t="shared" si="575"/>
        <v>0</v>
      </c>
      <c r="AG1094">
        <f t="shared" si="576"/>
        <v>0</v>
      </c>
      <c r="AH1094">
        <f t="shared" si="576"/>
        <v>0</v>
      </c>
      <c r="AI1094"/>
      <c r="AK1094" s="67">
        <v>97.5</v>
      </c>
      <c r="AL1094" s="68"/>
      <c r="AM1094" s="69">
        <f t="shared" si="587"/>
        <v>0</v>
      </c>
      <c r="AN1094">
        <f>IF($AU$163&lt;=$AU$141,(AK1094/AM1071)^AL1071,0)</f>
        <v>0</v>
      </c>
      <c r="AO1094">
        <f>IF($AU$163&lt;=$AU$141,((1/$F$128-AM1045)^2),0)</f>
        <v>0</v>
      </c>
      <c r="AP1094">
        <f>AN1094*LN(AK1094/AM1071)</f>
        <v>0</v>
      </c>
      <c r="AQ1094">
        <f>-AN1094*AL1071/AM1071</f>
        <v>0</v>
      </c>
      <c r="AR1094">
        <f t="shared" si="577"/>
        <v>0</v>
      </c>
      <c r="AS1094">
        <f t="shared" si="578"/>
        <v>0</v>
      </c>
      <c r="AT1094">
        <f t="shared" si="578"/>
        <v>0</v>
      </c>
      <c r="AU1094"/>
      <c r="AV1094"/>
      <c r="AW1094"/>
      <c r="AX1094"/>
      <c r="AY1094"/>
      <c r="AZ1094"/>
      <c r="BB1094" s="67">
        <v>97.5</v>
      </c>
      <c r="BC1094" s="68"/>
      <c r="BD1094" s="69">
        <f t="shared" si="588"/>
        <v>0</v>
      </c>
      <c r="BE1094">
        <f>IF($BL$163&lt;=$BL$141,(BB1094/BD1071)^BC1071,0)</f>
        <v>0</v>
      </c>
      <c r="BF1094">
        <f>IF($BL$163&lt;=$BL$141,((1/$F$128-BD1045)^2),0)</f>
        <v>0</v>
      </c>
      <c r="BG1094">
        <f>BE1094*LN(BB1094/BD1071)</f>
        <v>0</v>
      </c>
      <c r="BH1094">
        <f>-BE1094*BC1071/BD1071</f>
        <v>0</v>
      </c>
      <c r="BI1094">
        <f t="shared" si="579"/>
        <v>0</v>
      </c>
      <c r="BJ1094">
        <f t="shared" si="580"/>
        <v>0</v>
      </c>
      <c r="BK1094">
        <f t="shared" si="580"/>
        <v>0</v>
      </c>
      <c r="BL1094"/>
      <c r="BN1094" s="67">
        <v>97.5</v>
      </c>
      <c r="BO1094" s="68"/>
      <c r="BP1094" s="69">
        <f t="shared" si="589"/>
        <v>0</v>
      </c>
      <c r="BQ1094">
        <f>IF($BX$163&lt;=$BX$141,(BN1094/BP1071)^BO1071,0)</f>
        <v>0</v>
      </c>
      <c r="BR1094">
        <f>IF($BX$163&lt;=$BX$141,((1/$F$128-BP1045)^2),0)</f>
        <v>0</v>
      </c>
      <c r="BS1094">
        <f>BQ1094*LN(BN1094/BP1071)</f>
        <v>0</v>
      </c>
      <c r="BT1094">
        <f>-BQ1094*BO1071/BP1071</f>
        <v>0</v>
      </c>
      <c r="BU1094">
        <f t="shared" si="581"/>
        <v>0</v>
      </c>
      <c r="BV1094">
        <f t="shared" si="582"/>
        <v>0</v>
      </c>
      <c r="BW1094">
        <f t="shared" si="582"/>
        <v>0</v>
      </c>
      <c r="BX1094"/>
      <c r="BZ1094" s="67">
        <v>97.5</v>
      </c>
      <c r="CA1094" s="68"/>
      <c r="CB1094" s="69">
        <f t="shared" si="590"/>
        <v>0</v>
      </c>
      <c r="CC1094">
        <f>IF($CJ$163&lt;=$CJ$141,(BZ1094/CB1071)^CA1071,0)</f>
        <v>0</v>
      </c>
      <c r="CD1094">
        <f>IF($CJ$163&lt;=$CJ$141,((1/$F$128-CB1045)^2),0)</f>
        <v>0</v>
      </c>
      <c r="CE1094">
        <f>CC1094*LN(BZ1094/CB1071)</f>
        <v>0</v>
      </c>
      <c r="CF1094">
        <f>-CC1094*CA1071/CB1071</f>
        <v>0</v>
      </c>
      <c r="CG1094">
        <f t="shared" si="583"/>
        <v>0</v>
      </c>
      <c r="CH1094">
        <f t="shared" si="584"/>
        <v>0</v>
      </c>
      <c r="CI1094">
        <f t="shared" si="584"/>
        <v>0</v>
      </c>
      <c r="CJ1094"/>
      <c r="CL1094" s="36"/>
      <c r="CM1094" s="140"/>
      <c r="CN1094" s="141"/>
      <c r="CO1094" s="36"/>
      <c r="CP1094" s="36"/>
      <c r="CQ1094" s="36"/>
      <c r="CR1094" s="36"/>
      <c r="CS1094" s="36"/>
      <c r="CT1094" s="36"/>
      <c r="CU1094" s="36"/>
      <c r="CV1094"/>
    </row>
    <row r="1095" spans="1:100" ht="12.75" x14ac:dyDescent="0.2">
      <c r="A1095" s="67">
        <v>102.5</v>
      </c>
      <c r="B1095" s="68"/>
      <c r="C1095" s="69">
        <f>$C$164</f>
        <v>0.63192499999999996</v>
      </c>
      <c r="D1095">
        <f>IF($K$164&lt;=$K$141,(A1095/C1071)^B1071,0)</f>
        <v>0.6497395913482592</v>
      </c>
      <c r="E1095">
        <f>IF($K$164&lt;=$K$141,((1/$F$128-C1046)^2),0)</f>
        <v>0.34394759405475206</v>
      </c>
      <c r="F1095">
        <f>D1095*LN(A1095/C1071)</f>
        <v>-4.8205608710883772E-2</v>
      </c>
      <c r="G1095">
        <f>-D1095*B1071/C1071</f>
        <v>-3.4205679510268538E-2</v>
      </c>
      <c r="H1095">
        <f t="shared" si="571"/>
        <v>-1.7814591348259246E-2</v>
      </c>
      <c r="I1095">
        <f t="shared" si="572"/>
        <v>2.3237807111868335E-3</v>
      </c>
      <c r="J1095">
        <f t="shared" si="572"/>
        <v>1.1700285107592049E-3</v>
      </c>
      <c r="K1095"/>
      <c r="L1095"/>
      <c r="M1095" s="67">
        <v>102.5</v>
      </c>
      <c r="N1095" s="68"/>
      <c r="O1095" s="69">
        <f t="shared" si="585"/>
        <v>0</v>
      </c>
      <c r="P1095">
        <f>IF($W$164&lt;=$W$141,(M1095/O1071)^N1071,0)</f>
        <v>0</v>
      </c>
      <c r="Q1095">
        <f>IF($W$164&lt;=$W$141,((1/$F$128-O1046)^2),0)</f>
        <v>0</v>
      </c>
      <c r="R1095">
        <f>P1095*LN(M1095/O1071)</f>
        <v>0</v>
      </c>
      <c r="S1095">
        <f>-P1095*N1071/O1071</f>
        <v>0</v>
      </c>
      <c r="T1095">
        <f t="shared" si="573"/>
        <v>0</v>
      </c>
      <c r="U1095">
        <f t="shared" si="574"/>
        <v>0</v>
      </c>
      <c r="V1095">
        <f t="shared" si="574"/>
        <v>0</v>
      </c>
      <c r="W1095"/>
      <c r="Y1095" s="67">
        <v>102.5</v>
      </c>
      <c r="Z1095" s="68"/>
      <c r="AA1095" s="69">
        <f t="shared" si="586"/>
        <v>0</v>
      </c>
      <c r="AB1095">
        <f>IF($AI$164&lt;=$AI$141,(Y1095/AA1071)^Z1071,0)</f>
        <v>0</v>
      </c>
      <c r="AC1095">
        <f>IF($AI$164&lt;=$AI$141,((1/$F$128-AA1046)^2),0)</f>
        <v>0</v>
      </c>
      <c r="AD1095">
        <f>AB1095*LN(Y1095/AA1071)</f>
        <v>0</v>
      </c>
      <c r="AE1095">
        <f>-AB1095*Z1071/AA1071</f>
        <v>0</v>
      </c>
      <c r="AF1095">
        <f t="shared" si="575"/>
        <v>0</v>
      </c>
      <c r="AG1095">
        <f t="shared" si="576"/>
        <v>0</v>
      </c>
      <c r="AH1095">
        <f t="shared" si="576"/>
        <v>0</v>
      </c>
      <c r="AI1095"/>
      <c r="AK1095" s="67">
        <v>102.5</v>
      </c>
      <c r="AL1095" s="68"/>
      <c r="AM1095" s="69">
        <f t="shared" si="587"/>
        <v>0</v>
      </c>
      <c r="AN1095">
        <f>IF($AU$164&lt;=$AU$141,(AK1095/AM1071)^AL1071,0)</f>
        <v>0</v>
      </c>
      <c r="AO1095">
        <f>IF($AU$164&lt;=$AU$141,((1/$F$128-AM1046)^2),0)</f>
        <v>0</v>
      </c>
      <c r="AP1095">
        <f>AN1095*LN(AK1095/AM1071)</f>
        <v>0</v>
      </c>
      <c r="AQ1095">
        <f>-AN1095*AL1071/AM1071</f>
        <v>0</v>
      </c>
      <c r="AR1095">
        <f t="shared" si="577"/>
        <v>0</v>
      </c>
      <c r="AS1095">
        <f t="shared" si="578"/>
        <v>0</v>
      </c>
      <c r="AT1095">
        <f t="shared" si="578"/>
        <v>0</v>
      </c>
      <c r="AU1095"/>
      <c r="AV1095"/>
      <c r="AW1095"/>
      <c r="AX1095"/>
      <c r="AY1095"/>
      <c r="AZ1095"/>
      <c r="BB1095" s="67">
        <v>102.5</v>
      </c>
      <c r="BC1095" s="68"/>
      <c r="BD1095" s="69">
        <f t="shared" si="588"/>
        <v>0</v>
      </c>
      <c r="BE1095">
        <f>IF($BL$164&lt;=$BL$141,(BB1095/BD1071)^BC1071,0)</f>
        <v>0</v>
      </c>
      <c r="BF1095">
        <f>IF($BL$164&lt;=$BL$141,((1/$F$128-BD1046)^2),0)</f>
        <v>0</v>
      </c>
      <c r="BG1095">
        <f>BE1095*LN(BB1095/BD1071)</f>
        <v>0</v>
      </c>
      <c r="BH1095">
        <f>-BE1095*BC1071/BD1071</f>
        <v>0</v>
      </c>
      <c r="BI1095">
        <f t="shared" si="579"/>
        <v>0</v>
      </c>
      <c r="BJ1095">
        <f t="shared" si="580"/>
        <v>0</v>
      </c>
      <c r="BK1095">
        <f t="shared" si="580"/>
        <v>0</v>
      </c>
      <c r="BL1095"/>
      <c r="BN1095" s="67">
        <v>102.5</v>
      </c>
      <c r="BO1095" s="68"/>
      <c r="BP1095" s="69">
        <f t="shared" si="589"/>
        <v>0</v>
      </c>
      <c r="BQ1095">
        <f>IF($BX$164&lt;=$BX$141,(BN1095/BP1071)^BO1071,0)</f>
        <v>0</v>
      </c>
      <c r="BR1095">
        <f>IF($BX$164&lt;=$BX$141,((1/$F$128-BP1046)^2),0)</f>
        <v>0</v>
      </c>
      <c r="BS1095">
        <f>BQ1095*LN(BN1095/BP1071)</f>
        <v>0</v>
      </c>
      <c r="BT1095">
        <f>-BQ1095*BO1071/BP1071</f>
        <v>0</v>
      </c>
      <c r="BU1095">
        <f t="shared" si="581"/>
        <v>0</v>
      </c>
      <c r="BV1095">
        <f t="shared" si="582"/>
        <v>0</v>
      </c>
      <c r="BW1095">
        <f t="shared" si="582"/>
        <v>0</v>
      </c>
      <c r="BX1095"/>
      <c r="BZ1095" s="67">
        <v>102.5</v>
      </c>
      <c r="CA1095" s="68"/>
      <c r="CB1095" s="69">
        <f t="shared" si="590"/>
        <v>0</v>
      </c>
      <c r="CC1095">
        <f>IF($CJ$164&lt;=$CJ$141,(BZ1095/CB1071)^CA1071,0)</f>
        <v>0</v>
      </c>
      <c r="CD1095">
        <f>IF($CJ$164&lt;=$CJ$141,((1/$F$128-CB1046)^2),0)</f>
        <v>0</v>
      </c>
      <c r="CE1095">
        <f>CC1095*LN(BZ1095/CB1071)</f>
        <v>0</v>
      </c>
      <c r="CF1095">
        <f>-CC1095*CA1071/CB1071</f>
        <v>0</v>
      </c>
      <c r="CG1095">
        <f t="shared" si="583"/>
        <v>0</v>
      </c>
      <c r="CH1095">
        <f t="shared" si="584"/>
        <v>0</v>
      </c>
      <c r="CI1095">
        <f t="shared" si="584"/>
        <v>0</v>
      </c>
      <c r="CJ1095"/>
      <c r="CL1095" s="36"/>
      <c r="CM1095" s="140"/>
      <c r="CN1095" s="141"/>
      <c r="CO1095" s="36"/>
      <c r="CP1095" s="36"/>
      <c r="CQ1095" s="36"/>
      <c r="CR1095" s="36"/>
      <c r="CS1095" s="36"/>
      <c r="CT1095" s="36"/>
      <c r="CU1095" s="36"/>
      <c r="CV1095"/>
    </row>
    <row r="1096" spans="1:100" ht="12.75" x14ac:dyDescent="0.2">
      <c r="A1096" t="s">
        <v>6</v>
      </c>
      <c r="B1096" s="70" t="s">
        <v>6</v>
      </c>
      <c r="C1096" s="70" t="s">
        <v>6</v>
      </c>
      <c r="D1096" t="s">
        <v>6</v>
      </c>
      <c r="E1096"/>
      <c r="F1096"/>
      <c r="G1096"/>
      <c r="H1096"/>
      <c r="I1096"/>
      <c r="J1096"/>
      <c r="K1096"/>
      <c r="L1096"/>
      <c r="M1096" t="s">
        <v>6</v>
      </c>
      <c r="N1096" s="70" t="s">
        <v>6</v>
      </c>
      <c r="O1096" s="70" t="s">
        <v>6</v>
      </c>
      <c r="P1096" t="s">
        <v>6</v>
      </c>
      <c r="Q1096"/>
      <c r="R1096"/>
      <c r="S1096"/>
      <c r="T1096"/>
      <c r="U1096"/>
      <c r="V1096"/>
      <c r="W1096"/>
      <c r="Y1096" t="s">
        <v>6</v>
      </c>
      <c r="Z1096" s="70" t="s">
        <v>6</v>
      </c>
      <c r="AA1096" s="70" t="s">
        <v>6</v>
      </c>
      <c r="AB1096" t="s">
        <v>6</v>
      </c>
      <c r="AC1096"/>
      <c r="AD1096"/>
      <c r="AE1096"/>
      <c r="AF1096"/>
      <c r="AG1096"/>
      <c r="AH1096"/>
      <c r="AI1096"/>
      <c r="AK1096" t="s">
        <v>6</v>
      </c>
      <c r="AL1096" s="70" t="s">
        <v>6</v>
      </c>
      <c r="AM1096" s="70" t="s">
        <v>6</v>
      </c>
      <c r="AN1096" t="s">
        <v>6</v>
      </c>
      <c r="AO1096"/>
      <c r="AP1096"/>
      <c r="AQ1096"/>
      <c r="AR1096"/>
      <c r="AS1096"/>
      <c r="AT1096"/>
      <c r="AU1096"/>
      <c r="AV1096"/>
      <c r="AW1096"/>
      <c r="AX1096"/>
      <c r="AY1096"/>
      <c r="AZ1096"/>
      <c r="BB1096" t="s">
        <v>6</v>
      </c>
      <c r="BC1096" s="70" t="s">
        <v>6</v>
      </c>
      <c r="BD1096" s="70" t="s">
        <v>6</v>
      </c>
      <c r="BE1096" t="s">
        <v>6</v>
      </c>
      <c r="BF1096"/>
      <c r="BG1096"/>
      <c r="BH1096"/>
      <c r="BI1096"/>
      <c r="BJ1096"/>
      <c r="BK1096"/>
      <c r="BL1096"/>
      <c r="BN1096" t="s">
        <v>6</v>
      </c>
      <c r="BO1096" s="70" t="s">
        <v>6</v>
      </c>
      <c r="BP1096" s="70" t="s">
        <v>6</v>
      </c>
      <c r="BQ1096" t="s">
        <v>6</v>
      </c>
      <c r="BR1096"/>
      <c r="BS1096"/>
      <c r="BT1096"/>
      <c r="BU1096"/>
      <c r="BV1096"/>
      <c r="BW1096"/>
      <c r="BX1096"/>
      <c r="BZ1096" t="s">
        <v>6</v>
      </c>
      <c r="CA1096" s="70" t="s">
        <v>6</v>
      </c>
      <c r="CB1096" s="70" t="s">
        <v>6</v>
      </c>
      <c r="CC1096" t="s">
        <v>6</v>
      </c>
      <c r="CD1096"/>
      <c r="CE1096"/>
      <c r="CF1096"/>
      <c r="CG1096"/>
      <c r="CH1096"/>
      <c r="CI1096"/>
      <c r="CJ1096"/>
      <c r="CL1096" s="36"/>
      <c r="CM1096" s="142"/>
      <c r="CN1096" s="142"/>
      <c r="CO1096" s="36"/>
      <c r="CP1096" s="36"/>
      <c r="CQ1096" s="36"/>
      <c r="CR1096" s="36"/>
      <c r="CS1096" s="36"/>
      <c r="CT1096" s="36"/>
      <c r="CU1096" s="36"/>
      <c r="CV1096"/>
    </row>
    <row r="1097" spans="1:100" ht="12.75" x14ac:dyDescent="0.2">
      <c r="A1097"/>
      <c r="B1097"/>
      <c r="C1097" s="70" t="s">
        <v>6</v>
      </c>
      <c r="D1097" t="s">
        <v>6</v>
      </c>
      <c r="E1097"/>
      <c r="F1097"/>
      <c r="G1097"/>
      <c r="H1097"/>
      <c r="I1097"/>
      <c r="J1097"/>
      <c r="K1097"/>
      <c r="L1097"/>
      <c r="M1097"/>
      <c r="N1097"/>
      <c r="O1097" s="70" t="s">
        <v>6</v>
      </c>
      <c r="P1097" t="s">
        <v>6</v>
      </c>
      <c r="Q1097"/>
      <c r="R1097"/>
      <c r="S1097"/>
      <c r="T1097"/>
      <c r="U1097"/>
      <c r="V1097"/>
      <c r="W1097"/>
      <c r="Y1097"/>
      <c r="Z1097"/>
      <c r="AA1097" s="70" t="s">
        <v>6</v>
      </c>
      <c r="AB1097" t="s">
        <v>6</v>
      </c>
      <c r="AC1097"/>
      <c r="AD1097"/>
      <c r="AE1097"/>
      <c r="AF1097"/>
      <c r="AG1097"/>
      <c r="AH1097"/>
      <c r="AI1097"/>
      <c r="AK1097"/>
      <c r="AL1097"/>
      <c r="AM1097" s="70" t="s">
        <v>6</v>
      </c>
      <c r="AN1097" t="s">
        <v>6</v>
      </c>
      <c r="AO1097"/>
      <c r="AP1097"/>
      <c r="AQ1097"/>
      <c r="AR1097"/>
      <c r="AS1097"/>
      <c r="AT1097"/>
      <c r="AU1097"/>
      <c r="AV1097"/>
      <c r="AW1097"/>
      <c r="AX1097"/>
      <c r="AY1097"/>
      <c r="AZ1097"/>
      <c r="BB1097"/>
      <c r="BC1097"/>
      <c r="BD1097" s="70" t="s">
        <v>6</v>
      </c>
      <c r="BE1097" t="s">
        <v>6</v>
      </c>
      <c r="BF1097"/>
      <c r="BG1097"/>
      <c r="BH1097"/>
      <c r="BI1097"/>
      <c r="BJ1097"/>
      <c r="BK1097"/>
      <c r="BL1097"/>
      <c r="BN1097"/>
      <c r="BO1097"/>
      <c r="BP1097" s="70" t="s">
        <v>6</v>
      </c>
      <c r="BQ1097" t="s">
        <v>6</v>
      </c>
      <c r="BR1097"/>
      <c r="BS1097"/>
      <c r="BT1097"/>
      <c r="BU1097"/>
      <c r="BV1097"/>
      <c r="BW1097"/>
      <c r="BX1097"/>
      <c r="BZ1097"/>
      <c r="CA1097"/>
      <c r="CB1097" s="70" t="s">
        <v>6</v>
      </c>
      <c r="CC1097" t="s">
        <v>6</v>
      </c>
      <c r="CD1097"/>
      <c r="CE1097"/>
      <c r="CF1097"/>
      <c r="CG1097"/>
      <c r="CH1097"/>
      <c r="CI1097"/>
      <c r="CJ1097"/>
      <c r="CL1097" s="36"/>
      <c r="CM1097" s="36"/>
      <c r="CN1097" s="142"/>
      <c r="CO1097" s="36"/>
      <c r="CP1097" s="36"/>
      <c r="CQ1097" s="36"/>
      <c r="CR1097" s="36"/>
      <c r="CS1097" s="36"/>
      <c r="CT1097" s="36"/>
      <c r="CU1097" s="36"/>
      <c r="CV1097"/>
    </row>
    <row r="1098" spans="1:100" ht="12.75" x14ac:dyDescent="0.2">
      <c r="A1098"/>
      <c r="B1098"/>
      <c r="C1098" s="70" t="s">
        <v>6</v>
      </c>
      <c r="D1098" t="s">
        <v>6</v>
      </c>
      <c r="E1098"/>
      <c r="F1098"/>
      <c r="G1098"/>
      <c r="H1098"/>
      <c r="I1098"/>
      <c r="J1098"/>
      <c r="K1098"/>
      <c r="L1098"/>
      <c r="M1098"/>
      <c r="N1098"/>
      <c r="O1098" s="70" t="s">
        <v>6</v>
      </c>
      <c r="P1098" t="s">
        <v>6</v>
      </c>
      <c r="Q1098"/>
      <c r="R1098"/>
      <c r="S1098"/>
      <c r="T1098"/>
      <c r="U1098"/>
      <c r="V1098"/>
      <c r="W1098"/>
      <c r="Y1098"/>
      <c r="Z1098"/>
      <c r="AA1098" s="70" t="s">
        <v>6</v>
      </c>
      <c r="AB1098" t="s">
        <v>6</v>
      </c>
      <c r="AC1098"/>
      <c r="AD1098"/>
      <c r="AE1098"/>
      <c r="AF1098"/>
      <c r="AG1098"/>
      <c r="AH1098"/>
      <c r="AI1098"/>
      <c r="AK1098"/>
      <c r="AL1098"/>
      <c r="AM1098" s="70" t="s">
        <v>6</v>
      </c>
      <c r="AN1098" t="s">
        <v>6</v>
      </c>
      <c r="AO1098"/>
      <c r="AP1098"/>
      <c r="AQ1098"/>
      <c r="AR1098"/>
      <c r="AS1098"/>
      <c r="AT1098"/>
      <c r="AU1098"/>
      <c r="AV1098"/>
      <c r="AW1098"/>
      <c r="AX1098"/>
      <c r="AY1098"/>
      <c r="AZ1098"/>
      <c r="BB1098"/>
      <c r="BC1098"/>
      <c r="BD1098" s="70" t="s">
        <v>6</v>
      </c>
      <c r="BE1098" t="s">
        <v>6</v>
      </c>
      <c r="BF1098"/>
      <c r="BG1098"/>
      <c r="BH1098"/>
      <c r="BI1098"/>
      <c r="BJ1098"/>
      <c r="BK1098"/>
      <c r="BL1098"/>
      <c r="BN1098"/>
      <c r="BO1098"/>
      <c r="BP1098" s="70" t="s">
        <v>6</v>
      </c>
      <c r="BQ1098" t="s">
        <v>6</v>
      </c>
      <c r="BR1098"/>
      <c r="BS1098"/>
      <c r="BT1098"/>
      <c r="BU1098"/>
      <c r="BV1098"/>
      <c r="BW1098"/>
      <c r="BX1098"/>
      <c r="BZ1098"/>
      <c r="CA1098"/>
      <c r="CB1098" s="70" t="s">
        <v>6</v>
      </c>
      <c r="CC1098" t="s">
        <v>6</v>
      </c>
      <c r="CD1098"/>
      <c r="CE1098"/>
      <c r="CF1098"/>
      <c r="CG1098"/>
      <c r="CH1098"/>
      <c r="CI1098"/>
      <c r="CJ1098"/>
      <c r="CL1098" s="36"/>
      <c r="CM1098" s="36"/>
      <c r="CN1098" s="142"/>
      <c r="CO1098" s="36"/>
      <c r="CP1098" s="36"/>
      <c r="CQ1098" s="36"/>
      <c r="CR1098" s="36"/>
      <c r="CS1098" s="36"/>
      <c r="CT1098" s="36"/>
      <c r="CU1098" s="36"/>
      <c r="CV1098"/>
    </row>
    <row r="1099" spans="1:100" ht="12.75" x14ac:dyDescent="0.2">
      <c r="A1099"/>
      <c r="B1099">
        <f>SUM(B1074:B1098)</f>
        <v>0</v>
      </c>
      <c r="C1099">
        <f>SUM(C1074:C1098)</f>
        <v>2.472213</v>
      </c>
      <c r="D1099" s="71">
        <f>SUM(D1073:D1098)</f>
        <v>2.2956147500373434</v>
      </c>
      <c r="E1099">
        <f t="shared" ref="E1099:J1099" si="591">SUM(E1074:E1098)</f>
        <v>0.75466882952790915</v>
      </c>
      <c r="F1099">
        <f t="shared" si="591"/>
        <v>-0.45474798783016884</v>
      </c>
      <c r="G1099">
        <f t="shared" si="591"/>
        <v>-0.12085312864478714</v>
      </c>
      <c r="H1099">
        <f t="shared" si="591"/>
        <v>0.17659824996265652</v>
      </c>
      <c r="I1099">
        <f t="shared" si="591"/>
        <v>2.1452794313074872E-2</v>
      </c>
      <c r="J1099">
        <f t="shared" si="591"/>
        <v>2.5401601497486038E-3</v>
      </c>
      <c r="K1099"/>
      <c r="L1099"/>
      <c r="M1099"/>
      <c r="N1099">
        <f>SUM(N1074:N1098)</f>
        <v>0</v>
      </c>
      <c r="O1099">
        <f>SUM(O1074:O1098)</f>
        <v>1.8402879999999999</v>
      </c>
      <c r="P1099" s="71">
        <f>SUM(P1073:P1098)</f>
        <v>1.6410648561558481</v>
      </c>
      <c r="Q1099">
        <f t="shared" ref="Q1099:V1099" si="592">SUM(Q1074:Q1098)</f>
        <v>0.41072123547315703</v>
      </c>
      <c r="R1099">
        <f t="shared" si="592"/>
        <v>-0.36622462301893327</v>
      </c>
      <c r="S1099">
        <f t="shared" si="592"/>
        <v>-9.3958533925955906E-2</v>
      </c>
      <c r="T1099">
        <f t="shared" si="592"/>
        <v>0.19922314384415199</v>
      </c>
      <c r="U1099">
        <f t="shared" si="592"/>
        <v>1.6090308035594143E-2</v>
      </c>
      <c r="V1099">
        <f t="shared" si="592"/>
        <v>1.6989406776634643E-3</v>
      </c>
      <c r="W1099"/>
      <c r="Y1099"/>
      <c r="Z1099">
        <f>SUM(Z1074:Z1098)</f>
        <v>0</v>
      </c>
      <c r="AA1099">
        <f>SUM(AA1074:AA1098)</f>
        <v>1.3400859999999999</v>
      </c>
      <c r="AB1099" s="71">
        <f>SUM(AB1073:AB1098)</f>
        <v>1.1277446753170191</v>
      </c>
      <c r="AC1099">
        <f t="shared" ref="AC1099:AH1099" si="593">SUM(AC1074:AC1098)</f>
        <v>0.20392598805758677</v>
      </c>
      <c r="AD1099">
        <f t="shared" si="593"/>
        <v>-0.28755802858955004</v>
      </c>
      <c r="AE1099">
        <f t="shared" si="593"/>
        <v>-6.9027318881154251E-2</v>
      </c>
      <c r="AF1099">
        <f t="shared" si="593"/>
        <v>0.21234132468298089</v>
      </c>
      <c r="AG1099">
        <f t="shared" si="593"/>
        <v>1.149576134546506E-2</v>
      </c>
      <c r="AH1099">
        <f t="shared" si="593"/>
        <v>1.0054922459623514E-3</v>
      </c>
      <c r="AI1099"/>
      <c r="AK1099"/>
      <c r="AL1099">
        <f>SUM(AL1074:AL1098)</f>
        <v>0</v>
      </c>
      <c r="AM1099">
        <f>SUM(AM1074:AM1098)</f>
        <v>0.96259499999999987</v>
      </c>
      <c r="AN1099" s="71">
        <f>SUM(AN1073:AN1098)</f>
        <v>0.74732913935473433</v>
      </c>
      <c r="AO1099">
        <f t="shared" ref="AO1099:AT1099" si="594">SUM(AO1074:AO1098)</f>
        <v>9.3677780910471076E-2</v>
      </c>
      <c r="AP1099">
        <f t="shared" si="594"/>
        <v>-0.2261337849460277</v>
      </c>
      <c r="AQ1099">
        <f t="shared" si="594"/>
        <v>-4.6730393141280323E-2</v>
      </c>
      <c r="AR1099">
        <f t="shared" si="594"/>
        <v>0.21526586064526557</v>
      </c>
      <c r="AS1099">
        <f t="shared" si="594"/>
        <v>8.0550090799691217E-3</v>
      </c>
      <c r="AT1099">
        <f t="shared" si="594"/>
        <v>4.9224091813333272E-4</v>
      </c>
      <c r="AU1099"/>
      <c r="AV1099"/>
      <c r="AW1099"/>
      <c r="AX1099"/>
      <c r="AY1099"/>
      <c r="AZ1099"/>
      <c r="BB1099"/>
      <c r="BC1099">
        <f>SUM(BC1074:BC1098)</f>
        <v>0</v>
      </c>
      <c r="BD1099">
        <f>SUM(BD1074:BD1098)</f>
        <v>0.69434899999999988</v>
      </c>
      <c r="BE1099" s="71">
        <f>SUM(BE1073:BE1098)</f>
        <v>0.48521081824815615</v>
      </c>
      <c r="BF1099">
        <f t="shared" ref="BF1099:BK1099" si="595">SUM(BF1074:BF1098)</f>
        <v>4.404174869199174E-2</v>
      </c>
      <c r="BG1099">
        <f t="shared" si="595"/>
        <v>-0.18578210473766657</v>
      </c>
      <c r="BH1099">
        <f t="shared" si="595"/>
        <v>-2.8376399552821813E-2</v>
      </c>
      <c r="BI1099">
        <f t="shared" si="595"/>
        <v>0.2091381817518439</v>
      </c>
      <c r="BJ1099">
        <f t="shared" si="595"/>
        <v>5.8569346224443732E-3</v>
      </c>
      <c r="BK1099">
        <f t="shared" si="595"/>
        <v>1.8462400727730136E-4</v>
      </c>
      <c r="BL1099"/>
      <c r="BN1099"/>
      <c r="BO1099">
        <f>SUM(BO1074:BO1098)</f>
        <v>0</v>
      </c>
      <c r="BP1099">
        <f>SUM(BP1074:BP1098)</f>
        <v>0.51355499999999987</v>
      </c>
      <c r="BQ1099" s="71">
        <f>SUM(BQ1073:BQ1098)</f>
        <v>0.32166965125423513</v>
      </c>
      <c r="BR1099">
        <f t="shared" ref="BR1099:BW1099" si="596">SUM(BR1074:BR1098)</f>
        <v>2.5724980735330586E-2</v>
      </c>
      <c r="BS1099">
        <f t="shared" si="596"/>
        <v>-0.18223823324335359</v>
      </c>
      <c r="BT1099">
        <f t="shared" si="596"/>
        <v>-1.3899472087695267E-2</v>
      </c>
      <c r="BU1099">
        <f t="shared" si="596"/>
        <v>0.19188534874576491</v>
      </c>
      <c r="BV1099">
        <f t="shared" si="596"/>
        <v>5.4199695116258191E-3</v>
      </c>
      <c r="BW1099">
        <f t="shared" si="596"/>
        <v>4.0187441133876295E-5</v>
      </c>
      <c r="BX1099"/>
      <c r="BZ1099"/>
      <c r="CA1099">
        <f>SUM(CA1074:CA1098)</f>
        <v>0</v>
      </c>
      <c r="CB1099">
        <f>SUM(CB1074:CB1098)</f>
        <v>0.4029549999999999</v>
      </c>
      <c r="CC1099" s="71">
        <f>SUM(CC1073:CC1098)</f>
        <v>0.22490038681227659</v>
      </c>
      <c r="CD1099">
        <f t="shared" ref="CD1099:CI1099" si="597">SUM(CD1074:CD1098)</f>
        <v>2.1481050487396701E-2</v>
      </c>
      <c r="CE1099">
        <f t="shared" si="597"/>
        <v>-0.18714587805292582</v>
      </c>
      <c r="CF1099">
        <f t="shared" si="597"/>
        <v>-6.4737613766751995E-3</v>
      </c>
      <c r="CG1099">
        <f t="shared" si="597"/>
        <v>0.17805461318772345</v>
      </c>
      <c r="CH1099">
        <f t="shared" si="597"/>
        <v>5.347334510881695E-3</v>
      </c>
      <c r="CI1099">
        <f t="shared" si="597"/>
        <v>7.8038959243909209E-6</v>
      </c>
      <c r="CJ1099"/>
      <c r="CL1099" s="36"/>
      <c r="CM1099" s="36"/>
      <c r="CN1099" s="36"/>
      <c r="CO1099" s="143"/>
      <c r="CP1099" s="36"/>
      <c r="CQ1099" s="36"/>
      <c r="CR1099" s="36"/>
      <c r="CS1099" s="36"/>
      <c r="CT1099" s="36"/>
      <c r="CU1099" s="36"/>
      <c r="CV1099"/>
    </row>
    <row r="1100" spans="1:100" ht="12.75" x14ac:dyDescent="0.2">
      <c r="A1100"/>
      <c r="B1100"/>
      <c r="C1100" t="s">
        <v>6</v>
      </c>
      <c r="D1100" t="s">
        <v>6</v>
      </c>
      <c r="E1100"/>
      <c r="F1100"/>
      <c r="G1100"/>
      <c r="H1100"/>
      <c r="I1100"/>
      <c r="J1100"/>
      <c r="K1100"/>
      <c r="L1100"/>
      <c r="M1100"/>
      <c r="N1100"/>
      <c r="O1100" t="s">
        <v>6</v>
      </c>
      <c r="P1100" t="s">
        <v>6</v>
      </c>
      <c r="Q1100"/>
      <c r="R1100"/>
      <c r="S1100"/>
      <c r="T1100"/>
      <c r="U1100"/>
      <c r="V1100"/>
      <c r="W1100"/>
      <c r="Y1100"/>
      <c r="Z1100"/>
      <c r="AA1100" t="s">
        <v>6</v>
      </c>
      <c r="AB1100" t="s">
        <v>6</v>
      </c>
      <c r="AC1100"/>
      <c r="AD1100"/>
      <c r="AE1100"/>
      <c r="AF1100"/>
      <c r="AG1100"/>
      <c r="AH1100"/>
      <c r="AI1100"/>
      <c r="AK1100"/>
      <c r="AL1100"/>
      <c r="AM1100" t="s">
        <v>6</v>
      </c>
      <c r="AN1100" t="s">
        <v>6</v>
      </c>
      <c r="AO1100"/>
      <c r="AP1100"/>
      <c r="AQ1100"/>
      <c r="AR1100"/>
      <c r="AS1100"/>
      <c r="AT1100"/>
      <c r="AU1100"/>
      <c r="AV1100"/>
      <c r="AW1100"/>
      <c r="AX1100"/>
      <c r="AY1100"/>
      <c r="AZ1100"/>
      <c r="BB1100"/>
      <c r="BC1100"/>
      <c r="BD1100" t="s">
        <v>6</v>
      </c>
      <c r="BE1100" t="s">
        <v>6</v>
      </c>
      <c r="BF1100"/>
      <c r="BG1100"/>
      <c r="BH1100"/>
      <c r="BI1100"/>
      <c r="BJ1100"/>
      <c r="BK1100"/>
      <c r="BL1100"/>
      <c r="BN1100"/>
      <c r="BO1100"/>
      <c r="BP1100" t="s">
        <v>6</v>
      </c>
      <c r="BQ1100" t="s">
        <v>6</v>
      </c>
      <c r="BR1100"/>
      <c r="BS1100"/>
      <c r="BT1100"/>
      <c r="BU1100"/>
      <c r="BV1100"/>
      <c r="BW1100"/>
      <c r="BX1100"/>
      <c r="BZ1100"/>
      <c r="CA1100"/>
      <c r="CB1100" t="s">
        <v>6</v>
      </c>
      <c r="CC1100" t="s">
        <v>6</v>
      </c>
      <c r="CD1100"/>
      <c r="CE1100"/>
      <c r="CF1100"/>
      <c r="CG1100"/>
      <c r="CH1100"/>
      <c r="CI1100"/>
      <c r="CJ1100"/>
      <c r="CL1100" s="36"/>
      <c r="CM1100" s="36"/>
      <c r="CN1100" s="36"/>
      <c r="CO1100" s="36"/>
      <c r="CP1100" s="36"/>
      <c r="CQ1100" s="36"/>
      <c r="CR1100" s="36"/>
      <c r="CS1100" s="36"/>
      <c r="CT1100" s="36"/>
      <c r="CU1100" s="36"/>
      <c r="CV1100"/>
    </row>
    <row r="1101" spans="1:100" ht="12.75" x14ac:dyDescent="0.2">
      <c r="A1101" s="73" t="s">
        <v>42</v>
      </c>
      <c r="B1101" s="74">
        <f>SUMPRODUCT(H1074:H1095,H1074:H1095)</f>
        <v>1.7432049262165978E-2</v>
      </c>
      <c r="C1101"/>
      <c r="D1101"/>
      <c r="E1101"/>
      <c r="F1101" t="s">
        <v>38</v>
      </c>
      <c r="G1101" t="s">
        <v>39</v>
      </c>
      <c r="H1101" t="s">
        <v>40</v>
      </c>
      <c r="I1101" t="s">
        <v>41</v>
      </c>
      <c r="J1101" t="s">
        <v>58</v>
      </c>
      <c r="K1101"/>
      <c r="L1101"/>
      <c r="M1101" s="73" t="s">
        <v>42</v>
      </c>
      <c r="N1101" s="74">
        <f>SUMPRODUCT(T1074:T1095,T1074:T1095)</f>
        <v>1.6340561761009387E-2</v>
      </c>
      <c r="O1101"/>
      <c r="P1101"/>
      <c r="Q1101"/>
      <c r="R1101" t="s">
        <v>38</v>
      </c>
      <c r="S1101" t="s">
        <v>39</v>
      </c>
      <c r="T1101" t="s">
        <v>40</v>
      </c>
      <c r="U1101" t="s">
        <v>41</v>
      </c>
      <c r="V1101" t="s">
        <v>58</v>
      </c>
      <c r="W1101"/>
      <c r="Y1101" s="73" t="s">
        <v>42</v>
      </c>
      <c r="Z1101" s="74">
        <f>SUMPRODUCT(AF1074:AF1095,AF1074:AF1095)</f>
        <v>1.6046801601678179E-2</v>
      </c>
      <c r="AA1101"/>
      <c r="AB1101"/>
      <c r="AC1101"/>
      <c r="AD1101" t="s">
        <v>38</v>
      </c>
      <c r="AE1101" t="s">
        <v>39</v>
      </c>
      <c r="AF1101" t="s">
        <v>40</v>
      </c>
      <c r="AG1101" t="s">
        <v>41</v>
      </c>
      <c r="AH1101" t="s">
        <v>58</v>
      </c>
      <c r="AI1101"/>
      <c r="AK1101" s="73" t="s">
        <v>42</v>
      </c>
      <c r="AL1101" s="74">
        <f>SUMPRODUCT(AR1074:AR1095,AR1074:AR1095)</f>
        <v>1.6035209282861562E-2</v>
      </c>
      <c r="AM1101"/>
      <c r="AN1101"/>
      <c r="AO1101"/>
      <c r="AP1101" t="s">
        <v>38</v>
      </c>
      <c r="AQ1101" t="s">
        <v>39</v>
      </c>
      <c r="AR1101" t="s">
        <v>40</v>
      </c>
      <c r="AS1101" t="s">
        <v>41</v>
      </c>
      <c r="AT1101" t="s">
        <v>58</v>
      </c>
      <c r="AU1101"/>
      <c r="AV1101"/>
      <c r="AW1101"/>
      <c r="AX1101"/>
      <c r="AY1101"/>
      <c r="AZ1101"/>
      <c r="BB1101" s="73" t="s">
        <v>42</v>
      </c>
      <c r="BC1101" s="74">
        <f>SUMPRODUCT(BI1074:BI1095,BI1074:BI1095)</f>
        <v>1.5998842121449641E-2</v>
      </c>
      <c r="BD1101"/>
      <c r="BE1101"/>
      <c r="BF1101"/>
      <c r="BG1101" t="s">
        <v>38</v>
      </c>
      <c r="BH1101" t="s">
        <v>39</v>
      </c>
      <c r="BI1101" t="s">
        <v>40</v>
      </c>
      <c r="BJ1101" t="s">
        <v>41</v>
      </c>
      <c r="BK1101" t="s">
        <v>58</v>
      </c>
      <c r="BL1101"/>
      <c r="BN1101" s="73" t="s">
        <v>42</v>
      </c>
      <c r="BO1101" s="74">
        <f>SUMPRODUCT(BU1074:BU1095,BU1074:BU1095)</f>
        <v>1.5771669887237105E-2</v>
      </c>
      <c r="BP1101"/>
      <c r="BQ1101"/>
      <c r="BR1101"/>
      <c r="BS1101" t="s">
        <v>38</v>
      </c>
      <c r="BT1101" t="s">
        <v>39</v>
      </c>
      <c r="BU1101" t="s">
        <v>40</v>
      </c>
      <c r="BV1101" t="s">
        <v>41</v>
      </c>
      <c r="BW1101" t="s">
        <v>58</v>
      </c>
      <c r="BX1101"/>
      <c r="BZ1101" s="73" t="s">
        <v>42</v>
      </c>
      <c r="CA1101" s="74">
        <f>SUMPRODUCT(CG1074:CG1095,CG1074:CG1095)</f>
        <v>1.5646984904813668E-2</v>
      </c>
      <c r="CB1101"/>
      <c r="CC1101"/>
      <c r="CD1101"/>
      <c r="CE1101" t="s">
        <v>38</v>
      </c>
      <c r="CF1101" t="s">
        <v>39</v>
      </c>
      <c r="CG1101" t="s">
        <v>40</v>
      </c>
      <c r="CH1101" t="s">
        <v>41</v>
      </c>
      <c r="CI1101" t="s">
        <v>58</v>
      </c>
      <c r="CJ1101"/>
      <c r="CL1101" s="144"/>
      <c r="CM1101" s="36"/>
      <c r="CN1101" s="36"/>
      <c r="CO1101" s="36"/>
      <c r="CP1101" s="36"/>
      <c r="CQ1101" s="36"/>
      <c r="CR1101" s="36"/>
      <c r="CS1101" s="36"/>
      <c r="CT1101" s="36"/>
      <c r="CU1101" s="36"/>
      <c r="CV1101"/>
    </row>
    <row r="1102" spans="1:100" ht="12.75" x14ac:dyDescent="0.2">
      <c r="A1102" s="73" t="s">
        <v>43</v>
      </c>
      <c r="B1102" s="74">
        <f>(B1101/(A1095-2-3))^0.5</f>
        <v>1.3371247093772817E-2</v>
      </c>
      <c r="C1102"/>
      <c r="D1102"/>
      <c r="E1102"/>
      <c r="F1102"/>
      <c r="G1102"/>
      <c r="H1102"/>
      <c r="I1102"/>
      <c r="J1102"/>
      <c r="K1102"/>
      <c r="L1102"/>
      <c r="M1102" s="73" t="s">
        <v>43</v>
      </c>
      <c r="N1102" s="74">
        <f>(N1101/(M1095-2-3))^0.5</f>
        <v>1.2945868269108948E-2</v>
      </c>
      <c r="O1102"/>
      <c r="P1102"/>
      <c r="Q1102"/>
      <c r="R1102"/>
      <c r="S1102"/>
      <c r="T1102"/>
      <c r="U1102"/>
      <c r="V1102"/>
      <c r="W1102"/>
      <c r="Y1102" s="73" t="s">
        <v>43</v>
      </c>
      <c r="Z1102" s="74">
        <f>(Z1101/(Y1095-2-3))^0.5</f>
        <v>1.282897425868618E-2</v>
      </c>
      <c r="AA1102"/>
      <c r="AB1102"/>
      <c r="AC1102"/>
      <c r="AD1102"/>
      <c r="AE1102"/>
      <c r="AF1102"/>
      <c r="AG1102"/>
      <c r="AH1102"/>
      <c r="AI1102"/>
      <c r="AK1102" s="73" t="s">
        <v>43</v>
      </c>
      <c r="AL1102" s="74">
        <f>(AL1101/(AK1095-2-3))^0.5</f>
        <v>1.2824339552289867E-2</v>
      </c>
      <c r="AM1102"/>
      <c r="AN1102"/>
      <c r="AO1102"/>
      <c r="AP1102"/>
      <c r="AQ1102"/>
      <c r="AR1102"/>
      <c r="AS1102"/>
      <c r="AT1102"/>
      <c r="AU1102"/>
      <c r="AV1102"/>
      <c r="AW1102"/>
      <c r="AX1102"/>
      <c r="AY1102"/>
      <c r="AZ1102"/>
      <c r="BB1102" s="73" t="s">
        <v>43</v>
      </c>
      <c r="BC1102" s="74">
        <f>(BC1101/(BB1095-2-3))^0.5</f>
        <v>1.280978877363419E-2</v>
      </c>
      <c r="BD1102"/>
      <c r="BE1102"/>
      <c r="BF1102"/>
      <c r="BG1102"/>
      <c r="BH1102"/>
      <c r="BI1102"/>
      <c r="BJ1102"/>
      <c r="BK1102"/>
      <c r="BL1102"/>
      <c r="BN1102" s="73" t="s">
        <v>43</v>
      </c>
      <c r="BO1102" s="74">
        <f>(BO1101/(BN1095-2-3))^0.5</f>
        <v>1.2718518655573668E-2</v>
      </c>
      <c r="BP1102"/>
      <c r="BQ1102"/>
      <c r="BR1102"/>
      <c r="BS1102"/>
      <c r="BT1102"/>
      <c r="BU1102"/>
      <c r="BV1102"/>
      <c r="BW1102"/>
      <c r="BX1102"/>
      <c r="BZ1102" s="73" t="s">
        <v>43</v>
      </c>
      <c r="CA1102" s="74">
        <f>(CA1101/(BZ1095-2-3))^0.5</f>
        <v>1.2668144949424417E-2</v>
      </c>
      <c r="CB1102"/>
      <c r="CC1102"/>
      <c r="CD1102"/>
      <c r="CE1102"/>
      <c r="CF1102"/>
      <c r="CG1102"/>
      <c r="CH1102"/>
      <c r="CI1102"/>
      <c r="CJ1102"/>
      <c r="CL1102" s="144"/>
      <c r="CM1102" s="36"/>
      <c r="CN1102" s="36"/>
      <c r="CO1102" s="36"/>
      <c r="CP1102" s="36"/>
      <c r="CQ1102" s="36"/>
      <c r="CR1102" s="36"/>
      <c r="CS1102" s="36"/>
      <c r="CT1102" s="36"/>
      <c r="CU1102" s="36"/>
      <c r="CV1102"/>
    </row>
    <row r="1103" spans="1:100" ht="12.75" x14ac:dyDescent="0.2">
      <c r="A1103"/>
      <c r="B1103"/>
      <c r="C1103"/>
      <c r="D1103"/>
      <c r="E1103"/>
      <c r="F1103"/>
      <c r="G1103"/>
      <c r="H1103"/>
      <c r="I1103"/>
      <c r="J1103"/>
      <c r="K1103"/>
      <c r="L1103"/>
      <c r="M1103"/>
      <c r="N1103"/>
      <c r="O1103"/>
      <c r="P1103"/>
      <c r="Q1103"/>
      <c r="R1103"/>
      <c r="S1103"/>
      <c r="T1103"/>
      <c r="U1103"/>
      <c r="V1103"/>
      <c r="W1103"/>
      <c r="Y1103"/>
      <c r="Z1103"/>
      <c r="AA1103"/>
      <c r="AB1103"/>
      <c r="AC1103"/>
      <c r="AD1103"/>
      <c r="AE1103"/>
      <c r="AF1103"/>
      <c r="AG1103"/>
      <c r="AH1103"/>
      <c r="AI1103"/>
      <c r="AK1103"/>
      <c r="AL1103"/>
      <c r="AM1103"/>
      <c r="AN1103"/>
      <c r="AO1103"/>
      <c r="AP1103"/>
      <c r="AQ1103"/>
      <c r="AR1103"/>
      <c r="AS1103"/>
      <c r="AT1103"/>
      <c r="AU1103"/>
      <c r="AV1103"/>
      <c r="AW1103"/>
      <c r="AX1103"/>
      <c r="AY1103"/>
      <c r="AZ1103"/>
      <c r="BB1103"/>
      <c r="BC1103"/>
      <c r="BD1103"/>
      <c r="BE1103"/>
      <c r="BF1103"/>
      <c r="BG1103"/>
      <c r="BH1103"/>
      <c r="BI1103"/>
      <c r="BJ1103"/>
      <c r="BK1103"/>
      <c r="BL1103"/>
      <c r="BN1103"/>
      <c r="BO1103"/>
      <c r="BP1103"/>
      <c r="BQ1103"/>
      <c r="BR1103"/>
      <c r="BS1103"/>
      <c r="BT1103"/>
      <c r="BU1103"/>
      <c r="BV1103"/>
      <c r="BW1103"/>
      <c r="BX1103"/>
      <c r="BZ1103"/>
      <c r="CA1103"/>
      <c r="CB1103"/>
      <c r="CC1103"/>
      <c r="CD1103"/>
      <c r="CE1103"/>
      <c r="CF1103"/>
      <c r="CG1103"/>
      <c r="CH1103"/>
      <c r="CI1103"/>
      <c r="CJ1103"/>
      <c r="CL1103" s="36"/>
      <c r="CM1103" s="36"/>
      <c r="CN1103" s="36"/>
      <c r="CO1103" s="36"/>
      <c r="CP1103" s="36"/>
      <c r="CQ1103" s="36"/>
      <c r="CR1103" s="36"/>
      <c r="CS1103" s="36"/>
      <c r="CT1103" s="36"/>
      <c r="CU1103" s="36"/>
      <c r="CV1103"/>
    </row>
    <row r="1104" spans="1:100" ht="12.75" x14ac:dyDescent="0.2">
      <c r="A1104"/>
      <c r="B1104">
        <f>SUMPRODUCT(F1074:F1095,F1074:F1095)</f>
        <v>2.1452794313074872E-2</v>
      </c>
      <c r="C1104">
        <f>SUMPRODUCT(F1074:F1095,G1074:G1095)</f>
        <v>6.3498220221521965E-3</v>
      </c>
      <c r="D1104">
        <f>SUMPRODUCT(F1074:F1095,H1074:H1095)</f>
        <v>-1.2174759170267878E-6</v>
      </c>
      <c r="E1104"/>
      <c r="F1104"/>
      <c r="G1104"/>
      <c r="H1104"/>
      <c r="I1104"/>
      <c r="J1104"/>
      <c r="K1104"/>
      <c r="L1104"/>
      <c r="M1104"/>
      <c r="N1104">
        <f>SUMPRODUCT(R1074:R1095,R1074:R1095)</f>
        <v>1.6090308035594143E-2</v>
      </c>
      <c r="O1104">
        <f>SUMPRODUCT(R1074:R1095,S1074:S1095)</f>
        <v>4.7589619866426347E-3</v>
      </c>
      <c r="P1104">
        <f>SUMPRODUCT(R1074:R1095,T1074:T1095)</f>
        <v>-1.1249109643129062E-7</v>
      </c>
      <c r="Q1104"/>
      <c r="R1104"/>
      <c r="S1104"/>
      <c r="T1104"/>
      <c r="U1104"/>
      <c r="V1104"/>
      <c r="W1104"/>
      <c r="Y1104"/>
      <c r="Z1104">
        <f>SUMPRODUCT(AD1074:AD1095,AD1074:AD1095)</f>
        <v>1.149576134546506E-2</v>
      </c>
      <c r="AA1104">
        <f>SUMPRODUCT(AD1074:AD1095,AE1074:AE1095)</f>
        <v>3.204412408338513E-3</v>
      </c>
      <c r="AB1104">
        <f>SUMPRODUCT(AD1074:AD1095,AF1074:AF1095)</f>
        <v>7.0414408779175908E-7</v>
      </c>
      <c r="AC1104"/>
      <c r="AD1104"/>
      <c r="AE1104"/>
      <c r="AF1104"/>
      <c r="AG1104"/>
      <c r="AH1104"/>
      <c r="AI1104"/>
      <c r="AK1104"/>
      <c r="AL1104">
        <f>SUMPRODUCT(AP1074:AP1095,AP1074:AP1095)</f>
        <v>8.0550090799691217E-3</v>
      </c>
      <c r="AM1104">
        <f>SUMPRODUCT(AP1074:AP1095,AQ1074:AQ1095)</f>
        <v>1.9182353910495286E-3</v>
      </c>
      <c r="AN1104">
        <f>SUMPRODUCT(AP1074:AP1095,AR1074:AR1095)</f>
        <v>7.4607418109451764E-7</v>
      </c>
      <c r="AO1104"/>
      <c r="AP1104"/>
      <c r="AQ1104"/>
      <c r="AR1104"/>
      <c r="AS1104"/>
      <c r="AT1104"/>
      <c r="AU1104"/>
      <c r="AV1104"/>
      <c r="AW1104"/>
      <c r="AX1104"/>
      <c r="AY1104"/>
      <c r="AZ1104"/>
      <c r="BB1104"/>
      <c r="BC1104">
        <f>SUMPRODUCT(BG1074:BG1095,BG1074:BG1095)</f>
        <v>5.8569346224443732E-3</v>
      </c>
      <c r="BD1104">
        <f>SUMPRODUCT(BG1074:BG1095,BH1074:BH1095)</f>
        <v>1.0154147864329375E-3</v>
      </c>
      <c r="BE1104">
        <f>SUMPRODUCT(BG1074:BG1095,BI1074:BI1095)</f>
        <v>1.1617406749781217E-6</v>
      </c>
      <c r="BF1104"/>
      <c r="BG1104"/>
      <c r="BH1104"/>
      <c r="BI1104"/>
      <c r="BJ1104"/>
      <c r="BK1104"/>
      <c r="BL1104"/>
      <c r="BN1104"/>
      <c r="BO1104">
        <f>SUMPRODUCT(BS1074:BS1095,BS1074:BS1095)</f>
        <v>5.4199695116258191E-3</v>
      </c>
      <c r="BP1104">
        <f>SUMPRODUCT(BS1074:BS1095,BT1074:BT1095)</f>
        <v>4.597486887276848E-4</v>
      </c>
      <c r="BQ1104">
        <f>SUMPRODUCT(BS1074:BS1095,BU1074:BU1095)</f>
        <v>1.1066367348739053E-6</v>
      </c>
      <c r="BR1104"/>
      <c r="BS1104"/>
      <c r="BT1104"/>
      <c r="BU1104"/>
      <c r="BV1104"/>
      <c r="BW1104"/>
      <c r="BX1104"/>
      <c r="BZ1104"/>
      <c r="CA1104">
        <f>SUMPRODUCT(CE1074:CE1095,CE1074:CE1095)</f>
        <v>5.347334510881695E-3</v>
      </c>
      <c r="CB1104">
        <f>SUMPRODUCT(CE1074:CE1095,CF1074:CF1095)</f>
        <v>2.0217747762120447E-4</v>
      </c>
      <c r="CC1104">
        <f>SUMPRODUCT(CE1074:CE1095,CG1074:CG1095)</f>
        <v>2.0933818728434005E-6</v>
      </c>
      <c r="CD1104"/>
      <c r="CE1104"/>
      <c r="CF1104"/>
      <c r="CG1104"/>
      <c r="CH1104"/>
      <c r="CI1104"/>
      <c r="CJ1104"/>
      <c r="CL1104" s="36"/>
      <c r="CM1104" s="36"/>
      <c r="CN1104" s="36"/>
      <c r="CO1104" s="36"/>
      <c r="CP1104" s="36"/>
      <c r="CQ1104" s="36"/>
      <c r="CR1104" s="36"/>
      <c r="CS1104" s="36"/>
      <c r="CT1104" s="36"/>
      <c r="CU1104" s="36"/>
      <c r="CV1104"/>
    </row>
    <row r="1105" spans="1:100" ht="12.75" x14ac:dyDescent="0.2">
      <c r="A1105"/>
      <c r="B1105">
        <f>SUMPRODUCT(F1074:F1095,G1074:G1095)</f>
        <v>6.3498220221521965E-3</v>
      </c>
      <c r="C1105">
        <f>SUMPRODUCT(G1074:G1095,G1074:G1095)</f>
        <v>2.5401601497486038E-3</v>
      </c>
      <c r="D1105">
        <f>SUMPRODUCT(H1074:H1095,G1074:G1095)</f>
        <v>-1.574428880924978E-7</v>
      </c>
      <c r="E1105"/>
      <c r="F1105" s="35" t="s">
        <v>44</v>
      </c>
      <c r="G1105">
        <f>MDETERM(B1104:C1105)</f>
        <v>1.4173293501817251E-5</v>
      </c>
      <c r="H1105"/>
      <c r="I1105"/>
      <c r="J1105" s="68"/>
      <c r="K1105"/>
      <c r="L1105"/>
      <c r="M1105"/>
      <c r="N1105">
        <f>SUMPRODUCT(R1074:R1095,S1074:S1095)</f>
        <v>4.7589619866426347E-3</v>
      </c>
      <c r="O1105">
        <f>SUMPRODUCT(S1074:S1095,S1074:S1095)</f>
        <v>1.6989406776634643E-3</v>
      </c>
      <c r="P1105">
        <f>SUMPRODUCT(T1074:T1095,S1074:S1095)</f>
        <v>-5.6554975104048614E-7</v>
      </c>
      <c r="Q1105"/>
      <c r="R1105" s="35" t="s">
        <v>44</v>
      </c>
      <c r="S1105">
        <f>MDETERM(N1104:O1105)</f>
        <v>4.6887596474965847E-6</v>
      </c>
      <c r="T1105"/>
      <c r="U1105"/>
      <c r="V1105" s="68"/>
      <c r="W1105"/>
      <c r="Y1105"/>
      <c r="Z1105">
        <f>SUMPRODUCT(AD1074:AD1095,AE1074:AE1095)</f>
        <v>3.204412408338513E-3</v>
      </c>
      <c r="AA1105">
        <f>SUMPRODUCT(AE1074:AE1095,AE1074:AE1095)</f>
        <v>1.0054922459623514E-3</v>
      </c>
      <c r="AB1105">
        <f>SUMPRODUCT(AF1074:AF1095,AE1074:AE1095)</f>
        <v>6.59937370966053E-8</v>
      </c>
      <c r="AC1105"/>
      <c r="AD1105" s="35" t="s">
        <v>44</v>
      </c>
      <c r="AE1105">
        <f>MDETERM(Z1104:AA1105)</f>
        <v>1.290640011585017E-6</v>
      </c>
      <c r="AF1105"/>
      <c r="AG1105"/>
      <c r="AH1105" s="68"/>
      <c r="AI1105"/>
      <c r="AK1105"/>
      <c r="AL1105">
        <f>SUMPRODUCT(AP1074:AP1095,AQ1074:AQ1095)</f>
        <v>1.9182353910495286E-3</v>
      </c>
      <c r="AM1105">
        <f>SUMPRODUCT(AQ1074:AQ1095,AQ1074:AQ1095)</f>
        <v>4.9224091813333272E-4</v>
      </c>
      <c r="AN1105">
        <f>SUMPRODUCT(AR1074:AR1095,AQ1074:AQ1095)</f>
        <v>-5.2930449965547864E-8</v>
      </c>
      <c r="AO1105"/>
      <c r="AP1105" s="35" t="s">
        <v>44</v>
      </c>
      <c r="AQ1105">
        <f>MDETERM(AL1104:AM1105)</f>
        <v>2.8537804962139422E-7</v>
      </c>
      <c r="AR1105"/>
      <c r="AS1105"/>
      <c r="AT1105" s="68"/>
      <c r="AU1105"/>
      <c r="AV1105"/>
      <c r="AW1105"/>
      <c r="AX1105"/>
      <c r="AY1105"/>
      <c r="AZ1105"/>
      <c r="BB1105"/>
      <c r="BC1105">
        <f>SUMPRODUCT(BG1074:BG1095,BH1074:BH1095)</f>
        <v>1.0154147864329375E-3</v>
      </c>
      <c r="BD1105">
        <f>SUMPRODUCT(BH1074:BH1095,BH1074:BH1095)</f>
        <v>1.8462400727730136E-4</v>
      </c>
      <c r="BE1105">
        <f>SUMPRODUCT(BI1074:BI1095,BH1074:BH1095)</f>
        <v>1.3878909453296571E-7</v>
      </c>
      <c r="BF1105"/>
      <c r="BG1105" s="35" t="s">
        <v>44</v>
      </c>
      <c r="BH1105">
        <f>MDETERM(BC1104:BD1105)</f>
        <v>5.0263551850200247E-8</v>
      </c>
      <c r="BI1105"/>
      <c r="BJ1105"/>
      <c r="BK1105" s="68"/>
      <c r="BL1105"/>
      <c r="BN1105"/>
      <c r="BO1105">
        <f>SUMPRODUCT(BS1074:BS1095,BT1074:BT1095)</f>
        <v>4.597486887276848E-4</v>
      </c>
      <c r="BP1105">
        <f>SUMPRODUCT(BT1074:BT1095,BT1074:BT1095)</f>
        <v>4.0187441133876295E-5</v>
      </c>
      <c r="BQ1105">
        <f>SUMPRODUCT(BU1074:BU1095,BT1074:BT1095)</f>
        <v>1.5963392740330379E-7</v>
      </c>
      <c r="BR1105"/>
      <c r="BS1105" s="35" t="s">
        <v>44</v>
      </c>
      <c r="BT1105">
        <f>MDETERM(BO1104:BP1105)</f>
        <v>6.4458489090412414E-9</v>
      </c>
      <c r="BU1105"/>
      <c r="BV1105"/>
      <c r="BW1105" s="68"/>
      <c r="BX1105"/>
      <c r="BZ1105"/>
      <c r="CA1105">
        <f>SUMPRODUCT(CE1074:CE1095,CF1074:CF1095)</f>
        <v>2.0217747762120447E-4</v>
      </c>
      <c r="CB1105">
        <f>SUMPRODUCT(CF1074:CF1095,CF1074:CF1095)</f>
        <v>7.8038959243909209E-6</v>
      </c>
      <c r="CC1105">
        <f>SUMPRODUCT(CG1074:CG1095,CF1074:CF1095)</f>
        <v>1.4309896111684004E-7</v>
      </c>
      <c r="CD1105"/>
      <c r="CE1105" s="35" t="s">
        <v>44</v>
      </c>
      <c r="CF1105">
        <f>MDETERM(CA1104:CB1105)</f>
        <v>8.5430953855195234E-10</v>
      </c>
      <c r="CG1105"/>
      <c r="CH1105"/>
      <c r="CI1105" s="68"/>
      <c r="CJ1105"/>
      <c r="CL1105" s="36"/>
      <c r="CM1105" s="36"/>
      <c r="CN1105" s="36"/>
      <c r="CO1105" s="36"/>
      <c r="CP1105" s="36"/>
      <c r="CQ1105" s="56"/>
      <c r="CR1105" s="36"/>
      <c r="CS1105" s="36"/>
      <c r="CT1105" s="36"/>
      <c r="CU1105" s="140"/>
      <c r="CV1105"/>
    </row>
    <row r="1106" spans="1:100" ht="12.75" x14ac:dyDescent="0.2">
      <c r="A1106"/>
      <c r="B1106"/>
      <c r="C1106"/>
      <c r="D1106"/>
      <c r="E1106"/>
      <c r="F1106"/>
      <c r="G1106"/>
      <c r="H1106"/>
      <c r="I1106"/>
      <c r="J1106"/>
      <c r="K1106"/>
      <c r="L1106"/>
      <c r="M1106"/>
      <c r="N1106"/>
      <c r="O1106"/>
      <c r="P1106"/>
      <c r="Q1106"/>
      <c r="R1106"/>
      <c r="S1106"/>
      <c r="T1106"/>
      <c r="U1106"/>
      <c r="V1106"/>
      <c r="W1106"/>
      <c r="Y1106"/>
      <c r="Z1106"/>
      <c r="AA1106"/>
      <c r="AB1106"/>
      <c r="AC1106"/>
      <c r="AD1106"/>
      <c r="AE1106"/>
      <c r="AF1106"/>
      <c r="AG1106"/>
      <c r="AH1106"/>
      <c r="AI1106"/>
      <c r="AK1106"/>
      <c r="AL1106"/>
      <c r="AM1106"/>
      <c r="AN1106"/>
      <c r="AO1106"/>
      <c r="AP1106"/>
      <c r="AQ1106"/>
      <c r="AR1106"/>
      <c r="AS1106"/>
      <c r="AT1106"/>
      <c r="AU1106"/>
      <c r="AV1106"/>
      <c r="AW1106"/>
      <c r="AX1106"/>
      <c r="AY1106"/>
      <c r="AZ1106"/>
      <c r="BB1106"/>
      <c r="BC1106"/>
      <c r="BD1106"/>
      <c r="BE1106"/>
      <c r="BF1106"/>
      <c r="BG1106"/>
      <c r="BH1106"/>
      <c r="BI1106"/>
      <c r="BJ1106"/>
      <c r="BK1106"/>
      <c r="BL1106"/>
      <c r="BN1106"/>
      <c r="BO1106"/>
      <c r="BP1106"/>
      <c r="BQ1106"/>
      <c r="BR1106"/>
      <c r="BS1106"/>
      <c r="BT1106"/>
      <c r="BU1106"/>
      <c r="BV1106"/>
      <c r="BW1106"/>
      <c r="BX1106"/>
      <c r="BZ1106"/>
      <c r="CA1106"/>
      <c r="CB1106"/>
      <c r="CC1106"/>
      <c r="CD1106"/>
      <c r="CE1106"/>
      <c r="CF1106"/>
      <c r="CG1106"/>
      <c r="CH1106"/>
      <c r="CI1106"/>
      <c r="CJ1106"/>
      <c r="CL1106" s="36"/>
      <c r="CM1106" s="36"/>
      <c r="CN1106" s="36"/>
      <c r="CO1106" s="36"/>
      <c r="CP1106" s="36"/>
      <c r="CQ1106" s="36"/>
      <c r="CR1106" s="36"/>
      <c r="CS1106" s="36"/>
      <c r="CT1106" s="36"/>
      <c r="CU1106" s="36"/>
      <c r="CV1106"/>
    </row>
    <row r="1107" spans="1:100" ht="12.75" x14ac:dyDescent="0.2">
      <c r="A1107"/>
      <c r="B1107"/>
      <c r="C1107"/>
      <c r="D1107"/>
      <c r="E1107"/>
      <c r="F1107"/>
      <c r="G1107" t="s">
        <v>6</v>
      </c>
      <c r="H1107"/>
      <c r="I1107"/>
      <c r="J1107"/>
      <c r="K1107"/>
      <c r="L1107"/>
      <c r="M1107"/>
      <c r="N1107"/>
      <c r="O1107"/>
      <c r="P1107"/>
      <c r="Q1107"/>
      <c r="R1107"/>
      <c r="S1107" t="s">
        <v>6</v>
      </c>
      <c r="T1107"/>
      <c r="U1107"/>
      <c r="V1107"/>
      <c r="W1107"/>
      <c r="Y1107"/>
      <c r="Z1107"/>
      <c r="AA1107"/>
      <c r="AB1107"/>
      <c r="AC1107"/>
      <c r="AD1107"/>
      <c r="AE1107" t="s">
        <v>6</v>
      </c>
      <c r="AF1107"/>
      <c r="AG1107"/>
      <c r="AH1107"/>
      <c r="AI1107"/>
      <c r="AK1107"/>
      <c r="AL1107"/>
      <c r="AM1107"/>
      <c r="AN1107"/>
      <c r="AO1107"/>
      <c r="AP1107"/>
      <c r="AQ1107" t="s">
        <v>6</v>
      </c>
      <c r="AR1107"/>
      <c r="AS1107"/>
      <c r="AT1107"/>
      <c r="AU1107"/>
      <c r="AV1107"/>
      <c r="AW1107"/>
      <c r="AX1107"/>
      <c r="AY1107"/>
      <c r="AZ1107"/>
      <c r="BB1107"/>
      <c r="BC1107"/>
      <c r="BD1107"/>
      <c r="BE1107"/>
      <c r="BF1107"/>
      <c r="BG1107"/>
      <c r="BH1107" t="s">
        <v>6</v>
      </c>
      <c r="BI1107"/>
      <c r="BJ1107"/>
      <c r="BK1107"/>
      <c r="BL1107"/>
      <c r="BN1107"/>
      <c r="BO1107"/>
      <c r="BP1107"/>
      <c r="BQ1107"/>
      <c r="BR1107"/>
      <c r="BS1107"/>
      <c r="BT1107" t="s">
        <v>6</v>
      </c>
      <c r="BU1107"/>
      <c r="BV1107"/>
      <c r="BW1107"/>
      <c r="BX1107"/>
      <c r="BZ1107"/>
      <c r="CA1107"/>
      <c r="CB1107"/>
      <c r="CC1107"/>
      <c r="CD1107"/>
      <c r="CE1107"/>
      <c r="CF1107" t="s">
        <v>6</v>
      </c>
      <c r="CG1107"/>
      <c r="CH1107"/>
      <c r="CI1107"/>
      <c r="CJ1107"/>
      <c r="CL1107" s="36"/>
      <c r="CM1107" s="36"/>
      <c r="CN1107" s="36"/>
      <c r="CO1107" s="36"/>
      <c r="CP1107" s="36"/>
      <c r="CQ1107" s="36"/>
      <c r="CR1107" s="36"/>
      <c r="CS1107" s="36"/>
      <c r="CT1107" s="36"/>
      <c r="CU1107" s="36"/>
      <c r="CV1107"/>
    </row>
    <row r="1108" spans="1:100" ht="12.75" x14ac:dyDescent="0.2">
      <c r="A1108"/>
      <c r="B1108"/>
      <c r="C1108"/>
      <c r="D1108"/>
      <c r="E1108"/>
      <c r="F1108"/>
      <c r="G1108"/>
      <c r="H1108"/>
      <c r="I1108"/>
      <c r="J1108"/>
      <c r="K1108"/>
      <c r="L1108"/>
      <c r="M1108"/>
      <c r="N1108"/>
      <c r="O1108"/>
      <c r="P1108"/>
      <c r="Q1108"/>
      <c r="R1108"/>
      <c r="S1108"/>
      <c r="T1108"/>
      <c r="U1108"/>
      <c r="V1108"/>
      <c r="W1108"/>
      <c r="Y1108"/>
      <c r="Z1108"/>
      <c r="AA1108"/>
      <c r="AB1108"/>
      <c r="AC1108"/>
      <c r="AD1108"/>
      <c r="AE1108"/>
      <c r="AF1108"/>
      <c r="AG1108"/>
      <c r="AH1108"/>
      <c r="AI1108"/>
      <c r="AK1108"/>
      <c r="AL1108"/>
      <c r="AM1108"/>
      <c r="AN1108"/>
      <c r="AO1108"/>
      <c r="AP1108"/>
      <c r="AQ1108"/>
      <c r="AR1108"/>
      <c r="AS1108"/>
      <c r="AT1108"/>
      <c r="AU1108"/>
      <c r="AV1108"/>
      <c r="AW1108"/>
      <c r="AX1108"/>
      <c r="AY1108"/>
      <c r="AZ1108"/>
      <c r="BB1108"/>
      <c r="BC1108"/>
      <c r="BD1108"/>
      <c r="BE1108"/>
      <c r="BF1108"/>
      <c r="BG1108"/>
      <c r="BH1108"/>
      <c r="BI1108"/>
      <c r="BJ1108"/>
      <c r="BK1108"/>
      <c r="BL1108"/>
      <c r="BN1108"/>
      <c r="BO1108"/>
      <c r="BP1108"/>
      <c r="BQ1108"/>
      <c r="BR1108"/>
      <c r="BS1108"/>
      <c r="BT1108"/>
      <c r="BU1108"/>
      <c r="BV1108"/>
      <c r="BW1108"/>
      <c r="BX1108"/>
      <c r="BZ1108"/>
      <c r="CA1108"/>
      <c r="CB1108"/>
      <c r="CC1108"/>
      <c r="CD1108"/>
      <c r="CE1108"/>
      <c r="CF1108"/>
      <c r="CG1108"/>
      <c r="CH1108"/>
      <c r="CI1108"/>
      <c r="CJ1108"/>
      <c r="CL1108" s="36"/>
      <c r="CM1108" s="36"/>
      <c r="CN1108" s="36"/>
      <c r="CO1108" s="36"/>
      <c r="CP1108" s="36"/>
      <c r="CQ1108" s="36"/>
      <c r="CR1108" s="36"/>
      <c r="CS1108" s="36"/>
      <c r="CT1108" s="36"/>
      <c r="CU1108" s="36"/>
      <c r="CV1108"/>
    </row>
    <row r="1109" spans="1:100" ht="12.75" x14ac:dyDescent="0.2">
      <c r="A1109"/>
      <c r="B1109">
        <f>SUMPRODUCT(F1074:F1095,H1074:H1095)</f>
        <v>-1.2174759170267878E-6</v>
      </c>
      <c r="C1109">
        <f>SUMPRODUCT(F1074:F1095,G1074:G1095)</f>
        <v>6.3498220221521965E-3</v>
      </c>
      <c r="D1109"/>
      <c r="E1109"/>
      <c r="F1109"/>
      <c r="G1109"/>
      <c r="H1109"/>
      <c r="I1109"/>
      <c r="J1109"/>
      <c r="K1109"/>
      <c r="L1109"/>
      <c r="M1109"/>
      <c r="N1109">
        <f>SUMPRODUCT(R1074:R1095,T1074:T1095)</f>
        <v>-1.1249109643129062E-7</v>
      </c>
      <c r="O1109">
        <f>SUMPRODUCT(R1074:R1095,S1074:S1095)</f>
        <v>4.7589619866426347E-3</v>
      </c>
      <c r="P1109"/>
      <c r="Q1109"/>
      <c r="R1109"/>
      <c r="S1109"/>
      <c r="T1109"/>
      <c r="U1109"/>
      <c r="V1109"/>
      <c r="W1109"/>
      <c r="Y1109"/>
      <c r="Z1109">
        <f>SUMPRODUCT(AD1074:AD1095,AF1074:AF1095)</f>
        <v>7.0414408779175908E-7</v>
      </c>
      <c r="AA1109">
        <f>SUMPRODUCT(AD1074:AD1095,AE1074:AE1095)</f>
        <v>3.204412408338513E-3</v>
      </c>
      <c r="AB1109"/>
      <c r="AC1109"/>
      <c r="AD1109"/>
      <c r="AE1109"/>
      <c r="AF1109"/>
      <c r="AG1109"/>
      <c r="AH1109"/>
      <c r="AI1109"/>
      <c r="AK1109"/>
      <c r="AL1109">
        <f>SUMPRODUCT(AP1074:AP1095,AR1074:AR1095)</f>
        <v>7.4607418109451764E-7</v>
      </c>
      <c r="AM1109">
        <f>SUMPRODUCT(AP1074:AP1095,AQ1074:AQ1095)</f>
        <v>1.9182353910495286E-3</v>
      </c>
      <c r="AN1109"/>
      <c r="AO1109"/>
      <c r="AP1109"/>
      <c r="AQ1109"/>
      <c r="AR1109"/>
      <c r="AS1109"/>
      <c r="AT1109"/>
      <c r="AU1109"/>
      <c r="AV1109"/>
      <c r="AW1109"/>
      <c r="AX1109"/>
      <c r="AY1109"/>
      <c r="AZ1109"/>
      <c r="BB1109"/>
      <c r="BC1109">
        <f>SUMPRODUCT(BG1074:BG1095,BI1074:BI1095)</f>
        <v>1.1617406749781217E-6</v>
      </c>
      <c r="BD1109">
        <f>SUMPRODUCT(BG1074:BG1095,BH1074:BH1095)</f>
        <v>1.0154147864329375E-3</v>
      </c>
      <c r="BE1109"/>
      <c r="BF1109"/>
      <c r="BG1109"/>
      <c r="BH1109"/>
      <c r="BI1109"/>
      <c r="BJ1109"/>
      <c r="BK1109"/>
      <c r="BL1109"/>
      <c r="BN1109"/>
      <c r="BO1109">
        <f>SUMPRODUCT(BS1074:BS1095,BU1074:BU1095)</f>
        <v>1.1066367348739053E-6</v>
      </c>
      <c r="BP1109">
        <f>SUMPRODUCT(BS1074:BS1095,BT1074:BT1095)</f>
        <v>4.597486887276848E-4</v>
      </c>
      <c r="BQ1109"/>
      <c r="BR1109"/>
      <c r="BS1109"/>
      <c r="BT1109"/>
      <c r="BU1109"/>
      <c r="BV1109"/>
      <c r="BW1109"/>
      <c r="BX1109"/>
      <c r="BZ1109"/>
      <c r="CA1109">
        <f>SUMPRODUCT(CE1074:CE1095,CG1074:CG1095)</f>
        <v>2.0933818728434005E-6</v>
      </c>
      <c r="CB1109">
        <f>SUMPRODUCT(CE1074:CE1095,CF1074:CF1095)</f>
        <v>2.0217747762120447E-4</v>
      </c>
      <c r="CC1109"/>
      <c r="CD1109"/>
      <c r="CE1109"/>
      <c r="CF1109"/>
      <c r="CG1109"/>
      <c r="CH1109"/>
      <c r="CI1109"/>
      <c r="CJ1109"/>
      <c r="CL1109" s="36"/>
      <c r="CM1109" s="36"/>
      <c r="CN1109" s="36"/>
      <c r="CO1109" s="36"/>
      <c r="CP1109" s="36"/>
      <c r="CQ1109" s="36"/>
      <c r="CR1109" s="36"/>
      <c r="CS1109" s="36"/>
      <c r="CT1109" s="36"/>
      <c r="CU1109" s="36"/>
      <c r="CV1109"/>
    </row>
    <row r="1110" spans="1:100" ht="12.75" x14ac:dyDescent="0.2">
      <c r="A1110"/>
      <c r="B1110">
        <f>SUMPRODUCT(H1074:H1095,G1074:G1095)</f>
        <v>-1.574428880924978E-7</v>
      </c>
      <c r="C1110">
        <f>SUMPRODUCT(G1074:G1095,G1074:G1095)</f>
        <v>2.5401601497486038E-3</v>
      </c>
      <c r="D1110"/>
      <c r="E1110"/>
      <c r="F1110" s="35" t="s">
        <v>45</v>
      </c>
      <c r="G1110">
        <f>MDETERM(B1109:C1110)/MDETERM(B1104:C1105)</f>
        <v>-1.4766147962721297E-4</v>
      </c>
      <c r="H1110"/>
      <c r="I1110"/>
      <c r="J1110"/>
      <c r="K1110"/>
      <c r="L1110"/>
      <c r="M1110"/>
      <c r="N1110">
        <f>SUMPRODUCT(T1074:T1095,S1074:S1095)</f>
        <v>-5.6554975104048614E-7</v>
      </c>
      <c r="O1110">
        <f>SUMPRODUCT(S1074:S1095,S1074:S1095)</f>
        <v>1.6989406776634643E-3</v>
      </c>
      <c r="P1110"/>
      <c r="Q1110"/>
      <c r="R1110" s="35" t="s">
        <v>45</v>
      </c>
      <c r="S1110">
        <f>MDETERM(N1109:O1110)/MDETERM(N1104:O1105)</f>
        <v>5.3325703493668319E-4</v>
      </c>
      <c r="T1110"/>
      <c r="U1110"/>
      <c r="V1110"/>
      <c r="W1110"/>
      <c r="Y1110"/>
      <c r="Z1110">
        <f>SUMPRODUCT(AF1074:AF1095,AE1074:AE1095)</f>
        <v>6.59937370966053E-8</v>
      </c>
      <c r="AA1110">
        <f>SUMPRODUCT(AE1074:AE1095,AE1074:AE1095)</f>
        <v>1.0054922459623514E-3</v>
      </c>
      <c r="AB1110"/>
      <c r="AC1110"/>
      <c r="AD1110" s="35" t="s">
        <v>45</v>
      </c>
      <c r="AE1110">
        <f>MDETERM(Z1109:AA1110)/MDETERM(Z1104:AA1105)</f>
        <v>3.8472406390071634E-4</v>
      </c>
      <c r="AF1110"/>
      <c r="AG1110"/>
      <c r="AH1110"/>
      <c r="AI1110"/>
      <c r="AK1110"/>
      <c r="AL1110">
        <f>SUMPRODUCT(AR1074:AR1095,AQ1074:AQ1095)</f>
        <v>-5.2930449965547864E-8</v>
      </c>
      <c r="AM1110">
        <f>SUMPRODUCT(AQ1074:AQ1095,AQ1074:AQ1095)</f>
        <v>4.9224091813333272E-4</v>
      </c>
      <c r="AN1110"/>
      <c r="AO1110"/>
      <c r="AP1110" s="35" t="s">
        <v>45</v>
      </c>
      <c r="AQ1110">
        <f>MDETERM(AL1109:AM1110)/MDETERM(AL1104:AM1105)</f>
        <v>1.6426676925837618E-3</v>
      </c>
      <c r="AR1110"/>
      <c r="AS1110"/>
      <c r="AT1110"/>
      <c r="AU1110"/>
      <c r="AV1110"/>
      <c r="AW1110"/>
      <c r="AX1110"/>
      <c r="AY1110"/>
      <c r="AZ1110"/>
      <c r="BB1110"/>
      <c r="BC1110">
        <f>SUMPRODUCT(BI1074:BI1095,BH1074:BH1095)</f>
        <v>1.3878909453296571E-7</v>
      </c>
      <c r="BD1110">
        <f>SUMPRODUCT(BH1074:BH1095,BH1074:BH1095)</f>
        <v>1.8462400727730136E-4</v>
      </c>
      <c r="BE1110"/>
      <c r="BF1110"/>
      <c r="BG1110" s="35" t="s">
        <v>45</v>
      </c>
      <c r="BH1110">
        <f>MDETERM(BC1109:BD1110)/MDETERM(BC1104:BD1105)</f>
        <v>1.4634206565088282E-3</v>
      </c>
      <c r="BI1110"/>
      <c r="BJ1110"/>
      <c r="BK1110"/>
      <c r="BL1110"/>
      <c r="BN1110"/>
      <c r="BO1110">
        <f>SUMPRODUCT(BU1074:BU1095,BT1074:BT1095)</f>
        <v>1.5963392740330379E-7</v>
      </c>
      <c r="BP1110">
        <f>SUMPRODUCT(BT1074:BT1095,BT1074:BT1095)</f>
        <v>4.0187441133876295E-5</v>
      </c>
      <c r="BQ1110"/>
      <c r="BR1110"/>
      <c r="BS1110" s="35" t="s">
        <v>45</v>
      </c>
      <c r="BT1110">
        <f>MDETERM(BO1109:BP1110)/MDETERM(BO1104:BP1105)</f>
        <v>-4.4863897011651463E-3</v>
      </c>
      <c r="BU1110"/>
      <c r="BV1110"/>
      <c r="BW1110"/>
      <c r="BX1110"/>
      <c r="BZ1110"/>
      <c r="CA1110">
        <f>SUMPRODUCT(CG1074:CG1095,CF1074:CF1095)</f>
        <v>1.4309896111684004E-7</v>
      </c>
      <c r="CB1110">
        <f>SUMPRODUCT(CF1074:CF1095,CF1074:CF1095)</f>
        <v>7.8038959243909209E-6</v>
      </c>
      <c r="CC1110"/>
      <c r="CD1110"/>
      <c r="CE1110" s="35" t="s">
        <v>45</v>
      </c>
      <c r="CF1110">
        <f>MDETERM(CA1109:CB1110)/MDETERM(CA1104:CB1105)</f>
        <v>-1.4742727518282497E-2</v>
      </c>
      <c r="CG1110"/>
      <c r="CH1110"/>
      <c r="CI1110"/>
      <c r="CJ1110"/>
      <c r="CL1110" s="36"/>
      <c r="CM1110" s="36"/>
      <c r="CN1110" s="36"/>
      <c r="CO1110" s="36"/>
      <c r="CP1110" s="36"/>
      <c r="CQ1110" s="56"/>
      <c r="CR1110" s="36"/>
      <c r="CS1110" s="36"/>
      <c r="CT1110" s="36"/>
      <c r="CU1110" s="36"/>
      <c r="CV1110"/>
    </row>
    <row r="1111" spans="1:100" ht="12.75" x14ac:dyDescent="0.2">
      <c r="A1111"/>
      <c r="B1111"/>
      <c r="C1111"/>
      <c r="D1111"/>
      <c r="E1111"/>
      <c r="F1111"/>
      <c r="G1111"/>
      <c r="H1111"/>
      <c r="I1111"/>
      <c r="J1111"/>
      <c r="K1111"/>
      <c r="L1111"/>
      <c r="M1111"/>
      <c r="N1111"/>
      <c r="O1111"/>
      <c r="P1111"/>
      <c r="Q1111"/>
      <c r="R1111"/>
      <c r="S1111"/>
      <c r="T1111"/>
      <c r="U1111"/>
      <c r="V1111"/>
      <c r="W1111"/>
      <c r="Y1111"/>
      <c r="Z1111"/>
      <c r="AA1111"/>
      <c r="AB1111"/>
      <c r="AC1111"/>
      <c r="AD1111"/>
      <c r="AE1111"/>
      <c r="AF1111"/>
      <c r="AG1111"/>
      <c r="AH1111"/>
      <c r="AI1111"/>
      <c r="AK1111"/>
      <c r="AL1111"/>
      <c r="AM1111"/>
      <c r="AN1111"/>
      <c r="AO1111"/>
      <c r="AP1111"/>
      <c r="AQ1111"/>
      <c r="AR1111"/>
      <c r="AS1111"/>
      <c r="AT1111"/>
      <c r="AU1111"/>
      <c r="AV1111"/>
      <c r="AW1111"/>
      <c r="AX1111"/>
      <c r="AY1111"/>
      <c r="AZ1111"/>
      <c r="BB1111"/>
      <c r="BC1111"/>
      <c r="BD1111"/>
      <c r="BE1111"/>
      <c r="BF1111"/>
      <c r="BG1111"/>
      <c r="BH1111"/>
      <c r="BI1111"/>
      <c r="BJ1111"/>
      <c r="BK1111"/>
      <c r="BL1111"/>
      <c r="BN1111"/>
      <c r="BO1111"/>
      <c r="BP1111"/>
      <c r="BQ1111"/>
      <c r="BR1111"/>
      <c r="BS1111"/>
      <c r="BT1111"/>
      <c r="BU1111"/>
      <c r="BV1111"/>
      <c r="BW1111"/>
      <c r="BX1111"/>
      <c r="BZ1111"/>
      <c r="CA1111"/>
      <c r="CB1111"/>
      <c r="CC1111"/>
      <c r="CD1111"/>
      <c r="CE1111"/>
      <c r="CF1111"/>
      <c r="CG1111"/>
      <c r="CH1111"/>
      <c r="CI1111"/>
      <c r="CJ1111"/>
      <c r="CL1111" s="36"/>
      <c r="CM1111" s="36"/>
      <c r="CN1111" s="36"/>
      <c r="CO1111" s="36"/>
      <c r="CP1111" s="36"/>
      <c r="CQ1111" s="36"/>
      <c r="CR1111" s="36"/>
      <c r="CS1111" s="36"/>
      <c r="CT1111" s="36"/>
      <c r="CU1111" s="36"/>
      <c r="CV1111"/>
    </row>
    <row r="1112" spans="1:100" ht="12.75" x14ac:dyDescent="0.2">
      <c r="A1112"/>
      <c r="B1112"/>
      <c r="C1112"/>
      <c r="D1112"/>
      <c r="E1112"/>
      <c r="F1112"/>
      <c r="G1112"/>
      <c r="H1112"/>
      <c r="I1112"/>
      <c r="J1112"/>
      <c r="K1112"/>
      <c r="L1112"/>
      <c r="M1112"/>
      <c r="N1112"/>
      <c r="O1112"/>
      <c r="P1112"/>
      <c r="Q1112"/>
      <c r="R1112"/>
      <c r="S1112"/>
      <c r="T1112"/>
      <c r="U1112"/>
      <c r="V1112"/>
      <c r="W1112"/>
      <c r="Y1112"/>
      <c r="Z1112"/>
      <c r="AA1112"/>
      <c r="AB1112"/>
      <c r="AC1112"/>
      <c r="AD1112"/>
      <c r="AE1112"/>
      <c r="AF1112"/>
      <c r="AG1112"/>
      <c r="AH1112"/>
      <c r="AI1112"/>
      <c r="AK1112"/>
      <c r="AL1112"/>
      <c r="AM1112"/>
      <c r="AN1112"/>
      <c r="AO1112"/>
      <c r="AP1112"/>
      <c r="AQ1112"/>
      <c r="AR1112"/>
      <c r="AS1112"/>
      <c r="AT1112"/>
      <c r="AU1112"/>
      <c r="AV1112"/>
      <c r="AW1112"/>
      <c r="AX1112"/>
      <c r="AY1112"/>
      <c r="AZ1112"/>
      <c r="BB1112"/>
      <c r="BC1112"/>
      <c r="BD1112"/>
      <c r="BE1112"/>
      <c r="BF1112"/>
      <c r="BG1112"/>
      <c r="BH1112"/>
      <c r="BI1112"/>
      <c r="BJ1112"/>
      <c r="BK1112"/>
      <c r="BL1112"/>
      <c r="BN1112"/>
      <c r="BO1112"/>
      <c r="BP1112"/>
      <c r="BQ1112"/>
      <c r="BR1112"/>
      <c r="BS1112"/>
      <c r="BT1112"/>
      <c r="BU1112"/>
      <c r="BV1112"/>
      <c r="BW1112"/>
      <c r="BX1112"/>
      <c r="BZ1112"/>
      <c r="CA1112"/>
      <c r="CB1112"/>
      <c r="CC1112"/>
      <c r="CD1112"/>
      <c r="CE1112"/>
      <c r="CF1112"/>
      <c r="CG1112"/>
      <c r="CH1112"/>
      <c r="CI1112"/>
      <c r="CJ1112"/>
      <c r="CL1112" s="36"/>
      <c r="CM1112" s="36"/>
      <c r="CN1112" s="36"/>
      <c r="CO1112" s="36"/>
      <c r="CP1112" s="36"/>
      <c r="CQ1112" s="36"/>
      <c r="CR1112" s="36"/>
      <c r="CS1112" s="36"/>
      <c r="CT1112" s="36"/>
      <c r="CU1112" s="36"/>
      <c r="CV1112"/>
    </row>
    <row r="1113" spans="1:100" ht="12.75" x14ac:dyDescent="0.2">
      <c r="A1113"/>
      <c r="B1113"/>
      <c r="C1113"/>
      <c r="D1113"/>
      <c r="E1113"/>
      <c r="F1113"/>
      <c r="G1113"/>
      <c r="H1113"/>
      <c r="I1113"/>
      <c r="J1113"/>
      <c r="K1113"/>
      <c r="L1113"/>
      <c r="M1113"/>
      <c r="N1113"/>
      <c r="O1113"/>
      <c r="P1113"/>
      <c r="Q1113"/>
      <c r="R1113"/>
      <c r="S1113"/>
      <c r="T1113"/>
      <c r="U1113"/>
      <c r="V1113"/>
      <c r="W1113"/>
      <c r="Y1113"/>
      <c r="Z1113"/>
      <c r="AA1113"/>
      <c r="AB1113"/>
      <c r="AC1113"/>
      <c r="AD1113"/>
      <c r="AE1113"/>
      <c r="AF1113"/>
      <c r="AG1113"/>
      <c r="AH1113"/>
      <c r="AI1113"/>
      <c r="AK1113"/>
      <c r="AL1113"/>
      <c r="AM1113"/>
      <c r="AN1113"/>
      <c r="AO1113"/>
      <c r="AP1113"/>
      <c r="AQ1113"/>
      <c r="AR1113"/>
      <c r="AS1113"/>
      <c r="AT1113"/>
      <c r="AU1113"/>
      <c r="AV1113"/>
      <c r="AW1113"/>
      <c r="AX1113"/>
      <c r="AY1113"/>
      <c r="AZ1113"/>
      <c r="BB1113"/>
      <c r="BC1113"/>
      <c r="BD1113"/>
      <c r="BE1113"/>
      <c r="BF1113"/>
      <c r="BG1113"/>
      <c r="BH1113"/>
      <c r="BI1113"/>
      <c r="BJ1113"/>
      <c r="BK1113"/>
      <c r="BL1113"/>
      <c r="BN1113"/>
      <c r="BO1113"/>
      <c r="BP1113"/>
      <c r="BQ1113"/>
      <c r="BR1113"/>
      <c r="BS1113"/>
      <c r="BT1113"/>
      <c r="BU1113"/>
      <c r="BV1113"/>
      <c r="BW1113"/>
      <c r="BX1113"/>
      <c r="BZ1113"/>
      <c r="CA1113"/>
      <c r="CB1113"/>
      <c r="CC1113"/>
      <c r="CD1113"/>
      <c r="CE1113"/>
      <c r="CF1113"/>
      <c r="CG1113"/>
      <c r="CH1113"/>
      <c r="CI1113"/>
      <c r="CJ1113"/>
      <c r="CL1113" s="36"/>
      <c r="CM1113" s="36"/>
      <c r="CN1113" s="36"/>
      <c r="CO1113" s="36"/>
      <c r="CP1113" s="36"/>
      <c r="CQ1113" s="36"/>
      <c r="CR1113" s="36"/>
      <c r="CS1113" s="36"/>
      <c r="CT1113" s="36"/>
      <c r="CU1113" s="36"/>
      <c r="CV1113"/>
    </row>
    <row r="1114" spans="1:100" ht="12.75" x14ac:dyDescent="0.2">
      <c r="A1114"/>
      <c r="B1114">
        <f>SUMPRODUCT(F1074:F1095,F1074:F1095)</f>
        <v>2.1452794313074872E-2</v>
      </c>
      <c r="C1114">
        <f>SUMPRODUCT(F1074:F1095,H1074:H1095)</f>
        <v>-1.2174759170267878E-6</v>
      </c>
      <c r="D1114"/>
      <c r="E1114"/>
      <c r="F1114"/>
      <c r="G1114"/>
      <c r="H1114"/>
      <c r="I1114"/>
      <c r="J1114"/>
      <c r="K1114"/>
      <c r="L1114"/>
      <c r="M1114"/>
      <c r="N1114">
        <f>SUMPRODUCT(R1074:R1095,R1074:R1095)</f>
        <v>1.6090308035594143E-2</v>
      </c>
      <c r="O1114">
        <f>SUMPRODUCT(R1074:R1095,T1074:T1095)</f>
        <v>-1.1249109643129062E-7</v>
      </c>
      <c r="P1114"/>
      <c r="Q1114"/>
      <c r="R1114"/>
      <c r="S1114"/>
      <c r="T1114"/>
      <c r="U1114"/>
      <c r="V1114"/>
      <c r="W1114"/>
      <c r="Y1114"/>
      <c r="Z1114">
        <f>SUMPRODUCT(AD1074:AD1095,AD1074:AD1095)</f>
        <v>1.149576134546506E-2</v>
      </c>
      <c r="AA1114">
        <f>SUMPRODUCT(AD1074:AD1095,AF1074:AF1095)</f>
        <v>7.0414408779175908E-7</v>
      </c>
      <c r="AB1114"/>
      <c r="AC1114"/>
      <c r="AD1114"/>
      <c r="AE1114"/>
      <c r="AF1114"/>
      <c r="AG1114"/>
      <c r="AH1114"/>
      <c r="AI1114"/>
      <c r="AK1114"/>
      <c r="AL1114">
        <f>SUMPRODUCT(AP1074:AP1095,AP1074:AP1095)</f>
        <v>8.0550090799691217E-3</v>
      </c>
      <c r="AM1114">
        <f>SUMPRODUCT(AP1074:AP1095,AR1074:AR1095)</f>
        <v>7.4607418109451764E-7</v>
      </c>
      <c r="AN1114"/>
      <c r="AO1114"/>
      <c r="AP1114"/>
      <c r="AQ1114"/>
      <c r="AR1114"/>
      <c r="AS1114"/>
      <c r="AT1114"/>
      <c r="AU1114"/>
      <c r="AV1114"/>
      <c r="AW1114"/>
      <c r="AX1114"/>
      <c r="AY1114"/>
      <c r="AZ1114"/>
      <c r="BB1114"/>
      <c r="BC1114">
        <f>SUMPRODUCT(BG1074:BG1095,BG1074:BG1095)</f>
        <v>5.8569346224443732E-3</v>
      </c>
      <c r="BD1114">
        <f>SUMPRODUCT(BG1074:BG1095,BI1074:BI1095)</f>
        <v>1.1617406749781217E-6</v>
      </c>
      <c r="BE1114"/>
      <c r="BF1114"/>
      <c r="BG1114"/>
      <c r="BH1114"/>
      <c r="BI1114"/>
      <c r="BJ1114"/>
      <c r="BK1114"/>
      <c r="BL1114"/>
      <c r="BN1114"/>
      <c r="BO1114">
        <f>SUMPRODUCT(BS1074:BS1095,BS1074:BS1095)</f>
        <v>5.4199695116258191E-3</v>
      </c>
      <c r="BP1114">
        <f>SUMPRODUCT(BS1074:BS1095,BU1074:BU1095)</f>
        <v>1.1066367348739053E-6</v>
      </c>
      <c r="BQ1114"/>
      <c r="BR1114"/>
      <c r="BS1114"/>
      <c r="BT1114"/>
      <c r="BU1114"/>
      <c r="BV1114"/>
      <c r="BW1114"/>
      <c r="BX1114"/>
      <c r="BZ1114"/>
      <c r="CA1114">
        <f>SUMPRODUCT(CE1074:CE1095,CE1074:CE1095)</f>
        <v>5.347334510881695E-3</v>
      </c>
      <c r="CB1114">
        <f>SUMPRODUCT(CE1074:CE1095,CG1074:CG1095)</f>
        <v>2.0933818728434005E-6</v>
      </c>
      <c r="CC1114"/>
      <c r="CD1114"/>
      <c r="CE1114"/>
      <c r="CF1114"/>
      <c r="CG1114"/>
      <c r="CH1114"/>
      <c r="CI1114"/>
      <c r="CJ1114"/>
      <c r="CL1114" s="36"/>
      <c r="CM1114" s="36"/>
      <c r="CN1114" s="36"/>
      <c r="CO1114" s="36"/>
      <c r="CP1114" s="36"/>
      <c r="CQ1114" s="36"/>
      <c r="CR1114" s="36"/>
      <c r="CS1114" s="36"/>
      <c r="CT1114" s="36"/>
      <c r="CU1114" s="36"/>
      <c r="CV1114"/>
    </row>
    <row r="1115" spans="1:100" ht="12.75" x14ac:dyDescent="0.2">
      <c r="A1115"/>
      <c r="B1115">
        <f>SUMPRODUCT(F1074:F1095,G1074:G1095)</f>
        <v>6.3498220221521965E-3</v>
      </c>
      <c r="C1115">
        <f>SUMPRODUCT(H1074:H1095,G1074:G1095)</f>
        <v>-1.574428880924978E-7</v>
      </c>
      <c r="D1115"/>
      <c r="E1115"/>
      <c r="F1115" s="35" t="s">
        <v>46</v>
      </c>
      <c r="G1115">
        <f>MDETERM(B1114:C1115)/MDETERM(B1104:C1105)</f>
        <v>3.0713859799161498E-4</v>
      </c>
      <c r="H1115"/>
      <c r="I1115"/>
      <c r="J1115" t="s">
        <v>6</v>
      </c>
      <c r="K1115"/>
      <c r="L1115"/>
      <c r="M1115"/>
      <c r="N1115">
        <f>SUMPRODUCT(R1074:R1095,S1074:S1095)</f>
        <v>4.7589619866426347E-3</v>
      </c>
      <c r="O1115">
        <f>SUMPRODUCT(T1074:T1095,S1074:S1095)</f>
        <v>-5.6554975104048614E-7</v>
      </c>
      <c r="P1115"/>
      <c r="Q1115"/>
      <c r="R1115" s="35" t="s">
        <v>46</v>
      </c>
      <c r="S1115">
        <f>MDETERM(N1114:O1115)/MDETERM(N1104:O1105)</f>
        <v>-1.8266086333760994E-3</v>
      </c>
      <c r="T1115"/>
      <c r="U1115"/>
      <c r="V1115" t="s">
        <v>6</v>
      </c>
      <c r="W1115"/>
      <c r="Y1115"/>
      <c r="Z1115">
        <f>SUMPRODUCT(AD1074:AD1095,AE1074:AE1095)</f>
        <v>3.204412408338513E-3</v>
      </c>
      <c r="AA1115">
        <f>SUMPRODUCT(AF1074:AF1095,AE1074:AE1095)</f>
        <v>6.59937370966053E-8</v>
      </c>
      <c r="AB1115"/>
      <c r="AC1115"/>
      <c r="AD1115" s="35" t="s">
        <v>46</v>
      </c>
      <c r="AE1115">
        <f>MDETERM(Z1114:AA1115)/MDETERM(Z1104:AA1105)</f>
        <v>-1.1604473646999742E-3</v>
      </c>
      <c r="AF1115"/>
      <c r="AG1115"/>
      <c r="AH1115" t="s">
        <v>6</v>
      </c>
      <c r="AI1115"/>
      <c r="AK1115"/>
      <c r="AL1115">
        <f>SUMPRODUCT(AP1074:AP1095,AQ1074:AQ1095)</f>
        <v>1.9182353910495286E-3</v>
      </c>
      <c r="AM1115">
        <f>SUMPRODUCT(AR1074:AR1095,AQ1074:AQ1095)</f>
        <v>-5.2930449965547864E-8</v>
      </c>
      <c r="AN1115"/>
      <c r="AO1115"/>
      <c r="AP1115" s="35" t="s">
        <v>46</v>
      </c>
      <c r="AQ1115">
        <f>MDETERM(AL1114:AM1115)/MDETERM(AL1104:AM1105)</f>
        <v>-6.5089138988350739E-3</v>
      </c>
      <c r="AR1115"/>
      <c r="AS1115"/>
      <c r="AT1115" t="s">
        <v>6</v>
      </c>
      <c r="AU1115"/>
      <c r="AV1115"/>
      <c r="AW1115"/>
      <c r="AX1115"/>
      <c r="AY1115"/>
      <c r="AZ1115"/>
      <c r="BB1115"/>
      <c r="BC1115">
        <f>SUMPRODUCT(BG1074:BG1095,BH1074:BH1095)</f>
        <v>1.0154147864329375E-3</v>
      </c>
      <c r="BD1115">
        <f>SUMPRODUCT(BI1074:BI1095,BH1074:BH1095)</f>
        <v>1.3878909453296571E-7</v>
      </c>
      <c r="BE1115"/>
      <c r="BF1115"/>
      <c r="BG1115" s="35" t="s">
        <v>46</v>
      </c>
      <c r="BH1115">
        <f>MDETERM(BC1114:BD1115)/MDETERM(BC1104:BD1105)</f>
        <v>-7.2969376990828982E-3</v>
      </c>
      <c r="BI1115"/>
      <c r="BJ1115"/>
      <c r="BK1115" t="s">
        <v>6</v>
      </c>
      <c r="BL1115"/>
      <c r="BN1115"/>
      <c r="BO1115">
        <f>SUMPRODUCT(BS1074:BS1095,BT1074:BT1095)</f>
        <v>4.597486887276848E-4</v>
      </c>
      <c r="BP1115">
        <f>SUMPRODUCT(BU1074:BU1095,BT1074:BT1095)</f>
        <v>1.5963392740330379E-7</v>
      </c>
      <c r="BQ1115"/>
      <c r="BR1115"/>
      <c r="BS1115" s="35" t="s">
        <v>46</v>
      </c>
      <c r="BT1115">
        <f>MDETERM(BO1114:BP1115)/MDETERM(BO1104:BP1105)</f>
        <v>5.529701934075397E-2</v>
      </c>
      <c r="BU1115"/>
      <c r="BV1115"/>
      <c r="BW1115" t="s">
        <v>6</v>
      </c>
      <c r="BX1115"/>
      <c r="BZ1115"/>
      <c r="CA1115">
        <f>SUMPRODUCT(CE1074:CE1095,CF1074:CF1095)</f>
        <v>2.0217747762120447E-4</v>
      </c>
      <c r="CB1115">
        <f>SUMPRODUCT(CG1074:CG1095,CF1074:CF1095)</f>
        <v>1.4309896111684004E-7</v>
      </c>
      <c r="CC1115"/>
      <c r="CD1115"/>
      <c r="CE1115" s="35" t="s">
        <v>46</v>
      </c>
      <c r="CF1115">
        <f>MDETERM(CA1114:CB1115)/MDETERM(CA1104:CB1105)</f>
        <v>0.40028037973401298</v>
      </c>
      <c r="CG1115"/>
      <c r="CH1115"/>
      <c r="CI1115" t="s">
        <v>6</v>
      </c>
      <c r="CJ1115"/>
      <c r="CL1115" s="36"/>
      <c r="CM1115" s="36"/>
      <c r="CN1115" s="36"/>
      <c r="CO1115" s="36"/>
      <c r="CP1115" s="36"/>
      <c r="CQ1115" s="56"/>
      <c r="CR1115" s="36"/>
      <c r="CS1115" s="36"/>
      <c r="CT1115" s="36"/>
      <c r="CU1115" s="36"/>
      <c r="CV1115"/>
    </row>
    <row r="1116" spans="1:100" ht="12.75" x14ac:dyDescent="0.2">
      <c r="A1116"/>
      <c r="B1116"/>
      <c r="C1116"/>
      <c r="D1116"/>
      <c r="E1116"/>
      <c r="F1116"/>
      <c r="G1116"/>
      <c r="H1116"/>
      <c r="I1116"/>
      <c r="J1116"/>
      <c r="K1116"/>
      <c r="L1116"/>
      <c r="M1116"/>
      <c r="N1116"/>
      <c r="O1116"/>
      <c r="P1116"/>
      <c r="Q1116"/>
      <c r="R1116"/>
      <c r="S1116"/>
      <c r="T1116"/>
      <c r="U1116"/>
      <c r="V1116"/>
      <c r="W1116"/>
      <c r="Y1116"/>
      <c r="Z1116"/>
      <c r="AA1116"/>
      <c r="AB1116"/>
      <c r="AC1116"/>
      <c r="AD1116"/>
      <c r="AE1116"/>
      <c r="AF1116"/>
      <c r="AG1116"/>
      <c r="AH1116"/>
      <c r="AI1116"/>
      <c r="AK1116"/>
      <c r="AL1116"/>
      <c r="AM1116"/>
      <c r="AN1116"/>
      <c r="AO1116"/>
      <c r="AP1116"/>
      <c r="AQ1116"/>
      <c r="AR1116"/>
      <c r="AS1116"/>
      <c r="AT1116"/>
      <c r="AU1116"/>
      <c r="AV1116"/>
      <c r="AW1116"/>
      <c r="AX1116"/>
      <c r="AY1116"/>
      <c r="AZ1116"/>
      <c r="BB1116"/>
      <c r="BC1116"/>
      <c r="BD1116"/>
      <c r="BE1116"/>
      <c r="BF1116"/>
      <c r="BG1116"/>
      <c r="BH1116"/>
      <c r="BI1116"/>
      <c r="BJ1116"/>
      <c r="BK1116"/>
      <c r="BL1116"/>
      <c r="BN1116"/>
      <c r="BO1116"/>
      <c r="BP1116"/>
      <c r="BQ1116"/>
      <c r="BR1116"/>
      <c r="BS1116"/>
      <c r="BT1116"/>
      <c r="BU1116"/>
      <c r="BV1116"/>
      <c r="BW1116"/>
      <c r="BX1116"/>
      <c r="BZ1116"/>
      <c r="CA1116"/>
      <c r="CB1116"/>
      <c r="CC1116"/>
      <c r="CD1116"/>
      <c r="CE1116"/>
      <c r="CF1116"/>
      <c r="CG1116"/>
      <c r="CH1116"/>
      <c r="CI1116"/>
      <c r="CJ1116"/>
      <c r="CL1116" s="36"/>
      <c r="CM1116" s="36"/>
      <c r="CN1116" s="36"/>
      <c r="CO1116" s="36"/>
      <c r="CP1116" s="36"/>
      <c r="CQ1116" s="36"/>
      <c r="CR1116" s="36"/>
      <c r="CS1116" s="36"/>
      <c r="CT1116" s="36"/>
      <c r="CU1116" s="36"/>
      <c r="CV1116"/>
    </row>
    <row r="1117" spans="1:100" ht="12.75" x14ac:dyDescent="0.2">
      <c r="A1117"/>
      <c r="B1117"/>
      <c r="C1117"/>
      <c r="D1117"/>
      <c r="E1117"/>
      <c r="F1117"/>
      <c r="G1117"/>
      <c r="H1117"/>
      <c r="I1117"/>
      <c r="J1117"/>
      <c r="K1117"/>
      <c r="L1117"/>
      <c r="M1117"/>
      <c r="N1117"/>
      <c r="O1117"/>
      <c r="P1117"/>
      <c r="Q1117"/>
      <c r="R1117"/>
      <c r="S1117"/>
      <c r="T1117"/>
      <c r="U1117"/>
      <c r="V1117"/>
      <c r="W1117"/>
      <c r="Y1117"/>
      <c r="Z1117"/>
      <c r="AA1117"/>
      <c r="AB1117"/>
      <c r="AC1117"/>
      <c r="AD1117"/>
      <c r="AE1117"/>
      <c r="AF1117"/>
      <c r="AG1117"/>
      <c r="AH1117"/>
      <c r="AI1117"/>
      <c r="AK1117"/>
      <c r="AL1117"/>
      <c r="AM1117"/>
      <c r="AN1117"/>
      <c r="AO1117"/>
      <c r="AP1117"/>
      <c r="AQ1117"/>
      <c r="AR1117"/>
      <c r="AS1117"/>
      <c r="AT1117"/>
      <c r="AU1117"/>
      <c r="AV1117"/>
      <c r="AW1117"/>
      <c r="AX1117"/>
      <c r="AY1117"/>
      <c r="AZ1117"/>
      <c r="BB1117"/>
      <c r="BC1117"/>
      <c r="BD1117"/>
      <c r="BE1117"/>
      <c r="BF1117"/>
      <c r="BG1117"/>
      <c r="BH1117"/>
      <c r="BI1117"/>
      <c r="BJ1117"/>
      <c r="BK1117"/>
      <c r="BL1117"/>
      <c r="BN1117"/>
      <c r="BO1117"/>
      <c r="BP1117"/>
      <c r="BQ1117"/>
      <c r="BR1117"/>
      <c r="BS1117"/>
      <c r="BT1117"/>
      <c r="BU1117"/>
      <c r="BV1117"/>
      <c r="BW1117"/>
      <c r="BX1117"/>
      <c r="BZ1117"/>
      <c r="CA1117"/>
      <c r="CB1117"/>
      <c r="CC1117"/>
      <c r="CD1117"/>
      <c r="CE1117"/>
      <c r="CF1117"/>
      <c r="CG1117"/>
      <c r="CH1117"/>
      <c r="CI1117"/>
      <c r="CJ1117"/>
      <c r="CL1117" s="36"/>
      <c r="CM1117" s="36"/>
      <c r="CN1117" s="36"/>
      <c r="CO1117" s="36"/>
      <c r="CP1117" s="36"/>
      <c r="CQ1117" s="36"/>
      <c r="CR1117" s="36"/>
      <c r="CS1117" s="36"/>
      <c r="CT1117" s="36"/>
      <c r="CU1117" s="36"/>
      <c r="CV1117"/>
    </row>
    <row r="1118" spans="1:100" ht="12.75" x14ac:dyDescent="0.2">
      <c r="A1118" s="35" t="s">
        <v>31</v>
      </c>
      <c r="B1118">
        <f>1-SUMPRODUCT(H1074:H1095,H1074:H1095)/SUM(E1074:E1095)</f>
        <v>0.97690106099509799</v>
      </c>
      <c r="C1118"/>
      <c r="D1118"/>
      <c r="E1118"/>
      <c r="F1118"/>
      <c r="G1118"/>
      <c r="H1118"/>
      <c r="I1118"/>
      <c r="J1118"/>
      <c r="K1118"/>
      <c r="L1118"/>
      <c r="M1118" s="35" t="s">
        <v>31</v>
      </c>
      <c r="N1118">
        <f>1-SUMPRODUCT(T1074:T1095,T1074:T1095)/SUM(Q1074:Q1095)</f>
        <v>0.96021495761672804</v>
      </c>
      <c r="O1118"/>
      <c r="P1118"/>
      <c r="Q1118"/>
      <c r="R1118"/>
      <c r="S1118"/>
      <c r="T1118"/>
      <c r="U1118"/>
      <c r="V1118"/>
      <c r="W1118"/>
      <c r="Y1118" s="35" t="s">
        <v>31</v>
      </c>
      <c r="Z1118">
        <f>1-SUMPRODUCT(AF1074:AF1095,AF1074:AF1095)/SUM(AC1074:AC1095)</f>
        <v>0.92131065905564369</v>
      </c>
      <c r="AA1118"/>
      <c r="AB1118"/>
      <c r="AC1118"/>
      <c r="AD1118"/>
      <c r="AE1118"/>
      <c r="AF1118"/>
      <c r="AG1118"/>
      <c r="AH1118"/>
      <c r="AI1118"/>
      <c r="AK1118" s="35" t="s">
        <v>31</v>
      </c>
      <c r="AL1118">
        <f>1-SUMPRODUCT(AR1074:AR1095,AR1074:AR1095)/SUM(AO1074:AO1095)</f>
        <v>0.82882590591907168</v>
      </c>
      <c r="AM1118"/>
      <c r="AN1118"/>
      <c r="AO1118"/>
      <c r="AP1118"/>
      <c r="AQ1118"/>
      <c r="AR1118"/>
      <c r="AS1118"/>
      <c r="AT1118"/>
      <c r="AU1118"/>
      <c r="AV1118"/>
      <c r="AW1118"/>
      <c r="AX1118"/>
      <c r="AY1118"/>
      <c r="AZ1118"/>
      <c r="BB1118" s="35" t="s">
        <v>31</v>
      </c>
      <c r="BC1118">
        <f>1-SUMPRODUCT(BI1074:BI1095,BI1074:BI1095)/SUM(BF1074:BF1095)</f>
        <v>0.63673463028595034</v>
      </c>
      <c r="BD1118"/>
      <c r="BE1118"/>
      <c r="BF1118"/>
      <c r="BG1118"/>
      <c r="BH1118"/>
      <c r="BI1118"/>
      <c r="BJ1118"/>
      <c r="BK1118"/>
      <c r="BL1118"/>
      <c r="BN1118" s="35" t="s">
        <v>31</v>
      </c>
      <c r="BO1118">
        <f>1-SUMPRODUCT(BU1074:BU1095,BU1074:BU1095)/SUM(BR1074:BR1095)</f>
        <v>0.38691227606727197</v>
      </c>
      <c r="BP1118"/>
      <c r="BQ1118"/>
      <c r="BR1118"/>
      <c r="BS1118"/>
      <c r="BT1118"/>
      <c r="BU1118"/>
      <c r="BV1118"/>
      <c r="BW1118"/>
      <c r="BX1118"/>
      <c r="BZ1118" s="35" t="s">
        <v>31</v>
      </c>
      <c r="CA1118">
        <f>1-SUMPRODUCT(CG1074:CG1095,CG1074:CG1095)/SUM(CD1074:CD1095)</f>
        <v>0.2715912606790799</v>
      </c>
      <c r="CB1118"/>
      <c r="CC1118"/>
      <c r="CD1118"/>
      <c r="CE1118"/>
      <c r="CF1118"/>
      <c r="CG1118"/>
      <c r="CH1118"/>
      <c r="CI1118"/>
      <c r="CJ1118"/>
      <c r="CL1118" s="56"/>
      <c r="CM1118" s="36"/>
      <c r="CN1118" s="36"/>
      <c r="CO1118" s="36"/>
      <c r="CP1118" s="36"/>
      <c r="CQ1118" s="36"/>
      <c r="CR1118" s="36"/>
      <c r="CS1118" s="36"/>
      <c r="CT1118" s="36"/>
      <c r="CU1118" s="36"/>
      <c r="CV1118"/>
    </row>
    <row r="1119" spans="1:100" ht="12.75" x14ac:dyDescent="0.2">
      <c r="A1119"/>
      <c r="B1119"/>
      <c r="C1119"/>
      <c r="D1119"/>
      <c r="E1119"/>
      <c r="F1119"/>
      <c r="G1119"/>
      <c r="H1119"/>
      <c r="I1119"/>
      <c r="J1119"/>
      <c r="K1119"/>
      <c r="L1119"/>
      <c r="M1119"/>
      <c r="N1119"/>
      <c r="O1119"/>
      <c r="P1119"/>
      <c r="Q1119"/>
      <c r="R1119"/>
      <c r="S1119"/>
      <c r="T1119"/>
      <c r="U1119"/>
      <c r="V1119"/>
      <c r="W1119"/>
      <c r="Y1119"/>
      <c r="Z1119"/>
      <c r="AA1119"/>
      <c r="AB1119"/>
      <c r="AC1119"/>
      <c r="AD1119"/>
      <c r="AE1119"/>
      <c r="AF1119"/>
      <c r="AG1119"/>
      <c r="AH1119"/>
      <c r="AI1119"/>
      <c r="AK1119"/>
      <c r="AL1119"/>
      <c r="AM1119"/>
      <c r="AN1119"/>
      <c r="AO1119"/>
      <c r="AP1119"/>
      <c r="AQ1119"/>
      <c r="AR1119"/>
      <c r="AS1119"/>
      <c r="AT1119"/>
      <c r="AU1119"/>
      <c r="AV1119"/>
      <c r="AW1119"/>
      <c r="AX1119"/>
      <c r="AY1119"/>
      <c r="AZ1119"/>
      <c r="BB1119"/>
      <c r="BC1119"/>
      <c r="BD1119"/>
      <c r="BE1119"/>
      <c r="BF1119"/>
      <c r="BG1119"/>
      <c r="BH1119"/>
      <c r="BI1119"/>
      <c r="BJ1119"/>
      <c r="BK1119"/>
      <c r="BL1119"/>
      <c r="BN1119"/>
      <c r="BO1119"/>
      <c r="BP1119"/>
      <c r="BQ1119"/>
      <c r="BR1119"/>
      <c r="BS1119"/>
      <c r="BT1119"/>
      <c r="BU1119"/>
      <c r="BV1119"/>
      <c r="BW1119"/>
      <c r="BX1119"/>
      <c r="BZ1119"/>
      <c r="CA1119"/>
      <c r="CB1119"/>
      <c r="CC1119"/>
      <c r="CD1119"/>
      <c r="CE1119"/>
      <c r="CF1119"/>
      <c r="CG1119"/>
      <c r="CH1119"/>
      <c r="CI1119"/>
      <c r="CJ1119"/>
      <c r="CL1119" s="36"/>
      <c r="CM1119" s="36"/>
      <c r="CN1119" s="36"/>
      <c r="CO1119" s="36"/>
      <c r="CP1119" s="36"/>
      <c r="CQ1119" s="36"/>
      <c r="CR1119" s="36"/>
      <c r="CS1119" s="36"/>
      <c r="CT1119" s="36"/>
      <c r="CU1119" s="36"/>
      <c r="CV1119"/>
    </row>
    <row r="1120" spans="1:100" ht="12.75" x14ac:dyDescent="0.2">
      <c r="A1120"/>
      <c r="B1120">
        <f>B1071+$B$127*G1110</f>
        <v>5.8116668246987899</v>
      </c>
      <c r="C1120">
        <f>C1071+$B$127*G1115</f>
        <v>110.39400520655073</v>
      </c>
      <c r="D1120" t="s">
        <v>6</v>
      </c>
      <c r="E1120"/>
      <c r="F1120"/>
      <c r="G1120"/>
      <c r="H1120"/>
      <c r="I1120"/>
      <c r="J1120"/>
      <c r="K1120"/>
      <c r="L1120"/>
      <c r="M1120"/>
      <c r="N1120">
        <f>N1071+$B$127*S1110</f>
        <v>6.2230575809279172</v>
      </c>
      <c r="O1120">
        <f>O1071+$B$127*S1115</f>
        <v>108.68759490743155</v>
      </c>
      <c r="P1120" t="s">
        <v>6</v>
      </c>
      <c r="Q1120"/>
      <c r="R1120"/>
      <c r="S1120"/>
      <c r="T1120"/>
      <c r="U1120"/>
      <c r="V1120"/>
      <c r="W1120"/>
      <c r="Y1120"/>
      <c r="Z1120">
        <f>Z1071+$B$127*AE1110</f>
        <v>6.5637595036019238</v>
      </c>
      <c r="AA1120">
        <f>AA1071+$B$127*AE1115</f>
        <v>107.23421912224978</v>
      </c>
      <c r="AB1120" t="s">
        <v>6</v>
      </c>
      <c r="AC1120"/>
      <c r="AD1120"/>
      <c r="AE1120"/>
      <c r="AF1120"/>
      <c r="AG1120"/>
      <c r="AH1120"/>
      <c r="AI1120"/>
      <c r="AK1120"/>
      <c r="AL1120">
        <f>AL1071+$B$127*AQ1110</f>
        <v>6.6738296381131512</v>
      </c>
      <c r="AM1120">
        <f>AM1071+$B$127*AQ1115</f>
        <v>106.7204337723463</v>
      </c>
      <c r="AN1120" t="s">
        <v>6</v>
      </c>
      <c r="AO1120"/>
      <c r="AP1120"/>
      <c r="AQ1120"/>
      <c r="AR1120"/>
      <c r="AS1120"/>
      <c r="AT1120"/>
      <c r="AU1120"/>
      <c r="AV1120"/>
      <c r="AW1120"/>
      <c r="AX1120"/>
      <c r="AY1120"/>
      <c r="AZ1120"/>
      <c r="BB1120"/>
      <c r="BC1120">
        <f>BC1071+$B$127*BH1110</f>
        <v>6.3506439262832926</v>
      </c>
      <c r="BD1120">
        <f>BD1071+$B$127*BH1115</f>
        <v>108.58058266458443</v>
      </c>
      <c r="BE1120" t="s">
        <v>6</v>
      </c>
      <c r="BF1120"/>
      <c r="BG1120"/>
      <c r="BH1120"/>
      <c r="BI1120"/>
      <c r="BJ1120"/>
      <c r="BK1120"/>
      <c r="BL1120"/>
      <c r="BN1120"/>
      <c r="BO1120">
        <f>BO1071+$B$127*BT1110</f>
        <v>5.1692239334828516</v>
      </c>
      <c r="BP1120">
        <f>BP1071+$B$127*BT1115</f>
        <v>119.67691793469579</v>
      </c>
      <c r="BQ1120" t="s">
        <v>6</v>
      </c>
      <c r="BR1120"/>
      <c r="BS1120"/>
      <c r="BT1120"/>
      <c r="BU1120"/>
      <c r="BV1120"/>
      <c r="BW1120"/>
      <c r="BX1120"/>
      <c r="BZ1120"/>
      <c r="CA1120">
        <f>CA1071+$B$127*CF1110</f>
        <v>4.0614176844746046</v>
      </c>
      <c r="CB1120">
        <f>CB1071+$B$127*CF1115</f>
        <v>141.36858688938722</v>
      </c>
      <c r="CC1120" t="s">
        <v>6</v>
      </c>
      <c r="CD1120"/>
      <c r="CE1120"/>
      <c r="CF1120"/>
      <c r="CG1120"/>
      <c r="CH1120"/>
      <c r="CI1120"/>
      <c r="CJ1120"/>
      <c r="CL1120" s="36"/>
      <c r="CM1120" s="36"/>
      <c r="CN1120" s="36"/>
      <c r="CO1120" s="36"/>
      <c r="CP1120" s="36"/>
      <c r="CQ1120" s="36"/>
      <c r="CR1120" s="36"/>
      <c r="CS1120" s="36"/>
      <c r="CT1120" s="36"/>
      <c r="CU1120" s="36"/>
      <c r="CV1120"/>
    </row>
    <row r="1121" spans="1:100" ht="12.75" x14ac:dyDescent="0.2">
      <c r="A1121"/>
      <c r="B1121"/>
      <c r="C1121"/>
      <c r="D1121"/>
      <c r="E1121"/>
      <c r="F1121"/>
      <c r="G1121"/>
      <c r="H1121"/>
      <c r="I1121"/>
      <c r="J1121"/>
      <c r="K1121"/>
      <c r="L1121"/>
      <c r="M1121"/>
      <c r="N1121"/>
      <c r="O1121"/>
      <c r="P1121"/>
      <c r="Q1121"/>
      <c r="R1121"/>
      <c r="S1121"/>
      <c r="T1121"/>
      <c r="U1121"/>
      <c r="V1121"/>
      <c r="W1121"/>
      <c r="Y1121"/>
      <c r="Z1121"/>
      <c r="AA1121"/>
      <c r="AB1121"/>
      <c r="AC1121"/>
      <c r="AD1121"/>
      <c r="AE1121"/>
      <c r="AF1121"/>
      <c r="AG1121"/>
      <c r="AH1121"/>
      <c r="AI1121"/>
      <c r="AK1121"/>
      <c r="AL1121"/>
      <c r="AM1121"/>
      <c r="AN1121"/>
      <c r="AO1121"/>
      <c r="AP1121"/>
      <c r="AQ1121"/>
      <c r="AR1121"/>
      <c r="AS1121"/>
      <c r="AT1121"/>
      <c r="AU1121"/>
      <c r="AV1121"/>
      <c r="AW1121"/>
      <c r="AX1121"/>
      <c r="AY1121"/>
      <c r="AZ1121"/>
      <c r="BB1121"/>
      <c r="BC1121"/>
      <c r="BD1121"/>
      <c r="BE1121"/>
      <c r="BF1121"/>
      <c r="BG1121"/>
      <c r="BH1121"/>
      <c r="BI1121"/>
      <c r="BJ1121"/>
      <c r="BK1121"/>
      <c r="BL1121"/>
      <c r="BN1121"/>
      <c r="BO1121"/>
      <c r="BP1121"/>
      <c r="BQ1121"/>
      <c r="BR1121"/>
      <c r="BS1121"/>
      <c r="BT1121"/>
      <c r="BU1121"/>
      <c r="BV1121"/>
      <c r="BW1121"/>
      <c r="BX1121"/>
      <c r="BZ1121"/>
      <c r="CA1121"/>
      <c r="CB1121"/>
      <c r="CC1121"/>
      <c r="CD1121"/>
      <c r="CE1121"/>
      <c r="CF1121"/>
      <c r="CG1121"/>
      <c r="CH1121"/>
      <c r="CI1121"/>
      <c r="CJ1121"/>
      <c r="CL1121" s="36"/>
      <c r="CM1121" s="36"/>
      <c r="CN1121" s="36"/>
      <c r="CO1121" s="36"/>
      <c r="CP1121" s="36"/>
      <c r="CQ1121" s="36"/>
      <c r="CR1121" s="36"/>
      <c r="CS1121" s="36"/>
      <c r="CT1121" s="36"/>
      <c r="CU1121" s="36"/>
      <c r="CV1121"/>
    </row>
    <row r="1122" spans="1:100" ht="38.25" x14ac:dyDescent="0.2">
      <c r="A1122" s="63" t="s">
        <v>34</v>
      </c>
      <c r="B1122" s="64"/>
      <c r="C1122" s="65" t="s">
        <v>36</v>
      </c>
      <c r="D1122" s="66" t="s">
        <v>37</v>
      </c>
      <c r="E1122" s="66"/>
      <c r="F1122" s="66" t="s">
        <v>38</v>
      </c>
      <c r="G1122" s="66" t="s">
        <v>39</v>
      </c>
      <c r="H1122" s="66" t="s">
        <v>40</v>
      </c>
      <c r="I1122" s="66" t="s">
        <v>41</v>
      </c>
      <c r="J1122" s="66" t="s">
        <v>58</v>
      </c>
      <c r="K1122"/>
      <c r="L1122"/>
      <c r="M1122" s="63" t="s">
        <v>34</v>
      </c>
      <c r="N1122" s="64"/>
      <c r="O1122" s="65" t="s">
        <v>36</v>
      </c>
      <c r="P1122" s="66" t="s">
        <v>37</v>
      </c>
      <c r="Q1122" s="66"/>
      <c r="R1122" s="66" t="s">
        <v>38</v>
      </c>
      <c r="S1122" s="66" t="s">
        <v>39</v>
      </c>
      <c r="T1122" s="66" t="s">
        <v>40</v>
      </c>
      <c r="U1122" s="66" t="s">
        <v>41</v>
      </c>
      <c r="V1122" s="66" t="s">
        <v>58</v>
      </c>
      <c r="W1122"/>
      <c r="Y1122" s="63" t="s">
        <v>34</v>
      </c>
      <c r="Z1122" s="64"/>
      <c r="AA1122" s="65" t="s">
        <v>36</v>
      </c>
      <c r="AB1122" s="66" t="s">
        <v>37</v>
      </c>
      <c r="AC1122" s="66"/>
      <c r="AD1122" s="66" t="s">
        <v>38</v>
      </c>
      <c r="AE1122" s="66" t="s">
        <v>39</v>
      </c>
      <c r="AF1122" s="66" t="s">
        <v>40</v>
      </c>
      <c r="AG1122" s="66" t="s">
        <v>41</v>
      </c>
      <c r="AH1122" s="66" t="s">
        <v>58</v>
      </c>
      <c r="AI1122"/>
      <c r="AK1122" s="63" t="s">
        <v>34</v>
      </c>
      <c r="AL1122" s="64"/>
      <c r="AM1122" s="65" t="s">
        <v>36</v>
      </c>
      <c r="AN1122" s="66" t="s">
        <v>37</v>
      </c>
      <c r="AO1122" s="66"/>
      <c r="AP1122" s="66" t="s">
        <v>38</v>
      </c>
      <c r="AQ1122" s="66" t="s">
        <v>39</v>
      </c>
      <c r="AR1122" s="66" t="s">
        <v>40</v>
      </c>
      <c r="AS1122" s="66" t="s">
        <v>41</v>
      </c>
      <c r="AT1122" s="66" t="s">
        <v>58</v>
      </c>
      <c r="AU1122"/>
      <c r="AV1122"/>
      <c r="AW1122"/>
      <c r="AX1122"/>
      <c r="AY1122"/>
      <c r="AZ1122"/>
      <c r="BB1122" s="63" t="s">
        <v>34</v>
      </c>
      <c r="BC1122" s="64"/>
      <c r="BD1122" s="65" t="s">
        <v>36</v>
      </c>
      <c r="BE1122" s="66" t="s">
        <v>37</v>
      </c>
      <c r="BF1122" s="66"/>
      <c r="BG1122" s="66" t="s">
        <v>38</v>
      </c>
      <c r="BH1122" s="66" t="s">
        <v>39</v>
      </c>
      <c r="BI1122" s="66" t="s">
        <v>40</v>
      </c>
      <c r="BJ1122" s="66" t="s">
        <v>41</v>
      </c>
      <c r="BK1122" s="66" t="s">
        <v>58</v>
      </c>
      <c r="BL1122"/>
      <c r="BN1122" s="63" t="s">
        <v>34</v>
      </c>
      <c r="BO1122" s="64"/>
      <c r="BP1122" s="65" t="s">
        <v>36</v>
      </c>
      <c r="BQ1122" s="66" t="s">
        <v>37</v>
      </c>
      <c r="BR1122" s="66"/>
      <c r="BS1122" s="66" t="s">
        <v>38</v>
      </c>
      <c r="BT1122" s="66" t="s">
        <v>39</v>
      </c>
      <c r="BU1122" s="66" t="s">
        <v>40</v>
      </c>
      <c r="BV1122" s="66" t="s">
        <v>41</v>
      </c>
      <c r="BW1122" s="66" t="s">
        <v>58</v>
      </c>
      <c r="BX1122"/>
      <c r="BZ1122" s="63" t="s">
        <v>34</v>
      </c>
      <c r="CA1122" s="64"/>
      <c r="CB1122" s="65" t="s">
        <v>36</v>
      </c>
      <c r="CC1122" s="66" t="s">
        <v>37</v>
      </c>
      <c r="CD1122" s="66"/>
      <c r="CE1122" s="66" t="s">
        <v>38</v>
      </c>
      <c r="CF1122" s="66" t="s">
        <v>39</v>
      </c>
      <c r="CG1122" s="66" t="s">
        <v>40</v>
      </c>
      <c r="CH1122" s="66" t="s">
        <v>41</v>
      </c>
      <c r="CI1122" s="66" t="s">
        <v>58</v>
      </c>
      <c r="CJ1122"/>
      <c r="CL1122" s="137"/>
      <c r="CM1122" s="138"/>
      <c r="CN1122" s="138"/>
      <c r="CO1122" s="137"/>
      <c r="CP1122" s="137"/>
      <c r="CQ1122" s="137"/>
      <c r="CR1122" s="137"/>
      <c r="CS1122" s="137"/>
      <c r="CT1122" s="137"/>
      <c r="CU1122" s="137"/>
      <c r="CV1122"/>
    </row>
    <row r="1123" spans="1:100" ht="12.75" x14ac:dyDescent="0.2">
      <c r="A1123" s="67">
        <v>0.5</v>
      </c>
      <c r="B1123" s="68"/>
      <c r="C1123" s="69">
        <f>$C$143</f>
        <v>0.1222</v>
      </c>
      <c r="D1123">
        <f>IF($K$143&lt;=$K$141,(A1123/C1120)^B1120,0)</f>
        <v>2.3855879392796715E-14</v>
      </c>
      <c r="E1123">
        <f>IF($K$143&lt;=$K$141,((1/$F$128-C1074)^2),0)</f>
        <v>5.8898647933884303E-3</v>
      </c>
      <c r="F1123">
        <v>0</v>
      </c>
      <c r="G1123">
        <f>-D1123*B1120/C1120</f>
        <v>-1.255887242986861E-15</v>
      </c>
      <c r="H1123">
        <f t="shared" ref="H1123:H1144" si="598">C1123-D1123</f>
        <v>0.12219999999997615</v>
      </c>
      <c r="I1123">
        <f t="shared" ref="I1123:J1144" si="599">F1123*F1123</f>
        <v>0</v>
      </c>
      <c r="J1123">
        <f t="shared" si="599"/>
        <v>1.5772527670971388E-30</v>
      </c>
      <c r="K1123"/>
      <c r="L1123"/>
      <c r="M1123" s="67">
        <v>0.5</v>
      </c>
      <c r="N1123" s="68"/>
      <c r="O1123" s="69">
        <f>O1074</f>
        <v>0.1222</v>
      </c>
      <c r="P1123">
        <f>IF($W$143&lt;=$W$141,(M1123/O1120)^N1120,0)</f>
        <v>2.8536962961719425E-15</v>
      </c>
      <c r="Q1123">
        <f>IF($W$143&lt;=$W$141,((1/$F$128-O1074)^2),0)</f>
        <v>5.8898647933884303E-3</v>
      </c>
      <c r="R1123">
        <v>0</v>
      </c>
      <c r="S1123">
        <f>-P1123*N1120/O1120</f>
        <v>-1.6339230235689453E-16</v>
      </c>
      <c r="T1123">
        <f t="shared" ref="T1123:T1144" si="600">O1123-P1123</f>
        <v>0.12219999999999714</v>
      </c>
      <c r="U1123">
        <f t="shared" ref="U1123:V1144" si="601">R1123*R1123</f>
        <v>0</v>
      </c>
      <c r="V1123">
        <f t="shared" si="601"/>
        <v>2.6697044469486841E-32</v>
      </c>
      <c r="W1123"/>
      <c r="Y1123" s="67">
        <v>0.5</v>
      </c>
      <c r="Z1123" s="68"/>
      <c r="AA1123" s="69">
        <f>AA1074</f>
        <v>0.1222</v>
      </c>
      <c r="AB1123">
        <f>IF($AI$143&lt;=$AI$141,(Y1123/AA1120)^Z1120,0)</f>
        <v>4.9830058532758339E-16</v>
      </c>
      <c r="AC1123">
        <f>IF($AI$143&lt;=$AI$141,((1/$F$128-AA1074)^2),0)</f>
        <v>5.8898647933884303E-3</v>
      </c>
      <c r="AD1123">
        <v>0</v>
      </c>
      <c r="AE1123">
        <f>-AB1123*Z1120/AA1120</f>
        <v>-3.0500760199182462E-17</v>
      </c>
      <c r="AF1123">
        <f t="shared" ref="AF1123:AF1144" si="602">AA1123-AB1123</f>
        <v>0.1221999999999995</v>
      </c>
      <c r="AG1123">
        <f t="shared" ref="AG1123:AH1144" si="603">AD1123*AD1123</f>
        <v>0</v>
      </c>
      <c r="AH1123">
        <f t="shared" si="603"/>
        <v>9.3029637272803288E-34</v>
      </c>
      <c r="AI1123"/>
      <c r="AK1123" s="67">
        <v>0.5</v>
      </c>
      <c r="AL1123" s="68"/>
      <c r="AM1123" s="69">
        <f>AM1074</f>
        <v>0.1222</v>
      </c>
      <c r="AN1123">
        <f>IF($AU$143&lt;=$AU$141,(AK1123/AM1120)^AL1120,0)</f>
        <v>2.8496942635769818E-16</v>
      </c>
      <c r="AO1123">
        <f>IF($AU$143&lt;=$AU$141,((1/$F$128-AM1074)^2),0)</f>
        <v>5.8898647933884303E-3</v>
      </c>
      <c r="AP1123">
        <v>0</v>
      </c>
      <c r="AQ1123">
        <f>-AN1123*AL1120/AM1120</f>
        <v>-1.7820742817060387E-17</v>
      </c>
      <c r="AR1123">
        <f t="shared" ref="AR1123:AR1144" si="604">AM1123-AN1123</f>
        <v>0.12219999999999971</v>
      </c>
      <c r="AS1123">
        <f t="shared" ref="AS1123:AT1144" si="605">AP1123*AP1123</f>
        <v>0</v>
      </c>
      <c r="AT1123">
        <f t="shared" si="605"/>
        <v>3.1757887455180941E-34</v>
      </c>
      <c r="AU1123"/>
      <c r="AV1123"/>
      <c r="AW1123"/>
      <c r="AX1123"/>
      <c r="AY1123"/>
      <c r="AZ1123"/>
      <c r="BB1123" s="67">
        <v>0.5</v>
      </c>
      <c r="BC1123" s="68"/>
      <c r="BD1123" s="69">
        <f>BD1074</f>
        <v>0.1222</v>
      </c>
      <c r="BE1123">
        <f>IF($BL$143&lt;=$BL$141,(BB1123/BD1120)^BC1120,0)</f>
        <v>1.4452019747669018E-15</v>
      </c>
      <c r="BF1123">
        <f>IF($BL$143&lt;=$BL$141,((1/$F$128-BD1074)^2),0)</f>
        <v>5.8898647933884303E-3</v>
      </c>
      <c r="BG1123">
        <v>0</v>
      </c>
      <c r="BH1123">
        <f>-BE1123*BC1120/BD1120</f>
        <v>-8.4526744267505286E-17</v>
      </c>
      <c r="BI1123">
        <f t="shared" ref="BI1123:BI1144" si="606">BD1123-BE1123</f>
        <v>0.12219999999999856</v>
      </c>
      <c r="BJ1123">
        <f t="shared" ref="BJ1123:BK1144" si="607">BG1123*BG1123</f>
        <v>0</v>
      </c>
      <c r="BK1123">
        <f t="shared" si="607"/>
        <v>7.144770496464238E-33</v>
      </c>
      <c r="BL1123"/>
      <c r="BN1123" s="67">
        <v>0.5</v>
      </c>
      <c r="BO1123" s="68"/>
      <c r="BP1123" s="69">
        <f>BP1074</f>
        <v>0.1222</v>
      </c>
      <c r="BQ1123">
        <f>IF($BX$143&lt;=$BX$141,(BN1123/BP1120)^BO1120,0)</f>
        <v>5.0374119458173335E-13</v>
      </c>
      <c r="BR1123">
        <f>IF($BX$143&lt;=$BX$141,((1/$F$128-BP1074)^2),0)</f>
        <v>5.8898647933884303E-3</v>
      </c>
      <c r="BS1123">
        <v>0</v>
      </c>
      <c r="BT1123">
        <f>-BQ1123*BO1120/BP1120</f>
        <v>-2.1758172622176301E-14</v>
      </c>
      <c r="BU1123">
        <f t="shared" ref="BU1123:BU1144" si="608">BP1123-BQ1123</f>
        <v>0.12219999999949627</v>
      </c>
      <c r="BV1123">
        <f t="shared" ref="BV1123:BW1144" si="609">BS1123*BS1123</f>
        <v>0</v>
      </c>
      <c r="BW1123">
        <f t="shared" si="609"/>
        <v>4.734180758564223E-28</v>
      </c>
      <c r="BX1123"/>
      <c r="BZ1123" s="67">
        <v>0.5</v>
      </c>
      <c r="CA1123" s="68"/>
      <c r="CB1123" s="69">
        <f>CB1074</f>
        <v>0.1222</v>
      </c>
      <c r="CC1123">
        <f>IF($CJ$143&lt;=$CJ$141,(BZ1123/CB1120)^CA1120,0)</f>
        <v>1.1063947026396227E-10</v>
      </c>
      <c r="CD1123">
        <f>IF($CJ$143&lt;=$CJ$141,((1/$F$128-CB1074)^2),0)</f>
        <v>5.8898647933884303E-3</v>
      </c>
      <c r="CE1123">
        <v>0</v>
      </c>
      <c r="CF1123">
        <f>-CC1123*CA1120/CB1120</f>
        <v>-3.178592295631783E-12</v>
      </c>
      <c r="CG1123">
        <f t="shared" ref="CG1123:CG1144" si="610">CB1123-CC1123</f>
        <v>0.12219999988936053</v>
      </c>
      <c r="CH1123">
        <f t="shared" ref="CH1123:CI1144" si="611">CE1123*CE1123</f>
        <v>0</v>
      </c>
      <c r="CI1123">
        <f t="shared" si="611"/>
        <v>1.0103448981849729E-23</v>
      </c>
      <c r="CJ1123"/>
      <c r="CL1123" s="36"/>
      <c r="CM1123" s="140"/>
      <c r="CN1123" s="141"/>
      <c r="CO1123" s="36"/>
      <c r="CP1123" s="36"/>
      <c r="CQ1123" s="36"/>
      <c r="CR1123" s="36"/>
      <c r="CS1123" s="36"/>
      <c r="CT1123" s="36"/>
      <c r="CU1123" s="36"/>
      <c r="CV1123"/>
    </row>
    <row r="1124" spans="1:100" ht="12.75" x14ac:dyDescent="0.2">
      <c r="A1124" s="67">
        <v>3</v>
      </c>
      <c r="B1124" s="68"/>
      <c r="C1124" s="69">
        <f>$C$144</f>
        <v>2.0514000000000001E-2</v>
      </c>
      <c r="D1124">
        <f>IF($K$144&lt;=$K$141,(A1124/C1120)^B1120,0)</f>
        <v>7.9423905165412946E-10</v>
      </c>
      <c r="E1124">
        <f>IF($K$144&lt;=$K$141,((1/$F$128-C1075)^2),0)</f>
        <v>6.2203080757024796E-4</v>
      </c>
      <c r="F1124">
        <f>D1124*LN(A1124/C1120)</f>
        <v>-2.8635840604128211E-9</v>
      </c>
      <c r="G1124">
        <f>-D1124*B1120/C1120</f>
        <v>-4.1812530841164103E-11</v>
      </c>
      <c r="H1124">
        <f t="shared" si="598"/>
        <v>2.0513999205760948E-2</v>
      </c>
      <c r="I1124">
        <f t="shared" si="599"/>
        <v>8.200113671050379E-18</v>
      </c>
      <c r="J1124">
        <f t="shared" si="599"/>
        <v>1.7482877353432992E-21</v>
      </c>
      <c r="K1124"/>
      <c r="L1124"/>
      <c r="M1124" s="67">
        <v>3</v>
      </c>
      <c r="N1124" s="68"/>
      <c r="O1124" s="69">
        <f t="shared" ref="O1124:O1144" si="612">O1075</f>
        <v>2.0514000000000001E-2</v>
      </c>
      <c r="P1124">
        <f>IF($W$144&lt;=$W$141,(M1124/O1120)^N1120,0)</f>
        <v>1.9855818273524901E-10</v>
      </c>
      <c r="Q1124">
        <f>IF($W$144&lt;=$W$141,((1/$F$128-O1075)^2),0)</f>
        <v>6.2203080757024796E-4</v>
      </c>
      <c r="R1124">
        <f>P1124*LN(M1124/O1120)</f>
        <v>-7.1279714545377439E-10</v>
      </c>
      <c r="S1124">
        <f>-P1124*N1120/O1120</f>
        <v>-1.1368721567334772E-11</v>
      </c>
      <c r="T1124">
        <f t="shared" si="600"/>
        <v>2.0513999801441817E-2</v>
      </c>
      <c r="U1124">
        <f t="shared" si="601"/>
        <v>5.0807977056704919E-19</v>
      </c>
      <c r="V1124">
        <f t="shared" si="601"/>
        <v>1.2924783007558281E-22</v>
      </c>
      <c r="W1124"/>
      <c r="Y1124" s="67">
        <v>3</v>
      </c>
      <c r="Z1124" s="68"/>
      <c r="AA1124" s="69">
        <f t="shared" ref="AA1124:AA1144" si="613">AA1075</f>
        <v>2.0514000000000001E-2</v>
      </c>
      <c r="AB1124">
        <f>IF($AI$144&lt;=$AI$141,(Y1124/AA1120)^Z1120,0)</f>
        <v>6.3839439049590165E-11</v>
      </c>
      <c r="AC1124">
        <f>IF($AI$144&lt;=$AI$141,((1/$F$128-AA1075)^2),0)</f>
        <v>6.2203080757024796E-4</v>
      </c>
      <c r="AD1124">
        <f>AB1124*LN(Y1124/AA1120)</f>
        <v>-2.2831556882123892E-10</v>
      </c>
      <c r="AE1124">
        <f>-AB1124*Z1120/AA1120</f>
        <v>-3.9075840547564571E-12</v>
      </c>
      <c r="AF1124">
        <f t="shared" si="602"/>
        <v>2.051399993616056E-2</v>
      </c>
      <c r="AG1124">
        <f t="shared" si="603"/>
        <v>5.2127998966165887E-20</v>
      </c>
      <c r="AH1124">
        <f t="shared" si="603"/>
        <v>1.5269213144986915E-23</v>
      </c>
      <c r="AI1124"/>
      <c r="AK1124" s="67">
        <v>3</v>
      </c>
      <c r="AL1124" s="68"/>
      <c r="AM1124" s="69">
        <f t="shared" ref="AM1124:AM1144" si="614">AM1075</f>
        <v>2.0514000000000001E-2</v>
      </c>
      <c r="AN1124">
        <f>IF($AU$144&lt;=$AU$141,(AK1124/AM1120)^AL1120,0)</f>
        <v>4.4467953813100839E-11</v>
      </c>
      <c r="AO1124">
        <f>IF($AU$144&lt;=$AU$141,((1/$F$128-AM1075)^2),0)</f>
        <v>6.2203080757024796E-4</v>
      </c>
      <c r="AP1124">
        <f>AN1124*LN(AK1124/AM1120)</f>
        <v>-1.5882175976170675E-10</v>
      </c>
      <c r="AQ1124">
        <f>-AN1124*AL1120/AM1120</f>
        <v>-2.7808315391332242E-12</v>
      </c>
      <c r="AR1124">
        <f t="shared" si="604"/>
        <v>2.0513999955532047E-2</v>
      </c>
      <c r="AS1124">
        <f t="shared" si="605"/>
        <v>2.5224351373805294E-20</v>
      </c>
      <c r="AT1124">
        <f t="shared" si="605"/>
        <v>7.733024049038056E-24</v>
      </c>
      <c r="AU1124"/>
      <c r="AV1124"/>
      <c r="AW1124"/>
      <c r="AX1124"/>
      <c r="AY1124"/>
      <c r="AZ1124"/>
      <c r="BB1124" s="67">
        <v>3</v>
      </c>
      <c r="BC1124" s="68"/>
      <c r="BD1124" s="69">
        <f t="shared" ref="BD1124:BD1144" si="615">BD1075</f>
        <v>2.0514000000000001E-2</v>
      </c>
      <c r="BE1124">
        <f>IF($BL$144&lt;=$BL$141,(BB1124/BD1120)^BC1120,0)</f>
        <v>1.2638340687262333E-10</v>
      </c>
      <c r="BF1124">
        <f>IF($BL$144&lt;=$BL$141,((1/$F$128-BD1075)^2),0)</f>
        <v>6.2203080757024796E-4</v>
      </c>
      <c r="BG1124">
        <f>BE1124*LN(BB1124/BD1120)</f>
        <v>-4.5357491993269822E-10</v>
      </c>
      <c r="BH1124">
        <f>-BE1124*BC1120/BD1120</f>
        <v>-7.3918926896715162E-12</v>
      </c>
      <c r="BI1124">
        <f t="shared" si="606"/>
        <v>2.0513999873616594E-2</v>
      </c>
      <c r="BJ1124">
        <f t="shared" si="607"/>
        <v>2.057302079919536E-19</v>
      </c>
      <c r="BK1124">
        <f t="shared" si="607"/>
        <v>5.4640077535619201E-23</v>
      </c>
      <c r="BL1124"/>
      <c r="BN1124" s="67">
        <v>3</v>
      </c>
      <c r="BO1124" s="68"/>
      <c r="BP1124" s="69">
        <f t="shared" ref="BP1124:BP1144" si="616">BP1075</f>
        <v>2.0514000000000001E-2</v>
      </c>
      <c r="BQ1124">
        <f>IF($BX$144&lt;=$BX$141,(BN1124/BP1120)^BO1120,0)</f>
        <v>5.3045132075125136E-9</v>
      </c>
      <c r="BR1124">
        <f>IF($BX$144&lt;=$BX$141,((1/$F$128-BP1075)^2),0)</f>
        <v>6.2203080757024796E-4</v>
      </c>
      <c r="BS1124">
        <f>BQ1124*LN(BN1124/BP1120)</f>
        <v>-1.955340891612127E-8</v>
      </c>
      <c r="BT1124">
        <f>-BQ1124*BO1120/BP1120</f>
        <v>-2.2911867301522577E-10</v>
      </c>
      <c r="BU1124">
        <f t="shared" si="608"/>
        <v>2.0513994695486794E-2</v>
      </c>
      <c r="BV1124">
        <f t="shared" si="609"/>
        <v>3.8233580024105078E-16</v>
      </c>
      <c r="BW1124">
        <f t="shared" si="609"/>
        <v>5.2495366324257943E-20</v>
      </c>
      <c r="BX1124"/>
      <c r="BZ1124" s="67">
        <v>3</v>
      </c>
      <c r="CA1124" s="68"/>
      <c r="CB1124" s="69">
        <f t="shared" ref="CB1124:CB1144" si="617">CB1075</f>
        <v>2.0514000000000001E-2</v>
      </c>
      <c r="CC1124">
        <f>IF($CJ$144&lt;=$CJ$141,(BZ1124/CB1120)^CA1120,0)</f>
        <v>1.6006903886686149E-7</v>
      </c>
      <c r="CD1124">
        <f>IF($CJ$144&lt;=$CJ$141,((1/$F$128-CB1075)^2),0)</f>
        <v>6.2203080757024796E-4</v>
      </c>
      <c r="CE1124">
        <f>CC1124*LN(BZ1124/CB1120)</f>
        <v>-6.1670731523890069E-7</v>
      </c>
      <c r="CF1124">
        <f>-CC1124*CA1120/CB1120</f>
        <v>-4.5986682012984647E-9</v>
      </c>
      <c r="CG1124">
        <f t="shared" si="610"/>
        <v>2.0513839930961134E-2</v>
      </c>
      <c r="CH1124">
        <f t="shared" si="611"/>
        <v>3.8032791266917284E-13</v>
      </c>
      <c r="CI1124">
        <f t="shared" si="611"/>
        <v>2.1147749225633656E-17</v>
      </c>
      <c r="CJ1124"/>
      <c r="CL1124" s="36"/>
      <c r="CM1124" s="140"/>
      <c r="CN1124" s="141"/>
      <c r="CO1124" s="36"/>
      <c r="CP1124" s="36"/>
      <c r="CQ1124" s="36"/>
      <c r="CR1124" s="36"/>
      <c r="CS1124" s="36"/>
      <c r="CT1124" s="36"/>
      <c r="CU1124" s="36"/>
      <c r="CV1124"/>
    </row>
    <row r="1125" spans="1:100" ht="12.75" x14ac:dyDescent="0.2">
      <c r="A1125" s="67">
        <v>7.5</v>
      </c>
      <c r="B1125" s="68"/>
      <c r="C1125" s="69">
        <f>$C$145</f>
        <v>6.7749999999999998E-3</v>
      </c>
      <c r="D1125">
        <f>IF($K$145&lt;=$K$141,(A1125/C1120)^B1120,0)</f>
        <v>1.6317213030807146E-7</v>
      </c>
      <c r="E1125">
        <f>IF($K$145&lt;=$K$141,((1/$F$128-C1076)^2),0)</f>
        <v>1.4961072365702478E-3</v>
      </c>
      <c r="F1125">
        <f>D1125*LN(A1125/C1120)</f>
        <v>-4.3879479292109475E-7</v>
      </c>
      <c r="G1125">
        <f>-D1125*B1120/C1120</f>
        <v>-8.5901589914465295E-9</v>
      </c>
      <c r="H1125">
        <f t="shared" si="598"/>
        <v>6.7748368278696914E-3</v>
      </c>
      <c r="I1125">
        <f t="shared" si="599"/>
        <v>1.9254087029466642E-13</v>
      </c>
      <c r="J1125">
        <f t="shared" si="599"/>
        <v>7.3790831498329651E-17</v>
      </c>
      <c r="K1125"/>
      <c r="L1125"/>
      <c r="M1125" s="67">
        <v>7.5</v>
      </c>
      <c r="N1125" s="68"/>
      <c r="O1125" s="69">
        <f t="shared" si="612"/>
        <v>6.7749999999999998E-3</v>
      </c>
      <c r="P1125">
        <f>IF($W$145&lt;=$W$141,(M1125/O1120)^N1120,0)</f>
        <v>5.9469101523173186E-8</v>
      </c>
      <c r="Q1125">
        <f>IF($W$145&lt;=$W$141,((1/$F$128-O1076)^2),0)</f>
        <v>1.4961072365702478E-3</v>
      </c>
      <c r="R1125">
        <f>P1125*LN(M1125/O1120)</f>
        <v>-1.589950819805435E-7</v>
      </c>
      <c r="S1125">
        <f>-P1125*N1120/O1120</f>
        <v>-3.4049851170223157E-9</v>
      </c>
      <c r="T1125">
        <f t="shared" si="600"/>
        <v>6.7749405308984764E-3</v>
      </c>
      <c r="U1125">
        <f t="shared" si="601"/>
        <v>2.5279436093999748E-14</v>
      </c>
      <c r="V1125">
        <f t="shared" si="601"/>
        <v>1.1593923647143473E-17</v>
      </c>
      <c r="W1125"/>
      <c r="Y1125" s="67">
        <v>7.5</v>
      </c>
      <c r="Z1125" s="68"/>
      <c r="AA1125" s="69">
        <f t="shared" si="613"/>
        <v>6.7749999999999998E-3</v>
      </c>
      <c r="AB1125">
        <f>IF($AI$145&lt;=$AI$141,(Y1125/AA1120)^Z1120,0)</f>
        <v>2.6125919000135726E-8</v>
      </c>
      <c r="AC1125">
        <f>IF($AI$145&lt;=$AI$141,((1/$F$128-AA1076)^2),0)</f>
        <v>1.4961072365702478E-3</v>
      </c>
      <c r="AD1125">
        <f>AB1125*LN(Y1125/AA1120)</f>
        <v>-6.9497880711911796E-8</v>
      </c>
      <c r="AE1125">
        <f>-AB1125*Z1120/AA1120</f>
        <v>-1.599156039286102E-9</v>
      </c>
      <c r="AF1125">
        <f t="shared" si="602"/>
        <v>6.7749738740809995E-3</v>
      </c>
      <c r="AG1125">
        <f t="shared" si="603"/>
        <v>4.8299554234471219E-15</v>
      </c>
      <c r="AH1125">
        <f t="shared" si="603"/>
        <v>2.5573000379852128E-18</v>
      </c>
      <c r="AI1125"/>
      <c r="AK1125" s="67">
        <v>7.5</v>
      </c>
      <c r="AL1125" s="68"/>
      <c r="AM1125" s="69">
        <f t="shared" si="614"/>
        <v>6.7749999999999998E-3</v>
      </c>
      <c r="AN1125">
        <f>IF($AU$145&lt;=$AU$141,(AK1125/AM1120)^AL1120,0)</f>
        <v>2.0129406487624217E-8</v>
      </c>
      <c r="AO1125">
        <f>IF($AU$145&lt;=$AU$141,((1/$F$128-AM1076)^2),0)</f>
        <v>1.4961072365702478E-3</v>
      </c>
      <c r="AP1125">
        <f>AN1125*LN(AK1125/AM1120)</f>
        <v>-5.344980681628621E-8</v>
      </c>
      <c r="AQ1125">
        <f>-AN1125*AL1120/AM1120</f>
        <v>-1.2588051309958623E-9</v>
      </c>
      <c r="AR1125">
        <f t="shared" si="604"/>
        <v>6.7749798705935118E-3</v>
      </c>
      <c r="AS1125">
        <f t="shared" si="605"/>
        <v>2.8568818486983157E-15</v>
      </c>
      <c r="AT1125">
        <f t="shared" si="605"/>
        <v>1.58459035782151E-18</v>
      </c>
      <c r="AU1125"/>
      <c r="AV1125"/>
      <c r="AW1125"/>
      <c r="AX1125"/>
      <c r="AY1125"/>
      <c r="AZ1125"/>
      <c r="BB1125" s="67">
        <v>7.5</v>
      </c>
      <c r="BC1125" s="68"/>
      <c r="BD1125" s="69">
        <f t="shared" si="615"/>
        <v>6.7749999999999998E-3</v>
      </c>
      <c r="BE1125">
        <f>IF($BL$145&lt;=$BL$141,(BB1125/BD1120)^BC1120,0)</f>
        <v>4.2546648699884422E-8</v>
      </c>
      <c r="BF1125">
        <f>IF($BL$145&lt;=$BL$141,((1/$F$128-BD1076)^2),0)</f>
        <v>1.4961072365702478E-3</v>
      </c>
      <c r="BG1125">
        <f>BE1125*LN(BB1125/BD1120)</f>
        <v>-1.1370972973009895E-7</v>
      </c>
      <c r="BH1125">
        <f>-BE1125*BC1120/BD1120</f>
        <v>-2.4884616523407206E-9</v>
      </c>
      <c r="BI1125">
        <f t="shared" si="606"/>
        <v>6.7749574533512999E-3</v>
      </c>
      <c r="BJ1125">
        <f t="shared" si="607"/>
        <v>1.2929902635292149E-14</v>
      </c>
      <c r="BK1125">
        <f t="shared" si="607"/>
        <v>6.1924413951703089E-18</v>
      </c>
      <c r="BL1125"/>
      <c r="BN1125" s="67">
        <v>7.5</v>
      </c>
      <c r="BO1125" s="68"/>
      <c r="BP1125" s="69">
        <f t="shared" si="616"/>
        <v>6.7749999999999998E-3</v>
      </c>
      <c r="BQ1125">
        <f>IF($BX$145&lt;=$BX$141,(BN1125/BP1120)^BO1120,0)</f>
        <v>6.0490413323719059E-7</v>
      </c>
      <c r="BR1125">
        <f>IF($BX$145&lt;=$BX$141,((1/$F$128-BP1076)^2),0)</f>
        <v>1.4961072365702478E-3</v>
      </c>
      <c r="BS1125">
        <f>BQ1125*LN(BN1125/BP1120)</f>
        <v>-1.6755195675343938E-6</v>
      </c>
      <c r="BT1125">
        <f>-BQ1125*BO1120/BP1120</f>
        <v>-2.6127719337647341E-8</v>
      </c>
      <c r="BU1125">
        <f t="shared" si="608"/>
        <v>6.7743950958667623E-3</v>
      </c>
      <c r="BV1125">
        <f t="shared" si="609"/>
        <v>2.8073658211906418E-12</v>
      </c>
      <c r="BW1125">
        <f t="shared" si="609"/>
        <v>6.826577177868708E-16</v>
      </c>
      <c r="BX1125"/>
      <c r="BZ1125" s="67">
        <v>7.5</v>
      </c>
      <c r="CA1125" s="68"/>
      <c r="CB1125" s="69">
        <f t="shared" si="617"/>
        <v>6.7749999999999998E-3</v>
      </c>
      <c r="CC1125">
        <f>IF($CJ$145&lt;=$CJ$141,(BZ1125/CB1120)^CA1120,0)</f>
        <v>6.6146660904396253E-6</v>
      </c>
      <c r="CD1125">
        <f>IF($CJ$145&lt;=$CJ$141,((1/$F$128-CB1076)^2),0)</f>
        <v>1.4961072365702478E-3</v>
      </c>
      <c r="CE1125">
        <f>CC1125*LN(BZ1125/CB1120)</f>
        <v>-1.942375233167648E-5</v>
      </c>
      <c r="CF1125">
        <f>-CC1125*CA1120/CB1120</f>
        <v>-1.900345927460267E-7</v>
      </c>
      <c r="CG1125">
        <f t="shared" si="610"/>
        <v>6.7683853339095598E-3</v>
      </c>
      <c r="CH1125">
        <f t="shared" si="611"/>
        <v>3.7728215464230751E-10</v>
      </c>
      <c r="CI1125">
        <f t="shared" si="611"/>
        <v>3.6113146440148222E-14</v>
      </c>
      <c r="CJ1125"/>
      <c r="CL1125" s="36"/>
      <c r="CM1125" s="140"/>
      <c r="CN1125" s="141"/>
      <c r="CO1125" s="36"/>
      <c r="CP1125" s="36"/>
      <c r="CQ1125" s="36"/>
      <c r="CR1125" s="36"/>
      <c r="CS1125" s="36"/>
      <c r="CT1125" s="36"/>
      <c r="CU1125" s="36"/>
      <c r="CV1125"/>
    </row>
    <row r="1126" spans="1:100" ht="12.75" x14ac:dyDescent="0.2">
      <c r="A1126" s="67">
        <v>12.5</v>
      </c>
      <c r="B1126" s="68"/>
      <c r="C1126" s="69">
        <f>$C$146</f>
        <v>3.4659999999999999E-3</v>
      </c>
      <c r="D1126">
        <f>IF($K$146&lt;=$K$141,(A1126/C1120)^B1120,0)</f>
        <v>3.1765595533142966E-6</v>
      </c>
      <c r="E1126">
        <f>IF($K$146&lt;=$K$141,((1/$F$128-C1077)^2),0)</f>
        <v>1.7630379493884301E-3</v>
      </c>
      <c r="F1126">
        <f>D1126*LN(A1126/C1120)</f>
        <v>-6.9195860373641791E-6</v>
      </c>
      <c r="G1126">
        <f>-D1126*B1120/C1120</f>
        <v>-1.6722924164346951E-7</v>
      </c>
      <c r="H1126">
        <f t="shared" si="598"/>
        <v>3.4628234404466855E-3</v>
      </c>
      <c r="I1126">
        <f t="shared" si="599"/>
        <v>4.7880670928485305E-11</v>
      </c>
      <c r="J1126">
        <f t="shared" si="599"/>
        <v>2.7965619260649917E-14</v>
      </c>
      <c r="K1126"/>
      <c r="L1126"/>
      <c r="M1126" s="67">
        <v>12.5</v>
      </c>
      <c r="N1126" s="68"/>
      <c r="O1126" s="69">
        <f t="shared" si="612"/>
        <v>3.4659999999999999E-3</v>
      </c>
      <c r="P1126">
        <f>IF($W$146&lt;=$W$141,(M1126/O1120)^N1120,0)</f>
        <v>1.4284627514543928E-6</v>
      </c>
      <c r="Q1126">
        <f>IF($W$146&lt;=$W$141,((1/$F$128-O1077)^2),0)</f>
        <v>1.7630379493884301E-3</v>
      </c>
      <c r="R1126">
        <f>P1126*LN(M1126/O1120)</f>
        <v>-3.0894064172711326E-6</v>
      </c>
      <c r="S1126">
        <f>-P1126*N1120/O1120</f>
        <v>-8.1788597512737802E-8</v>
      </c>
      <c r="T1126">
        <f t="shared" si="600"/>
        <v>3.4645715372485456E-3</v>
      </c>
      <c r="U1126">
        <f t="shared" si="601"/>
        <v>9.5444320110760561E-12</v>
      </c>
      <c r="V1126">
        <f t="shared" si="601"/>
        <v>6.6893746831006202E-15</v>
      </c>
      <c r="W1126"/>
      <c r="Y1126" s="67">
        <v>12.5</v>
      </c>
      <c r="Z1126" s="68"/>
      <c r="AA1126" s="69">
        <f t="shared" si="613"/>
        <v>3.4659999999999999E-3</v>
      </c>
      <c r="AB1126">
        <f>IF($AI$146&lt;=$AI$141,(Y1126/AA1120)^Z1120,0)</f>
        <v>7.4685005050652747E-7</v>
      </c>
      <c r="AC1126">
        <f>IF($AI$146&lt;=$AI$141,((1/$F$128-AA1077)^2),0)</f>
        <v>1.7630379493884301E-3</v>
      </c>
      <c r="AD1126">
        <f>AB1126*LN(Y1126/AA1120)</f>
        <v>-1.605194926470611E-6</v>
      </c>
      <c r="AE1126">
        <f>-AB1126*Z1120/AA1120</f>
        <v>-4.5714363912038433E-8</v>
      </c>
      <c r="AF1126">
        <f t="shared" si="602"/>
        <v>3.4652531499494935E-3</v>
      </c>
      <c r="AG1126">
        <f t="shared" si="603"/>
        <v>2.5766507519669902E-12</v>
      </c>
      <c r="AH1126">
        <f t="shared" si="603"/>
        <v>2.089803067882282E-15</v>
      </c>
      <c r="AI1126"/>
      <c r="AK1126" s="67">
        <v>12.5</v>
      </c>
      <c r="AL1126" s="68"/>
      <c r="AM1126" s="69">
        <f t="shared" si="614"/>
        <v>3.4659999999999999E-3</v>
      </c>
      <c r="AN1126">
        <f>IF($AU$146&lt;=$AU$141,(AK1126/AM1120)^AL1120,0)</f>
        <v>6.0871181348502596E-7</v>
      </c>
      <c r="AO1126">
        <f>IF($AU$146&lt;=$AU$141,((1/$F$128-AM1077)^2),0)</f>
        <v>1.7630379493884301E-3</v>
      </c>
      <c r="AP1126">
        <f>AN1126*LN(AK1126/AM1120)</f>
        <v>-1.3053727461113807E-6</v>
      </c>
      <c r="AQ1126">
        <f>-AN1126*AL1120/AM1120</f>
        <v>-3.8066177191257272E-8</v>
      </c>
      <c r="AR1126">
        <f t="shared" si="604"/>
        <v>3.465391288186515E-3</v>
      </c>
      <c r="AS1126">
        <f t="shared" si="605"/>
        <v>1.7039980062903671E-12</v>
      </c>
      <c r="AT1126">
        <f t="shared" si="605"/>
        <v>1.4490338459561954E-15</v>
      </c>
      <c r="AU1126"/>
      <c r="AV1126"/>
      <c r="AW1126"/>
      <c r="AX1126"/>
      <c r="AY1126"/>
      <c r="AZ1126"/>
      <c r="BB1126" s="67">
        <v>12.5</v>
      </c>
      <c r="BC1126" s="68"/>
      <c r="BD1126" s="69">
        <f t="shared" si="615"/>
        <v>3.4659999999999999E-3</v>
      </c>
      <c r="BE1126">
        <f>IF($BL$146&lt;=$BL$141,(BB1126/BD1120)^BC1120,0)</f>
        <v>1.0908066369334969E-6</v>
      </c>
      <c r="BF1126">
        <f>IF($BL$146&lt;=$BL$141,((1/$F$128-BD1077)^2),0)</f>
        <v>1.7630379493884301E-3</v>
      </c>
      <c r="BG1126">
        <f>BE1126*LN(BB1126/BD1120)</f>
        <v>-2.3580664645564319E-6</v>
      </c>
      <c r="BH1126">
        <f>-BE1126*BC1120/BD1120</f>
        <v>-6.3798925863110989E-8</v>
      </c>
      <c r="BI1126">
        <f t="shared" si="606"/>
        <v>3.4649091933630664E-3</v>
      </c>
      <c r="BJ1126">
        <f t="shared" si="607"/>
        <v>5.5604774512656702E-12</v>
      </c>
      <c r="BK1126">
        <f t="shared" si="607"/>
        <v>4.0703029412867325E-15</v>
      </c>
      <c r="BL1126"/>
      <c r="BN1126" s="67">
        <v>12.5</v>
      </c>
      <c r="BO1126" s="68"/>
      <c r="BP1126" s="69">
        <f t="shared" si="616"/>
        <v>3.4659999999999999E-3</v>
      </c>
      <c r="BQ1126">
        <f>IF($BX$146&lt;=$BX$141,(BN1126/BP1120)^BO1120,0)</f>
        <v>8.4814951510229333E-6</v>
      </c>
      <c r="BR1126">
        <f>IF($BX$146&lt;=$BX$141,((1/$F$128-BP1077)^2),0)</f>
        <v>1.7630379493884301E-3</v>
      </c>
      <c r="BS1126">
        <f>BQ1126*LN(BN1126/BP1120)</f>
        <v>-1.9160266798970293E-5</v>
      </c>
      <c r="BT1126">
        <f>-BQ1126*BO1120/BP1120</f>
        <v>-3.6634255362684232E-7</v>
      </c>
      <c r="BU1126">
        <f t="shared" si="608"/>
        <v>3.457518504848977E-3</v>
      </c>
      <c r="BV1126">
        <f t="shared" si="609"/>
        <v>3.671158238077233E-10</v>
      </c>
      <c r="BW1126">
        <f t="shared" si="609"/>
        <v>1.3420686659783584E-13</v>
      </c>
      <c r="BX1126"/>
      <c r="BZ1126" s="67">
        <v>12.5</v>
      </c>
      <c r="CA1126" s="68"/>
      <c r="CB1126" s="69">
        <f t="shared" si="617"/>
        <v>3.4659999999999999E-3</v>
      </c>
      <c r="CC1126">
        <f>IF($CJ$146&lt;=$CJ$141,(BZ1126/CB1120)^CA1120,0)</f>
        <v>5.2665760615257957E-5</v>
      </c>
      <c r="CD1126">
        <f>IF($CJ$146&lt;=$CJ$141,((1/$F$128-CB1077)^2),0)</f>
        <v>1.7630379493884301E-3</v>
      </c>
      <c r="CE1126">
        <f>CC1126*LN(BZ1126/CB1120)</f>
        <v>-1.2774827704938008E-4</v>
      </c>
      <c r="CF1126">
        <f>-CC1126*CA1120/CB1120</f>
        <v>-1.5130493714029793E-6</v>
      </c>
      <c r="CG1126">
        <f t="shared" si="610"/>
        <v>3.4133342393847421E-3</v>
      </c>
      <c r="CH1126">
        <f t="shared" si="611"/>
        <v>1.631962228908517E-8</v>
      </c>
      <c r="CI1126">
        <f t="shared" si="611"/>
        <v>2.2893184003029509E-12</v>
      </c>
      <c r="CJ1126"/>
      <c r="CL1126" s="36"/>
      <c r="CM1126" s="140"/>
      <c r="CN1126" s="141"/>
      <c r="CO1126" s="36"/>
      <c r="CP1126" s="36"/>
      <c r="CQ1126" s="36"/>
      <c r="CR1126" s="36"/>
      <c r="CS1126" s="36"/>
      <c r="CT1126" s="36"/>
      <c r="CU1126" s="36"/>
      <c r="CV1126"/>
    </row>
    <row r="1127" spans="1:100" ht="12.75" x14ac:dyDescent="0.2">
      <c r="A1127" s="67">
        <v>17.5</v>
      </c>
      <c r="B1127" s="68"/>
      <c r="C1127" s="69">
        <f>$C$147</f>
        <v>4.352E-3</v>
      </c>
      <c r="D1127">
        <f>IF($K$147&lt;=$K$141,(A1127/C1120)^B1120,0)</f>
        <v>2.2449385562149436E-5</v>
      </c>
      <c r="E1127">
        <f>IF($K$147&lt;=$K$141,((1/$F$128-C1078)^2),0)</f>
        <v>1.6894192428429753E-3</v>
      </c>
      <c r="F1127">
        <f>D1127*LN(A1127/C1120)</f>
        <v>-4.1348511939476838E-5</v>
      </c>
      <c r="G1127">
        <f>-D1127*B1120/C1120</f>
        <v>-1.1818427011711858E-6</v>
      </c>
      <c r="H1127">
        <f t="shared" si="598"/>
        <v>4.3295506144378501E-3</v>
      </c>
      <c r="I1127">
        <f t="shared" si="599"/>
        <v>1.7096994396090587E-9</v>
      </c>
      <c r="J1127">
        <f t="shared" si="599"/>
        <v>1.3967521703116048E-12</v>
      </c>
      <c r="K1127"/>
      <c r="L1127"/>
      <c r="M1127" s="67">
        <v>17.5</v>
      </c>
      <c r="N1127" s="68"/>
      <c r="O1127" s="69">
        <f t="shared" si="612"/>
        <v>4.352E-3</v>
      </c>
      <c r="P1127">
        <f>IF($W$147&lt;=$W$141,(M1127/O1120)^N1120,0)</f>
        <v>1.1593968082027494E-5</v>
      </c>
      <c r="Q1127">
        <f>IF($W$147&lt;=$W$141,((1/$F$128-O1078)^2),0)</f>
        <v>1.6894192428429753E-3</v>
      </c>
      <c r="R1127">
        <f>P1127*LN(M1127/O1120)</f>
        <v>-2.1173794747264173E-5</v>
      </c>
      <c r="S1127">
        <f>-P1127*N1120/O1120</f>
        <v>-6.638285724083515E-7</v>
      </c>
      <c r="T1127">
        <f t="shared" si="600"/>
        <v>4.3404060319179724E-3</v>
      </c>
      <c r="U1127">
        <f t="shared" si="601"/>
        <v>4.4832958399927188E-10</v>
      </c>
      <c r="V1127">
        <f t="shared" si="601"/>
        <v>4.4066837354570996E-13</v>
      </c>
      <c r="W1127"/>
      <c r="Y1127" s="67">
        <v>17.5</v>
      </c>
      <c r="Z1127" s="68"/>
      <c r="AA1127" s="69">
        <f t="shared" si="613"/>
        <v>4.352E-3</v>
      </c>
      <c r="AB1127">
        <f>IF($AI$147&lt;=$AI$141,(Y1127/AA1120)^Z1120,0)</f>
        <v>6.7980240646022091E-6</v>
      </c>
      <c r="AC1127">
        <f>IF($AI$147&lt;=$AI$141,((1/$F$128-AA1078)^2),0)</f>
        <v>1.6894192428429753E-3</v>
      </c>
      <c r="AD1127">
        <f>AB1127*LN(Y1127/AA1120)</f>
        <v>-1.232355676561768E-5</v>
      </c>
      <c r="AE1127">
        <f>-AB1127*Z1120/AA1120</f>
        <v>-4.1610407037028635E-7</v>
      </c>
      <c r="AF1127">
        <f t="shared" si="602"/>
        <v>4.3452019759353975E-3</v>
      </c>
      <c r="AG1127">
        <f t="shared" si="603"/>
        <v>1.518700513554013E-10</v>
      </c>
      <c r="AH1127">
        <f t="shared" si="603"/>
        <v>1.7314259737872022E-13</v>
      </c>
      <c r="AI1127"/>
      <c r="AK1127" s="67">
        <v>17.5</v>
      </c>
      <c r="AL1127" s="68"/>
      <c r="AM1127" s="69">
        <f t="shared" si="614"/>
        <v>4.352E-3</v>
      </c>
      <c r="AN1127">
        <f>IF($AU$147&lt;=$AU$141,(AK1127/AM1120)^AL1120,0)</f>
        <v>5.7497021256001332E-6</v>
      </c>
      <c r="AO1127">
        <f>IF($AU$147&lt;=$AU$141,((1/$F$128-AM1078)^2),0)</f>
        <v>1.6894192428429753E-3</v>
      </c>
      <c r="AP1127">
        <f>AN1127*LN(AK1127/AM1120)</f>
        <v>-1.0395529093005283E-5</v>
      </c>
      <c r="AQ1127">
        <f>-AN1127*AL1120/AM1120</f>
        <v>-3.5956124895451423E-7</v>
      </c>
      <c r="AR1127">
        <f t="shared" si="604"/>
        <v>4.3462502978743999E-3</v>
      </c>
      <c r="AS1127">
        <f t="shared" si="605"/>
        <v>1.0806702512351924E-10</v>
      </c>
      <c r="AT1127">
        <f t="shared" si="605"/>
        <v>1.2928429174973017E-13</v>
      </c>
      <c r="AU1127"/>
      <c r="AV1127"/>
      <c r="AW1127"/>
      <c r="AX1127"/>
      <c r="AY1127"/>
      <c r="AZ1127"/>
      <c r="BB1127" s="67">
        <v>17.5</v>
      </c>
      <c r="BC1127" s="68"/>
      <c r="BD1127" s="69">
        <f t="shared" si="615"/>
        <v>4.352E-3</v>
      </c>
      <c r="BE1127">
        <f>IF($BL$147&lt;=$BL$141,(BB1127/BD1120)^BC1120,0)</f>
        <v>9.2417644230206697E-6</v>
      </c>
      <c r="BF1127">
        <f>IF($BL$147&lt;=$BL$141,((1/$F$128-BD1078)^2),0)</f>
        <v>1.6894192428429753E-3</v>
      </c>
      <c r="BG1127">
        <f>BE1127*LN(BB1127/BD1120)</f>
        <v>-1.6868916021836432E-5</v>
      </c>
      <c r="BH1127">
        <f>-BE1127*BC1120/BD1120</f>
        <v>-5.4053085423661522E-7</v>
      </c>
      <c r="BI1127">
        <f t="shared" si="606"/>
        <v>4.3427582355769793E-3</v>
      </c>
      <c r="BJ1127">
        <f t="shared" si="607"/>
        <v>2.845603277517699E-10</v>
      </c>
      <c r="BK1127">
        <f t="shared" si="607"/>
        <v>2.92173604381765E-13</v>
      </c>
      <c r="BL1127"/>
      <c r="BN1127" s="67">
        <v>17.5</v>
      </c>
      <c r="BO1127" s="68"/>
      <c r="BP1127" s="69">
        <f t="shared" si="616"/>
        <v>4.352E-3</v>
      </c>
      <c r="BQ1127">
        <f>IF($BX$147&lt;=$BX$141,(BN1127/BP1120)^BO1120,0)</f>
        <v>4.8288193401104887E-5</v>
      </c>
      <c r="BR1127">
        <f>IF($BX$147&lt;=$BX$141,((1/$F$128-BP1078)^2),0)</f>
        <v>1.6894192428429753E-3</v>
      </c>
      <c r="BS1127">
        <f>BQ1127*LN(BN1127/BP1120)</f>
        <v>-9.2838633417409786E-5</v>
      </c>
      <c r="BT1127">
        <f>-BQ1127*BO1120/BP1120</f>
        <v>-2.0857195300588066E-6</v>
      </c>
      <c r="BU1127">
        <f t="shared" si="608"/>
        <v>4.3037118065988953E-3</v>
      </c>
      <c r="BV1127">
        <f t="shared" si="609"/>
        <v>8.6190118548121966E-9</v>
      </c>
      <c r="BW1127">
        <f t="shared" si="609"/>
        <v>4.3502259580687295E-12</v>
      </c>
      <c r="BX1127"/>
      <c r="BZ1127" s="67">
        <v>17.5</v>
      </c>
      <c r="CA1127" s="68"/>
      <c r="CB1127" s="69">
        <f t="shared" si="617"/>
        <v>4.352E-3</v>
      </c>
      <c r="CC1127">
        <f>IF($CJ$147&lt;=$CJ$141,(BZ1127/CB1120)^CA1120,0)</f>
        <v>2.0654531529432432E-4</v>
      </c>
      <c r="CD1127">
        <f>IF($CJ$147&lt;=$CJ$141,((1/$F$128-CB1078)^2),0)</f>
        <v>1.6894192428429753E-3</v>
      </c>
      <c r="CE1127">
        <f>CC1127*LN(BZ1127/CB1120)</f>
        <v>-4.3150821233856995E-4</v>
      </c>
      <c r="CF1127">
        <f>-CC1127*CA1120/CB1120</f>
        <v>-5.9338981497927593E-6</v>
      </c>
      <c r="CG1127">
        <f t="shared" si="610"/>
        <v>4.1454546847056756E-3</v>
      </c>
      <c r="CH1127">
        <f t="shared" si="611"/>
        <v>1.8619933731562837E-7</v>
      </c>
      <c r="CI1127">
        <f t="shared" si="611"/>
        <v>3.5211147252113933E-11</v>
      </c>
      <c r="CJ1127"/>
      <c r="CL1127" s="36"/>
      <c r="CM1127" s="140"/>
      <c r="CN1127" s="141"/>
      <c r="CO1127" s="36"/>
      <c r="CP1127" s="36"/>
      <c r="CQ1127" s="36"/>
      <c r="CR1127" s="36"/>
      <c r="CS1127" s="36"/>
      <c r="CT1127" s="36"/>
      <c r="CU1127" s="36"/>
      <c r="CV1127"/>
    </row>
    <row r="1128" spans="1:100" ht="12.75" x14ac:dyDescent="0.2">
      <c r="A1128" s="67">
        <v>22.5</v>
      </c>
      <c r="B1128" s="68"/>
      <c r="C1128" s="69">
        <f>$C$148</f>
        <v>6.4250000000000002E-3</v>
      </c>
      <c r="D1128">
        <f>IF($K$148&lt;=$K$141,(A1128/C1120)^B1120,0)</f>
        <v>9.6719880429604351E-5</v>
      </c>
      <c r="E1128">
        <f>IF($K$148&lt;=$K$141,((1/$F$128-C1079)^2),0)</f>
        <v>1.5233054183884298E-3</v>
      </c>
      <c r="F1128">
        <f>D1128*LN(A1128/C1120)</f>
        <v>-1.5383688915396188E-4</v>
      </c>
      <c r="G1128">
        <f>-D1128*B1120/C1120</f>
        <v>-5.0917956942485355E-6</v>
      </c>
      <c r="H1128">
        <f t="shared" si="598"/>
        <v>6.3282801195703956E-3</v>
      </c>
      <c r="I1128">
        <f t="shared" si="599"/>
        <v>2.3665788464568356E-8</v>
      </c>
      <c r="J1128">
        <f t="shared" si="599"/>
        <v>2.5926383391967925E-11</v>
      </c>
      <c r="K1128"/>
      <c r="L1128"/>
      <c r="M1128" s="67">
        <v>22.5</v>
      </c>
      <c r="N1128" s="68"/>
      <c r="O1128" s="69">
        <f t="shared" si="612"/>
        <v>6.4250000000000002E-3</v>
      </c>
      <c r="P1128">
        <f>IF($W$148&lt;=$W$141,(M1128/O1120)^N1120,0)</f>
        <v>5.539166482716306E-5</v>
      </c>
      <c r="Q1128">
        <f>IF($W$148&lt;=$W$141,((1/$F$128-O1079)^2),0)</f>
        <v>1.5233054183884298E-3</v>
      </c>
      <c r="R1128">
        <f>P1128*LN(M1128/O1120)</f>
        <v>-8.7239786945465534E-5</v>
      </c>
      <c r="S1128">
        <f>-P1128*N1120/O1120</f>
        <v>-3.171525876678738E-6</v>
      </c>
      <c r="T1128">
        <f t="shared" si="600"/>
        <v>6.3696083351728371E-3</v>
      </c>
      <c r="U1128">
        <f t="shared" si="601"/>
        <v>7.6107804262902191E-9</v>
      </c>
      <c r="V1128">
        <f t="shared" si="601"/>
        <v>1.0058576386442837E-11</v>
      </c>
      <c r="W1128"/>
      <c r="Y1128" s="67">
        <v>22.5</v>
      </c>
      <c r="Z1128" s="68"/>
      <c r="AA1128" s="69">
        <f t="shared" si="613"/>
        <v>6.4250000000000002E-3</v>
      </c>
      <c r="AB1128">
        <f>IF($AI$148&lt;=$AI$141,(Y1128/AA1120)^Z1120,0)</f>
        <v>3.5381867034537081E-5</v>
      </c>
      <c r="AC1128">
        <f>IF($AI$148&lt;=$AI$141,((1/$F$128-AA1079)^2),0)</f>
        <v>1.5233054183884298E-3</v>
      </c>
      <c r="AD1128">
        <f>AB1128*LN(Y1128/AA1120)</f>
        <v>-5.5248788796569542E-5</v>
      </c>
      <c r="AE1128">
        <f>-AB1128*Z1120/AA1120</f>
        <v>-2.1657085574369219E-6</v>
      </c>
      <c r="AF1128">
        <f t="shared" si="602"/>
        <v>6.389618132965463E-3</v>
      </c>
      <c r="AG1128">
        <f t="shared" si="603"/>
        <v>3.0524286634879483E-9</v>
      </c>
      <c r="AH1128">
        <f t="shared" si="603"/>
        <v>4.6902935557555132E-12</v>
      </c>
      <c r="AI1128"/>
      <c r="AK1128" s="67">
        <v>22.5</v>
      </c>
      <c r="AL1128" s="68"/>
      <c r="AM1128" s="69">
        <f t="shared" si="614"/>
        <v>6.4250000000000002E-3</v>
      </c>
      <c r="AN1128">
        <f>IF($AU$148&lt;=$AU$141,(AK1128/AM1120)^AL1120,0)</f>
        <v>3.0765001506809279E-5</v>
      </c>
      <c r="AO1128">
        <f>IF($AU$148&lt;=$AU$141,((1/$F$128-AM1079)^2),0)</f>
        <v>1.5233054183884298E-3</v>
      </c>
      <c r="AP1128">
        <f>AN1128*LN(AK1128/AM1120)</f>
        <v>-4.7891795934822085E-5</v>
      </c>
      <c r="AQ1128">
        <f>-AN1128*AL1120/AM1120</f>
        <v>-1.9239087737473451E-6</v>
      </c>
      <c r="AR1128">
        <f t="shared" si="604"/>
        <v>6.3942349984931913E-3</v>
      </c>
      <c r="AS1128">
        <f t="shared" si="605"/>
        <v>2.2936241178626413E-9</v>
      </c>
      <c r="AT1128">
        <f t="shared" si="605"/>
        <v>3.7014249697020134E-12</v>
      </c>
      <c r="AU1128"/>
      <c r="AV1128"/>
      <c r="AW1128"/>
      <c r="AX1128"/>
      <c r="AY1128"/>
      <c r="AZ1128"/>
      <c r="BB1128" s="67">
        <v>22.5</v>
      </c>
      <c r="BC1128" s="68"/>
      <c r="BD1128" s="69">
        <f t="shared" si="615"/>
        <v>6.4250000000000002E-3</v>
      </c>
      <c r="BE1128">
        <f>IF($BL$148&lt;=$BL$141,(BB1128/BD1120)^BC1120,0)</f>
        <v>4.559241066327262E-5</v>
      </c>
      <c r="BF1128">
        <f>IF($BL$148&lt;=$BL$141,((1/$F$128-BD1079)^2),0)</f>
        <v>1.5233054183884298E-3</v>
      </c>
      <c r="BG1128">
        <f>BE1128*LN(BB1128/BD1120)</f>
        <v>-7.1761418774101814E-5</v>
      </c>
      <c r="BH1128">
        <f>-BE1128*BC1120/BD1120</f>
        <v>-2.6666016957907255E-6</v>
      </c>
      <c r="BI1128">
        <f t="shared" si="606"/>
        <v>6.3794075893367271E-3</v>
      </c>
      <c r="BJ1128">
        <f t="shared" si="607"/>
        <v>5.1497012244720124E-9</v>
      </c>
      <c r="BK1128">
        <f t="shared" si="607"/>
        <v>7.1107646039939726E-12</v>
      </c>
      <c r="BL1128"/>
      <c r="BN1128" s="67">
        <v>22.5</v>
      </c>
      <c r="BO1128" s="68"/>
      <c r="BP1128" s="69">
        <f t="shared" si="616"/>
        <v>6.4250000000000002E-3</v>
      </c>
      <c r="BQ1128">
        <f>IF($BX$148&lt;=$BX$141,(BN1128/BP1120)^BO1120,0)</f>
        <v>1.7702441222443145E-4</v>
      </c>
      <c r="BR1128">
        <f>IF($BX$148&lt;=$BX$141,((1/$F$128-BP1079)^2),0)</f>
        <v>1.5233054183884298E-3</v>
      </c>
      <c r="BS1128">
        <f>BQ1128*LN(BN1128/BP1120)</f>
        <v>-2.9585743970105921E-4</v>
      </c>
      <c r="BT1128">
        <f>-BQ1128*BO1120/BP1120</f>
        <v>-7.6462432712429745E-6</v>
      </c>
      <c r="BU1128">
        <f t="shared" si="608"/>
        <v>6.2479755877755689E-3</v>
      </c>
      <c r="BV1128">
        <f t="shared" si="609"/>
        <v>8.7531624626465891E-8</v>
      </c>
      <c r="BW1128">
        <f t="shared" si="609"/>
        <v>5.8465036163028468E-11</v>
      </c>
      <c r="BX1128"/>
      <c r="BZ1128" s="67">
        <v>22.5</v>
      </c>
      <c r="CA1128" s="68"/>
      <c r="CB1128" s="69">
        <f t="shared" si="617"/>
        <v>6.4250000000000002E-3</v>
      </c>
      <c r="CC1128">
        <f>IF($CJ$148&lt;=$CJ$141,(BZ1128/CB1120)^CA1120,0)</f>
        <v>5.7318738989972835E-4</v>
      </c>
      <c r="CD1128">
        <f>IF($CJ$148&lt;=$CJ$141,((1/$F$128-CB1079)^2),0)</f>
        <v>1.5233054183884298E-3</v>
      </c>
      <c r="CE1128">
        <f>CC1128*LN(BZ1128/CB1120)</f>
        <v>-1.0534354605175847E-3</v>
      </c>
      <c r="CF1128">
        <f>-CC1128*CA1120/CB1120</f>
        <v>-1.6467260889281485E-5</v>
      </c>
      <c r="CG1128">
        <f t="shared" si="610"/>
        <v>5.851812610100272E-3</v>
      </c>
      <c r="CH1128">
        <f t="shared" si="611"/>
        <v>1.1097262694758958E-6</v>
      </c>
      <c r="CI1128">
        <f t="shared" si="611"/>
        <v>2.7117068119565963E-10</v>
      </c>
      <c r="CJ1128"/>
      <c r="CL1128" s="36"/>
      <c r="CM1128" s="140"/>
      <c r="CN1128" s="141"/>
      <c r="CO1128" s="36"/>
      <c r="CP1128" s="36"/>
      <c r="CQ1128" s="36"/>
      <c r="CR1128" s="36"/>
      <c r="CS1128" s="36"/>
      <c r="CT1128" s="36"/>
      <c r="CU1128" s="36"/>
      <c r="CV1128"/>
    </row>
    <row r="1129" spans="1:100" ht="12.75" x14ac:dyDescent="0.2">
      <c r="A1129" s="67">
        <v>27.5</v>
      </c>
      <c r="B1129" s="68"/>
      <c r="C1129" s="69">
        <f>$C$149</f>
        <v>7.4770000000000001E-3</v>
      </c>
      <c r="D1129">
        <f>IF($K$149&lt;=$K$141,(A1129/C1120)^B1120,0)</f>
        <v>3.1045848649909259E-4</v>
      </c>
      <c r="E1129">
        <f>IF($K$149&lt;=$K$141,((1/$F$128-C1080)^2),0)</f>
        <v>1.4422939587520663E-3</v>
      </c>
      <c r="F1129">
        <f>D1129*LN(A1129/C1120)</f>
        <v>-4.3149688293074823E-4</v>
      </c>
      <c r="G1129">
        <f>-D1129*B1120/C1120</f>
        <v>-1.6344015085394405E-5</v>
      </c>
      <c r="H1129">
        <f t="shared" si="598"/>
        <v>7.1665415135009078E-3</v>
      </c>
      <c r="I1129">
        <f t="shared" si="599"/>
        <v>1.8618955997895183E-7</v>
      </c>
      <c r="J1129">
        <f t="shared" si="599"/>
        <v>2.6712682911159988E-10</v>
      </c>
      <c r="K1129"/>
      <c r="L1129"/>
      <c r="M1129" s="67">
        <v>27.5</v>
      </c>
      <c r="N1129" s="68"/>
      <c r="O1129" s="69">
        <f t="shared" si="612"/>
        <v>7.4770000000000001E-3</v>
      </c>
      <c r="P1129">
        <f>IF($W$149&lt;=$W$141,(M1129/O1120)^N1120,0)</f>
        <v>1.9310120326427484E-4</v>
      </c>
      <c r="Q1129">
        <f>IF($W$149&lt;=$W$141,((1/$F$128-O1080)^2),0)</f>
        <v>1.4422939587520663E-3</v>
      </c>
      <c r="R1129">
        <f>P1129*LN(M1129/O1120)</f>
        <v>-2.6537737330862703E-4</v>
      </c>
      <c r="S1129">
        <f>-P1129*N1120/O1120</f>
        <v>-1.1056274709947446E-5</v>
      </c>
      <c r="T1129">
        <f t="shared" si="600"/>
        <v>7.2838987967357256E-3</v>
      </c>
      <c r="U1129">
        <f t="shared" si="601"/>
        <v>7.0425150264186385E-8</v>
      </c>
      <c r="V1129">
        <f t="shared" si="601"/>
        <v>1.2224121046182349E-10</v>
      </c>
      <c r="W1129"/>
      <c r="Y1129" s="67">
        <v>27.5</v>
      </c>
      <c r="Z1129" s="68"/>
      <c r="AA1129" s="69">
        <f t="shared" si="613"/>
        <v>7.4770000000000001E-3</v>
      </c>
      <c r="AB1129">
        <f>IF($AI$149&lt;=$AI$141,(Y1129/AA1120)^Z1120,0)</f>
        <v>1.3207284714561243E-4</v>
      </c>
      <c r="AC1129">
        <f>IF($AI$149&lt;=$AI$141,((1/$F$128-AA1080)^2),0)</f>
        <v>1.4422939587520663E-3</v>
      </c>
      <c r="AD1129">
        <f>AB1129*LN(Y1129/AA1120)</f>
        <v>-1.7972861350360446E-4</v>
      </c>
      <c r="AE1129">
        <f>-AB1129*Z1120/AA1120</f>
        <v>-8.0841210269969494E-6</v>
      </c>
      <c r="AF1129">
        <f t="shared" si="602"/>
        <v>7.3449271528543874E-3</v>
      </c>
      <c r="AG1129">
        <f t="shared" si="603"/>
        <v>3.2302374511928033E-8</v>
      </c>
      <c r="AH1129">
        <f t="shared" si="603"/>
        <v>6.5353012779134208E-11</v>
      </c>
      <c r="AI1129"/>
      <c r="AK1129" s="67">
        <v>27.5</v>
      </c>
      <c r="AL1129" s="68"/>
      <c r="AM1129" s="69">
        <f t="shared" si="614"/>
        <v>7.4770000000000001E-3</v>
      </c>
      <c r="AN1129">
        <f>IF($AU$149&lt;=$AU$141,(AK1129/AM1120)^AL1120,0)</f>
        <v>1.174038574343834E-4</v>
      </c>
      <c r="AO1129">
        <f>IF($AU$149&lt;=$AU$141,((1/$F$128-AM1080)^2),0)</f>
        <v>1.4422939587520663E-3</v>
      </c>
      <c r="AP1129">
        <f>AN1129*LN(AK1129/AM1120)</f>
        <v>-1.5920275856280984E-4</v>
      </c>
      <c r="AQ1129">
        <f>-AN1129*AL1120/AM1120</f>
        <v>-7.3419242752125164E-6</v>
      </c>
      <c r="AR1129">
        <f t="shared" si="604"/>
        <v>7.3595961425656168E-3</v>
      </c>
      <c r="AS1129">
        <f t="shared" si="605"/>
        <v>2.5345518334008321E-8</v>
      </c>
      <c r="AT1129">
        <f t="shared" si="605"/>
        <v>5.3903852062954833E-11</v>
      </c>
      <c r="AU1129"/>
      <c r="AV1129"/>
      <c r="AW1129"/>
      <c r="AX1129"/>
      <c r="AY1129"/>
      <c r="AZ1129"/>
      <c r="BB1129" s="67">
        <v>27.5</v>
      </c>
      <c r="BC1129" s="68"/>
      <c r="BD1129" s="69">
        <f t="shared" si="615"/>
        <v>7.4770000000000001E-3</v>
      </c>
      <c r="BE1129">
        <f>IF($BL$149&lt;=$BL$141,(BB1129/BD1120)^BC1120,0)</f>
        <v>1.6306182170522544E-4</v>
      </c>
      <c r="BF1129">
        <f>IF($BL$149&lt;=$BL$141,((1/$F$128-BD1080)^2),0)</f>
        <v>1.4422939587520663E-3</v>
      </c>
      <c r="BG1129">
        <f>BE1129*LN(BB1129/BD1120)</f>
        <v>-2.2393387432750991E-4</v>
      </c>
      <c r="BH1129">
        <f>-BE1129*BC1120/BD1120</f>
        <v>-9.5371340087562643E-6</v>
      </c>
      <c r="BI1129">
        <f t="shared" si="606"/>
        <v>7.3139381782947746E-3</v>
      </c>
      <c r="BJ1129">
        <f t="shared" si="607"/>
        <v>5.0146380071329002E-8</v>
      </c>
      <c r="BK1129">
        <f t="shared" si="607"/>
        <v>9.0956925100975337E-11</v>
      </c>
      <c r="BL1129"/>
      <c r="BN1129" s="67">
        <v>27.5</v>
      </c>
      <c r="BO1129" s="68"/>
      <c r="BP1129" s="69">
        <f t="shared" si="616"/>
        <v>7.4770000000000001E-3</v>
      </c>
      <c r="BQ1129">
        <f>IF($BX$149&lt;=$BX$141,(BN1129/BP1120)^BO1120,0)</f>
        <v>4.9949590855149909E-4</v>
      </c>
      <c r="BR1129">
        <f>IF($BX$149&lt;=$BX$141,((1/$F$128-BP1080)^2),0)</f>
        <v>1.4422939587520663E-3</v>
      </c>
      <c r="BS1129">
        <f>BQ1129*LN(BN1129/BP1120)</f>
        <v>-7.3456355653309731E-4</v>
      </c>
      <c r="BT1129">
        <f>-BQ1129*BO1120/BP1120</f>
        <v>-2.1574805315174447E-5</v>
      </c>
      <c r="BU1129">
        <f t="shared" si="608"/>
        <v>6.9775040914485014E-3</v>
      </c>
      <c r="BV1129">
        <f t="shared" si="609"/>
        <v>5.3958361858655281E-7</v>
      </c>
      <c r="BW1129">
        <f t="shared" si="609"/>
        <v>4.6547222438767959E-10</v>
      </c>
      <c r="BX1129"/>
      <c r="BZ1129" s="67">
        <v>27.5</v>
      </c>
      <c r="CA1129" s="68"/>
      <c r="CB1129" s="69">
        <f t="shared" si="617"/>
        <v>7.4770000000000001E-3</v>
      </c>
      <c r="CC1129">
        <f>IF($CJ$149&lt;=$CJ$141,(BZ1129/CB1120)^CA1120,0)</f>
        <v>1.2949407336183998E-3</v>
      </c>
      <c r="CD1129">
        <f>IF($CJ$149&lt;=$CJ$141,((1/$F$128-CB1080)^2),0)</f>
        <v>1.4422939587520663E-3</v>
      </c>
      <c r="CE1129">
        <f>CC1129*LN(BZ1129/CB1120)</f>
        <v>-2.1200569833863528E-3</v>
      </c>
      <c r="CF1129">
        <f>-CC1129*CA1120/CB1120</f>
        <v>-3.7202714631217071E-5</v>
      </c>
      <c r="CG1129">
        <f t="shared" si="610"/>
        <v>6.1820592663816001E-3</v>
      </c>
      <c r="CH1129">
        <f t="shared" si="611"/>
        <v>4.4946416128052419E-6</v>
      </c>
      <c r="CI1129">
        <f t="shared" si="611"/>
        <v>1.3840419759317728E-9</v>
      </c>
      <c r="CJ1129"/>
      <c r="CL1129" s="36"/>
      <c r="CM1129" s="140"/>
      <c r="CN1129" s="141"/>
      <c r="CO1129" s="36"/>
      <c r="CP1129" s="36"/>
      <c r="CQ1129" s="36"/>
      <c r="CR1129" s="36"/>
      <c r="CS1129" s="36"/>
      <c r="CT1129" s="36"/>
      <c r="CU1129" s="36"/>
      <c r="CV1129"/>
    </row>
    <row r="1130" spans="1:100" ht="12.75" x14ac:dyDescent="0.2">
      <c r="A1130" s="67">
        <v>32.5</v>
      </c>
      <c r="B1130" s="68"/>
      <c r="C1130" s="69">
        <f>$C$150</f>
        <v>8.2810000000000002E-3</v>
      </c>
      <c r="D1130">
        <f>IF($K$150&lt;=$K$141,(A1130/C1120)^B1120,0)</f>
        <v>8.196790615782396E-4</v>
      </c>
      <c r="E1130">
        <f>IF($K$150&lt;=$K$141,((1/$F$128-C1081)^2),0)</f>
        <v>1.3818724816611573E-3</v>
      </c>
      <c r="F1130">
        <f>D1130*LN(A1130/C1120)</f>
        <v>-1.0023164601870279E-3</v>
      </c>
      <c r="G1130">
        <f>-D1130*B1120/C1120</f>
        <v>-4.3151814268912999E-5</v>
      </c>
      <c r="H1130">
        <f t="shared" si="598"/>
        <v>7.4613209384217609E-3</v>
      </c>
      <c r="I1130">
        <f t="shared" si="599"/>
        <v>1.0046382863618538E-6</v>
      </c>
      <c r="J1130">
        <f t="shared" si="599"/>
        <v>1.8620790746987635E-9</v>
      </c>
      <c r="K1130"/>
      <c r="L1130"/>
      <c r="M1130" s="67">
        <v>32.5</v>
      </c>
      <c r="N1130" s="68"/>
      <c r="O1130" s="69">
        <f t="shared" si="612"/>
        <v>8.2810000000000002E-3</v>
      </c>
      <c r="P1130">
        <f>IF($W$150&lt;=$W$141,(M1130/O1120)^N1120,0)</f>
        <v>5.4609972670230465E-4</v>
      </c>
      <c r="Q1130">
        <f>IF($W$150&lt;=$W$141,((1/$F$128-O1081)^2),0)</f>
        <v>1.3818724816611573E-3</v>
      </c>
      <c r="R1130">
        <f>P1130*LN(M1130/O1120)</f>
        <v>-6.5927211031414229E-4</v>
      </c>
      <c r="S1130">
        <f>-P1130*N1120/O1120</f>
        <v>-3.1267690182047382E-5</v>
      </c>
      <c r="T1130">
        <f t="shared" si="600"/>
        <v>7.7349002732976955E-3</v>
      </c>
      <c r="U1130">
        <f t="shared" si="601"/>
        <v>4.3463971543806258E-7</v>
      </c>
      <c r="V1130">
        <f t="shared" si="601"/>
        <v>9.7766844932050227E-10</v>
      </c>
      <c r="W1130"/>
      <c r="Y1130" s="67">
        <v>32.5</v>
      </c>
      <c r="Z1130" s="68"/>
      <c r="AA1130" s="69">
        <f t="shared" si="613"/>
        <v>8.2810000000000002E-3</v>
      </c>
      <c r="AB1130">
        <f>IF($AI$150&lt;=$AI$141,(Y1130/AA1120)^Z1120,0)</f>
        <v>3.9538361803284551E-4</v>
      </c>
      <c r="AC1130">
        <f>IF($AI$150&lt;=$AI$141,((1/$F$128-AA1081)^2),0)</f>
        <v>1.3818724816611573E-3</v>
      </c>
      <c r="AD1130">
        <f>AB1130*LN(Y1130/AA1120)</f>
        <v>-4.7199920379357497E-4</v>
      </c>
      <c r="AE1130">
        <f>-AB1130*Z1120/AA1120</f>
        <v>-2.4201257785754044E-5</v>
      </c>
      <c r="AF1130">
        <f t="shared" si="602"/>
        <v>7.8856163819671539E-3</v>
      </c>
      <c r="AG1130">
        <f t="shared" si="603"/>
        <v>2.2278324838176872E-7</v>
      </c>
      <c r="AH1130">
        <f t="shared" si="603"/>
        <v>5.8570087841252072E-10</v>
      </c>
      <c r="AI1130"/>
      <c r="AK1130" s="67">
        <v>32.5</v>
      </c>
      <c r="AL1130" s="68"/>
      <c r="AM1130" s="69">
        <f t="shared" si="614"/>
        <v>8.2810000000000002E-3</v>
      </c>
      <c r="AN1130">
        <f>IF($AU$150&lt;=$AU$141,(AK1130/AM1120)^AL1120,0)</f>
        <v>3.579918659882878E-4</v>
      </c>
      <c r="AO1130">
        <f>IF($AU$150&lt;=$AU$141,((1/$F$128-AM1081)^2),0)</f>
        <v>1.3818724816611573E-3</v>
      </c>
      <c r="AP1130">
        <f>AN1130*LN(AK1130/AM1120)</f>
        <v>-4.2564250443493274E-4</v>
      </c>
      <c r="AQ1130">
        <f>-AN1130*AL1120/AM1120</f>
        <v>-2.2387247137062863E-5</v>
      </c>
      <c r="AR1130">
        <f t="shared" si="604"/>
        <v>7.9230081340117119E-3</v>
      </c>
      <c r="AS1130">
        <f t="shared" si="605"/>
        <v>1.8117154158164173E-7</v>
      </c>
      <c r="AT1130">
        <f t="shared" si="605"/>
        <v>5.0118883437592933E-10</v>
      </c>
      <c r="AU1130"/>
      <c r="AV1130"/>
      <c r="AW1130"/>
      <c r="AX1130"/>
      <c r="AY1130"/>
      <c r="AZ1130"/>
      <c r="BB1130" s="67">
        <v>32.5</v>
      </c>
      <c r="BC1130" s="68"/>
      <c r="BD1130" s="69">
        <f t="shared" si="615"/>
        <v>8.2810000000000002E-3</v>
      </c>
      <c r="BE1130">
        <f>IF($BL$150&lt;=$BL$141,(BB1130/BD1120)^BC1120,0)</f>
        <v>4.7108116843024136E-4</v>
      </c>
      <c r="BF1130">
        <f>IF($BL$150&lt;=$BL$141,((1/$F$128-BD1081)^2),0)</f>
        <v>1.3818724816611573E-3</v>
      </c>
      <c r="BG1130">
        <f>BE1130*LN(BB1130/BD1120)</f>
        <v>-5.6824283964268052E-4</v>
      </c>
      <c r="BH1130">
        <f>-BE1130*BC1120/BD1120</f>
        <v>-2.7552520788357656E-5</v>
      </c>
      <c r="BI1130">
        <f t="shared" si="606"/>
        <v>7.8099188315697591E-3</v>
      </c>
      <c r="BJ1130">
        <f t="shared" si="607"/>
        <v>3.2289992480517713E-7</v>
      </c>
      <c r="BK1130">
        <f t="shared" si="607"/>
        <v>7.5914140179288074E-10</v>
      </c>
      <c r="BL1130"/>
      <c r="BN1130" s="67">
        <v>32.5</v>
      </c>
      <c r="BO1130" s="68"/>
      <c r="BP1130" s="69">
        <f t="shared" si="616"/>
        <v>8.2810000000000002E-3</v>
      </c>
      <c r="BQ1130">
        <f>IF($BX$150&lt;=$BX$141,(BN1130/BP1120)^BO1120,0)</f>
        <v>1.1845750475534551E-3</v>
      </c>
      <c r="BR1130">
        <f>IF($BX$150&lt;=$BX$141,((1/$F$128-BP1081)^2),0)</f>
        <v>1.3818724816611573E-3</v>
      </c>
      <c r="BS1130">
        <f>BQ1130*LN(BN1130/BP1120)</f>
        <v>-1.5441595221572966E-3</v>
      </c>
      <c r="BT1130">
        <f>-BQ1130*BO1120/BP1120</f>
        <v>-5.1165536282955017E-5</v>
      </c>
      <c r="BU1130">
        <f t="shared" si="608"/>
        <v>7.0964249524465449E-3</v>
      </c>
      <c r="BV1130">
        <f t="shared" si="609"/>
        <v>2.3844286298690507E-6</v>
      </c>
      <c r="BW1130">
        <f t="shared" si="609"/>
        <v>2.6179121031223863E-9</v>
      </c>
      <c r="BX1130"/>
      <c r="BZ1130" s="67">
        <v>32.5</v>
      </c>
      <c r="CA1130" s="68"/>
      <c r="CB1130" s="69">
        <f t="shared" si="617"/>
        <v>8.2810000000000002E-3</v>
      </c>
      <c r="CC1130">
        <f>IF($CJ$150&lt;=$CJ$141,(BZ1130/CB1120)^CA1120,0)</f>
        <v>2.5521632739928047E-3</v>
      </c>
      <c r="CD1130">
        <f>IF($CJ$150&lt;=$CJ$141,((1/$F$128-CB1081)^2),0)</f>
        <v>1.3818724816611573E-3</v>
      </c>
      <c r="CE1130">
        <f>CC1130*LN(BZ1130/CB1120)</f>
        <v>-3.7520130232761338E-3</v>
      </c>
      <c r="CF1130">
        <f>-CC1130*CA1120/CB1120</f>
        <v>-7.3321812736031034E-5</v>
      </c>
      <c r="CG1130">
        <f t="shared" si="610"/>
        <v>5.7288367260071955E-3</v>
      </c>
      <c r="CH1130">
        <f t="shared" si="611"/>
        <v>1.4077601726833714E-5</v>
      </c>
      <c r="CI1130">
        <f t="shared" si="611"/>
        <v>5.3760882228976031E-9</v>
      </c>
      <c r="CJ1130"/>
      <c r="CL1130" s="36"/>
      <c r="CM1130" s="140"/>
      <c r="CN1130" s="141"/>
      <c r="CO1130" s="36"/>
      <c r="CP1130" s="36"/>
      <c r="CQ1130" s="36"/>
      <c r="CR1130" s="36"/>
      <c r="CS1130" s="36"/>
      <c r="CT1130" s="36"/>
      <c r="CU1130" s="36"/>
      <c r="CV1130"/>
    </row>
    <row r="1131" spans="1:100" ht="12.75" x14ac:dyDescent="0.2">
      <c r="A1131" s="67">
        <v>37.5</v>
      </c>
      <c r="B1131" s="68"/>
      <c r="C1131" s="69">
        <f>$C$151</f>
        <v>9.5639999999999996E-3</v>
      </c>
      <c r="D1131">
        <f>IF($K$151&lt;=$K$141,(A1131/C1120)^B1120,0)</f>
        <v>1.8828978919010807E-3</v>
      </c>
      <c r="E1131">
        <f>IF($K$151&lt;=$K$141,((1/$F$128-C1082)^2),0)</f>
        <v>1.2881312530247933E-3</v>
      </c>
      <c r="F1131">
        <f>D1131*LN(A1131/C1120)</f>
        <v>-2.032992906667246E-3</v>
      </c>
      <c r="G1131">
        <f>-D1131*B1120/C1120</f>
        <v>-9.9124723232774418E-5</v>
      </c>
      <c r="H1131">
        <f t="shared" si="598"/>
        <v>7.6811021080989191E-3</v>
      </c>
      <c r="I1131">
        <f t="shared" si="599"/>
        <v>4.1330601585593373E-6</v>
      </c>
      <c r="J1131">
        <f t="shared" si="599"/>
        <v>9.8257107559741277E-9</v>
      </c>
      <c r="K1131"/>
      <c r="L1131"/>
      <c r="M1131" s="67">
        <v>37.5</v>
      </c>
      <c r="N1131" s="68"/>
      <c r="O1131" s="69">
        <f t="shared" si="612"/>
        <v>9.5639999999999996E-3</v>
      </c>
      <c r="P1131">
        <f>IF($W$151&lt;=$W$141,(M1131/O1120)^N1120,0)</f>
        <v>1.3305216981597796E-3</v>
      </c>
      <c r="Q1131">
        <f>IF($W$151&lt;=$W$141,((1/$F$128-O1082)^2),0)</f>
        <v>1.2881312530247933E-3</v>
      </c>
      <c r="R1131">
        <f>P1131*LN(M1131/O1120)</f>
        <v>-1.415857012202672E-3</v>
      </c>
      <c r="S1131">
        <f>-P1131*N1120/O1120</f>
        <v>-7.6180847937377261E-5</v>
      </c>
      <c r="T1131">
        <f t="shared" si="600"/>
        <v>8.2334783018402202E-3</v>
      </c>
      <c r="U1131">
        <f t="shared" si="601"/>
        <v>2.0046510790034772E-6</v>
      </c>
      <c r="V1131">
        <f t="shared" si="601"/>
        <v>5.8035215924577969E-9</v>
      </c>
      <c r="W1131"/>
      <c r="Y1131" s="67">
        <v>37.5</v>
      </c>
      <c r="Z1131" s="68"/>
      <c r="AA1131" s="69">
        <f t="shared" si="613"/>
        <v>9.5639999999999996E-3</v>
      </c>
      <c r="AB1131">
        <f>IF($AI$151&lt;=$AI$141,(Y1131/AA1120)^Z1120,0)</f>
        <v>1.0114457287271714E-3</v>
      </c>
      <c r="AC1131">
        <f>IF($AI$151&lt;=$AI$141,((1/$F$128-AA1082)^2),0)</f>
        <v>1.2881312530247933E-3</v>
      </c>
      <c r="AD1131">
        <f>AB1131*LN(Y1131/AA1120)</f>
        <v>-1.0627002079521678E-3</v>
      </c>
      <c r="AE1131">
        <f>-AB1131*Z1120/AA1120</f>
        <v>-6.1910149284922215E-5</v>
      </c>
      <c r="AF1131">
        <f t="shared" si="602"/>
        <v>8.5525542712728275E-3</v>
      </c>
      <c r="AG1131">
        <f t="shared" si="603"/>
        <v>1.1293317319815807E-6</v>
      </c>
      <c r="AH1131">
        <f t="shared" si="603"/>
        <v>3.8328665844813547E-9</v>
      </c>
      <c r="AI1131"/>
      <c r="AK1131" s="67">
        <v>37.5</v>
      </c>
      <c r="AL1131" s="68"/>
      <c r="AM1131" s="69">
        <f t="shared" si="614"/>
        <v>9.5639999999999996E-3</v>
      </c>
      <c r="AN1131">
        <f>IF($AU$151&lt;=$AU$141,(AK1131/AM1120)^AL1120,0)</f>
        <v>9.3033144671170567E-4</v>
      </c>
      <c r="AO1131">
        <f>IF($AU$151&lt;=$AU$141,((1/$F$128-AM1082)^2),0)</f>
        <v>1.2881312530247933E-3</v>
      </c>
      <c r="AP1131">
        <f>AN1131*LN(AK1131/AM1120)</f>
        <v>-9.7300734454290659E-4</v>
      </c>
      <c r="AQ1131">
        <f>-AN1131*AL1120/AM1120</f>
        <v>-5.8178863811384995E-5</v>
      </c>
      <c r="AR1131">
        <f t="shared" si="604"/>
        <v>8.6336685532882942E-3</v>
      </c>
      <c r="AS1131">
        <f t="shared" si="605"/>
        <v>9.4674329253443851E-7</v>
      </c>
      <c r="AT1131">
        <f t="shared" si="605"/>
        <v>3.3847801943836827E-9</v>
      </c>
      <c r="AU1131"/>
      <c r="AV1131"/>
      <c r="AW1131"/>
      <c r="AX1131"/>
      <c r="AY1131"/>
      <c r="AZ1131"/>
      <c r="BB1131" s="67">
        <v>37.5</v>
      </c>
      <c r="BC1131" s="68"/>
      <c r="BD1131" s="69">
        <f t="shared" si="615"/>
        <v>9.5639999999999996E-3</v>
      </c>
      <c r="BE1131">
        <f>IF($BL$151&lt;=$BL$141,(BB1131/BD1120)^BC1120,0)</f>
        <v>1.1688935712915588E-3</v>
      </c>
      <c r="BF1131">
        <f>IF($BL$151&lt;=$BL$141,((1/$F$128-BD1082)^2),0)</f>
        <v>1.2881312530247933E-3</v>
      </c>
      <c r="BG1131">
        <f>BE1131*LN(BB1131/BD1120)</f>
        <v>-1.242711142681202E-3</v>
      </c>
      <c r="BH1131">
        <f>-BE1131*BC1120/BD1120</f>
        <v>-6.8366062115593609E-5</v>
      </c>
      <c r="BI1131">
        <f t="shared" si="606"/>
        <v>8.3951064287084414E-3</v>
      </c>
      <c r="BJ1131">
        <f t="shared" si="607"/>
        <v>1.5443309841440188E-6</v>
      </c>
      <c r="BK1131">
        <f t="shared" si="607"/>
        <v>4.6739184491932034E-9</v>
      </c>
      <c r="BL1131"/>
      <c r="BN1131" s="67">
        <v>37.5</v>
      </c>
      <c r="BO1131" s="68"/>
      <c r="BP1131" s="69">
        <f t="shared" si="616"/>
        <v>9.5639999999999996E-3</v>
      </c>
      <c r="BQ1131">
        <f>IF($BX$151&lt;=$BX$141,(BN1131/BP1120)^BO1120,0)</f>
        <v>2.4820985861993914E-3</v>
      </c>
      <c r="BR1131">
        <f>IF($BX$151&lt;=$BX$141,((1/$F$128-BP1082)^2),0)</f>
        <v>1.2881312530247933E-3</v>
      </c>
      <c r="BS1131">
        <f>BQ1131*LN(BN1131/BP1120)</f>
        <v>-2.8803632888384717E-3</v>
      </c>
      <c r="BT1131">
        <f>-BQ1131*BO1120/BP1120</f>
        <v>-1.0720967450086812E-4</v>
      </c>
      <c r="BU1131">
        <f t="shared" si="608"/>
        <v>7.0819014138006082E-3</v>
      </c>
      <c r="BV1131">
        <f t="shared" si="609"/>
        <v>8.2964926756883776E-6</v>
      </c>
      <c r="BW1131">
        <f t="shared" si="609"/>
        <v>1.1493914306582092E-8</v>
      </c>
      <c r="BX1131"/>
      <c r="BZ1131" s="67">
        <v>37.5</v>
      </c>
      <c r="CA1131" s="68"/>
      <c r="CB1131" s="69">
        <f t="shared" si="617"/>
        <v>9.5639999999999996E-3</v>
      </c>
      <c r="CC1131">
        <f>IF($CJ$151&lt;=$CJ$141,(BZ1131/CB1120)^CA1120,0)</f>
        <v>4.5636997319901326E-3</v>
      </c>
      <c r="CD1131">
        <f>IF($CJ$151&lt;=$CJ$141,((1/$F$128-CB1082)^2),0)</f>
        <v>1.2881312530247933E-3</v>
      </c>
      <c r="CE1131">
        <f>CC1131*LN(BZ1131/CB1120)</f>
        <v>-6.0561648033827242E-3</v>
      </c>
      <c r="CF1131">
        <f>-CC1131*CA1120/CB1120</f>
        <v>-1.3111180642018711E-4</v>
      </c>
      <c r="CG1131">
        <f t="shared" si="610"/>
        <v>5.000300268009867E-3</v>
      </c>
      <c r="CH1131">
        <f t="shared" si="611"/>
        <v>3.667713212573171E-5</v>
      </c>
      <c r="CI1131">
        <f t="shared" si="611"/>
        <v>1.7190305782764619E-8</v>
      </c>
      <c r="CJ1131"/>
      <c r="CL1131" s="36"/>
      <c r="CM1131" s="140"/>
      <c r="CN1131" s="141"/>
      <c r="CO1131" s="36"/>
      <c r="CP1131" s="36"/>
      <c r="CQ1131" s="36"/>
      <c r="CR1131" s="36"/>
      <c r="CS1131" s="36"/>
      <c r="CT1131" s="36"/>
      <c r="CU1131" s="36"/>
      <c r="CV1131"/>
    </row>
    <row r="1132" spans="1:100" ht="12.75" x14ac:dyDescent="0.2">
      <c r="A1132" s="67">
        <v>42.5</v>
      </c>
      <c r="B1132" s="68"/>
      <c r="C1132" s="69">
        <f>$C$152</f>
        <v>1.1351E-2</v>
      </c>
      <c r="D1132">
        <f>IF($K$152&lt;=$K$141,(A1132/C1120)^B1120,0)</f>
        <v>3.8970447422660873E-3</v>
      </c>
      <c r="E1132">
        <f>IF($K$152&lt;=$K$141,((1/$F$128-C1083)^2),0)</f>
        <v>1.1630518125702481E-3</v>
      </c>
      <c r="F1132">
        <f>D1132*LN(A1132/C1120)</f>
        <v>-3.7199309010559848E-3</v>
      </c>
      <c r="G1132">
        <f>-D1132*B1120/C1120</f>
        <v>-2.0515901747217993E-4</v>
      </c>
      <c r="H1132">
        <f t="shared" si="598"/>
        <v>7.4539552577339123E-3</v>
      </c>
      <c r="I1132">
        <f t="shared" si="599"/>
        <v>1.3837885908631191E-5</v>
      </c>
      <c r="J1132">
        <f t="shared" si="599"/>
        <v>4.2090222450150233E-8</v>
      </c>
      <c r="K1132"/>
      <c r="L1132"/>
      <c r="M1132" s="67">
        <v>42.5</v>
      </c>
      <c r="N1132" s="68"/>
      <c r="O1132" s="69">
        <f t="shared" si="612"/>
        <v>1.1351E-2</v>
      </c>
      <c r="P1132">
        <f>IF($W$152&lt;=$W$141,(M1132/O1120)^N1120,0)</f>
        <v>2.899297786805199E-3</v>
      </c>
      <c r="Q1132">
        <f>IF($W$152&lt;=$W$141,((1/$F$128-O1083)^2),0)</f>
        <v>1.1630518125702481E-3</v>
      </c>
      <c r="R1132">
        <f>P1132*LN(M1132/O1120)</f>
        <v>-2.7223640496090262E-3</v>
      </c>
      <c r="S1132">
        <f>-P1132*N1120/O1120</f>
        <v>-1.6600327835860468E-4</v>
      </c>
      <c r="T1132">
        <f t="shared" si="600"/>
        <v>8.4517022131948005E-3</v>
      </c>
      <c r="U1132">
        <f t="shared" si="601"/>
        <v>7.4112660186036565E-6</v>
      </c>
      <c r="V1132">
        <f t="shared" si="601"/>
        <v>2.755708842580439E-8</v>
      </c>
      <c r="W1132"/>
      <c r="Y1132" s="67">
        <v>42.5</v>
      </c>
      <c r="Z1132" s="68"/>
      <c r="AA1132" s="69">
        <f t="shared" si="613"/>
        <v>1.1351E-2</v>
      </c>
      <c r="AB1132">
        <f>IF($AI$152&lt;=$AI$141,(Y1132/AA1120)^Z1120,0)</f>
        <v>2.3000284467304664E-3</v>
      </c>
      <c r="AC1132">
        <f>IF($AI$152&lt;=$AI$141,((1/$F$128-AA1083)^2),0)</f>
        <v>1.1630518125702481E-3</v>
      </c>
      <c r="AD1132">
        <f>AB1132*LN(Y1132/AA1120)</f>
        <v>-2.1287023867717267E-3</v>
      </c>
      <c r="AE1132">
        <f>-AB1132*Z1120/AA1120</f>
        <v>-1.407837320899506E-4</v>
      </c>
      <c r="AF1132">
        <f t="shared" si="602"/>
        <v>9.050971553269534E-3</v>
      </c>
      <c r="AG1132">
        <f t="shared" si="603"/>
        <v>4.5313738514476464E-6</v>
      </c>
      <c r="AH1132">
        <f t="shared" si="603"/>
        <v>1.9820059221174987E-8</v>
      </c>
      <c r="AI1132"/>
      <c r="AK1132" s="67">
        <v>42.5</v>
      </c>
      <c r="AL1132" s="68"/>
      <c r="AM1132" s="69">
        <f t="shared" si="614"/>
        <v>1.1351E-2</v>
      </c>
      <c r="AN1132">
        <f>IF($AU$152&lt;=$AU$141,(AK1132/AM1120)^AL1120,0)</f>
        <v>2.1449218776297446E-3</v>
      </c>
      <c r="AO1132">
        <f>IF($AU$152&lt;=$AU$141,((1/$F$128-AM1083)^2),0)</f>
        <v>1.1630518125702481E-3</v>
      </c>
      <c r="AP1132">
        <f>AN1132*LN(AK1132/AM1120)</f>
        <v>-1.9748479564561674E-3</v>
      </c>
      <c r="AQ1132">
        <f>-AN1132*AL1120/AM1120</f>
        <v>-1.3413404249179508E-4</v>
      </c>
      <c r="AR1132">
        <f t="shared" si="604"/>
        <v>9.2060781223702558E-3</v>
      </c>
      <c r="AS1132">
        <f t="shared" si="605"/>
        <v>3.9000244511191002E-6</v>
      </c>
      <c r="AT1132">
        <f t="shared" si="605"/>
        <v>1.7991941355190688E-8</v>
      </c>
      <c r="AU1132"/>
      <c r="AV1132"/>
      <c r="AW1132"/>
      <c r="AX1132"/>
      <c r="AY1132"/>
      <c r="AZ1132"/>
      <c r="BB1132" s="67">
        <v>42.5</v>
      </c>
      <c r="BC1132" s="68"/>
      <c r="BD1132" s="69">
        <f t="shared" si="615"/>
        <v>1.1351E-2</v>
      </c>
      <c r="BE1132">
        <f>IF($BL$152&lt;=$BL$141,(BB1132/BD1120)^BC1120,0)</f>
        <v>2.5881004494235993E-3</v>
      </c>
      <c r="BF1132">
        <f>IF($BL$152&lt;=$BL$141,((1/$F$128-BD1083)^2),0)</f>
        <v>1.1630518125702481E-3</v>
      </c>
      <c r="BG1132">
        <f>BE1132*LN(BB1132/BD1120)</f>
        <v>-2.4276085069475494E-3</v>
      </c>
      <c r="BH1132">
        <f>-BE1132*BC1120/BD1120</f>
        <v>-1.5137240928717158E-4</v>
      </c>
      <c r="BI1132">
        <f t="shared" si="606"/>
        <v>8.7628995505764015E-3</v>
      </c>
      <c r="BJ1132">
        <f t="shared" si="607"/>
        <v>5.8932830630041099E-6</v>
      </c>
      <c r="BK1132">
        <f t="shared" si="607"/>
        <v>2.2913606293402988E-8</v>
      </c>
      <c r="BL1132"/>
      <c r="BN1132" s="67">
        <v>42.5</v>
      </c>
      <c r="BO1132" s="68"/>
      <c r="BP1132" s="69">
        <f t="shared" si="616"/>
        <v>1.1351E-2</v>
      </c>
      <c r="BQ1132">
        <f>IF($BX$152&lt;=$BX$141,(BN1132/BP1120)^BO1120,0)</f>
        <v>4.7403014020153036E-3</v>
      </c>
      <c r="BR1132">
        <f>IF($BX$152&lt;=$BX$141,((1/$F$128-BP1083)^2),0)</f>
        <v>1.1630518125702481E-3</v>
      </c>
      <c r="BS1132">
        <f>BQ1132*LN(BN1132/BP1120)</f>
        <v>-4.9075946278589258E-3</v>
      </c>
      <c r="BT1132">
        <f>-BQ1132*BO1120/BP1120</f>
        <v>-2.0474858378781752E-4</v>
      </c>
      <c r="BU1132">
        <f t="shared" si="608"/>
        <v>6.6106985979846964E-3</v>
      </c>
      <c r="BV1132">
        <f t="shared" si="609"/>
        <v>2.4084485031389789E-5</v>
      </c>
      <c r="BW1132">
        <f t="shared" si="609"/>
        <v>4.1921982563116931E-8</v>
      </c>
      <c r="BX1132"/>
      <c r="BZ1132" s="67">
        <v>42.5</v>
      </c>
      <c r="CA1132" s="68"/>
      <c r="CB1132" s="69">
        <f t="shared" si="617"/>
        <v>1.1351E-2</v>
      </c>
      <c r="CC1132">
        <f>IF($CJ$152&lt;=$CJ$141,(BZ1132/CB1120)^CA1120,0)</f>
        <v>7.5872821292110142E-3</v>
      </c>
      <c r="CD1132">
        <f>IF($CJ$152&lt;=$CJ$141,((1/$F$128-CB1083)^2),0)</f>
        <v>1.1630518125702481E-3</v>
      </c>
      <c r="CE1132">
        <f>CC1132*LN(BZ1132/CB1120)</f>
        <v>-9.1189001797248072E-3</v>
      </c>
      <c r="CF1132">
        <f>-CC1132*CA1120/CB1120</f>
        <v>-2.1797715103983323E-4</v>
      </c>
      <c r="CG1132">
        <f t="shared" si="610"/>
        <v>3.7637178707889858E-3</v>
      </c>
      <c r="CH1132">
        <f t="shared" si="611"/>
        <v>8.3154340487785126E-5</v>
      </c>
      <c r="CI1132">
        <f t="shared" si="611"/>
        <v>4.7514038375442268E-8</v>
      </c>
      <c r="CJ1132"/>
      <c r="CL1132" s="36"/>
      <c r="CM1132" s="140"/>
      <c r="CN1132" s="141"/>
      <c r="CO1132" s="36"/>
      <c r="CP1132" s="36"/>
      <c r="CQ1132" s="36"/>
      <c r="CR1132" s="36"/>
      <c r="CS1132" s="36"/>
      <c r="CT1132" s="36"/>
      <c r="CU1132" s="36"/>
      <c r="CV1132"/>
    </row>
    <row r="1133" spans="1:100" ht="12.75" x14ac:dyDescent="0.2">
      <c r="A1133" s="67">
        <v>47.5</v>
      </c>
      <c r="B1133" s="68"/>
      <c r="C1133" s="69">
        <f>$C$153</f>
        <v>1.3513000000000001E-2</v>
      </c>
      <c r="D1133">
        <f>IF($K$153&lt;=$K$141,(A1133/C1120)^B1120,0)</f>
        <v>7.4381699276741152E-3</v>
      </c>
      <c r="E1133">
        <f>IF($K$153&lt;=$K$141,((1/$F$128-C1084)^2),0)</f>
        <v>1.0202623260247936E-3</v>
      </c>
      <c r="F1133">
        <f>D1133*LN(A1133/C1120)</f>
        <v>-6.2728029899358391E-3</v>
      </c>
      <c r="G1133">
        <f>-D1133*B1120/C1120</f>
        <v>-3.9158073234370444E-4</v>
      </c>
      <c r="H1133">
        <f t="shared" si="598"/>
        <v>6.0748300723258855E-3</v>
      </c>
      <c r="I1133">
        <f t="shared" si="599"/>
        <v>3.9348057350548E-5</v>
      </c>
      <c r="J1133">
        <f t="shared" si="599"/>
        <v>1.5333546994283189E-7</v>
      </c>
      <c r="K1133"/>
      <c r="L1133"/>
      <c r="M1133" s="67">
        <v>47.5</v>
      </c>
      <c r="N1133" s="68"/>
      <c r="O1133" s="69">
        <f t="shared" si="612"/>
        <v>1.3513000000000001E-2</v>
      </c>
      <c r="P1133">
        <f>IF($W$153&lt;=$W$141,(M1133/O1120)^N1120,0)</f>
        <v>5.7928945964083704E-3</v>
      </c>
      <c r="Q1133">
        <f>IF($W$153&lt;=$W$141,((1/$F$128-O1084)^2),0)</f>
        <v>1.0202623260247936E-3</v>
      </c>
      <c r="R1133">
        <f>P1133*LN(M1133/O1120)</f>
        <v>-4.7950566515794829E-3</v>
      </c>
      <c r="S1133">
        <f>-P1133*N1120/O1120</f>
        <v>-3.3168013943448278E-4</v>
      </c>
      <c r="T1133">
        <f t="shared" si="600"/>
        <v>7.7201054035916303E-3</v>
      </c>
      <c r="U1133">
        <f t="shared" si="601"/>
        <v>2.2992568291856644E-5</v>
      </c>
      <c r="V1133">
        <f t="shared" si="601"/>
        <v>1.1001171489527795E-7</v>
      </c>
      <c r="W1133"/>
      <c r="Y1133" s="67">
        <v>47.5</v>
      </c>
      <c r="Z1133" s="68"/>
      <c r="AA1133" s="69">
        <f t="shared" si="613"/>
        <v>1.3513000000000001E-2</v>
      </c>
      <c r="AB1133">
        <f>IF($AI$153&lt;=$AI$141,(Y1133/AA1120)^Z1120,0)</f>
        <v>4.7730227790891543E-3</v>
      </c>
      <c r="AC1133">
        <f>IF($AI$153&lt;=$AI$141,((1/$F$128-AA1084)^2),0)</f>
        <v>1.0202623260247936E-3</v>
      </c>
      <c r="AD1133">
        <f>AB1133*LN(Y1133/AA1120)</f>
        <v>-3.8866041703961261E-3</v>
      </c>
      <c r="AE1133">
        <f>-AB1133*Z1120/AA1120</f>
        <v>-2.921546301506524E-4</v>
      </c>
      <c r="AF1133">
        <f t="shared" si="602"/>
        <v>8.7399772209108464E-3</v>
      </c>
      <c r="AG1133">
        <f t="shared" si="603"/>
        <v>1.5105691977340559E-5</v>
      </c>
      <c r="AH1133">
        <f t="shared" si="603"/>
        <v>8.5354327918464486E-8</v>
      </c>
      <c r="AI1133"/>
      <c r="AK1133" s="67">
        <v>47.5</v>
      </c>
      <c r="AL1133" s="68"/>
      <c r="AM1133" s="69">
        <f t="shared" si="614"/>
        <v>1.3513000000000001E-2</v>
      </c>
      <c r="AN1133">
        <f>IF($AU$153&lt;=$AU$141,(AK1133/AM1120)^AL1120,0)</f>
        <v>4.5059739965700417E-3</v>
      </c>
      <c r="AO1133">
        <f>IF($AU$153&lt;=$AU$141,((1/$F$128-AM1084)^2),0)</f>
        <v>1.0202623260247936E-3</v>
      </c>
      <c r="AP1133">
        <f>AN1133*LN(AK1133/AM1120)</f>
        <v>-3.6475090589399963E-3</v>
      </c>
      <c r="AQ1133">
        <f>-AN1133*AL1120/AM1120</f>
        <v>-2.817839259445428E-4</v>
      </c>
      <c r="AR1133">
        <f t="shared" si="604"/>
        <v>9.007026003429959E-3</v>
      </c>
      <c r="AS1133">
        <f t="shared" si="605"/>
        <v>1.3304322335049338E-5</v>
      </c>
      <c r="AT1133">
        <f t="shared" si="605"/>
        <v>7.9402180920719576E-8</v>
      </c>
      <c r="AU1133"/>
      <c r="AV1133"/>
      <c r="AW1133"/>
      <c r="AX1133"/>
      <c r="AY1133"/>
      <c r="AZ1133"/>
      <c r="BB1133" s="67">
        <v>47.5</v>
      </c>
      <c r="BC1133" s="68"/>
      <c r="BD1133" s="69">
        <f t="shared" si="615"/>
        <v>1.3513000000000001E-2</v>
      </c>
      <c r="BE1133">
        <f>IF($BL$153&lt;=$BL$141,(BB1133/BD1120)^BC1120,0)</f>
        <v>5.2450175793287623E-3</v>
      </c>
      <c r="BF1133">
        <f>IF($BL$153&lt;=$BL$141,((1/$F$128-BD1084)^2),0)</f>
        <v>1.0202623260247936E-3</v>
      </c>
      <c r="BG1133">
        <f>BE1133*LN(BB1133/BD1120)</f>
        <v>-4.3363858586605991E-3</v>
      </c>
      <c r="BH1133">
        <f>-BE1133*BC1120/BD1120</f>
        <v>-3.0676975768594516E-4</v>
      </c>
      <c r="BI1133">
        <f t="shared" si="606"/>
        <v>8.2679824206712375E-3</v>
      </c>
      <c r="BJ1133">
        <f t="shared" si="607"/>
        <v>1.8804242315191622E-5</v>
      </c>
      <c r="BK1133">
        <f t="shared" si="607"/>
        <v>9.4107684230693503E-8</v>
      </c>
      <c r="BL1133"/>
      <c r="BN1133" s="67">
        <v>47.5</v>
      </c>
      <c r="BO1133" s="68"/>
      <c r="BP1133" s="69">
        <f t="shared" si="616"/>
        <v>1.3513000000000001E-2</v>
      </c>
      <c r="BQ1133">
        <f>IF($BX$153&lt;=$BX$141,(BN1133/BP1120)^BO1120,0)</f>
        <v>8.4237149434478378E-3</v>
      </c>
      <c r="BR1133">
        <f>IF($BX$153&lt;=$BX$141,((1/$F$128-BP1084)^2),0)</f>
        <v>1.0202623260247936E-3</v>
      </c>
      <c r="BS1133">
        <f>BQ1133*LN(BN1133/BP1120)</f>
        <v>-7.7840689966699045E-3</v>
      </c>
      <c r="BT1133">
        <f>-BQ1133*BO1120/BP1120</f>
        <v>-3.6384684403611094E-4</v>
      </c>
      <c r="BU1133">
        <f t="shared" si="608"/>
        <v>5.0892850565521629E-3</v>
      </c>
      <c r="BV1133">
        <f t="shared" si="609"/>
        <v>6.0591730144917613E-5</v>
      </c>
      <c r="BW1133">
        <f t="shared" si="609"/>
        <v>1.3238452591503805E-7</v>
      </c>
      <c r="BX1133"/>
      <c r="BZ1133" s="67">
        <v>47.5</v>
      </c>
      <c r="CA1133" s="68"/>
      <c r="CB1133" s="69">
        <f t="shared" si="617"/>
        <v>1.3513000000000001E-2</v>
      </c>
      <c r="CC1133">
        <f>IF($CJ$153&lt;=$CJ$141,(BZ1133/CB1120)^CA1120,0)</f>
        <v>1.1919875332983214E-2</v>
      </c>
      <c r="CD1133">
        <f>IF($CJ$153&lt;=$CJ$141,((1/$F$128-CB1084)^2),0)</f>
        <v>1.0202623260247936E-3</v>
      </c>
      <c r="CE1133">
        <f>CC1133*LN(BZ1133/CB1120)</f>
        <v>-1.300030308375098E-2</v>
      </c>
      <c r="CF1133">
        <f>-CC1133*CA1120/CB1120</f>
        <v>-3.4244943335247406E-4</v>
      </c>
      <c r="CG1133">
        <f t="shared" si="610"/>
        <v>1.5931246670167869E-3</v>
      </c>
      <c r="CH1133">
        <f t="shared" si="611"/>
        <v>1.6900788026938523E-4</v>
      </c>
      <c r="CI1133">
        <f t="shared" si="611"/>
        <v>1.1727161440343058E-7</v>
      </c>
      <c r="CJ1133"/>
      <c r="CL1133" s="36"/>
      <c r="CM1133" s="140"/>
      <c r="CN1133" s="141"/>
      <c r="CO1133" s="36"/>
      <c r="CP1133" s="36"/>
      <c r="CQ1133" s="36"/>
      <c r="CR1133" s="36"/>
      <c r="CS1133" s="36"/>
      <c r="CT1133" s="36"/>
      <c r="CU1133" s="36"/>
      <c r="CV1133"/>
    </row>
    <row r="1134" spans="1:100" ht="12.75" x14ac:dyDescent="0.2">
      <c r="A1134" s="67">
        <v>52.5</v>
      </c>
      <c r="B1134" s="68"/>
      <c r="C1134" s="69">
        <f>$C$154</f>
        <v>1.7195999999999999E-2</v>
      </c>
      <c r="D1134">
        <f>IF($K$154&lt;=$K$141,(A1134/C1120)^B1120,0)</f>
        <v>1.3306818285633281E-2</v>
      </c>
      <c r="E1134">
        <f>IF($K$154&lt;=$K$141,((1/$F$128-C1085)^2),0)</f>
        <v>7.9854539120661171E-4</v>
      </c>
      <c r="F1134">
        <f>D1134*LN(A1134/C1120)</f>
        <v>-9.890195046771964E-3</v>
      </c>
      <c r="G1134">
        <f>-D1134*B1120/C1120</f>
        <v>-7.0053436532368108E-4</v>
      </c>
      <c r="H1134">
        <f t="shared" si="598"/>
        <v>3.8891817143667188E-3</v>
      </c>
      <c r="I1134">
        <f t="shared" si="599"/>
        <v>9.7815958063192688E-5</v>
      </c>
      <c r="J1134">
        <f t="shared" si="599"/>
        <v>4.9074839699945264E-7</v>
      </c>
      <c r="K1134"/>
      <c r="L1134"/>
      <c r="M1134" s="67">
        <v>52.5</v>
      </c>
      <c r="N1134" s="68"/>
      <c r="O1134" s="69">
        <f t="shared" si="612"/>
        <v>1.7195999999999999E-2</v>
      </c>
      <c r="P1134">
        <f>IF($W$154&lt;=$W$141,(M1134/O1120)^N1120,0)</f>
        <v>1.0799039796594948E-2</v>
      </c>
      <c r="Q1134">
        <f>IF($W$154&lt;=$W$141,((1/$F$128-O1085)^2),0)</f>
        <v>7.9854539120661171E-4</v>
      </c>
      <c r="R1134">
        <f>P1134*LN(M1134/O1120)</f>
        <v>-7.8580778479618238E-3</v>
      </c>
      <c r="S1134">
        <f>-P1134*N1120/O1120</f>
        <v>-6.1831386121092126E-4</v>
      </c>
      <c r="T1134">
        <f t="shared" si="600"/>
        <v>6.3969602034050516E-3</v>
      </c>
      <c r="U1134">
        <f t="shared" si="601"/>
        <v>6.1749387464628329E-5</v>
      </c>
      <c r="V1134">
        <f t="shared" si="601"/>
        <v>3.8231203096555842E-7</v>
      </c>
      <c r="W1134"/>
      <c r="Y1134" s="67">
        <v>52.5</v>
      </c>
      <c r="Z1134" s="68"/>
      <c r="AA1134" s="69">
        <f t="shared" si="613"/>
        <v>1.7195999999999999E-2</v>
      </c>
      <c r="AB1134">
        <f>IF($AI$154&lt;=$AI$141,(Y1134/AA1120)^Z1120,0)</f>
        <v>9.2064429791001642E-3</v>
      </c>
      <c r="AC1134">
        <f>IF($AI$154&lt;=$AI$141,((1/$F$128-AA1085)^2),0)</f>
        <v>7.9854539120661171E-4</v>
      </c>
      <c r="AD1134">
        <f>AB1134*LN(Y1134/AA1120)</f>
        <v>-6.5752621643451956E-3</v>
      </c>
      <c r="AE1134">
        <f>-AB1134*Z1120/AA1120</f>
        <v>-5.635223354361114E-4</v>
      </c>
      <c r="AF1134">
        <f t="shared" si="602"/>
        <v>7.9895570208998352E-3</v>
      </c>
      <c r="AG1134">
        <f t="shared" si="603"/>
        <v>4.3234072529869466E-5</v>
      </c>
      <c r="AH1134">
        <f t="shared" si="603"/>
        <v>3.1755742253536925E-7</v>
      </c>
      <c r="AI1134"/>
      <c r="AK1134" s="67">
        <v>52.5</v>
      </c>
      <c r="AL1134" s="68"/>
      <c r="AM1134" s="69">
        <f t="shared" si="614"/>
        <v>1.7195999999999999E-2</v>
      </c>
      <c r="AN1134">
        <f>IF($AU$154&lt;=$AU$141,(AK1134/AM1120)^AL1120,0)</f>
        <v>8.7876209696766839E-3</v>
      </c>
      <c r="AO1134">
        <f>IF($AU$154&lt;=$AU$141,((1/$F$128-AM1085)^2),0)</f>
        <v>7.9854539120661171E-4</v>
      </c>
      <c r="AP1134">
        <f>AN1134*LN(AK1134/AM1120)</f>
        <v>-6.2339337212364617E-3</v>
      </c>
      <c r="AQ1134">
        <f>-AN1134*AL1120/AM1120</f>
        <v>-5.4953941998621902E-4</v>
      </c>
      <c r="AR1134">
        <f t="shared" si="604"/>
        <v>8.4083790303233156E-3</v>
      </c>
      <c r="AS1134">
        <f t="shared" si="605"/>
        <v>3.8861929640769082E-5</v>
      </c>
      <c r="AT1134">
        <f t="shared" si="605"/>
        <v>3.0199357411879003E-7</v>
      </c>
      <c r="AU1134"/>
      <c r="AV1134"/>
      <c r="AW1134"/>
      <c r="AX1134"/>
      <c r="AY1134"/>
      <c r="AZ1134"/>
      <c r="BB1134" s="67">
        <v>52.5</v>
      </c>
      <c r="BC1134" s="68"/>
      <c r="BD1134" s="69">
        <f t="shared" si="615"/>
        <v>1.7195999999999999E-2</v>
      </c>
      <c r="BE1134">
        <f>IF($BL$154&lt;=$BL$141,(BB1134/BD1120)^BC1120,0)</f>
        <v>9.9033491873761915E-3</v>
      </c>
      <c r="BF1134">
        <f>IF($BL$154&lt;=$BL$141,((1/$F$128-BD1085)^2),0)</f>
        <v>7.9854539120661171E-4</v>
      </c>
      <c r="BG1134">
        <f>BE1134*LN(BB1134/BD1120)</f>
        <v>-7.1965600939398067E-3</v>
      </c>
      <c r="BH1134">
        <f>-BE1134*BC1120/BD1120</f>
        <v>-5.7922551917919296E-4</v>
      </c>
      <c r="BI1134">
        <f t="shared" si="606"/>
        <v>7.292650812623808E-3</v>
      </c>
      <c r="BJ1134">
        <f t="shared" si="607"/>
        <v>5.1790477185686917E-5</v>
      </c>
      <c r="BK1134">
        <f t="shared" si="607"/>
        <v>3.3550220206840564E-7</v>
      </c>
      <c r="BL1134"/>
      <c r="BN1134" s="67">
        <v>52.5</v>
      </c>
      <c r="BO1134" s="68"/>
      <c r="BP1134" s="69">
        <f t="shared" si="616"/>
        <v>1.7195999999999999E-2</v>
      </c>
      <c r="BQ1134">
        <f>IF($BX$154&lt;=$BX$141,(BN1134/BP1120)^BO1120,0)</f>
        <v>1.413147734412719E-2</v>
      </c>
      <c r="BR1134">
        <f>IF($BX$154&lt;=$BX$141,((1/$F$128-BP1085)^2),0)</f>
        <v>7.9854539120661171E-4</v>
      </c>
      <c r="BS1134">
        <f>BQ1134*LN(BN1134/BP1120)</f>
        <v>-1.164409132721355E-2</v>
      </c>
      <c r="BT1134">
        <f>-BQ1134*BO1120/BP1120</f>
        <v>-6.1038312285576694E-4</v>
      </c>
      <c r="BU1134">
        <f t="shared" si="608"/>
        <v>3.0645226558728093E-3</v>
      </c>
      <c r="BV1134">
        <f t="shared" si="609"/>
        <v>1.3558486283648982E-4</v>
      </c>
      <c r="BW1134">
        <f t="shared" si="609"/>
        <v>3.7256755666715828E-7</v>
      </c>
      <c r="BX1134"/>
      <c r="BZ1134" s="67">
        <v>52.5</v>
      </c>
      <c r="CA1134" s="68"/>
      <c r="CB1134" s="69">
        <f t="shared" si="617"/>
        <v>1.7195999999999999E-2</v>
      </c>
      <c r="CC1134">
        <f>IF($CJ$154&lt;=$CJ$141,(BZ1134/CB1120)^CA1120,0)</f>
        <v>1.7897981326779486E-2</v>
      </c>
      <c r="CD1134">
        <f>IF($CJ$154&lt;=$CJ$141,((1/$F$128-CB1085)^2),0)</f>
        <v>7.9854539120661171E-4</v>
      </c>
      <c r="CE1134">
        <f>CC1134*LN(BZ1134/CB1120)</f>
        <v>-1.7728977873369637E-2</v>
      </c>
      <c r="CF1134">
        <f>-CC1134*CA1120/CB1120</f>
        <v>-5.1419611298693325E-4</v>
      </c>
      <c r="CG1134">
        <f t="shared" si="610"/>
        <v>-7.0198132677948624E-4</v>
      </c>
      <c r="CH1134">
        <f t="shared" si="611"/>
        <v>3.1431665643443017E-4</v>
      </c>
      <c r="CI1134">
        <f t="shared" si="611"/>
        <v>2.6439764261087104E-7</v>
      </c>
      <c r="CJ1134"/>
      <c r="CL1134" s="36"/>
      <c r="CM1134" s="140"/>
      <c r="CN1134" s="141"/>
      <c r="CO1134" s="36"/>
      <c r="CP1134" s="36"/>
      <c r="CQ1134" s="36"/>
      <c r="CR1134" s="36"/>
      <c r="CS1134" s="36"/>
      <c r="CT1134" s="36"/>
      <c r="CU1134" s="36"/>
      <c r="CV1134"/>
    </row>
    <row r="1135" spans="1:100" ht="12.75" x14ac:dyDescent="0.2">
      <c r="A1135" s="67">
        <v>57.5</v>
      </c>
      <c r="B1135" s="68"/>
      <c r="C1135" s="69">
        <f>$C$155</f>
        <v>2.2317E-2</v>
      </c>
      <c r="D1135">
        <f>IF($K$155&lt;=$K$141,(A1135/C1120)^B1120,0)</f>
        <v>2.2577960295806391E-2</v>
      </c>
      <c r="E1135">
        <f>IF($K$155&lt;=$K$141,((1/$F$128-C1086)^2),0)</f>
        <v>5.3534600966115709E-4</v>
      </c>
      <c r="F1135">
        <f>D1135*LN(A1135/C1120)</f>
        <v>-1.4726946118805968E-2</v>
      </c>
      <c r="G1135">
        <f>-D1135*B1120/C1120</f>
        <v>-1.1886114882324987E-3</v>
      </c>
      <c r="H1135">
        <f t="shared" si="598"/>
        <v>-2.6096029580639085E-4</v>
      </c>
      <c r="I1135">
        <f t="shared" si="599"/>
        <v>2.1688294198621416E-4</v>
      </c>
      <c r="J1135">
        <f t="shared" si="599"/>
        <v>1.4127972699582755E-6</v>
      </c>
      <c r="K1135"/>
      <c r="L1135"/>
      <c r="M1135" s="67">
        <v>57.5</v>
      </c>
      <c r="N1135" s="68"/>
      <c r="O1135" s="69">
        <f t="shared" si="612"/>
        <v>2.2317E-2</v>
      </c>
      <c r="P1135">
        <f>IF($W$155&lt;=$W$141,(M1135/O1120)^N1120,0)</f>
        <v>1.902168865822064E-2</v>
      </c>
      <c r="Q1135">
        <f>IF($W$155&lt;=$W$141,((1/$F$128-O1086)^2),0)</f>
        <v>5.3534600966115709E-4</v>
      </c>
      <c r="R1135">
        <f>P1135*LN(M1135/O1120)</f>
        <v>-1.2110970643710826E-2</v>
      </c>
      <c r="S1135">
        <f>-P1135*N1120/O1120</f>
        <v>-1.0891129195324271E-3</v>
      </c>
      <c r="T1135">
        <f t="shared" si="600"/>
        <v>3.2953113417793604E-3</v>
      </c>
      <c r="U1135">
        <f t="shared" si="601"/>
        <v>1.4667560993282544E-4</v>
      </c>
      <c r="V1135">
        <f t="shared" si="601"/>
        <v>1.186166951492447E-6</v>
      </c>
      <c r="W1135"/>
      <c r="Y1135" s="67">
        <v>57.5</v>
      </c>
      <c r="Z1135" s="68"/>
      <c r="AA1135" s="69">
        <f t="shared" si="613"/>
        <v>2.2317E-2</v>
      </c>
      <c r="AB1135">
        <f>IF($AI$155&lt;=$AI$141,(Y1135/AA1120)^Z1120,0)</f>
        <v>1.6726937377331611E-2</v>
      </c>
      <c r="AC1135">
        <f>IF($AI$155&lt;=$AI$141,((1/$F$128-AA1086)^2),0)</f>
        <v>5.3534600966115709E-4</v>
      </c>
      <c r="AD1135">
        <f>AB1135*LN(Y1135/AA1120)</f>
        <v>-1.0424736844739884E-2</v>
      </c>
      <c r="AE1135">
        <f>-AB1135*Z1120/AA1120</f>
        <v>-1.0238484979449456E-3</v>
      </c>
      <c r="AF1135">
        <f t="shared" si="602"/>
        <v>5.5900626226683889E-3</v>
      </c>
      <c r="AG1135">
        <f t="shared" si="603"/>
        <v>1.0867513828207728E-4</v>
      </c>
      <c r="AH1135">
        <f t="shared" si="603"/>
        <v>1.0482657467441214E-6</v>
      </c>
      <c r="AI1135"/>
      <c r="AK1135" s="67">
        <v>57.5</v>
      </c>
      <c r="AL1135" s="68"/>
      <c r="AM1135" s="69">
        <f t="shared" si="614"/>
        <v>2.2317E-2</v>
      </c>
      <c r="AN1135">
        <f>IF($AU$155&lt;=$AU$141,(AK1135/AM1120)^AL1120,0)</f>
        <v>1.6126665961250702E-2</v>
      </c>
      <c r="AO1135">
        <f>IF($AU$155&lt;=$AU$141,((1/$F$128-AM1086)^2),0)</f>
        <v>5.3534600966115709E-4</v>
      </c>
      <c r="AP1135">
        <f>AN1135*LN(AK1135/AM1120)</f>
        <v>-9.973176921977446E-3</v>
      </c>
      <c r="AQ1135">
        <f>-AN1135*AL1120/AM1120</f>
        <v>-1.0084912275162992E-3</v>
      </c>
      <c r="AR1135">
        <f t="shared" si="604"/>
        <v>6.1903340387492976E-3</v>
      </c>
      <c r="AS1135">
        <f t="shared" si="605"/>
        <v>9.9464257917063529E-5</v>
      </c>
      <c r="AT1135">
        <f t="shared" si="605"/>
        <v>1.017054555977332E-6</v>
      </c>
      <c r="AU1135"/>
      <c r="AV1135"/>
      <c r="AW1135"/>
      <c r="AX1135"/>
      <c r="AY1135"/>
      <c r="AZ1135"/>
      <c r="BB1135" s="67">
        <v>57.5</v>
      </c>
      <c r="BC1135" s="68"/>
      <c r="BD1135" s="69">
        <f t="shared" si="615"/>
        <v>2.2317E-2</v>
      </c>
      <c r="BE1135">
        <f>IF($BL$155&lt;=$BL$141,(BB1135/BD1120)^BC1120,0)</f>
        <v>1.7647645453455846E-2</v>
      </c>
      <c r="BF1135">
        <f>IF($BL$155&lt;=$BL$141,((1/$F$128-BD1086)^2),0)</f>
        <v>5.3534600966115709E-4</v>
      </c>
      <c r="BG1135">
        <f>BE1135*LN(BB1135/BD1120)</f>
        <v>-1.1218743164249673E-2</v>
      </c>
      <c r="BH1135">
        <f>-BE1135*BC1120/BD1120</f>
        <v>-1.0321726929611082E-3</v>
      </c>
      <c r="BI1135">
        <f t="shared" si="606"/>
        <v>4.6693545465441542E-3</v>
      </c>
      <c r="BJ1135">
        <f t="shared" si="607"/>
        <v>1.2586019818539875E-4</v>
      </c>
      <c r="BK1135">
        <f t="shared" si="607"/>
        <v>1.0653804680945861E-6</v>
      </c>
      <c r="BL1135"/>
      <c r="BN1135" s="67">
        <v>57.5</v>
      </c>
      <c r="BO1135" s="68"/>
      <c r="BP1135" s="69">
        <f t="shared" si="616"/>
        <v>2.2317E-2</v>
      </c>
      <c r="BQ1135">
        <f>IF($BX$155&lt;=$BX$141,(BN1135/BP1120)^BO1120,0)</f>
        <v>2.2616013970740329E-2</v>
      </c>
      <c r="BR1135">
        <f>IF($BX$155&lt;=$BX$141,((1/$F$128-BP1086)^2),0)</f>
        <v>5.3534600966115709E-4</v>
      </c>
      <c r="BS1135">
        <f>BQ1135*LN(BN1135/BP1120)</f>
        <v>-1.6577782799730149E-2</v>
      </c>
      <c r="BT1135">
        <f>-BQ1135*BO1120/BP1120</f>
        <v>-9.7685704741599651E-4</v>
      </c>
      <c r="BU1135">
        <f t="shared" si="608"/>
        <v>-2.9901397074032915E-4</v>
      </c>
      <c r="BV1135">
        <f t="shared" si="609"/>
        <v>2.7482288255502877E-4</v>
      </c>
      <c r="BW1135">
        <f t="shared" si="609"/>
        <v>9.5424969108629852E-7</v>
      </c>
      <c r="BX1135"/>
      <c r="BZ1135" s="67">
        <v>57.5</v>
      </c>
      <c r="CA1135" s="68"/>
      <c r="CB1135" s="69">
        <f t="shared" si="617"/>
        <v>2.2317E-2</v>
      </c>
      <c r="CC1135">
        <f>IF($CJ$155&lt;=$CJ$141,(BZ1135/CB1120)^CA1120,0)</f>
        <v>2.5897911288963155E-2</v>
      </c>
      <c r="CD1135">
        <f>IF($CJ$155&lt;=$CJ$141,((1/$F$128-CB1086)^2),0)</f>
        <v>5.3534600966115709E-4</v>
      </c>
      <c r="CE1135">
        <f>CC1135*LN(BZ1135/CB1120)</f>
        <v>-2.3297388666325275E-2</v>
      </c>
      <c r="CF1135">
        <f>-CC1135*CA1120/CB1120</f>
        <v>-7.440283390697575E-4</v>
      </c>
      <c r="CG1135">
        <f t="shared" si="610"/>
        <v>-3.5809112889631546E-3</v>
      </c>
      <c r="CH1135">
        <f t="shared" si="611"/>
        <v>5.4276831866982133E-4</v>
      </c>
      <c r="CI1135">
        <f t="shared" si="611"/>
        <v>5.53578169338902E-7</v>
      </c>
      <c r="CJ1135"/>
      <c r="CL1135" s="36"/>
      <c r="CM1135" s="140"/>
      <c r="CN1135" s="141"/>
      <c r="CO1135" s="36"/>
      <c r="CP1135" s="36"/>
      <c r="CQ1135" s="36"/>
      <c r="CR1135" s="36"/>
      <c r="CS1135" s="36"/>
      <c r="CT1135" s="36"/>
      <c r="CU1135" s="36"/>
      <c r="CV1135"/>
    </row>
    <row r="1136" spans="1:100" ht="12.75" x14ac:dyDescent="0.2">
      <c r="A1136" s="67">
        <v>62.5</v>
      </c>
      <c r="B1136" s="68"/>
      <c r="C1136" s="69">
        <f>$C$156</f>
        <v>3.1669999999999997E-2</v>
      </c>
      <c r="D1136">
        <f>IF($K$156&lt;=$K$141,(A1136/C1120)^B1120,0)</f>
        <v>3.6655385176017838E-2</v>
      </c>
      <c r="E1136">
        <f>IF($K$156&lt;=$K$141,((1/$F$128-C1087)^2),0)</f>
        <v>1.9001369338842987E-4</v>
      </c>
      <c r="F1136">
        <f>D1136*LN(A1136/C1120)</f>
        <v>-2.0852855496201094E-2</v>
      </c>
      <c r="G1136">
        <f>-D1136*B1120/C1120</f>
        <v>-1.9297142591704576E-3</v>
      </c>
      <c r="H1136">
        <f t="shared" si="598"/>
        <v>-4.9853851760178411E-3</v>
      </c>
      <c r="I1136">
        <f t="shared" si="599"/>
        <v>4.3484158234544416E-4</v>
      </c>
      <c r="J1136">
        <f t="shared" si="599"/>
        <v>3.7237971220457878E-6</v>
      </c>
      <c r="K1136"/>
      <c r="L1136"/>
      <c r="M1136" s="67">
        <v>62.5</v>
      </c>
      <c r="N1136" s="68"/>
      <c r="O1136" s="69">
        <f t="shared" si="612"/>
        <v>3.1669999999999997E-2</v>
      </c>
      <c r="P1136">
        <f>IF($W$156&lt;=$W$141,(M1136/O1120)^N1120,0)</f>
        <v>3.1959465287742475E-2</v>
      </c>
      <c r="Q1136">
        <f>IF($W$156&lt;=$W$141,((1/$F$128-O1087)^2),0)</f>
        <v>1.9001369338842987E-4</v>
      </c>
      <c r="R1136">
        <f>P1136*LN(M1136/O1120)</f>
        <v>-1.7683527168164619E-2</v>
      </c>
      <c r="S1136">
        <f>-P1136*N1120/O1120</f>
        <v>-1.8298830966926619E-3</v>
      </c>
      <c r="T1136">
        <f t="shared" si="600"/>
        <v>-2.8946528774247832E-4</v>
      </c>
      <c r="U1136">
        <f t="shared" si="601"/>
        <v>3.1270713310721618E-4</v>
      </c>
      <c r="V1136">
        <f t="shared" si="601"/>
        <v>3.3484721475615257E-6</v>
      </c>
      <c r="W1136"/>
      <c r="Y1136" s="67">
        <v>62.5</v>
      </c>
      <c r="Z1136" s="68"/>
      <c r="AA1136" s="69">
        <f t="shared" si="613"/>
        <v>3.1669999999999997E-2</v>
      </c>
      <c r="AB1136">
        <f>IF($AI$156&lt;=$AI$141,(Y1136/AA1120)^Z1120,0)</f>
        <v>2.8913750118438976E-2</v>
      </c>
      <c r="AC1136">
        <f>IF($AI$156&lt;=$AI$141,((1/$F$128-AA1087)^2),0)</f>
        <v>1.9001369338842987E-4</v>
      </c>
      <c r="AD1136">
        <f>AB1136*LN(Y1136/AA1120)</f>
        <v>-1.5609054727153885E-2</v>
      </c>
      <c r="AE1136">
        <f>-AB1136*Z1120/AA1120</f>
        <v>-1.7697979588802493E-3</v>
      </c>
      <c r="AF1136">
        <f t="shared" si="602"/>
        <v>2.7562498815610209E-3</v>
      </c>
      <c r="AG1136">
        <f t="shared" si="603"/>
        <v>2.4364258947528504E-4</v>
      </c>
      <c r="AH1136">
        <f t="shared" si="603"/>
        <v>3.1321848152566966E-6</v>
      </c>
      <c r="AI1136"/>
      <c r="AK1136" s="67">
        <v>62.5</v>
      </c>
      <c r="AL1136" s="68"/>
      <c r="AM1136" s="69">
        <f t="shared" si="614"/>
        <v>3.1669999999999997E-2</v>
      </c>
      <c r="AN1136">
        <f>IF($AU$156&lt;=$AU$141,(AK1136/AM1120)^AL1120,0)</f>
        <v>2.8133156455367885E-2</v>
      </c>
      <c r="AO1136">
        <f>IF($AU$156&lt;=$AU$141,((1/$F$128-AM1087)^2),0)</f>
        <v>1.9001369338842987E-4</v>
      </c>
      <c r="AP1136">
        <f>AN1136*LN(AK1136/AM1120)</f>
        <v>-1.505253536080713E-2</v>
      </c>
      <c r="AQ1136">
        <f>-AN1136*AL1120/AM1120</f>
        <v>-1.7593246834624501E-3</v>
      </c>
      <c r="AR1136">
        <f t="shared" si="604"/>
        <v>3.5368435446321116E-3</v>
      </c>
      <c r="AS1136">
        <f t="shared" si="605"/>
        <v>2.2657882078834903E-4</v>
      </c>
      <c r="AT1136">
        <f t="shared" si="605"/>
        <v>3.0952233418402502E-6</v>
      </c>
      <c r="AU1136"/>
      <c r="AV1136"/>
      <c r="AW1136"/>
      <c r="AX1136"/>
      <c r="AY1136"/>
      <c r="AZ1136"/>
      <c r="BB1136" s="67">
        <v>62.5</v>
      </c>
      <c r="BC1136" s="68"/>
      <c r="BD1136" s="69">
        <f t="shared" si="615"/>
        <v>3.1669999999999997E-2</v>
      </c>
      <c r="BE1136">
        <f>IF($BL$156&lt;=$BL$141,(BB1136/BD1120)^BC1120,0)</f>
        <v>2.9967974080111096E-2</v>
      </c>
      <c r="BF1136">
        <f>IF($BL$156&lt;=$BL$141,((1/$F$128-BD1087)^2),0)</f>
        <v>1.9001369338842987E-4</v>
      </c>
      <c r="BG1136">
        <f>BE1136*LN(BB1136/BD1120)</f>
        <v>-1.6552092388887937E-2</v>
      </c>
      <c r="BH1136">
        <f>-BE1136*BC1120/BD1120</f>
        <v>-1.7527621228813663E-3</v>
      </c>
      <c r="BI1136">
        <f t="shared" si="606"/>
        <v>1.7020259198889005E-3</v>
      </c>
      <c r="BJ1136">
        <f t="shared" si="607"/>
        <v>2.7397176245028197E-4</v>
      </c>
      <c r="BK1136">
        <f t="shared" si="607"/>
        <v>3.0721750594075938E-6</v>
      </c>
      <c r="BL1136"/>
      <c r="BN1136" s="67">
        <v>62.5</v>
      </c>
      <c r="BO1136" s="68"/>
      <c r="BP1136" s="69">
        <f t="shared" si="616"/>
        <v>3.1669999999999997E-2</v>
      </c>
      <c r="BQ1136">
        <f>IF($BX$156&lt;=$BX$141,(BN1136/BP1120)^BO1120,0)</f>
        <v>3.4802055344786788E-2</v>
      </c>
      <c r="BR1136">
        <f>IF($BX$156&lt;=$BX$141,((1/$F$128-BP1087)^2),0)</f>
        <v>1.9001369338842987E-4</v>
      </c>
      <c r="BS1136">
        <f>BQ1136*LN(BN1136/BP1120)</f>
        <v>-2.2608431532120932E-2</v>
      </c>
      <c r="BT1136">
        <f>-BQ1136*BO1120/BP1120</f>
        <v>-1.5032106485298414E-3</v>
      </c>
      <c r="BU1136">
        <f t="shared" si="608"/>
        <v>-3.132055344786791E-3</v>
      </c>
      <c r="BV1136">
        <f t="shared" si="609"/>
        <v>5.1114117634260003E-4</v>
      </c>
      <c r="BW1136">
        <f t="shared" si="609"/>
        <v>2.2596422538535066E-6</v>
      </c>
      <c r="BX1136"/>
      <c r="BZ1136" s="67">
        <v>62.5</v>
      </c>
      <c r="CA1136" s="68"/>
      <c r="CB1136" s="69">
        <f t="shared" si="617"/>
        <v>3.1669999999999997E-2</v>
      </c>
      <c r="CC1136">
        <f>IF($CJ$156&lt;=$CJ$141,(BZ1136/CB1120)^CA1120,0)</f>
        <v>3.6336031829678407E-2</v>
      </c>
      <c r="CD1136">
        <f>IF($CJ$156&lt;=$CJ$141,((1/$F$128-CB1087)^2),0)</f>
        <v>1.9001369338842987E-4</v>
      </c>
      <c r="CE1136">
        <f>CC1136*LN(BZ1136/CB1120)</f>
        <v>-2.9657615041507775E-2</v>
      </c>
      <c r="CF1136">
        <f>-CC1136*CA1120/CB1120</f>
        <v>-1.0439080244337279E-3</v>
      </c>
      <c r="CG1136">
        <f t="shared" si="610"/>
        <v>-4.6660318296784103E-3</v>
      </c>
      <c r="CH1136">
        <f t="shared" si="611"/>
        <v>8.7957412995026826E-4</v>
      </c>
      <c r="CI1136">
        <f t="shared" si="611"/>
        <v>1.0897439634771286E-6</v>
      </c>
      <c r="CJ1136"/>
      <c r="CL1136" s="36"/>
      <c r="CM1136" s="140"/>
      <c r="CN1136" s="141"/>
      <c r="CO1136" s="36"/>
      <c r="CP1136" s="36"/>
      <c r="CQ1136" s="36"/>
      <c r="CR1136" s="36"/>
      <c r="CS1136" s="36"/>
      <c r="CT1136" s="36"/>
      <c r="CU1136" s="36"/>
      <c r="CV1136"/>
    </row>
    <row r="1137" spans="1:100" ht="12.75" x14ac:dyDescent="0.2">
      <c r="A1137" s="67">
        <v>67.5</v>
      </c>
      <c r="B1137" s="68"/>
      <c r="C1137" s="69">
        <f>$C$157</f>
        <v>4.6382E-2</v>
      </c>
      <c r="D1137">
        <f>IF($K$157&lt;=$K$141,(A1137/C1120)^B1120,0)</f>
        <v>5.7330472137950741E-2</v>
      </c>
      <c r="E1137">
        <f>IF($K$157&lt;=$K$141,((1/$F$128-C1088)^2),0)</f>
        <v>8.6017193388429443E-7</v>
      </c>
      <c r="F1137">
        <f>D1137*LN(A1137/C1120)</f>
        <v>-2.8202477903168311E-2</v>
      </c>
      <c r="G1137">
        <f>-D1137*B1120/C1120</f>
        <v>-3.018149421656055E-3</v>
      </c>
      <c r="H1137">
        <f t="shared" si="598"/>
        <v>-1.0948472137950742E-2</v>
      </c>
      <c r="I1137">
        <f t="shared" si="599"/>
        <v>7.9537975987869689E-4</v>
      </c>
      <c r="J1137">
        <f t="shared" si="599"/>
        <v>9.1092259314427798E-6</v>
      </c>
      <c r="K1137"/>
      <c r="L1137"/>
      <c r="M1137" s="67">
        <v>67.5</v>
      </c>
      <c r="N1137" s="68"/>
      <c r="O1137" s="69">
        <f t="shared" si="612"/>
        <v>4.6382E-2</v>
      </c>
      <c r="P1137">
        <f>IF($W$157&lt;=$W$141,(M1137/O1120)^N1120,0)</f>
        <v>5.1593793310113753E-2</v>
      </c>
      <c r="Q1137">
        <f>IF($W$157&lt;=$W$141,((1/$F$128-O1088)^2),0)</f>
        <v>8.6017193388429443E-7</v>
      </c>
      <c r="R1137">
        <f>P1137*LN(M1137/O1120)</f>
        <v>-2.4576706923248128E-2</v>
      </c>
      <c r="S1137">
        <f>-P1137*N1120/O1120</f>
        <v>-2.9540735247733235E-3</v>
      </c>
      <c r="T1137">
        <f t="shared" si="600"/>
        <v>-5.2117933101137534E-3</v>
      </c>
      <c r="U1137">
        <f t="shared" si="601"/>
        <v>6.0401452319123246E-4</v>
      </c>
      <c r="V1137">
        <f t="shared" si="601"/>
        <v>8.7265503897666884E-6</v>
      </c>
      <c r="W1137"/>
      <c r="Y1137" s="67">
        <v>67.5</v>
      </c>
      <c r="Z1137" s="68"/>
      <c r="AA1137" s="69">
        <f t="shared" si="613"/>
        <v>4.6382E-2</v>
      </c>
      <c r="AB1137">
        <f>IF($AI$157&lt;=$AI$141,(Y1137/AA1120)^Z1120,0)</f>
        <v>4.7917032692444662E-2</v>
      </c>
      <c r="AC1137">
        <f>IF($AI$157&lt;=$AI$141,((1/$F$128-AA1088)^2),0)</f>
        <v>8.6017193388429443E-7</v>
      </c>
      <c r="AD1137">
        <f>AB1137*LN(Y1137/AA1120)</f>
        <v>-2.2180210231364208E-2</v>
      </c>
      <c r="AE1137">
        <f>-AB1137*Z1120/AA1120</f>
        <v>-2.9329805475701888E-3</v>
      </c>
      <c r="AF1137">
        <f t="shared" si="602"/>
        <v>-1.5350326924446628E-3</v>
      </c>
      <c r="AG1137">
        <f t="shared" si="603"/>
        <v>4.9196172590751353E-4</v>
      </c>
      <c r="AH1137">
        <f t="shared" si="603"/>
        <v>8.6023748924251241E-6</v>
      </c>
      <c r="AI1137"/>
      <c r="AK1137" s="67">
        <v>67.5</v>
      </c>
      <c r="AL1137" s="68"/>
      <c r="AM1137" s="69">
        <f t="shared" si="614"/>
        <v>4.6382E-2</v>
      </c>
      <c r="AN1137">
        <f>IF($AU$157&lt;=$AU$141,(AK1137/AM1120)^AL1120,0)</f>
        <v>4.7020031032503996E-2</v>
      </c>
      <c r="AO1137">
        <f>IF($AU$157&lt;=$AU$141,((1/$F$128-AM1088)^2),0)</f>
        <v>8.6017193388429443E-7</v>
      </c>
      <c r="AP1137">
        <f>AN1137*LN(AK1137/AM1120)</f>
        <v>-2.1539173213112512E-2</v>
      </c>
      <c r="AQ1137">
        <f>-AN1137*AL1120/AM1120</f>
        <v>-2.9404272977293596E-3</v>
      </c>
      <c r="AR1137">
        <f t="shared" si="604"/>
        <v>-6.3803103250399673E-4</v>
      </c>
      <c r="AS1137">
        <f t="shared" si="605"/>
        <v>4.6393598270446355E-4</v>
      </c>
      <c r="AT1137">
        <f t="shared" si="605"/>
        <v>8.646112693231984E-6</v>
      </c>
      <c r="AU1137"/>
      <c r="AV1137"/>
      <c r="AW1137"/>
      <c r="AX1137"/>
      <c r="AY1137"/>
      <c r="AZ1137"/>
      <c r="BB1137" s="67">
        <v>67.5</v>
      </c>
      <c r="BC1137" s="68"/>
      <c r="BD1137" s="69">
        <f t="shared" si="615"/>
        <v>4.6382E-2</v>
      </c>
      <c r="BE1137">
        <f>IF($BL$157&lt;=$BL$141,(BB1137/BD1120)^BC1120,0)</f>
        <v>4.8856207800313578E-2</v>
      </c>
      <c r="BF1137">
        <f>IF($BL$157&lt;=$BL$141,((1/$F$128-BD1088)^2),0)</f>
        <v>8.6017193388429443E-7</v>
      </c>
      <c r="BG1137">
        <f>BE1137*LN(BB1137/BD1120)</f>
        <v>-2.3224531065059829E-2</v>
      </c>
      <c r="BH1137">
        <f>-BE1137*BC1120/BD1120</f>
        <v>-2.8574941459537369E-3</v>
      </c>
      <c r="BI1137">
        <f t="shared" si="606"/>
        <v>-2.4742078003135784E-3</v>
      </c>
      <c r="BJ1137">
        <f t="shared" si="607"/>
        <v>5.3937884319192901E-4</v>
      </c>
      <c r="BK1137">
        <f t="shared" si="607"/>
        <v>8.1652727941598764E-6</v>
      </c>
      <c r="BL1137"/>
      <c r="BN1137" s="67">
        <v>67.5</v>
      </c>
      <c r="BO1137" s="68"/>
      <c r="BP1137" s="69">
        <f t="shared" si="616"/>
        <v>4.6382E-2</v>
      </c>
      <c r="BQ1137">
        <f>IF($BX$157&lt;=$BX$141,(BN1137/BP1120)^BO1120,0)</f>
        <v>5.1805965278662623E-2</v>
      </c>
      <c r="BR1137">
        <f>IF($BX$157&lt;=$BX$141,((1/$F$128-BP1088)^2),0)</f>
        <v>8.6017193388429443E-7</v>
      </c>
      <c r="BS1137">
        <f>BQ1137*LN(BN1137/BP1120)</f>
        <v>-2.9667626992667218E-2</v>
      </c>
      <c r="BT1137">
        <f>-BQ1137*BO1120/BP1120</f>
        <v>-2.2376632038750635E-3</v>
      </c>
      <c r="BU1137">
        <f t="shared" si="608"/>
        <v>-5.4239652786626236E-3</v>
      </c>
      <c r="BV1137">
        <f t="shared" si="609"/>
        <v>8.8016809137603659E-4</v>
      </c>
      <c r="BW1137">
        <f t="shared" si="609"/>
        <v>5.0071366139764143E-6</v>
      </c>
      <c r="BX1137"/>
      <c r="BZ1137" s="67">
        <v>67.5</v>
      </c>
      <c r="CA1137" s="68"/>
      <c r="CB1137" s="69">
        <f t="shared" si="617"/>
        <v>4.6382E-2</v>
      </c>
      <c r="CC1137">
        <f>IF($CJ$157&lt;=$CJ$141,(BZ1137/CB1120)^CA1120,0)</f>
        <v>4.9668990006149626E-2</v>
      </c>
      <c r="CD1137">
        <f>IF($CJ$157&lt;=$CJ$141,((1/$F$128-CB1088)^2),0)</f>
        <v>8.6017193388429443E-7</v>
      </c>
      <c r="CE1137">
        <f>CC1137*LN(BZ1137/CB1120)</f>
        <v>-3.6717451843994213E-2</v>
      </c>
      <c r="CF1137">
        <f>-CC1137*CA1120/CB1120</f>
        <v>-1.42695431014535E-3</v>
      </c>
      <c r="CG1137">
        <f t="shared" si="610"/>
        <v>-3.286990006149626E-3</v>
      </c>
      <c r="CH1137">
        <f t="shared" si="611"/>
        <v>1.348171269916034E-3</v>
      </c>
      <c r="CI1137">
        <f t="shared" si="611"/>
        <v>2.0361986032423918E-6</v>
      </c>
      <c r="CJ1137"/>
      <c r="CL1137" s="36"/>
      <c r="CM1137" s="140"/>
      <c r="CN1137" s="141"/>
      <c r="CO1137" s="36"/>
      <c r="CP1137" s="36"/>
      <c r="CQ1137" s="36"/>
      <c r="CR1137" s="36"/>
      <c r="CS1137" s="36"/>
      <c r="CT1137" s="36"/>
      <c r="CU1137" s="36"/>
      <c r="CV1137"/>
    </row>
    <row r="1138" spans="1:100" ht="12.75" x14ac:dyDescent="0.2">
      <c r="A1138" s="67">
        <v>72.5</v>
      </c>
      <c r="B1138" s="68"/>
      <c r="C1138" s="69">
        <f>$C$158</f>
        <v>7.1471999999999994E-2</v>
      </c>
      <c r="D1138">
        <f>IF($K$158&lt;=$K$141,(A1138/C1120)^B1120,0)</f>
        <v>8.68452650622734E-2</v>
      </c>
      <c r="E1138">
        <f>IF($K$158&lt;=$K$141,((1/$F$128-C1089)^2),0)</f>
        <v>6.7690794102479306E-4</v>
      </c>
      <c r="F1138">
        <f>D1138*LN(A1138/C1120)</f>
        <v>-3.6515765190032447E-2</v>
      </c>
      <c r="G1138">
        <f>-D1138*B1120/C1120</f>
        <v>-4.5719488562829822E-3</v>
      </c>
      <c r="H1138">
        <f t="shared" si="598"/>
        <v>-1.5373265062273406E-2</v>
      </c>
      <c r="I1138">
        <f t="shared" si="599"/>
        <v>1.3334011074135853E-3</v>
      </c>
      <c r="J1138">
        <f t="shared" si="599"/>
        <v>2.0902716344467269E-5</v>
      </c>
      <c r="K1138"/>
      <c r="L1138"/>
      <c r="M1138" s="67">
        <v>72.5</v>
      </c>
      <c r="N1138" s="68"/>
      <c r="O1138" s="69">
        <f t="shared" si="612"/>
        <v>7.1471999999999994E-2</v>
      </c>
      <c r="P1138">
        <f>IF($W$158&lt;=$W$141,(M1138/O1120)^N1120,0)</f>
        <v>8.0486915279355531E-2</v>
      </c>
      <c r="Q1138">
        <f>IF($W$158&lt;=$W$141,((1/$F$128-O1089)^2),0)</f>
        <v>6.7690794102479306E-4</v>
      </c>
      <c r="R1138">
        <f>P1138*LN(M1138/O1120)</f>
        <v>-3.2588435942141593E-2</v>
      </c>
      <c r="S1138">
        <f>-P1138*N1120/O1120</f>
        <v>-4.608388921673057E-3</v>
      </c>
      <c r="T1138">
        <f t="shared" si="600"/>
        <v>-9.014915279355537E-3</v>
      </c>
      <c r="U1138">
        <f t="shared" si="601"/>
        <v>1.062006157155066E-3</v>
      </c>
      <c r="V1138">
        <f t="shared" si="601"/>
        <v>2.1237248453398961E-5</v>
      </c>
      <c r="W1138"/>
      <c r="Y1138" s="67">
        <v>72.5</v>
      </c>
      <c r="Z1138" s="68"/>
      <c r="AA1138" s="69">
        <f t="shared" si="613"/>
        <v>7.1471999999999994E-2</v>
      </c>
      <c r="AB1138">
        <f>IF($AI$158&lt;=$AI$141,(Y1138/AA1120)^Z1120,0)</f>
        <v>7.6593367262445922E-2</v>
      </c>
      <c r="AC1138">
        <f>IF($AI$158&lt;=$AI$141,((1/$F$128-AA1089)^2),0)</f>
        <v>6.7690794102479306E-4</v>
      </c>
      <c r="AD1138">
        <f>AB1138*LN(Y1138/AA1120)</f>
        <v>-2.9980853210961046E-2</v>
      </c>
      <c r="AE1138">
        <f>-AB1138*Z1120/AA1120</f>
        <v>-4.6882464048963205E-3</v>
      </c>
      <c r="AF1138">
        <f t="shared" si="602"/>
        <v>-5.1213672624459278E-3</v>
      </c>
      <c r="AG1138">
        <f t="shared" si="603"/>
        <v>8.9885155925719328E-4</v>
      </c>
      <c r="AH1138">
        <f t="shared" si="603"/>
        <v>2.1979654353023274E-5</v>
      </c>
      <c r="AI1138"/>
      <c r="AK1138" s="67">
        <v>72.5</v>
      </c>
      <c r="AL1138" s="68"/>
      <c r="AM1138" s="69">
        <f t="shared" si="614"/>
        <v>7.1471999999999994E-2</v>
      </c>
      <c r="AN1138">
        <f>IF($AU$158&lt;=$AU$141,(AK1138/AM1120)^AL1120,0)</f>
        <v>7.5753046002094662E-2</v>
      </c>
      <c r="AO1138">
        <f>IF($AU$158&lt;=$AU$141,((1/$F$128-AM1089)^2),0)</f>
        <v>6.7690794102479306E-4</v>
      </c>
      <c r="AP1138">
        <f>AN1138*LN(AK1138/AM1120)</f>
        <v>-2.928810359366673E-2</v>
      </c>
      <c r="AQ1138">
        <f>-AN1138*AL1120/AM1120</f>
        <v>-4.7372645117296289E-3</v>
      </c>
      <c r="AR1138">
        <f t="shared" si="604"/>
        <v>-4.2810460020946683E-3</v>
      </c>
      <c r="AS1138">
        <f t="shared" si="605"/>
        <v>8.5779301211335397E-4</v>
      </c>
      <c r="AT1138">
        <f t="shared" si="605"/>
        <v>2.2441675054092958E-5</v>
      </c>
      <c r="AU1138"/>
      <c r="AV1138"/>
      <c r="AW1138"/>
      <c r="AX1138"/>
      <c r="AY1138"/>
      <c r="AZ1138"/>
      <c r="BB1138" s="67">
        <v>72.5</v>
      </c>
      <c r="BC1138" s="68"/>
      <c r="BD1138" s="69">
        <f t="shared" si="615"/>
        <v>7.1471999999999994E-2</v>
      </c>
      <c r="BE1138">
        <f>IF($BL$158&lt;=$BL$141,(BB1138/BD1120)^BC1120,0)</f>
        <v>7.6914305369778141E-2</v>
      </c>
      <c r="BF1138">
        <f>IF($BL$158&lt;=$BL$141,((1/$F$128-BD1089)^2),0)</f>
        <v>6.7690794102479306E-4</v>
      </c>
      <c r="BG1138">
        <f>BE1138*LN(BB1138/BD1120)</f>
        <v>-3.1066151949483565E-2</v>
      </c>
      <c r="BH1138">
        <f>-BE1138*BC1120/BD1120</f>
        <v>-4.4985517138894371E-3</v>
      </c>
      <c r="BI1138">
        <f t="shared" si="606"/>
        <v>-5.4423053697781471E-3</v>
      </c>
      <c r="BJ1138">
        <f t="shared" si="607"/>
        <v>9.6510579694840154E-4</v>
      </c>
      <c r="BK1138">
        <f t="shared" si="607"/>
        <v>2.0236967522537592E-5</v>
      </c>
      <c r="BL1138"/>
      <c r="BN1138" s="67">
        <v>72.5</v>
      </c>
      <c r="BO1138" s="68"/>
      <c r="BP1138" s="69">
        <f t="shared" si="616"/>
        <v>7.1471999999999994E-2</v>
      </c>
      <c r="BQ1138">
        <f>IF($BX$158&lt;=$BX$141,(BN1138/BP1120)^BO1120,0)</f>
        <v>7.4955356477001883E-2</v>
      </c>
      <c r="BR1138">
        <f>IF($BX$158&lt;=$BX$141,((1/$F$128-BP1089)^2),0)</f>
        <v>6.7690794102479306E-4</v>
      </c>
      <c r="BS1138">
        <f>BQ1138*LN(BN1138/BP1120)</f>
        <v>-3.7568314216795844E-2</v>
      </c>
      <c r="BT1138">
        <f>-BQ1138*BO1120/BP1120</f>
        <v>-3.2375584977471028E-3</v>
      </c>
      <c r="BU1138">
        <f t="shared" si="608"/>
        <v>-3.4833564770018893E-3</v>
      </c>
      <c r="BV1138">
        <f t="shared" si="609"/>
        <v>1.4113782330919047E-3</v>
      </c>
      <c r="BW1138">
        <f t="shared" si="609"/>
        <v>1.0481785026334477E-5</v>
      </c>
      <c r="BX1138"/>
      <c r="BZ1138" s="67">
        <v>72.5</v>
      </c>
      <c r="CA1138" s="68"/>
      <c r="CB1138" s="69">
        <f t="shared" si="617"/>
        <v>7.1471999999999994E-2</v>
      </c>
      <c r="CC1138">
        <f>IF($CJ$158&lt;=$CJ$141,(BZ1138/CB1120)^CA1120,0)</f>
        <v>6.6393920586723484E-2</v>
      </c>
      <c r="CD1138">
        <f>IF($CJ$158&lt;=$CJ$141,((1/$F$128-CB1089)^2),0)</f>
        <v>6.7690794102479306E-4</v>
      </c>
      <c r="CE1138">
        <f>CC1138*LN(BZ1138/CB1120)</f>
        <v>-4.4336798471756644E-2</v>
      </c>
      <c r="CF1138">
        <f>-CC1138*CA1120/CB1120</f>
        <v>-1.9074495200515061E-3</v>
      </c>
      <c r="CG1138">
        <f t="shared" si="610"/>
        <v>5.0780794132765095E-3</v>
      </c>
      <c r="CH1138">
        <f t="shared" si="611"/>
        <v>1.9657516987251623E-3</v>
      </c>
      <c r="CI1138">
        <f t="shared" si="611"/>
        <v>3.6383636715447208E-6</v>
      </c>
      <c r="CJ1138"/>
      <c r="CL1138" s="36"/>
      <c r="CM1138" s="140"/>
      <c r="CN1138" s="141"/>
      <c r="CO1138" s="36"/>
      <c r="CP1138" s="36"/>
      <c r="CQ1138" s="36"/>
      <c r="CR1138" s="36"/>
      <c r="CS1138" s="36"/>
      <c r="CT1138" s="36"/>
      <c r="CU1138" s="36"/>
      <c r="CV1138"/>
    </row>
    <row r="1139" spans="1:100" ht="12.75" x14ac:dyDescent="0.2">
      <c r="A1139" s="67">
        <v>77.5</v>
      </c>
      <c r="B1139" s="68"/>
      <c r="C1139" s="69">
        <f>$C$159</f>
        <v>0.1106</v>
      </c>
      <c r="D1139">
        <f>IF($K$159&lt;=$K$141,(A1139/C1120)^B1120,0)</f>
        <v>0.12795978326383867</v>
      </c>
      <c r="E1139">
        <f>IF($K$159&lt;=$K$141,((1/$F$128-C1090)^2),0)</f>
        <v>4.2439302479338843E-3</v>
      </c>
      <c r="F1139">
        <f>D1139*LN(A1139/C1120)</f>
        <v>-4.5269342811762626E-2</v>
      </c>
      <c r="G1139">
        <f>-D1139*B1120/C1120</f>
        <v>-6.7364131403574636E-3</v>
      </c>
      <c r="H1139">
        <f t="shared" si="598"/>
        <v>-1.7359783263838663E-2</v>
      </c>
      <c r="I1139">
        <f t="shared" si="599"/>
        <v>2.0493133986088847E-3</v>
      </c>
      <c r="J1139">
        <f t="shared" si="599"/>
        <v>4.5379261997580702E-5</v>
      </c>
      <c r="K1139"/>
      <c r="L1139"/>
      <c r="M1139" s="67">
        <v>77.5</v>
      </c>
      <c r="N1139" s="68"/>
      <c r="O1139" s="69">
        <f t="shared" si="612"/>
        <v>0.1106</v>
      </c>
      <c r="P1139">
        <f>IF($W$159&lt;=$W$141,(M1139/O1120)^N1120,0)</f>
        <v>0.12188998696850654</v>
      </c>
      <c r="Q1139">
        <f>IF($W$159&lt;=$W$141,((1/$F$128-O1090)^2),0)</f>
        <v>4.2439302479338843E-3</v>
      </c>
      <c r="R1139">
        <f>P1139*LN(M1139/O1120)</f>
        <v>-4.1223160556744902E-2</v>
      </c>
      <c r="S1139">
        <f>-P1139*N1120/O1120</f>
        <v>-6.9789786781978471E-3</v>
      </c>
      <c r="T1139">
        <f t="shared" si="600"/>
        <v>-1.1289986968506541E-2</v>
      </c>
      <c r="U1139">
        <f t="shared" si="601"/>
        <v>1.6993489662871686E-3</v>
      </c>
      <c r="V1139">
        <f t="shared" si="601"/>
        <v>4.870614339074017E-5</v>
      </c>
      <c r="W1139"/>
      <c r="Y1139" s="67">
        <v>77.5</v>
      </c>
      <c r="Z1139" s="68"/>
      <c r="AA1139" s="69">
        <f t="shared" si="613"/>
        <v>0.1106</v>
      </c>
      <c r="AB1139">
        <f>IF($AI$159&lt;=$AI$141,(Y1139/AA1120)^Z1120,0)</f>
        <v>0.11865933148067594</v>
      </c>
      <c r="AC1139">
        <f>IF($AI$159&lt;=$AI$141,((1/$F$128-AA1090)^2),0)</f>
        <v>4.2439302479338843E-3</v>
      </c>
      <c r="AD1139">
        <f>AB1139*LN(Y1139/AA1120)</f>
        <v>-3.8533131046049038E-2</v>
      </c>
      <c r="AE1139">
        <f>-AB1139*Z1120/AA1120</f>
        <v>-7.2630856183083401E-3</v>
      </c>
      <c r="AF1139">
        <f t="shared" si="602"/>
        <v>-8.0593314806759325E-3</v>
      </c>
      <c r="AG1139">
        <f t="shared" si="603"/>
        <v>1.4848021882119882E-3</v>
      </c>
      <c r="AH1139">
        <f t="shared" si="603"/>
        <v>5.2752412698877445E-5</v>
      </c>
      <c r="AI1139"/>
      <c r="AK1139" s="67">
        <v>77.5</v>
      </c>
      <c r="AL1139" s="68"/>
      <c r="AM1139" s="69">
        <f t="shared" si="614"/>
        <v>0.1106</v>
      </c>
      <c r="AN1139">
        <f>IF($AU$159&lt;=$AU$141,(AK1139/AM1120)^AL1120,0)</f>
        <v>0.11822215530848403</v>
      </c>
      <c r="AO1139">
        <f>IF($AU$159&lt;=$AU$141,((1/$F$128-AM1090)^2),0)</f>
        <v>4.2439302479338843E-3</v>
      </c>
      <c r="AP1139">
        <f>AN1139*LN(AK1139/AM1120)</f>
        <v>-3.7823371019498321E-2</v>
      </c>
      <c r="AQ1139">
        <f>-AN1139*AL1120/AM1120</f>
        <v>-7.3930970488973336E-3</v>
      </c>
      <c r="AR1139">
        <f t="shared" si="604"/>
        <v>-7.6221553084840216E-3</v>
      </c>
      <c r="AS1139">
        <f t="shared" si="605"/>
        <v>1.4306073952786256E-3</v>
      </c>
      <c r="AT1139">
        <f t="shared" si="605"/>
        <v>5.4657883974414462E-5</v>
      </c>
      <c r="AU1139"/>
      <c r="AV1139"/>
      <c r="AW1139"/>
      <c r="AX1139"/>
      <c r="AY1139"/>
      <c r="AZ1139"/>
      <c r="BB1139" s="67">
        <v>77.5</v>
      </c>
      <c r="BC1139" s="68"/>
      <c r="BD1139" s="69">
        <f t="shared" si="615"/>
        <v>0.1106</v>
      </c>
      <c r="BE1139">
        <f>IF($BL$159&lt;=$BL$141,(BB1139/BD1120)^BC1120,0)</f>
        <v>0.11747494269951241</v>
      </c>
      <c r="BF1139">
        <f>IF($BL$159&lt;=$BL$141,((1/$F$128-BD1090)^2),0)</f>
        <v>4.2439302479338843E-3</v>
      </c>
      <c r="BG1139">
        <f>BE1139*LN(BB1139/BD1120)</f>
        <v>-3.9614272664452201E-2</v>
      </c>
      <c r="BH1139">
        <f>-BE1139*BC1120/BD1120</f>
        <v>-6.8708558476770045E-3</v>
      </c>
      <c r="BI1139">
        <f t="shared" si="606"/>
        <v>-6.8749426995124013E-3</v>
      </c>
      <c r="BJ1139">
        <f t="shared" si="607"/>
        <v>1.5692905987335648E-3</v>
      </c>
      <c r="BK1139">
        <f t="shared" si="607"/>
        <v>4.720866007955729E-5</v>
      </c>
      <c r="BL1139"/>
      <c r="BN1139" s="67">
        <v>77.5</v>
      </c>
      <c r="BO1139" s="68"/>
      <c r="BP1139" s="69">
        <f t="shared" si="616"/>
        <v>0.1106</v>
      </c>
      <c r="BQ1139">
        <f>IF($BX$159&lt;=$BX$141,(BN1139/BP1120)^BO1120,0)</f>
        <v>0.10580897424394935</v>
      </c>
      <c r="BR1139">
        <f>IF($BX$159&lt;=$BX$141,((1/$F$128-BP1090)^2),0)</f>
        <v>4.2439302479338843E-3</v>
      </c>
      <c r="BS1139">
        <f>BQ1139*LN(BN1139/BP1120)</f>
        <v>-4.5975885352296325E-2</v>
      </c>
      <c r="BT1139">
        <f>-BQ1139*BO1120/BP1120</f>
        <v>-4.5702236611536769E-3</v>
      </c>
      <c r="BU1139">
        <f t="shared" si="608"/>
        <v>4.7910257560506569E-3</v>
      </c>
      <c r="BV1139">
        <f t="shared" si="609"/>
        <v>2.1137820339274956E-3</v>
      </c>
      <c r="BW1139">
        <f t="shared" si="609"/>
        <v>2.0886944312968918E-5</v>
      </c>
      <c r="BX1139"/>
      <c r="BZ1139" s="67">
        <v>77.5</v>
      </c>
      <c r="CA1139" s="68"/>
      <c r="CB1139" s="69">
        <f t="shared" si="617"/>
        <v>0</v>
      </c>
      <c r="CC1139">
        <f>IF($CJ$159&lt;=$CJ$141,(BZ1139/CB1120)^CA1120,0)</f>
        <v>0</v>
      </c>
      <c r="CD1139">
        <f>IF($CJ$159&lt;=$CJ$141,((1/$F$128-CB1090)^2),0)</f>
        <v>0</v>
      </c>
      <c r="CE1139">
        <f>CC1139*LN(BZ1139/CB1120)</f>
        <v>0</v>
      </c>
      <c r="CF1139">
        <f>-CC1139*CA1120/CB1120</f>
        <v>0</v>
      </c>
      <c r="CG1139">
        <f t="shared" si="610"/>
        <v>0</v>
      </c>
      <c r="CH1139">
        <f t="shared" si="611"/>
        <v>0</v>
      </c>
      <c r="CI1139">
        <f t="shared" si="611"/>
        <v>0</v>
      </c>
      <c r="CJ1139"/>
      <c r="CL1139" s="36"/>
      <c r="CM1139" s="140"/>
      <c r="CN1139" s="141"/>
      <c r="CO1139" s="36"/>
      <c r="CP1139" s="36"/>
      <c r="CQ1139" s="36"/>
      <c r="CR1139" s="36"/>
      <c r="CS1139" s="36"/>
      <c r="CT1139" s="36"/>
      <c r="CU1139" s="36"/>
      <c r="CV1139"/>
    </row>
    <row r="1140" spans="1:100" ht="12.75" x14ac:dyDescent="0.2">
      <c r="A1140" s="67">
        <v>82.5</v>
      </c>
      <c r="B1140" s="68"/>
      <c r="C1140" s="69">
        <f>$C$160</f>
        <v>0.18079400000000001</v>
      </c>
      <c r="D1140">
        <f>IF($K$160&lt;=$K$141,(A1140/C1120)^B1120,0)</f>
        <v>0.18402350717524973</v>
      </c>
      <c r="E1140">
        <f>IF($K$160&lt;=$K$141,((1/$F$128-C1091)^2),0)</f>
        <v>1.8316767956661154E-2</v>
      </c>
      <c r="F1140">
        <f>D1140*LN(A1140/C1120)</f>
        <v>-5.3598233700738275E-2</v>
      </c>
      <c r="G1140">
        <f>-D1140*B1120/C1120</f>
        <v>-9.6878748951456286E-3</v>
      </c>
      <c r="H1140">
        <f t="shared" si="598"/>
        <v>-3.229507175249724E-3</v>
      </c>
      <c r="I1140">
        <f t="shared" si="599"/>
        <v>2.8727706558389562E-3</v>
      </c>
      <c r="J1140">
        <f t="shared" si="599"/>
        <v>9.385491998399293E-5</v>
      </c>
      <c r="K1140"/>
      <c r="L1140"/>
      <c r="M1140" s="67">
        <v>82.5</v>
      </c>
      <c r="N1140" s="68"/>
      <c r="O1140" s="69">
        <f t="shared" si="612"/>
        <v>0.18079400000000001</v>
      </c>
      <c r="P1140">
        <f>IF($W$160&lt;=$W$141,(M1140/O1120)^N1120,0)</f>
        <v>0.17986142139323572</v>
      </c>
      <c r="Q1140">
        <f>IF($W$160&lt;=$W$141,((1/$F$128-O1091)^2),0)</f>
        <v>1.8316767956661154E-2</v>
      </c>
      <c r="R1140">
        <f>P1140*LN(M1140/O1120)</f>
        <v>-4.9584083694438709E-2</v>
      </c>
      <c r="S1140">
        <f>-P1140*N1120/O1120</f>
        <v>-1.0298212807735196E-2</v>
      </c>
      <c r="T1140">
        <f t="shared" si="600"/>
        <v>9.3257860676429494E-4</v>
      </c>
      <c r="U1140">
        <f t="shared" si="601"/>
        <v>2.4585813558171028E-3</v>
      </c>
      <c r="V1140">
        <f t="shared" si="601"/>
        <v>1.0605318703340123E-4</v>
      </c>
      <c r="W1140"/>
      <c r="Y1140" s="67">
        <v>82.5</v>
      </c>
      <c r="Z1140" s="68"/>
      <c r="AA1140" s="69">
        <f t="shared" si="613"/>
        <v>0.18079400000000001</v>
      </c>
      <c r="AB1140">
        <f>IF($AI$160&lt;=$AI$141,(Y1140/AA1120)^Z1120,0)</f>
        <v>0.1788639058612459</v>
      </c>
      <c r="AC1140">
        <f>IF($AI$160&lt;=$AI$141,((1/$F$128-AA1091)^2),0)</f>
        <v>1.8316767956661154E-2</v>
      </c>
      <c r="AD1140">
        <f>AB1140*LN(Y1140/AA1120)</f>
        <v>-4.6901176941487668E-2</v>
      </c>
      <c r="AE1140">
        <f>-AB1140*Z1120/AA1120</f>
        <v>-1.0948181201466109E-2</v>
      </c>
      <c r="AF1140">
        <f t="shared" si="602"/>
        <v>1.9300941387541126E-3</v>
      </c>
      <c r="AG1140">
        <f t="shared" si="603"/>
        <v>2.1997203984967344E-3</v>
      </c>
      <c r="AH1140">
        <f t="shared" si="603"/>
        <v>1.1986267162013589E-4</v>
      </c>
      <c r="AI1140"/>
      <c r="AK1140" s="67">
        <v>82.5</v>
      </c>
      <c r="AL1140" s="68"/>
      <c r="AM1140" s="69">
        <f t="shared" si="614"/>
        <v>0.18079400000000001</v>
      </c>
      <c r="AN1140">
        <f>IF($AU$160&lt;=$AU$141,(AK1140/AM1120)^AL1120,0)</f>
        <v>0.17943548673899931</v>
      </c>
      <c r="AO1140">
        <f>IF($AU$160&lt;=$AU$141,((1/$F$128-AM1091)^2),0)</f>
        <v>1.8316767956661154E-2</v>
      </c>
      <c r="AP1140">
        <f>AN1140*LN(AK1140/AM1120)</f>
        <v>-4.6189269796269819E-2</v>
      </c>
      <c r="AQ1140">
        <f>-AN1140*AL1120/AM1120</f>
        <v>-1.1221111339207265E-2</v>
      </c>
      <c r="AR1140">
        <f t="shared" si="604"/>
        <v>1.3585132610006989E-3</v>
      </c>
      <c r="AS1140">
        <f t="shared" si="605"/>
        <v>2.1334486443126033E-3</v>
      </c>
      <c r="AT1140">
        <f t="shared" si="605"/>
        <v>1.2591333968688586E-4</v>
      </c>
      <c r="AU1140"/>
      <c r="AV1140"/>
      <c r="AW1140"/>
      <c r="AX1140"/>
      <c r="AY1140"/>
      <c r="AZ1140"/>
      <c r="BB1140" s="67">
        <v>82.5</v>
      </c>
      <c r="BC1140" s="68"/>
      <c r="BD1140" s="69">
        <f t="shared" si="615"/>
        <v>0.18079400000000001</v>
      </c>
      <c r="BE1140">
        <f>IF($BL$160&lt;=$BL$141,(BB1140/BD1120)^BC1120,0)</f>
        <v>0.17473483260988731</v>
      </c>
      <c r="BF1140">
        <f>IF($BL$160&lt;=$BL$141,((1/$F$128-BD1091)^2),0)</f>
        <v>1.8316767956661154E-2</v>
      </c>
      <c r="BG1140">
        <f>BE1140*LN(BB1140/BD1120)</f>
        <v>-4.7998662764602559E-2</v>
      </c>
      <c r="BH1140">
        <f>-BE1140*BC1120/BD1120</f>
        <v>-1.0219863222248585E-2</v>
      </c>
      <c r="BI1140">
        <f t="shared" si="606"/>
        <v>6.0591673901126963E-3</v>
      </c>
      <c r="BJ1140">
        <f t="shared" si="607"/>
        <v>2.3038716271900441E-3</v>
      </c>
      <c r="BK1140">
        <f t="shared" si="607"/>
        <v>1.0444560428146923E-4</v>
      </c>
      <c r="BL1140"/>
      <c r="BN1140" s="67">
        <v>82.5</v>
      </c>
      <c r="BO1140" s="68"/>
      <c r="BP1140" s="69">
        <f t="shared" si="616"/>
        <v>0</v>
      </c>
      <c r="BQ1140">
        <f>IF($BX$160&lt;=$BX$141,(BN1140/BP1120)^BO1120,0)</f>
        <v>0</v>
      </c>
      <c r="BR1140">
        <f>IF($BX$160&lt;=$BX$141,((1/$F$128-BP1091)^2),0)</f>
        <v>0</v>
      </c>
      <c r="BS1140">
        <f>BQ1140*LN(BN1140/BP1120)</f>
        <v>0</v>
      </c>
      <c r="BT1140">
        <f>-BQ1140*BO1120/BP1120</f>
        <v>0</v>
      </c>
      <c r="BU1140">
        <f t="shared" si="608"/>
        <v>0</v>
      </c>
      <c r="BV1140">
        <f t="shared" si="609"/>
        <v>0</v>
      </c>
      <c r="BW1140">
        <f t="shared" si="609"/>
        <v>0</v>
      </c>
      <c r="BX1140"/>
      <c r="BZ1140" s="67">
        <v>82.5</v>
      </c>
      <c r="CA1140" s="68"/>
      <c r="CB1140" s="69">
        <f t="shared" si="617"/>
        <v>0</v>
      </c>
      <c r="CC1140">
        <f>IF($CJ$160&lt;=$CJ$141,(BZ1140/CB1120)^CA1120,0)</f>
        <v>0</v>
      </c>
      <c r="CD1140">
        <f>IF($CJ$160&lt;=$CJ$141,((1/$F$128-CB1091)^2),0)</f>
        <v>0</v>
      </c>
      <c r="CE1140">
        <f>CC1140*LN(BZ1140/CB1120)</f>
        <v>0</v>
      </c>
      <c r="CF1140">
        <f>-CC1140*CA1120/CB1120</f>
        <v>0</v>
      </c>
      <c r="CG1140">
        <f t="shared" si="610"/>
        <v>0</v>
      </c>
      <c r="CH1140">
        <f t="shared" si="611"/>
        <v>0</v>
      </c>
      <c r="CI1140">
        <f t="shared" si="611"/>
        <v>0</v>
      </c>
      <c r="CJ1140"/>
      <c r="CL1140" s="36"/>
      <c r="CM1140" s="140"/>
      <c r="CN1140" s="141"/>
      <c r="CO1140" s="36"/>
      <c r="CP1140" s="36"/>
      <c r="CQ1140" s="36"/>
      <c r="CR1140" s="36"/>
      <c r="CS1140" s="36"/>
      <c r="CT1140" s="36"/>
      <c r="CU1140" s="36"/>
      <c r="CV1140"/>
    </row>
    <row r="1141" spans="1:100" ht="12.75" x14ac:dyDescent="0.2">
      <c r="A1141" s="67">
        <v>87.5</v>
      </c>
      <c r="B1141" s="68"/>
      <c r="C1141" s="69">
        <f>$C$161</f>
        <v>0.26824599999999998</v>
      </c>
      <c r="D1141">
        <f>IF($K$161&lt;=$K$141,(A1141/C1120)^B1120,0)</f>
        <v>0.25905098296896384</v>
      </c>
      <c r="E1141">
        <f>IF($K$161&lt;=$K$141,((1/$F$128-C1092)^2),0)</f>
        <v>4.9636032218479328E-2</v>
      </c>
      <c r="F1141">
        <f>D1141*LN(A1141/C1120)</f>
        <v>-6.0207862240658029E-2</v>
      </c>
      <c r="G1141">
        <f>-D1141*B1120/C1120</f>
        <v>-1.3637678973685808E-2</v>
      </c>
      <c r="H1141">
        <f t="shared" si="598"/>
        <v>9.1950170310361456E-3</v>
      </c>
      <c r="I1141">
        <f t="shared" si="599"/>
        <v>3.624986675590055E-3</v>
      </c>
      <c r="J1141">
        <f t="shared" si="599"/>
        <v>1.8598628778931198E-4</v>
      </c>
      <c r="K1141"/>
      <c r="L1141"/>
      <c r="M1141" s="67">
        <v>87.5</v>
      </c>
      <c r="N1141" s="68"/>
      <c r="O1141" s="69">
        <f t="shared" si="612"/>
        <v>0.26824599999999998</v>
      </c>
      <c r="P1141">
        <f>IF($W$161&lt;=$W$141,(M1141/O1120)^N1120,0)</f>
        <v>0.25939564758513217</v>
      </c>
      <c r="Q1141">
        <f>IF($W$161&lt;=$W$141,((1/$F$128-O1092)^2),0)</f>
        <v>4.9636032218479328E-2</v>
      </c>
      <c r="R1141">
        <f>P1141*LN(M1141/O1120)</f>
        <v>-5.6247059614838474E-2</v>
      </c>
      <c r="S1141">
        <f>-P1141*N1120/O1120</f>
        <v>-1.4852054206730721E-2</v>
      </c>
      <c r="T1141">
        <f t="shared" si="600"/>
        <v>8.8503524148678125E-3</v>
      </c>
      <c r="U1141">
        <f t="shared" si="601"/>
        <v>3.1637317153151933E-3</v>
      </c>
      <c r="V1141">
        <f t="shared" si="601"/>
        <v>2.2058351415966769E-4</v>
      </c>
      <c r="W1141"/>
      <c r="Y1141" s="67">
        <v>87.5</v>
      </c>
      <c r="Z1141" s="68"/>
      <c r="AA1141" s="69">
        <f t="shared" si="613"/>
        <v>0.26824599999999998</v>
      </c>
      <c r="AB1141">
        <f>IF($AI$161&lt;=$AI$141,(Y1141/AA1120)^Z1120,0)</f>
        <v>0.26318049917749192</v>
      </c>
      <c r="AC1141">
        <f>IF($AI$161&lt;=$AI$141,((1/$F$128-AA1092)^2),0)</f>
        <v>4.9636032218479328E-2</v>
      </c>
      <c r="AD1141">
        <f>AB1141*LN(Y1141/AA1120)</f>
        <v>-5.3524758416401752E-2</v>
      </c>
      <c r="AE1141">
        <f>-AB1141*Z1120/AA1120</f>
        <v>-1.6109162884560376E-2</v>
      </c>
      <c r="AF1141">
        <f t="shared" si="602"/>
        <v>5.0655008225080622E-3</v>
      </c>
      <c r="AG1141">
        <f t="shared" si="603"/>
        <v>2.8648997635341701E-3</v>
      </c>
      <c r="AH1141">
        <f t="shared" si="603"/>
        <v>2.5950512884129759E-4</v>
      </c>
      <c r="AI1141"/>
      <c r="AK1141" s="67">
        <v>87.5</v>
      </c>
      <c r="AL1141" s="68"/>
      <c r="AM1141" s="69">
        <f t="shared" si="614"/>
        <v>0.26824599999999998</v>
      </c>
      <c r="AN1141">
        <f>IF($AU$161&lt;=$AU$141,(AK1141/AM1120)^AL1120,0)</f>
        <v>0.26573703004902965</v>
      </c>
      <c r="AO1141">
        <f>IF($AU$161&lt;=$AU$141,((1/$F$128-AM1092)^2),0)</f>
        <v>4.9636032218479328E-2</v>
      </c>
      <c r="AP1141">
        <f>AN1141*LN(AK1141/AM1120)</f>
        <v>-5.2768426042310801E-2</v>
      </c>
      <c r="AQ1141">
        <f>-AN1141*AL1120/AM1120</f>
        <v>-1.6618032783379946E-2</v>
      </c>
      <c r="AR1141">
        <f t="shared" si="604"/>
        <v>2.50896995097033E-3</v>
      </c>
      <c r="AS1141">
        <f t="shared" si="605"/>
        <v>2.7845067869828248E-3</v>
      </c>
      <c r="AT1141">
        <f t="shared" si="605"/>
        <v>2.7615901358949064E-4</v>
      </c>
      <c r="AU1141"/>
      <c r="AV1141"/>
      <c r="AW1141"/>
      <c r="AX1141"/>
      <c r="AY1141"/>
      <c r="AZ1141"/>
      <c r="BB1141" s="67">
        <v>87.5</v>
      </c>
      <c r="BC1141" s="68"/>
      <c r="BD1141" s="69">
        <f t="shared" si="615"/>
        <v>0</v>
      </c>
      <c r="BE1141">
        <f>IF($BL$161&lt;=$BL$141,(BB1141/BD1120)^BC1120,0)</f>
        <v>0</v>
      </c>
      <c r="BF1141">
        <f>IF($BL$161&lt;=$BL$141,((1/$F$128-BD1092)^2),0)</f>
        <v>0</v>
      </c>
      <c r="BG1141">
        <f>BE1141*LN(BB1141/BD1120)</f>
        <v>0</v>
      </c>
      <c r="BH1141">
        <f>-BE1141*BC1120/BD1120</f>
        <v>0</v>
      </c>
      <c r="BI1141">
        <f t="shared" si="606"/>
        <v>0</v>
      </c>
      <c r="BJ1141">
        <f t="shared" si="607"/>
        <v>0</v>
      </c>
      <c r="BK1141">
        <f t="shared" si="607"/>
        <v>0</v>
      </c>
      <c r="BL1141"/>
      <c r="BN1141" s="67">
        <v>87.5</v>
      </c>
      <c r="BO1141" s="68"/>
      <c r="BP1141" s="69">
        <f t="shared" si="616"/>
        <v>0</v>
      </c>
      <c r="BQ1141">
        <f>IF($BX$161&lt;=$BX$141,(BN1141/BP1120)^BO1120,0)</f>
        <v>0</v>
      </c>
      <c r="BR1141">
        <f>IF($BX$161&lt;=$BX$141,((1/$F$128-BP1092)^2),0)</f>
        <v>0</v>
      </c>
      <c r="BS1141">
        <f>BQ1141*LN(BN1141/BP1120)</f>
        <v>0</v>
      </c>
      <c r="BT1141">
        <f>-BQ1141*BO1120/BP1120</f>
        <v>0</v>
      </c>
      <c r="BU1141">
        <f t="shared" si="608"/>
        <v>0</v>
      </c>
      <c r="BV1141">
        <f t="shared" si="609"/>
        <v>0</v>
      </c>
      <c r="BW1141">
        <f t="shared" si="609"/>
        <v>0</v>
      </c>
      <c r="BX1141"/>
      <c r="BZ1141" s="67">
        <v>87.5</v>
      </c>
      <c r="CA1141" s="68"/>
      <c r="CB1141" s="69">
        <f t="shared" si="617"/>
        <v>0</v>
      </c>
      <c r="CC1141">
        <f>IF($CJ$161&lt;=$CJ$141,(BZ1141/CB1120)^CA1120,0)</f>
        <v>0</v>
      </c>
      <c r="CD1141">
        <f>IF($CJ$161&lt;=$CJ$141,((1/$F$128-CB1092)^2),0)</f>
        <v>0</v>
      </c>
      <c r="CE1141">
        <f>CC1141*LN(BZ1141/CB1120)</f>
        <v>0</v>
      </c>
      <c r="CF1141">
        <f>-CC1141*CA1120/CB1120</f>
        <v>0</v>
      </c>
      <c r="CG1141">
        <f t="shared" si="610"/>
        <v>0</v>
      </c>
      <c r="CH1141">
        <f t="shared" si="611"/>
        <v>0</v>
      </c>
      <c r="CI1141">
        <f t="shared" si="611"/>
        <v>0</v>
      </c>
      <c r="CJ1141"/>
      <c r="CL1141" s="36"/>
      <c r="CM1141" s="140"/>
      <c r="CN1141" s="141"/>
      <c r="CO1141" s="36"/>
      <c r="CP1141" s="36"/>
      <c r="CQ1141" s="36"/>
      <c r="CR1141" s="36"/>
      <c r="CS1141" s="36"/>
      <c r="CT1141" s="36"/>
      <c r="CU1141" s="36"/>
      <c r="CV1141"/>
    </row>
    <row r="1142" spans="1:100" ht="12.75" x14ac:dyDescent="0.2">
      <c r="A1142" s="67">
        <v>92.5</v>
      </c>
      <c r="B1142" s="68"/>
      <c r="C1142" s="69">
        <f>$C$162</f>
        <v>0.37749100000000002</v>
      </c>
      <c r="D1142">
        <f>IF($K$162&lt;=$K$141,(A1142/C1120)^B1120,0)</f>
        <v>0.35780149457067351</v>
      </c>
      <c r="E1142">
        <f>IF($K$162&lt;=$K$141,((1/$F$128-C1093)^2),0)</f>
        <v>0.11024820714711571</v>
      </c>
      <c r="F1142">
        <f>D1142*LN(A1142/C1120)</f>
        <v>-6.3276187885405344E-2</v>
      </c>
      <c r="G1142">
        <f>-D1142*B1120/C1120</f>
        <v>-1.8836376775472181E-2</v>
      </c>
      <c r="H1142">
        <f t="shared" si="598"/>
        <v>1.9689505429326515E-2</v>
      </c>
      <c r="I1142">
        <f t="shared" si="599"/>
        <v>4.0038759533091179E-3</v>
      </c>
      <c r="J1142">
        <f t="shared" si="599"/>
        <v>3.5480909002754779E-4</v>
      </c>
      <c r="K1142"/>
      <c r="L1142"/>
      <c r="M1142" s="67">
        <v>92.5</v>
      </c>
      <c r="N1142" s="68"/>
      <c r="O1142" s="69">
        <f t="shared" si="612"/>
        <v>0.37749100000000002</v>
      </c>
      <c r="P1142">
        <f>IF($W$162&lt;=$W$141,(M1142/O1120)^N1120,0)</f>
        <v>0.36656244047623898</v>
      </c>
      <c r="Q1142">
        <f>IF($W$162&lt;=$W$141,((1/$F$128-O1093)^2),0)</f>
        <v>0.11024820714711571</v>
      </c>
      <c r="R1142">
        <f>P1142*LN(M1142/O1120)</f>
        <v>-5.9115165841181171E-2</v>
      </c>
      <c r="S1142">
        <f>-P1142*N1120/O1120</f>
        <v>-2.0988036178663513E-2</v>
      </c>
      <c r="T1142">
        <f t="shared" si="600"/>
        <v>1.0928559523761039E-2</v>
      </c>
      <c r="U1142">
        <f t="shared" si="601"/>
        <v>3.4946028324303532E-3</v>
      </c>
      <c r="V1142">
        <f t="shared" si="601"/>
        <v>4.4049766263688848E-4</v>
      </c>
      <c r="W1142"/>
      <c r="Y1142" s="67">
        <v>92.5</v>
      </c>
      <c r="Z1142" s="68"/>
      <c r="AA1142" s="69">
        <f t="shared" si="613"/>
        <v>0.37749100000000002</v>
      </c>
      <c r="AB1142">
        <f>IF($AI$162&lt;=$AI$141,(Y1142/AA1120)^Z1120,0)</f>
        <v>0.3790193442686059</v>
      </c>
      <c r="AC1142">
        <f>IF($AI$162&lt;=$AI$141,((1/$F$128-AA1093)^2),0)</f>
        <v>0.11024820714711571</v>
      </c>
      <c r="AD1142">
        <f>AB1142*LN(Y1142/AA1120)</f>
        <v>-5.602162178890175E-2</v>
      </c>
      <c r="AE1142">
        <f>-AB1142*Z1120/AA1120</f>
        <v>-2.3199607768448285E-2</v>
      </c>
      <c r="AF1142">
        <f t="shared" si="602"/>
        <v>-1.5283442686058746E-3</v>
      </c>
      <c r="AG1142">
        <f t="shared" si="603"/>
        <v>3.1384221078587515E-3</v>
      </c>
      <c r="AH1142">
        <f t="shared" si="603"/>
        <v>5.3822180060984597E-4</v>
      </c>
      <c r="AI1142"/>
      <c r="AK1142" s="67">
        <v>92.5</v>
      </c>
      <c r="AL1142" s="68"/>
      <c r="AM1142" s="69">
        <f t="shared" si="614"/>
        <v>0</v>
      </c>
      <c r="AN1142">
        <f>IF($AU$162&lt;=$AU$141,(AK1142/AM1120)^AL1120,0)</f>
        <v>0</v>
      </c>
      <c r="AO1142">
        <f>IF($AU$162&lt;=$AU$141,((1/$F$128-AM1093)^2),0)</f>
        <v>0</v>
      </c>
      <c r="AP1142">
        <f>AN1142*LN(AK1142/AM1120)</f>
        <v>0</v>
      </c>
      <c r="AQ1142">
        <f>-AN1142*AL1120/AM1120</f>
        <v>0</v>
      </c>
      <c r="AR1142">
        <f t="shared" si="604"/>
        <v>0</v>
      </c>
      <c r="AS1142">
        <f t="shared" si="605"/>
        <v>0</v>
      </c>
      <c r="AT1142">
        <f t="shared" si="605"/>
        <v>0</v>
      </c>
      <c r="AU1142"/>
      <c r="AV1142"/>
      <c r="AW1142"/>
      <c r="AX1142"/>
      <c r="AY1142"/>
      <c r="AZ1142"/>
      <c r="BB1142" s="67">
        <v>92.5</v>
      </c>
      <c r="BC1142" s="68"/>
      <c r="BD1142" s="69">
        <f t="shared" si="615"/>
        <v>0</v>
      </c>
      <c r="BE1142">
        <f>IF($BL$162&lt;=$BL$141,(BB1142/BD1120)^BC1120,0)</f>
        <v>0</v>
      </c>
      <c r="BF1142">
        <f>IF($BL$162&lt;=$BL$141,((1/$F$128-BD1093)^2),0)</f>
        <v>0</v>
      </c>
      <c r="BG1142">
        <f>BE1142*LN(BB1142/BD1120)</f>
        <v>0</v>
      </c>
      <c r="BH1142">
        <f>-BE1142*BC1120/BD1120</f>
        <v>0</v>
      </c>
      <c r="BI1142">
        <f t="shared" si="606"/>
        <v>0</v>
      </c>
      <c r="BJ1142">
        <f t="shared" si="607"/>
        <v>0</v>
      </c>
      <c r="BK1142">
        <f t="shared" si="607"/>
        <v>0</v>
      </c>
      <c r="BL1142"/>
      <c r="BN1142" s="67">
        <v>92.5</v>
      </c>
      <c r="BO1142" s="68"/>
      <c r="BP1142" s="69">
        <f t="shared" si="616"/>
        <v>0</v>
      </c>
      <c r="BQ1142">
        <f>IF($BX$162&lt;=$BX$141,(BN1142/BP1120)^BO1120,0)</f>
        <v>0</v>
      </c>
      <c r="BR1142">
        <f>IF($BX$162&lt;=$BX$141,((1/$F$128-BP1093)^2),0)</f>
        <v>0</v>
      </c>
      <c r="BS1142">
        <f>BQ1142*LN(BN1142/BP1120)</f>
        <v>0</v>
      </c>
      <c r="BT1142">
        <f>-BQ1142*BO1120/BP1120</f>
        <v>0</v>
      </c>
      <c r="BU1142">
        <f t="shared" si="608"/>
        <v>0</v>
      </c>
      <c r="BV1142">
        <f t="shared" si="609"/>
        <v>0</v>
      </c>
      <c r="BW1142">
        <f t="shared" si="609"/>
        <v>0</v>
      </c>
      <c r="BX1142"/>
      <c r="BZ1142" s="67">
        <v>92.5</v>
      </c>
      <c r="CA1142" s="68"/>
      <c r="CB1142" s="69">
        <f t="shared" si="617"/>
        <v>0</v>
      </c>
      <c r="CC1142">
        <f>IF($CJ$162&lt;=$CJ$141,(BZ1142/CB1120)^CA1120,0)</f>
        <v>0</v>
      </c>
      <c r="CD1142">
        <f>IF($CJ$162&lt;=$CJ$141,((1/$F$128-CB1093)^2),0)</f>
        <v>0</v>
      </c>
      <c r="CE1142">
        <f>CC1142*LN(BZ1142/CB1120)</f>
        <v>0</v>
      </c>
      <c r="CF1142">
        <f>-CC1142*CA1120/CB1120</f>
        <v>0</v>
      </c>
      <c r="CG1142">
        <f t="shared" si="610"/>
        <v>0</v>
      </c>
      <c r="CH1142">
        <f t="shared" si="611"/>
        <v>0</v>
      </c>
      <c r="CI1142">
        <f t="shared" si="611"/>
        <v>0</v>
      </c>
      <c r="CJ1142"/>
      <c r="CL1142" s="36"/>
      <c r="CM1142" s="140"/>
      <c r="CN1142" s="141"/>
      <c r="CO1142" s="36"/>
      <c r="CP1142" s="36"/>
      <c r="CQ1142" s="36"/>
      <c r="CR1142" s="36"/>
      <c r="CS1142" s="36"/>
      <c r="CT1142" s="36"/>
      <c r="CU1142" s="36"/>
      <c r="CV1142"/>
    </row>
    <row r="1143" spans="1:100" ht="12.75" x14ac:dyDescent="0.2">
      <c r="A1143" s="67">
        <v>97.5</v>
      </c>
      <c r="B1143" s="68"/>
      <c r="C1143" s="69">
        <f>$C$163</f>
        <v>0.50020200000000004</v>
      </c>
      <c r="D1143">
        <f>IF($K$163&lt;=$K$141,(A1143/C1120)^B1120,0)</f>
        <v>0.48586275534196433</v>
      </c>
      <c r="E1143">
        <f>IF($K$163&lt;=$K$141,((1/$F$128-C1094)^2),0)</f>
        <v>0.20679524741557026</v>
      </c>
      <c r="F1143">
        <f>D1143*LN(A1143/C1120)</f>
        <v>-6.034583223745512E-2</v>
      </c>
      <c r="G1143">
        <f>-D1143*B1120/C1120</f>
        <v>-2.557813217569611E-2</v>
      </c>
      <c r="H1143">
        <f t="shared" si="598"/>
        <v>1.433924465803571E-2</v>
      </c>
      <c r="I1143">
        <f t="shared" si="599"/>
        <v>3.6416194684310778E-3</v>
      </c>
      <c r="J1143">
        <f t="shared" si="599"/>
        <v>6.5424084559738069E-4</v>
      </c>
      <c r="K1143"/>
      <c r="L1143"/>
      <c r="M1143" s="67">
        <v>97.5</v>
      </c>
      <c r="N1143" s="68"/>
      <c r="O1143" s="69">
        <f t="shared" si="612"/>
        <v>0.50020200000000004</v>
      </c>
      <c r="P1143">
        <f>IF($W$163&lt;=$W$141,(M1143/O1120)^N1120,0)</f>
        <v>0.50865697057676518</v>
      </c>
      <c r="Q1143">
        <f>IF($W$163&lt;=$W$141,((1/$F$128-O1094)^2),0)</f>
        <v>0.20679524741557026</v>
      </c>
      <c r="R1143">
        <f>P1143*LN(M1143/O1120)</f>
        <v>-5.5253009578348229E-2</v>
      </c>
      <c r="S1143">
        <f>-P1143*N1120/O1120</f>
        <v>-2.9123853734508681E-2</v>
      </c>
      <c r="T1143">
        <f t="shared" si="600"/>
        <v>-8.4549705767651417E-3</v>
      </c>
      <c r="U1143">
        <f t="shared" si="601"/>
        <v>3.0528950674650413E-3</v>
      </c>
      <c r="V1143">
        <f t="shared" si="601"/>
        <v>8.4819885634905524E-4</v>
      </c>
      <c r="W1143"/>
      <c r="Y1143" s="67">
        <v>97.5</v>
      </c>
      <c r="Z1143" s="68"/>
      <c r="AA1143" s="69">
        <f t="shared" si="613"/>
        <v>0</v>
      </c>
      <c r="AB1143">
        <f>IF($AI$163&lt;=$AI$141,(Y1143/AA1120)^Z1120,0)</f>
        <v>0</v>
      </c>
      <c r="AC1143">
        <f>IF($AI$163&lt;=$AI$141,((1/$F$128-AA1094)^2),0)</f>
        <v>0</v>
      </c>
      <c r="AD1143">
        <f>AB1143*LN(Y1143/AA1120)</f>
        <v>0</v>
      </c>
      <c r="AE1143">
        <f>-AB1143*Z1120/AA1120</f>
        <v>0</v>
      </c>
      <c r="AF1143">
        <f t="shared" si="602"/>
        <v>0</v>
      </c>
      <c r="AG1143">
        <f t="shared" si="603"/>
        <v>0</v>
      </c>
      <c r="AH1143">
        <f t="shared" si="603"/>
        <v>0</v>
      </c>
      <c r="AI1143"/>
      <c r="AK1143" s="67">
        <v>97.5</v>
      </c>
      <c r="AL1143" s="68"/>
      <c r="AM1143" s="69">
        <f t="shared" si="614"/>
        <v>0</v>
      </c>
      <c r="AN1143">
        <f>IF($AU$163&lt;=$AU$141,(AK1143/AM1120)^AL1120,0)</f>
        <v>0</v>
      </c>
      <c r="AO1143">
        <f>IF($AU$163&lt;=$AU$141,((1/$F$128-AM1094)^2),0)</f>
        <v>0</v>
      </c>
      <c r="AP1143">
        <f>AN1143*LN(AK1143/AM1120)</f>
        <v>0</v>
      </c>
      <c r="AQ1143">
        <f>-AN1143*AL1120/AM1120</f>
        <v>0</v>
      </c>
      <c r="AR1143">
        <f t="shared" si="604"/>
        <v>0</v>
      </c>
      <c r="AS1143">
        <f t="shared" si="605"/>
        <v>0</v>
      </c>
      <c r="AT1143">
        <f t="shared" si="605"/>
        <v>0</v>
      </c>
      <c r="AU1143"/>
      <c r="AV1143"/>
      <c r="AW1143"/>
      <c r="AX1143"/>
      <c r="AY1143"/>
      <c r="AZ1143"/>
      <c r="BB1143" s="67">
        <v>97.5</v>
      </c>
      <c r="BC1143" s="68"/>
      <c r="BD1143" s="69">
        <f t="shared" si="615"/>
        <v>0</v>
      </c>
      <c r="BE1143">
        <f>IF($BL$163&lt;=$BL$141,(BB1143/BD1120)^BC1120,0)</f>
        <v>0</v>
      </c>
      <c r="BF1143">
        <f>IF($BL$163&lt;=$BL$141,((1/$F$128-BD1094)^2),0)</f>
        <v>0</v>
      </c>
      <c r="BG1143">
        <f>BE1143*LN(BB1143/BD1120)</f>
        <v>0</v>
      </c>
      <c r="BH1143">
        <f>-BE1143*BC1120/BD1120</f>
        <v>0</v>
      </c>
      <c r="BI1143">
        <f t="shared" si="606"/>
        <v>0</v>
      </c>
      <c r="BJ1143">
        <f t="shared" si="607"/>
        <v>0</v>
      </c>
      <c r="BK1143">
        <f t="shared" si="607"/>
        <v>0</v>
      </c>
      <c r="BL1143"/>
      <c r="BN1143" s="67">
        <v>97.5</v>
      </c>
      <c r="BO1143" s="68"/>
      <c r="BP1143" s="69">
        <f t="shared" si="616"/>
        <v>0</v>
      </c>
      <c r="BQ1143">
        <f>IF($BX$163&lt;=$BX$141,(BN1143/BP1120)^BO1120,0)</f>
        <v>0</v>
      </c>
      <c r="BR1143">
        <f>IF($BX$163&lt;=$BX$141,((1/$F$128-BP1094)^2),0)</f>
        <v>0</v>
      </c>
      <c r="BS1143">
        <f>BQ1143*LN(BN1143/BP1120)</f>
        <v>0</v>
      </c>
      <c r="BT1143">
        <f>-BQ1143*BO1120/BP1120</f>
        <v>0</v>
      </c>
      <c r="BU1143">
        <f t="shared" si="608"/>
        <v>0</v>
      </c>
      <c r="BV1143">
        <f t="shared" si="609"/>
        <v>0</v>
      </c>
      <c r="BW1143">
        <f t="shared" si="609"/>
        <v>0</v>
      </c>
      <c r="BX1143"/>
      <c r="BZ1143" s="67">
        <v>97.5</v>
      </c>
      <c r="CA1143" s="68"/>
      <c r="CB1143" s="69">
        <f t="shared" si="617"/>
        <v>0</v>
      </c>
      <c r="CC1143">
        <f>IF($CJ$163&lt;=$CJ$141,(BZ1143/CB1120)^CA1120,0)</f>
        <v>0</v>
      </c>
      <c r="CD1143">
        <f>IF($CJ$163&lt;=$CJ$141,((1/$F$128-CB1094)^2),0)</f>
        <v>0</v>
      </c>
      <c r="CE1143">
        <f>CC1143*LN(BZ1143/CB1120)</f>
        <v>0</v>
      </c>
      <c r="CF1143">
        <f>-CC1143*CA1120/CB1120</f>
        <v>0</v>
      </c>
      <c r="CG1143">
        <f t="shared" si="610"/>
        <v>0</v>
      </c>
      <c r="CH1143">
        <f t="shared" si="611"/>
        <v>0</v>
      </c>
      <c r="CI1143">
        <f t="shared" si="611"/>
        <v>0</v>
      </c>
      <c r="CJ1143"/>
      <c r="CL1143" s="36"/>
      <c r="CM1143" s="140"/>
      <c r="CN1143" s="141"/>
      <c r="CO1143" s="36"/>
      <c r="CP1143" s="36"/>
      <c r="CQ1143" s="36"/>
      <c r="CR1143" s="36"/>
      <c r="CS1143" s="36"/>
      <c r="CT1143" s="36"/>
      <c r="CU1143" s="36"/>
      <c r="CV1143"/>
    </row>
    <row r="1144" spans="1:100" ht="12.75" x14ac:dyDescent="0.2">
      <c r="A1144" s="67">
        <v>102.5</v>
      </c>
      <c r="B1144" s="68"/>
      <c r="C1144" s="69">
        <f>$C$164</f>
        <v>0.63192499999999996</v>
      </c>
      <c r="D1144">
        <f>IF($K$164&lt;=$K$141,(A1144/C1120)^B1120,0)</f>
        <v>0.64973857504251098</v>
      </c>
      <c r="E1144">
        <f>IF($K$164&lt;=$K$141,((1/$F$128-C1095)^2),0)</f>
        <v>0.34394759405475206</v>
      </c>
      <c r="F1144">
        <f>D1144*LN(A1144/C1120)</f>
        <v>-4.820607562065185E-2</v>
      </c>
      <c r="G1144">
        <f>-D1144*B1120/C1120</f>
        <v>-3.4205336732157594E-2</v>
      </c>
      <c r="H1144">
        <f t="shared" si="598"/>
        <v>-1.7813575042511021E-2</v>
      </c>
      <c r="I1144">
        <f t="shared" si="599"/>
        <v>2.3238257267440047E-3</v>
      </c>
      <c r="J1144">
        <f t="shared" si="599"/>
        <v>1.1700050609602896E-3</v>
      </c>
      <c r="K1144"/>
      <c r="L1144"/>
      <c r="M1144" s="67">
        <v>102.5</v>
      </c>
      <c r="N1144" s="68"/>
      <c r="O1144" s="69">
        <f t="shared" si="612"/>
        <v>0</v>
      </c>
      <c r="P1144">
        <f>IF($W$164&lt;=$W$141,(M1144/O1120)^N1120,0)</f>
        <v>0</v>
      </c>
      <c r="Q1144">
        <f>IF($W$164&lt;=$W$141,((1/$F$128-O1095)^2),0)</f>
        <v>0</v>
      </c>
      <c r="R1144">
        <f>P1144*LN(M1144/O1120)</f>
        <v>0</v>
      </c>
      <c r="S1144">
        <f>-P1144*N1120/O1120</f>
        <v>0</v>
      </c>
      <c r="T1144">
        <f t="shared" si="600"/>
        <v>0</v>
      </c>
      <c r="U1144">
        <f t="shared" si="601"/>
        <v>0</v>
      </c>
      <c r="V1144">
        <f t="shared" si="601"/>
        <v>0</v>
      </c>
      <c r="W1144"/>
      <c r="Y1144" s="67">
        <v>102.5</v>
      </c>
      <c r="Z1144" s="68"/>
      <c r="AA1144" s="69">
        <f t="shared" si="613"/>
        <v>0</v>
      </c>
      <c r="AB1144">
        <f>IF($AI$164&lt;=$AI$141,(Y1144/AA1120)^Z1120,0)</f>
        <v>0</v>
      </c>
      <c r="AC1144">
        <f>IF($AI$164&lt;=$AI$141,((1/$F$128-AA1095)^2),0)</f>
        <v>0</v>
      </c>
      <c r="AD1144">
        <f>AB1144*LN(Y1144/AA1120)</f>
        <v>0</v>
      </c>
      <c r="AE1144">
        <f>-AB1144*Z1120/AA1120</f>
        <v>0</v>
      </c>
      <c r="AF1144">
        <f t="shared" si="602"/>
        <v>0</v>
      </c>
      <c r="AG1144">
        <f t="shared" si="603"/>
        <v>0</v>
      </c>
      <c r="AH1144">
        <f t="shared" si="603"/>
        <v>0</v>
      </c>
      <c r="AI1144"/>
      <c r="AK1144" s="67">
        <v>102.5</v>
      </c>
      <c r="AL1144" s="68"/>
      <c r="AM1144" s="69">
        <f t="shared" si="614"/>
        <v>0</v>
      </c>
      <c r="AN1144">
        <f>IF($AU$164&lt;=$AU$141,(AK1144/AM1120)^AL1120,0)</f>
        <v>0</v>
      </c>
      <c r="AO1144">
        <f>IF($AU$164&lt;=$AU$141,((1/$F$128-AM1095)^2),0)</f>
        <v>0</v>
      </c>
      <c r="AP1144">
        <f>AN1144*LN(AK1144/AM1120)</f>
        <v>0</v>
      </c>
      <c r="AQ1144">
        <f>-AN1144*AL1120/AM1120</f>
        <v>0</v>
      </c>
      <c r="AR1144">
        <f t="shared" si="604"/>
        <v>0</v>
      </c>
      <c r="AS1144">
        <f t="shared" si="605"/>
        <v>0</v>
      </c>
      <c r="AT1144">
        <f t="shared" si="605"/>
        <v>0</v>
      </c>
      <c r="AU1144"/>
      <c r="AV1144"/>
      <c r="AW1144"/>
      <c r="AX1144"/>
      <c r="AY1144"/>
      <c r="AZ1144"/>
      <c r="BB1144" s="67">
        <v>102.5</v>
      </c>
      <c r="BC1144" s="68"/>
      <c r="BD1144" s="69">
        <f t="shared" si="615"/>
        <v>0</v>
      </c>
      <c r="BE1144">
        <f>IF($BL$164&lt;=$BL$141,(BB1144/BD1120)^BC1120,0)</f>
        <v>0</v>
      </c>
      <c r="BF1144">
        <f>IF($BL$164&lt;=$BL$141,((1/$F$128-BD1095)^2),0)</f>
        <v>0</v>
      </c>
      <c r="BG1144">
        <f>BE1144*LN(BB1144/BD1120)</f>
        <v>0</v>
      </c>
      <c r="BH1144">
        <f>-BE1144*BC1120/BD1120</f>
        <v>0</v>
      </c>
      <c r="BI1144">
        <f t="shared" si="606"/>
        <v>0</v>
      </c>
      <c r="BJ1144">
        <f t="shared" si="607"/>
        <v>0</v>
      </c>
      <c r="BK1144">
        <f t="shared" si="607"/>
        <v>0</v>
      </c>
      <c r="BL1144"/>
      <c r="BN1144" s="67">
        <v>102.5</v>
      </c>
      <c r="BO1144" s="68"/>
      <c r="BP1144" s="69">
        <f t="shared" si="616"/>
        <v>0</v>
      </c>
      <c r="BQ1144">
        <f>IF($BX$164&lt;=$BX$141,(BN1144/BP1120)^BO1120,0)</f>
        <v>0</v>
      </c>
      <c r="BR1144">
        <f>IF($BX$164&lt;=$BX$141,((1/$F$128-BP1095)^2),0)</f>
        <v>0</v>
      </c>
      <c r="BS1144">
        <f>BQ1144*LN(BN1144/BP1120)</f>
        <v>0</v>
      </c>
      <c r="BT1144">
        <f>-BQ1144*BO1120/BP1120</f>
        <v>0</v>
      </c>
      <c r="BU1144">
        <f t="shared" si="608"/>
        <v>0</v>
      </c>
      <c r="BV1144">
        <f t="shared" si="609"/>
        <v>0</v>
      </c>
      <c r="BW1144">
        <f t="shared" si="609"/>
        <v>0</v>
      </c>
      <c r="BX1144"/>
      <c r="BZ1144" s="67">
        <v>102.5</v>
      </c>
      <c r="CA1144" s="68"/>
      <c r="CB1144" s="69">
        <f t="shared" si="617"/>
        <v>0</v>
      </c>
      <c r="CC1144">
        <f>IF($CJ$164&lt;=$CJ$141,(BZ1144/CB1120)^CA1120,0)</f>
        <v>0</v>
      </c>
      <c r="CD1144">
        <f>IF($CJ$164&lt;=$CJ$141,((1/$F$128-CB1095)^2),0)</f>
        <v>0</v>
      </c>
      <c r="CE1144">
        <f>CC1144*LN(BZ1144/CB1120)</f>
        <v>0</v>
      </c>
      <c r="CF1144">
        <f>-CC1144*CA1120/CB1120</f>
        <v>0</v>
      </c>
      <c r="CG1144">
        <f t="shared" si="610"/>
        <v>0</v>
      </c>
      <c r="CH1144">
        <f t="shared" si="611"/>
        <v>0</v>
      </c>
      <c r="CI1144">
        <f t="shared" si="611"/>
        <v>0</v>
      </c>
      <c r="CJ1144"/>
      <c r="CL1144" s="36"/>
      <c r="CM1144" s="140"/>
      <c r="CN1144" s="141"/>
      <c r="CO1144" s="36"/>
      <c r="CP1144" s="36"/>
      <c r="CQ1144" s="36"/>
      <c r="CR1144" s="36"/>
      <c r="CS1144" s="36"/>
      <c r="CT1144" s="36"/>
      <c r="CU1144" s="36"/>
      <c r="CV1144"/>
    </row>
    <row r="1145" spans="1:100" ht="12.75" x14ac:dyDescent="0.2">
      <c r="A1145" t="s">
        <v>6</v>
      </c>
      <c r="B1145" s="70" t="s">
        <v>6</v>
      </c>
      <c r="C1145" s="70" t="s">
        <v>6</v>
      </c>
      <c r="D1145" t="s">
        <v>6</v>
      </c>
      <c r="E1145"/>
      <c r="F1145"/>
      <c r="G1145"/>
      <c r="H1145"/>
      <c r="I1145"/>
      <c r="J1145"/>
      <c r="K1145"/>
      <c r="L1145"/>
      <c r="M1145" t="s">
        <v>6</v>
      </c>
      <c r="N1145" s="70" t="s">
        <v>6</v>
      </c>
      <c r="O1145" s="70" t="s">
        <v>6</v>
      </c>
      <c r="P1145" t="s">
        <v>6</v>
      </c>
      <c r="Q1145"/>
      <c r="R1145"/>
      <c r="S1145"/>
      <c r="T1145"/>
      <c r="U1145"/>
      <c r="V1145"/>
      <c r="W1145"/>
      <c r="Y1145" t="s">
        <v>6</v>
      </c>
      <c r="Z1145" s="70" t="s">
        <v>6</v>
      </c>
      <c r="AA1145" s="70" t="s">
        <v>6</v>
      </c>
      <c r="AB1145" t="s">
        <v>6</v>
      </c>
      <c r="AC1145"/>
      <c r="AD1145"/>
      <c r="AE1145"/>
      <c r="AF1145"/>
      <c r="AG1145"/>
      <c r="AH1145"/>
      <c r="AI1145"/>
      <c r="AK1145" t="s">
        <v>6</v>
      </c>
      <c r="AL1145" s="70" t="s">
        <v>6</v>
      </c>
      <c r="AM1145" s="70" t="s">
        <v>6</v>
      </c>
      <c r="AN1145" t="s">
        <v>6</v>
      </c>
      <c r="AO1145"/>
      <c r="AP1145"/>
      <c r="AQ1145"/>
      <c r="AR1145"/>
      <c r="AS1145"/>
      <c r="AT1145"/>
      <c r="AU1145"/>
      <c r="AV1145"/>
      <c r="AW1145"/>
      <c r="AX1145"/>
      <c r="AY1145"/>
      <c r="AZ1145"/>
      <c r="BB1145" t="s">
        <v>6</v>
      </c>
      <c r="BC1145" s="70" t="s">
        <v>6</v>
      </c>
      <c r="BD1145" s="70" t="s">
        <v>6</v>
      </c>
      <c r="BE1145" t="s">
        <v>6</v>
      </c>
      <c r="BF1145"/>
      <c r="BG1145"/>
      <c r="BH1145"/>
      <c r="BI1145"/>
      <c r="BJ1145"/>
      <c r="BK1145"/>
      <c r="BL1145"/>
      <c r="BN1145" t="s">
        <v>6</v>
      </c>
      <c r="BO1145" s="70" t="s">
        <v>6</v>
      </c>
      <c r="BP1145" s="70" t="s">
        <v>6</v>
      </c>
      <c r="BQ1145" t="s">
        <v>6</v>
      </c>
      <c r="BR1145"/>
      <c r="BS1145"/>
      <c r="BT1145"/>
      <c r="BU1145"/>
      <c r="BV1145"/>
      <c r="BW1145"/>
      <c r="BX1145"/>
      <c r="BZ1145" t="s">
        <v>6</v>
      </c>
      <c r="CA1145" s="70" t="s">
        <v>6</v>
      </c>
      <c r="CB1145" s="70" t="s">
        <v>6</v>
      </c>
      <c r="CC1145" t="s">
        <v>6</v>
      </c>
      <c r="CD1145"/>
      <c r="CE1145"/>
      <c r="CF1145"/>
      <c r="CG1145"/>
      <c r="CH1145"/>
      <c r="CI1145"/>
      <c r="CJ1145"/>
      <c r="CL1145" s="36"/>
      <c r="CM1145" s="142"/>
      <c r="CN1145" s="142"/>
      <c r="CO1145" s="36"/>
      <c r="CP1145" s="36"/>
      <c r="CQ1145" s="36"/>
      <c r="CR1145" s="36"/>
      <c r="CS1145" s="36"/>
      <c r="CT1145" s="36"/>
      <c r="CU1145" s="36"/>
      <c r="CV1145"/>
    </row>
    <row r="1146" spans="1:100" ht="12.75" x14ac:dyDescent="0.2">
      <c r="A1146"/>
      <c r="B1146"/>
      <c r="C1146" s="70" t="s">
        <v>6</v>
      </c>
      <c r="D1146" t="s">
        <v>6</v>
      </c>
      <c r="E1146"/>
      <c r="F1146"/>
      <c r="G1146"/>
      <c r="H1146"/>
      <c r="I1146"/>
      <c r="J1146"/>
      <c r="K1146"/>
      <c r="L1146"/>
      <c r="M1146"/>
      <c r="N1146"/>
      <c r="O1146" s="70" t="s">
        <v>6</v>
      </c>
      <c r="P1146" t="s">
        <v>6</v>
      </c>
      <c r="Q1146"/>
      <c r="R1146"/>
      <c r="S1146"/>
      <c r="T1146"/>
      <c r="U1146"/>
      <c r="V1146"/>
      <c r="W1146"/>
      <c r="Y1146"/>
      <c r="Z1146"/>
      <c r="AA1146" s="70" t="s">
        <v>6</v>
      </c>
      <c r="AB1146" t="s">
        <v>6</v>
      </c>
      <c r="AC1146"/>
      <c r="AD1146"/>
      <c r="AE1146"/>
      <c r="AF1146"/>
      <c r="AG1146"/>
      <c r="AH1146"/>
      <c r="AI1146"/>
      <c r="AK1146"/>
      <c r="AL1146"/>
      <c r="AM1146" s="70" t="s">
        <v>6</v>
      </c>
      <c r="AN1146" t="s">
        <v>6</v>
      </c>
      <c r="AO1146"/>
      <c r="AP1146"/>
      <c r="AQ1146"/>
      <c r="AR1146"/>
      <c r="AS1146"/>
      <c r="AT1146"/>
      <c r="AU1146"/>
      <c r="AV1146"/>
      <c r="AW1146"/>
      <c r="AX1146"/>
      <c r="AY1146"/>
      <c r="AZ1146"/>
      <c r="BB1146"/>
      <c r="BC1146"/>
      <c r="BD1146" s="70" t="s">
        <v>6</v>
      </c>
      <c r="BE1146" t="s">
        <v>6</v>
      </c>
      <c r="BF1146"/>
      <c r="BG1146"/>
      <c r="BH1146"/>
      <c r="BI1146"/>
      <c r="BJ1146"/>
      <c r="BK1146"/>
      <c r="BL1146"/>
      <c r="BN1146"/>
      <c r="BO1146"/>
      <c r="BP1146" s="70" t="s">
        <v>6</v>
      </c>
      <c r="BQ1146" t="s">
        <v>6</v>
      </c>
      <c r="BR1146"/>
      <c r="BS1146"/>
      <c r="BT1146"/>
      <c r="BU1146"/>
      <c r="BV1146"/>
      <c r="BW1146"/>
      <c r="BX1146"/>
      <c r="BZ1146"/>
      <c r="CA1146"/>
      <c r="CB1146" s="70" t="s">
        <v>6</v>
      </c>
      <c r="CC1146" t="s">
        <v>6</v>
      </c>
      <c r="CD1146"/>
      <c r="CE1146"/>
      <c r="CF1146"/>
      <c r="CG1146"/>
      <c r="CH1146"/>
      <c r="CI1146"/>
      <c r="CJ1146"/>
      <c r="CL1146" s="36"/>
      <c r="CM1146" s="36"/>
      <c r="CN1146" s="142"/>
      <c r="CO1146" s="36"/>
      <c r="CP1146" s="36"/>
      <c r="CQ1146" s="36"/>
      <c r="CR1146" s="36"/>
      <c r="CS1146" s="36"/>
      <c r="CT1146" s="36"/>
      <c r="CU1146" s="36"/>
      <c r="CV1146"/>
    </row>
    <row r="1147" spans="1:100" ht="12.75" x14ac:dyDescent="0.2">
      <c r="A1147"/>
      <c r="B1147"/>
      <c r="C1147" s="70" t="s">
        <v>6</v>
      </c>
      <c r="D1147" t="s">
        <v>6</v>
      </c>
      <c r="E1147"/>
      <c r="F1147"/>
      <c r="G1147"/>
      <c r="H1147"/>
      <c r="I1147"/>
      <c r="J1147"/>
      <c r="K1147"/>
      <c r="L1147"/>
      <c r="M1147"/>
      <c r="N1147"/>
      <c r="O1147" s="70" t="s">
        <v>6</v>
      </c>
      <c r="P1147" t="s">
        <v>6</v>
      </c>
      <c r="Q1147"/>
      <c r="R1147"/>
      <c r="S1147"/>
      <c r="T1147"/>
      <c r="U1147"/>
      <c r="V1147"/>
      <c r="W1147"/>
      <c r="Y1147"/>
      <c r="Z1147"/>
      <c r="AA1147" s="70" t="s">
        <v>6</v>
      </c>
      <c r="AB1147" t="s">
        <v>6</v>
      </c>
      <c r="AC1147"/>
      <c r="AD1147"/>
      <c r="AE1147"/>
      <c r="AF1147"/>
      <c r="AG1147"/>
      <c r="AH1147"/>
      <c r="AI1147"/>
      <c r="AK1147"/>
      <c r="AL1147"/>
      <c r="AM1147" s="70" t="s">
        <v>6</v>
      </c>
      <c r="AN1147" t="s">
        <v>6</v>
      </c>
      <c r="AO1147"/>
      <c r="AP1147"/>
      <c r="AQ1147"/>
      <c r="AR1147"/>
      <c r="AS1147"/>
      <c r="AT1147"/>
      <c r="AU1147"/>
      <c r="AV1147"/>
      <c r="AW1147"/>
      <c r="AX1147"/>
      <c r="AY1147"/>
      <c r="AZ1147"/>
      <c r="BB1147"/>
      <c r="BC1147"/>
      <c r="BD1147" s="70" t="s">
        <v>6</v>
      </c>
      <c r="BE1147" t="s">
        <v>6</v>
      </c>
      <c r="BF1147"/>
      <c r="BG1147"/>
      <c r="BH1147"/>
      <c r="BI1147"/>
      <c r="BJ1147"/>
      <c r="BK1147"/>
      <c r="BL1147"/>
      <c r="BN1147"/>
      <c r="BO1147"/>
      <c r="BP1147" s="70" t="s">
        <v>6</v>
      </c>
      <c r="BQ1147" t="s">
        <v>6</v>
      </c>
      <c r="BR1147"/>
      <c r="BS1147"/>
      <c r="BT1147"/>
      <c r="BU1147"/>
      <c r="BV1147"/>
      <c r="BW1147"/>
      <c r="BX1147"/>
      <c r="BZ1147"/>
      <c r="CA1147"/>
      <c r="CB1147" s="70" t="s">
        <v>6</v>
      </c>
      <c r="CC1147" t="s">
        <v>6</v>
      </c>
      <c r="CD1147"/>
      <c r="CE1147"/>
      <c r="CF1147"/>
      <c r="CG1147"/>
      <c r="CH1147"/>
      <c r="CI1147"/>
      <c r="CJ1147"/>
      <c r="CL1147" s="36"/>
      <c r="CM1147" s="36"/>
      <c r="CN1147" s="142"/>
      <c r="CO1147" s="36"/>
      <c r="CP1147" s="36"/>
      <c r="CQ1147" s="36"/>
      <c r="CR1147" s="36"/>
      <c r="CS1147" s="36"/>
      <c r="CT1147" s="36"/>
      <c r="CU1147" s="36"/>
      <c r="CV1147"/>
    </row>
    <row r="1148" spans="1:100" ht="12.75" x14ac:dyDescent="0.2">
      <c r="A1148"/>
      <c r="B1148">
        <f>SUM(B1123:B1147)</f>
        <v>0</v>
      </c>
      <c r="C1148">
        <f>SUM(C1123:C1147)</f>
        <v>2.472213</v>
      </c>
      <c r="D1148" s="71">
        <f>SUM(D1122:D1147)</f>
        <v>2.2956237592227398</v>
      </c>
      <c r="E1148">
        <f t="shared" ref="E1148:J1148" si="618">SUM(E1123:E1147)</f>
        <v>0.75466882952790915</v>
      </c>
      <c r="F1148">
        <f t="shared" si="618"/>
        <v>-0.45475386103793558</v>
      </c>
      <c r="G1148">
        <f t="shared" si="618"/>
        <v>-0.12085258088519327</v>
      </c>
      <c r="H1148">
        <f t="shared" si="618"/>
        <v>0.1765892407772604</v>
      </c>
      <c r="I1148">
        <f t="shared" si="618"/>
        <v>2.1453248483034433E-2</v>
      </c>
      <c r="J1148">
        <f t="shared" si="618"/>
        <v>2.5401221593812449E-3</v>
      </c>
      <c r="K1148"/>
      <c r="L1148"/>
      <c r="M1148"/>
      <c r="N1148">
        <f>SUM(N1123:N1147)</f>
        <v>0</v>
      </c>
      <c r="O1148">
        <f>SUM(O1123:O1147)</f>
        <v>1.8402879999999999</v>
      </c>
      <c r="P1148" s="71">
        <f>SUM(P1122:P1147)</f>
        <v>1.6410577581065693</v>
      </c>
      <c r="Q1148">
        <f t="shared" ref="Q1148:V1148" si="619">SUM(Q1123:Q1147)</f>
        <v>0.41072123547315703</v>
      </c>
      <c r="R1148">
        <f t="shared" si="619"/>
        <v>-0.36620978770378154</v>
      </c>
      <c r="S1148">
        <f t="shared" si="619"/>
        <v>-9.3961016719741414E-2</v>
      </c>
      <c r="T1148">
        <f t="shared" si="619"/>
        <v>0.19923024189343094</v>
      </c>
      <c r="U1148">
        <f t="shared" si="619"/>
        <v>1.6089234367100715E-2</v>
      </c>
      <c r="V1148">
        <f t="shared" si="619"/>
        <v>1.6990645962834572E-3</v>
      </c>
      <c r="W1148"/>
      <c r="Y1148"/>
      <c r="Z1148">
        <f>SUM(Z1123:Z1147)</f>
        <v>0</v>
      </c>
      <c r="AA1148">
        <f>SUM(AA1123:AA1147)</f>
        <v>1.3400859999999999</v>
      </c>
      <c r="AB1148" s="71">
        <f>SUM(AB1122:AB1147)</f>
        <v>1.1277355175684147</v>
      </c>
      <c r="AC1148">
        <f t="shared" ref="AC1148:AH1148" si="620">SUM(AC1123:AC1147)</f>
        <v>0.20392598805758677</v>
      </c>
      <c r="AD1148">
        <f t="shared" si="620"/>
        <v>-0.28754978722050656</v>
      </c>
      <c r="AE1148">
        <f t="shared" si="620"/>
        <v>-6.9028196237904571E-2</v>
      </c>
      <c r="AF1148">
        <f t="shared" si="620"/>
        <v>0.21235048243158522</v>
      </c>
      <c r="AG1148">
        <f t="shared" si="620"/>
        <v>1.1495234233617441E-2</v>
      </c>
      <c r="AH1148">
        <f t="shared" si="620"/>
        <v>1.0055317141732852E-3</v>
      </c>
      <c r="AI1148"/>
      <c r="AK1148"/>
      <c r="AL1148">
        <f>SUM(AL1123:AL1147)</f>
        <v>0</v>
      </c>
      <c r="AM1148">
        <f>SUM(AM1123:AM1147)</f>
        <v>0.96259499999999987</v>
      </c>
      <c r="AN1148" s="71">
        <f>SUM(AN1122:AN1147)</f>
        <v>0.74730895915106177</v>
      </c>
      <c r="AO1148">
        <f t="shared" ref="AO1148:AT1148" si="621">SUM(AO1123:AO1147)</f>
        <v>9.3677780910471076E-2</v>
      </c>
      <c r="AP1148">
        <f t="shared" si="621"/>
        <v>-0.22610784559821856</v>
      </c>
      <c r="AQ1148">
        <f t="shared" si="621"/>
        <v>-4.673343711335437E-2</v>
      </c>
      <c r="AR1148">
        <f t="shared" si="621"/>
        <v>0.21528604084893824</v>
      </c>
      <c r="AS1148">
        <f t="shared" si="621"/>
        <v>8.0535568402746692E-3</v>
      </c>
      <c r="AT1148">
        <f t="shared" si="621"/>
        <v>4.9233363429736893E-4</v>
      </c>
      <c r="AU1148"/>
      <c r="AV1148"/>
      <c r="AW1148"/>
      <c r="AX1148"/>
      <c r="AY1148"/>
      <c r="AZ1148"/>
      <c r="BB1148"/>
      <c r="BC1148">
        <f>SUM(BC1123:BC1147)</f>
        <v>0</v>
      </c>
      <c r="BD1148">
        <f>SUM(BD1123:BD1147)</f>
        <v>0.69434899999999988</v>
      </c>
      <c r="BE1148" s="71">
        <f>SUM(BE1122:BE1147)</f>
        <v>0.48519137944537072</v>
      </c>
      <c r="BF1148">
        <f t="shared" ref="BF1148:BK1148" si="622">SUM(BF1123:BF1147)</f>
        <v>4.404174869199174E-2</v>
      </c>
      <c r="BG1148">
        <f t="shared" si="622"/>
        <v>-0.18576099887750025</v>
      </c>
      <c r="BH1148">
        <f t="shared" si="622"/>
        <v>-2.8377796576005775E-2</v>
      </c>
      <c r="BI1148">
        <f t="shared" si="622"/>
        <v>0.20915762055462933</v>
      </c>
      <c r="BJ1148">
        <f t="shared" si="622"/>
        <v>5.855889646387483E-3</v>
      </c>
      <c r="BK1148">
        <f t="shared" si="622"/>
        <v>1.8465211512160945E-4</v>
      </c>
      <c r="BL1148"/>
      <c r="BN1148"/>
      <c r="BO1148">
        <f>SUM(BO1123:BO1147)</f>
        <v>0</v>
      </c>
      <c r="BP1148">
        <f>SUM(BP1123:BP1147)</f>
        <v>0.51355499999999987</v>
      </c>
      <c r="BQ1148" s="71">
        <f>SUM(BQ1122:BQ1147)</f>
        <v>0.32168443285696241</v>
      </c>
      <c r="BR1148">
        <f t="shared" ref="BR1148:BW1148" si="623">SUM(BR1123:BR1147)</f>
        <v>2.5724980735330586E-2</v>
      </c>
      <c r="BS1148">
        <f t="shared" si="623"/>
        <v>-0.18230243362577561</v>
      </c>
      <c r="BT1148">
        <f t="shared" si="623"/>
        <v>-1.3894566287715073E-2</v>
      </c>
      <c r="BU1148">
        <f t="shared" si="623"/>
        <v>0.19187056714303763</v>
      </c>
      <c r="BV1148">
        <f t="shared" si="623"/>
        <v>5.4228705207900602E-3</v>
      </c>
      <c r="BW1148">
        <f t="shared" si="623"/>
        <v>4.0151272212150718E-5</v>
      </c>
      <c r="BX1148"/>
      <c r="BZ1148"/>
      <c r="CA1148">
        <f>SUM(CA1123:CA1147)</f>
        <v>0</v>
      </c>
      <c r="CB1148">
        <f>SUM(CB1123:CB1147)</f>
        <v>0.4029549999999999</v>
      </c>
      <c r="CC1148" s="71">
        <f>SUM(CC1122:CC1147)</f>
        <v>0.2249519695516678</v>
      </c>
      <c r="CD1148">
        <f t="shared" ref="CD1148:CI1148" si="624">SUM(CD1123:CD1147)</f>
        <v>2.1481050487396701E-2</v>
      </c>
      <c r="CE1148">
        <f t="shared" si="624"/>
        <v>-0.18741840238002699</v>
      </c>
      <c r="CF1148">
        <f t="shared" si="624"/>
        <v>-6.4627080697170335E-3</v>
      </c>
      <c r="CG1148">
        <f t="shared" si="624"/>
        <v>0.17800303044833218</v>
      </c>
      <c r="CH1148">
        <f t="shared" si="624"/>
        <v>5.3593062928098201E-3</v>
      </c>
      <c r="CI1148">
        <f t="shared" si="624"/>
        <v>7.7713268462556242E-6</v>
      </c>
      <c r="CJ1148"/>
      <c r="CL1148" s="36"/>
      <c r="CM1148" s="36"/>
      <c r="CN1148" s="36"/>
      <c r="CO1148" s="143"/>
      <c r="CP1148" s="36"/>
      <c r="CQ1148" s="36"/>
      <c r="CR1148" s="36"/>
      <c r="CS1148" s="36"/>
      <c r="CT1148" s="36"/>
      <c r="CU1148" s="36"/>
      <c r="CV1148"/>
    </row>
    <row r="1149" spans="1:100" ht="12.75" x14ac:dyDescent="0.2">
      <c r="A1149"/>
      <c r="B1149"/>
      <c r="C1149" t="s">
        <v>6</v>
      </c>
      <c r="D1149" t="s">
        <v>6</v>
      </c>
      <c r="E1149"/>
      <c r="F1149"/>
      <c r="G1149"/>
      <c r="H1149"/>
      <c r="I1149"/>
      <c r="J1149"/>
      <c r="K1149"/>
      <c r="L1149"/>
      <c r="M1149"/>
      <c r="N1149"/>
      <c r="O1149" t="s">
        <v>6</v>
      </c>
      <c r="P1149" t="s">
        <v>6</v>
      </c>
      <c r="Q1149"/>
      <c r="R1149"/>
      <c r="S1149"/>
      <c r="T1149"/>
      <c r="U1149"/>
      <c r="V1149"/>
      <c r="W1149"/>
      <c r="Y1149"/>
      <c r="Z1149"/>
      <c r="AA1149" t="s">
        <v>6</v>
      </c>
      <c r="AB1149" t="s">
        <v>6</v>
      </c>
      <c r="AC1149"/>
      <c r="AD1149"/>
      <c r="AE1149"/>
      <c r="AF1149"/>
      <c r="AG1149"/>
      <c r="AH1149"/>
      <c r="AI1149"/>
      <c r="AK1149"/>
      <c r="AL1149"/>
      <c r="AM1149" t="s">
        <v>6</v>
      </c>
      <c r="AN1149" t="s">
        <v>6</v>
      </c>
      <c r="AO1149"/>
      <c r="AP1149"/>
      <c r="AQ1149"/>
      <c r="AR1149"/>
      <c r="AS1149"/>
      <c r="AT1149"/>
      <c r="AU1149"/>
      <c r="AV1149"/>
      <c r="AW1149"/>
      <c r="AX1149"/>
      <c r="AY1149"/>
      <c r="AZ1149"/>
      <c r="BB1149"/>
      <c r="BC1149"/>
      <c r="BD1149" t="s">
        <v>6</v>
      </c>
      <c r="BE1149" t="s">
        <v>6</v>
      </c>
      <c r="BF1149"/>
      <c r="BG1149"/>
      <c r="BH1149"/>
      <c r="BI1149"/>
      <c r="BJ1149"/>
      <c r="BK1149"/>
      <c r="BL1149"/>
      <c r="BN1149"/>
      <c r="BO1149"/>
      <c r="BP1149" t="s">
        <v>6</v>
      </c>
      <c r="BQ1149" t="s">
        <v>6</v>
      </c>
      <c r="BR1149"/>
      <c r="BS1149"/>
      <c r="BT1149"/>
      <c r="BU1149"/>
      <c r="BV1149"/>
      <c r="BW1149"/>
      <c r="BX1149"/>
      <c r="BZ1149"/>
      <c r="CA1149"/>
      <c r="CB1149" t="s">
        <v>6</v>
      </c>
      <c r="CC1149" t="s">
        <v>6</v>
      </c>
      <c r="CD1149"/>
      <c r="CE1149"/>
      <c r="CF1149"/>
      <c r="CG1149"/>
      <c r="CH1149"/>
      <c r="CI1149"/>
      <c r="CJ1149"/>
      <c r="CL1149" s="36"/>
      <c r="CM1149" s="36"/>
      <c r="CN1149" s="36"/>
      <c r="CO1149" s="36"/>
      <c r="CP1149" s="36"/>
      <c r="CQ1149" s="36"/>
      <c r="CR1149" s="36"/>
      <c r="CS1149" s="36"/>
      <c r="CT1149" s="36"/>
      <c r="CU1149" s="36"/>
      <c r="CV1149"/>
    </row>
    <row r="1150" spans="1:100" ht="12.75" x14ac:dyDescent="0.2">
      <c r="A1150" s="73" t="s">
        <v>42</v>
      </c>
      <c r="B1150" s="74">
        <f>SUMPRODUCT(H1123:H1144,H1123:H1144)</f>
        <v>1.7432049195664819E-2</v>
      </c>
      <c r="C1150"/>
      <c r="D1150"/>
      <c r="E1150"/>
      <c r="F1150" t="s">
        <v>38</v>
      </c>
      <c r="G1150" t="s">
        <v>39</v>
      </c>
      <c r="H1150" t="s">
        <v>40</v>
      </c>
      <c r="I1150" t="s">
        <v>41</v>
      </c>
      <c r="J1150" t="s">
        <v>58</v>
      </c>
      <c r="K1150"/>
      <c r="L1150"/>
      <c r="M1150" s="73" t="s">
        <v>42</v>
      </c>
      <c r="N1150" s="74">
        <f>SUMPRODUCT(T1123:T1144,T1123:T1144)</f>
        <v>1.6340561265490973E-2</v>
      </c>
      <c r="O1150"/>
      <c r="P1150"/>
      <c r="Q1150"/>
      <c r="R1150" t="s">
        <v>38</v>
      </c>
      <c r="S1150" t="s">
        <v>39</v>
      </c>
      <c r="T1150" t="s">
        <v>40</v>
      </c>
      <c r="U1150" t="s">
        <v>41</v>
      </c>
      <c r="V1150" t="s">
        <v>58</v>
      </c>
      <c r="W1150"/>
      <c r="Y1150" s="73" t="s">
        <v>42</v>
      </c>
      <c r="Z1150" s="74">
        <f>SUMPRODUCT(AF1123:AF1144,AF1123:AF1144)</f>
        <v>1.6046801501927638E-2</v>
      </c>
      <c r="AA1150"/>
      <c r="AB1150"/>
      <c r="AC1150"/>
      <c r="AD1150" t="s">
        <v>38</v>
      </c>
      <c r="AE1150" t="s">
        <v>39</v>
      </c>
      <c r="AF1150" t="s">
        <v>40</v>
      </c>
      <c r="AG1150" t="s">
        <v>41</v>
      </c>
      <c r="AH1150" t="s">
        <v>58</v>
      </c>
      <c r="AI1150"/>
      <c r="AK1150" s="73" t="s">
        <v>42</v>
      </c>
      <c r="AL1150" s="74">
        <f>SUMPRODUCT(AR1123:AR1144,AR1123:AR1144)</f>
        <v>1.6035208468053796E-2</v>
      </c>
      <c r="AM1150"/>
      <c r="AN1150"/>
      <c r="AO1150"/>
      <c r="AP1150" t="s">
        <v>38</v>
      </c>
      <c r="AQ1150" t="s">
        <v>39</v>
      </c>
      <c r="AR1150" t="s">
        <v>40</v>
      </c>
      <c r="AS1150" t="s">
        <v>41</v>
      </c>
      <c r="AT1150" t="s">
        <v>58</v>
      </c>
      <c r="AU1150"/>
      <c r="AV1150"/>
      <c r="AW1150"/>
      <c r="AX1150"/>
      <c r="AY1150"/>
      <c r="AZ1150"/>
      <c r="BB1150" s="73" t="s">
        <v>42</v>
      </c>
      <c r="BC1150" s="74">
        <f>SUMPRODUCT(BI1123:BI1144,BI1123:BI1144)</f>
        <v>1.599884176148211E-2</v>
      </c>
      <c r="BD1150"/>
      <c r="BE1150"/>
      <c r="BF1150"/>
      <c r="BG1150" t="s">
        <v>38</v>
      </c>
      <c r="BH1150" t="s">
        <v>39</v>
      </c>
      <c r="BI1150" t="s">
        <v>40</v>
      </c>
      <c r="BJ1150" t="s">
        <v>41</v>
      </c>
      <c r="BK1150" t="s">
        <v>58</v>
      </c>
      <c r="BL1150"/>
      <c r="BN1150" s="73" t="s">
        <v>42</v>
      </c>
      <c r="BO1150" s="74">
        <f>SUMPRODUCT(BU1123:BU1144,BU1123:BU1144)</f>
        <v>1.5771667850687256E-2</v>
      </c>
      <c r="BP1150"/>
      <c r="BQ1150"/>
      <c r="BR1150"/>
      <c r="BS1150" t="s">
        <v>38</v>
      </c>
      <c r="BT1150" t="s">
        <v>39</v>
      </c>
      <c r="BU1150" t="s">
        <v>40</v>
      </c>
      <c r="BV1150" t="s">
        <v>41</v>
      </c>
      <c r="BW1150" t="s">
        <v>58</v>
      </c>
      <c r="BX1150"/>
      <c r="BZ1150" s="73" t="s">
        <v>42</v>
      </c>
      <c r="CA1150" s="74">
        <f>SUMPRODUCT(CG1123:CG1144,CG1123:CG1144)</f>
        <v>1.5646970796195855E-2</v>
      </c>
      <c r="CB1150"/>
      <c r="CC1150"/>
      <c r="CD1150"/>
      <c r="CE1150" t="s">
        <v>38</v>
      </c>
      <c r="CF1150" t="s">
        <v>39</v>
      </c>
      <c r="CG1150" t="s">
        <v>40</v>
      </c>
      <c r="CH1150" t="s">
        <v>41</v>
      </c>
      <c r="CI1150" t="s">
        <v>58</v>
      </c>
      <c r="CJ1150"/>
      <c r="CL1150" s="144"/>
      <c r="CM1150" s="36"/>
      <c r="CN1150" s="36"/>
      <c r="CO1150" s="36"/>
      <c r="CP1150" s="36"/>
      <c r="CQ1150" s="36"/>
      <c r="CR1150" s="36"/>
      <c r="CS1150" s="36"/>
      <c r="CT1150" s="36"/>
      <c r="CU1150" s="36"/>
      <c r="CV1150"/>
    </row>
    <row r="1151" spans="1:100" ht="12.75" x14ac:dyDescent="0.2">
      <c r="A1151" s="73" t="s">
        <v>43</v>
      </c>
      <c r="B1151" s="74">
        <f>(B1150/(A1144-2-3))^0.5</f>
        <v>1.337124706826797E-2</v>
      </c>
      <c r="C1151"/>
      <c r="D1151"/>
      <c r="E1151"/>
      <c r="F1151"/>
      <c r="G1151"/>
      <c r="H1151"/>
      <c r="I1151"/>
      <c r="J1151"/>
      <c r="K1151"/>
      <c r="L1151"/>
      <c r="M1151" s="73" t="s">
        <v>43</v>
      </c>
      <c r="N1151" s="74">
        <f>(N1150/(M1144-2-3))^0.5</f>
        <v>1.2945868072820832E-2</v>
      </c>
      <c r="O1151"/>
      <c r="P1151"/>
      <c r="Q1151"/>
      <c r="R1151"/>
      <c r="S1151"/>
      <c r="T1151"/>
      <c r="U1151"/>
      <c r="V1151"/>
      <c r="W1151"/>
      <c r="Y1151" s="73" t="s">
        <v>43</v>
      </c>
      <c r="Z1151" s="74">
        <f>(Z1150/(Y1144-2-3))^0.5</f>
        <v>1.2828974218812279E-2</v>
      </c>
      <c r="AA1151"/>
      <c r="AB1151"/>
      <c r="AC1151"/>
      <c r="AD1151"/>
      <c r="AE1151"/>
      <c r="AF1151"/>
      <c r="AG1151"/>
      <c r="AH1151"/>
      <c r="AI1151"/>
      <c r="AK1151" s="73" t="s">
        <v>43</v>
      </c>
      <c r="AL1151" s="74">
        <f>(AL1150/(AK1144-2-3))^0.5</f>
        <v>1.2824339226464011E-2</v>
      </c>
      <c r="AM1151"/>
      <c r="AN1151"/>
      <c r="AO1151"/>
      <c r="AP1151"/>
      <c r="AQ1151"/>
      <c r="AR1151"/>
      <c r="AS1151"/>
      <c r="AT1151"/>
      <c r="AU1151"/>
      <c r="AV1151"/>
      <c r="AW1151"/>
      <c r="AX1151"/>
      <c r="AY1151"/>
      <c r="AZ1151"/>
      <c r="BB1151" s="73" t="s">
        <v>43</v>
      </c>
      <c r="BC1151" s="74">
        <f>(BC1150/(BB1144-2-3))^0.5</f>
        <v>1.2809788629526635E-2</v>
      </c>
      <c r="BD1151"/>
      <c r="BE1151"/>
      <c r="BF1151"/>
      <c r="BG1151"/>
      <c r="BH1151"/>
      <c r="BI1151"/>
      <c r="BJ1151"/>
      <c r="BK1151"/>
      <c r="BL1151"/>
      <c r="BN1151" s="73" t="s">
        <v>43</v>
      </c>
      <c r="BO1151" s="74">
        <f>(BO1150/(BN1144-2-3))^0.5</f>
        <v>1.2718517834420986E-2</v>
      </c>
      <c r="BP1151"/>
      <c r="BQ1151"/>
      <c r="BR1151"/>
      <c r="BS1151"/>
      <c r="BT1151"/>
      <c r="BU1151"/>
      <c r="BV1151"/>
      <c r="BW1151"/>
      <c r="BX1151"/>
      <c r="BZ1151" s="73" t="s">
        <v>43</v>
      </c>
      <c r="CA1151" s="74">
        <f>(CA1150/(BZ1144-2-3))^0.5</f>
        <v>1.2668139238098661E-2</v>
      </c>
      <c r="CB1151"/>
      <c r="CC1151"/>
      <c r="CD1151"/>
      <c r="CE1151"/>
      <c r="CF1151"/>
      <c r="CG1151"/>
      <c r="CH1151"/>
      <c r="CI1151"/>
      <c r="CJ1151"/>
      <c r="CL1151" s="144"/>
      <c r="CM1151" s="36"/>
      <c r="CN1151" s="36"/>
      <c r="CO1151" s="36"/>
      <c r="CP1151" s="36"/>
      <c r="CQ1151" s="36"/>
      <c r="CR1151" s="36"/>
      <c r="CS1151" s="36"/>
      <c r="CT1151" s="36"/>
      <c r="CU1151" s="36"/>
      <c r="CV1151"/>
    </row>
    <row r="1152" spans="1:100" ht="12.75" x14ac:dyDescent="0.2">
      <c r="A1152"/>
      <c r="B1152"/>
      <c r="C1152"/>
      <c r="D1152"/>
      <c r="E1152"/>
      <c r="F1152"/>
      <c r="G1152"/>
      <c r="H1152"/>
      <c r="I1152"/>
      <c r="J1152"/>
      <c r="K1152"/>
      <c r="L1152"/>
      <c r="M1152"/>
      <c r="N1152"/>
      <c r="O1152"/>
      <c r="P1152"/>
      <c r="Q1152"/>
      <c r="R1152"/>
      <c r="S1152"/>
      <c r="T1152"/>
      <c r="U1152"/>
      <c r="V1152"/>
      <c r="W1152"/>
      <c r="Y1152"/>
      <c r="Z1152"/>
      <c r="AA1152"/>
      <c r="AB1152"/>
      <c r="AC1152"/>
      <c r="AD1152"/>
      <c r="AE1152"/>
      <c r="AF1152"/>
      <c r="AG1152"/>
      <c r="AH1152"/>
      <c r="AI1152"/>
      <c r="AK1152"/>
      <c r="AL1152"/>
      <c r="AM1152"/>
      <c r="AN1152"/>
      <c r="AO1152"/>
      <c r="AP1152"/>
      <c r="AQ1152"/>
      <c r="AR1152"/>
      <c r="AS1152"/>
      <c r="AT1152"/>
      <c r="AU1152"/>
      <c r="AV1152"/>
      <c r="AW1152"/>
      <c r="AX1152"/>
      <c r="AY1152"/>
      <c r="AZ1152"/>
      <c r="BB1152"/>
      <c r="BC1152"/>
      <c r="BD1152"/>
      <c r="BE1152"/>
      <c r="BF1152"/>
      <c r="BG1152"/>
      <c r="BH1152"/>
      <c r="BI1152"/>
      <c r="BJ1152"/>
      <c r="BK1152"/>
      <c r="BL1152"/>
      <c r="BN1152"/>
      <c r="BO1152"/>
      <c r="BP1152"/>
      <c r="BQ1152"/>
      <c r="BR1152"/>
      <c r="BS1152"/>
      <c r="BT1152"/>
      <c r="BU1152"/>
      <c r="BV1152"/>
      <c r="BW1152"/>
      <c r="BX1152"/>
      <c r="BZ1152"/>
      <c r="CA1152"/>
      <c r="CB1152"/>
      <c r="CC1152"/>
      <c r="CD1152"/>
      <c r="CE1152"/>
      <c r="CF1152"/>
      <c r="CG1152"/>
      <c r="CH1152"/>
      <c r="CI1152"/>
      <c r="CJ1152"/>
      <c r="CL1152" s="36"/>
      <c r="CM1152" s="36"/>
      <c r="CN1152" s="36"/>
      <c r="CO1152" s="36"/>
      <c r="CP1152" s="36"/>
      <c r="CQ1152" s="36"/>
      <c r="CR1152" s="36"/>
      <c r="CS1152" s="36"/>
      <c r="CT1152" s="36"/>
      <c r="CU1152" s="36"/>
      <c r="CV1152"/>
    </row>
    <row r="1153" spans="1:100" ht="12.75" x14ac:dyDescent="0.2">
      <c r="A1153"/>
      <c r="B1153">
        <f>SUMPRODUCT(F1123:F1144,F1123:F1144)</f>
        <v>2.1453248483034433E-2</v>
      </c>
      <c r="C1153">
        <f>SUMPRODUCT(F1123:F1144,G1123:G1144)</f>
        <v>6.3498470519180302E-3</v>
      </c>
      <c r="D1153">
        <f>SUMPRODUCT(F1123:F1144,H1123:H1144)</f>
        <v>-8.4044881995461607E-7</v>
      </c>
      <c r="E1153"/>
      <c r="F1153"/>
      <c r="G1153"/>
      <c r="H1153"/>
      <c r="I1153"/>
      <c r="J1153"/>
      <c r="K1153"/>
      <c r="L1153"/>
      <c r="M1153"/>
      <c r="N1153">
        <f>SUMPRODUCT(R1123:R1144,R1123:R1144)</f>
        <v>1.6089234367100715E-2</v>
      </c>
      <c r="O1153">
        <f>SUMPRODUCT(R1123:R1144,S1123:S1144)</f>
        <v>4.7589625849603166E-3</v>
      </c>
      <c r="P1153">
        <f>SUMPRODUCT(R1123:R1144,T1123:T1144)</f>
        <v>-8.3353951778537046E-8</v>
      </c>
      <c r="Q1153"/>
      <c r="R1153"/>
      <c r="S1153"/>
      <c r="T1153"/>
      <c r="U1153"/>
      <c r="V1153"/>
      <c r="W1153"/>
      <c r="Y1153"/>
      <c r="Z1153">
        <f>SUMPRODUCT(AD1123:AD1144,AD1123:AD1144)</f>
        <v>1.1495234233617441E-2</v>
      </c>
      <c r="AA1153">
        <f>SUMPRODUCT(AD1123:AD1144,AE1123:AE1144)</f>
        <v>3.2043999700419193E-3</v>
      </c>
      <c r="AB1153">
        <f>SUMPRODUCT(AD1123:AD1144,AF1123:AF1144)</f>
        <v>4.9853407868135301E-7</v>
      </c>
      <c r="AC1153"/>
      <c r="AD1153"/>
      <c r="AE1153"/>
      <c r="AF1153"/>
      <c r="AG1153"/>
      <c r="AH1153"/>
      <c r="AI1153"/>
      <c r="AK1153"/>
      <c r="AL1153">
        <f>SUMPRODUCT(AP1123:AP1144,AP1123:AP1144)</f>
        <v>8.0535568402746692E-3</v>
      </c>
      <c r="AM1153">
        <f>SUMPRODUCT(AP1123:AP1144,AQ1123:AQ1144)</f>
        <v>1.9182401490154561E-3</v>
      </c>
      <c r="AN1153">
        <f>SUMPRODUCT(AP1123:AP1144,AR1123:AR1144)</f>
        <v>5.5104498609178515E-7</v>
      </c>
      <c r="AO1153"/>
      <c r="AP1153"/>
      <c r="AQ1153"/>
      <c r="AR1153"/>
      <c r="AS1153"/>
      <c r="AT1153"/>
      <c r="AU1153"/>
      <c r="AV1153"/>
      <c r="AW1153"/>
      <c r="AX1153"/>
      <c r="AY1153"/>
      <c r="AZ1153"/>
      <c r="BB1153"/>
      <c r="BC1153">
        <f>SUMPRODUCT(BG1123:BG1144,BG1123:BG1144)</f>
        <v>5.855889646387483E-3</v>
      </c>
      <c r="BD1153">
        <f>SUMPRODUCT(BG1123:BG1144,BH1123:BH1144)</f>
        <v>1.0154010672370054E-3</v>
      </c>
      <c r="BE1153">
        <f>SUMPRODUCT(BG1123:BG1144,BI1123:BI1144)</f>
        <v>8.3482851342373291E-7</v>
      </c>
      <c r="BF1153"/>
      <c r="BG1153"/>
      <c r="BH1153"/>
      <c r="BI1153"/>
      <c r="BJ1153"/>
      <c r="BK1153"/>
      <c r="BL1153"/>
      <c r="BN1153"/>
      <c r="BO1153">
        <f>SUMPRODUCT(BS1123:BS1144,BS1123:BS1144)</f>
        <v>5.4228705207900602E-3</v>
      </c>
      <c r="BP1153">
        <f>SUMPRODUCT(BS1123:BS1144,BT1123:BT1144)</f>
        <v>4.5966572060795866E-4</v>
      </c>
      <c r="BQ1153">
        <f>SUMPRODUCT(BS1123:BS1144,BU1123:BU1144)</f>
        <v>7.2670859217085332E-7</v>
      </c>
      <c r="BR1153"/>
      <c r="BS1153"/>
      <c r="BT1153"/>
      <c r="BU1153"/>
      <c r="BV1153"/>
      <c r="BW1153"/>
      <c r="BX1153"/>
      <c r="BZ1153"/>
      <c r="CA1153">
        <f>SUMPRODUCT(CE1123:CE1144,CE1123:CE1144)</f>
        <v>5.3593062928098201E-3</v>
      </c>
      <c r="CB1153">
        <f>SUMPRODUCT(CE1123:CE1144,CF1123:CF1144)</f>
        <v>2.0198201635372427E-4</v>
      </c>
      <c r="CC1153">
        <f>SUMPRODUCT(CE1123:CE1144,CG1123:CG1144)</f>
        <v>1.3496107584905388E-6</v>
      </c>
      <c r="CD1153"/>
      <c r="CE1153"/>
      <c r="CF1153"/>
      <c r="CG1153"/>
      <c r="CH1153"/>
      <c r="CI1153"/>
      <c r="CJ1153"/>
      <c r="CL1153" s="36"/>
      <c r="CM1153" s="36"/>
      <c r="CN1153" s="36"/>
      <c r="CO1153" s="36"/>
      <c r="CP1153" s="36"/>
      <c r="CQ1153" s="36"/>
      <c r="CR1153" s="36"/>
      <c r="CS1153" s="36"/>
      <c r="CT1153" s="36"/>
      <c r="CU1153" s="36"/>
      <c r="CV1153"/>
    </row>
    <row r="1154" spans="1:100" ht="12.75" x14ac:dyDescent="0.2">
      <c r="A1154"/>
      <c r="B1154">
        <f>SUMPRODUCT(F1123:F1144,G1123:G1144)</f>
        <v>6.3498470519180302E-3</v>
      </c>
      <c r="C1154">
        <f>SUMPRODUCT(G1123:G1144,G1123:G1144)</f>
        <v>2.5401221593812449E-3</v>
      </c>
      <c r="D1154">
        <f>SUMPRODUCT(H1123:H1144,G1123:G1144)</f>
        <v>-1.1020833573960765E-7</v>
      </c>
      <c r="E1154"/>
      <c r="F1154" s="35" t="s">
        <v>44</v>
      </c>
      <c r="G1154">
        <f>MDETERM(B1153:C1154)</f>
        <v>1.4173314279715745E-5</v>
      </c>
      <c r="H1154"/>
      <c r="I1154"/>
      <c r="J1154" s="68"/>
      <c r="K1154"/>
      <c r="L1154"/>
      <c r="M1154"/>
      <c r="N1154">
        <f>SUMPRODUCT(R1123:R1144,S1123:S1144)</f>
        <v>4.7589625849603166E-3</v>
      </c>
      <c r="O1154">
        <f>SUMPRODUCT(S1123:S1144,S1123:S1144)</f>
        <v>1.6990645962834572E-3</v>
      </c>
      <c r="P1154">
        <f>SUMPRODUCT(T1123:T1144,S1123:S1144)</f>
        <v>-3.9587988888114189E-7</v>
      </c>
      <c r="Q1154"/>
      <c r="R1154" s="35" t="s">
        <v>44</v>
      </c>
      <c r="S1154">
        <f>MDETERM(N1153:O1154)</f>
        <v>4.688923609395725E-6</v>
      </c>
      <c r="T1154"/>
      <c r="U1154"/>
      <c r="V1154" s="68"/>
      <c r="W1154"/>
      <c r="Y1154"/>
      <c r="Z1154">
        <f>SUMPRODUCT(AD1123:AD1144,AE1123:AE1144)</f>
        <v>3.2043999700419193E-3</v>
      </c>
      <c r="AA1154">
        <f>SUMPRODUCT(AE1123:AE1144,AE1123:AE1144)</f>
        <v>1.0055317141732852E-3</v>
      </c>
      <c r="AB1154">
        <f>SUMPRODUCT(AF1123:AF1144,AE1123:AE1144)</f>
        <v>4.6201319544550597E-8</v>
      </c>
      <c r="AC1154"/>
      <c r="AD1154" s="35" t="s">
        <v>44</v>
      </c>
      <c r="AE1154">
        <f>MDETERM(Z1153:AA1154)</f>
        <v>1.2906434157481228E-6</v>
      </c>
      <c r="AF1154"/>
      <c r="AG1154"/>
      <c r="AH1154" s="68"/>
      <c r="AI1154"/>
      <c r="AK1154"/>
      <c r="AL1154">
        <f>SUMPRODUCT(AP1123:AP1144,AQ1123:AQ1144)</f>
        <v>1.9182401490154561E-3</v>
      </c>
      <c r="AM1154">
        <f>SUMPRODUCT(AQ1123:AQ1144,AQ1123:AQ1144)</f>
        <v>4.9233363429736893E-4</v>
      </c>
      <c r="AN1154">
        <f>SUMPRODUCT(AR1123:AR1144,AQ1123:AQ1144)</f>
        <v>-3.6991588389310959E-8</v>
      </c>
      <c r="AO1154"/>
      <c r="AP1154" s="35" t="s">
        <v>44</v>
      </c>
      <c r="AQ1154">
        <f>MDETERM(AL1153:AM1154)</f>
        <v>2.853916388980237E-7</v>
      </c>
      <c r="AR1154"/>
      <c r="AS1154"/>
      <c r="AT1154" s="68"/>
      <c r="AU1154"/>
      <c r="AV1154"/>
      <c r="AW1154"/>
      <c r="AX1154"/>
      <c r="AY1154"/>
      <c r="AZ1154"/>
      <c r="BB1154"/>
      <c r="BC1154">
        <f>SUMPRODUCT(BG1123:BG1144,BH1123:BH1144)</f>
        <v>1.0154010672370054E-3</v>
      </c>
      <c r="BD1154">
        <f>SUMPRODUCT(BH1123:BH1144,BH1123:BH1144)</f>
        <v>1.8465211512160945E-4</v>
      </c>
      <c r="BE1154">
        <f>SUMPRODUCT(BI1123:BI1144,BH1123:BH1144)</f>
        <v>9.7186150953344525E-8</v>
      </c>
      <c r="BF1154"/>
      <c r="BG1154" s="35" t="s">
        <v>44</v>
      </c>
      <c r="BH1154">
        <f>MDETERM(BC1153:BD1154)</f>
        <v>5.026308177813276E-8</v>
      </c>
      <c r="BI1154"/>
      <c r="BJ1154"/>
      <c r="BK1154" s="68"/>
      <c r="BL1154"/>
      <c r="BN1154"/>
      <c r="BO1154">
        <f>SUMPRODUCT(BS1123:BS1144,BT1123:BT1144)</f>
        <v>4.5966572060795866E-4</v>
      </c>
      <c r="BP1154">
        <f>SUMPRODUCT(BT1123:BT1144,BT1123:BT1144)</f>
        <v>4.0151272212150718E-5</v>
      </c>
      <c r="BQ1154">
        <f>SUMPRODUCT(BU1123:BU1144,BT1123:BT1144)</f>
        <v>1.1188983267850145E-7</v>
      </c>
      <c r="BR1154"/>
      <c r="BS1154" s="35" t="s">
        <v>44</v>
      </c>
      <c r="BT1154">
        <f>MDETERM(BO1153:BP1154)</f>
        <v>6.4425757494553212E-9</v>
      </c>
      <c r="BU1154"/>
      <c r="BV1154"/>
      <c r="BW1154" s="68"/>
      <c r="BX1154"/>
      <c r="BZ1154"/>
      <c r="CA1154">
        <f>SUMPRODUCT(CE1123:CE1144,CF1123:CF1144)</f>
        <v>2.0198201635372427E-4</v>
      </c>
      <c r="CB1154">
        <f>SUMPRODUCT(CF1123:CF1144,CF1123:CF1144)</f>
        <v>7.7713268462556242E-6</v>
      </c>
      <c r="CC1154">
        <f>SUMPRODUCT(CG1123:CG1144,CF1123:CF1144)</f>
        <v>1.0125488906281632E-7</v>
      </c>
      <c r="CD1154"/>
      <c r="CE1154" s="35" t="s">
        <v>44</v>
      </c>
      <c r="CF1154">
        <f>MDETERM(CA1153:CB1154)</f>
        <v>8.5218594030352177E-10</v>
      </c>
      <c r="CG1154"/>
      <c r="CH1154"/>
      <c r="CI1154" s="68"/>
      <c r="CJ1154"/>
      <c r="CL1154" s="36"/>
      <c r="CM1154" s="36"/>
      <c r="CN1154" s="36"/>
      <c r="CO1154" s="36"/>
      <c r="CP1154" s="36"/>
      <c r="CQ1154" s="56"/>
      <c r="CR1154" s="36"/>
      <c r="CS1154" s="36"/>
      <c r="CT1154" s="36"/>
      <c r="CU1154" s="140"/>
      <c r="CV1154"/>
    </row>
    <row r="1155" spans="1:100" ht="12.75" x14ac:dyDescent="0.2">
      <c r="A1155"/>
      <c r="B1155"/>
      <c r="C1155"/>
      <c r="D1155"/>
      <c r="E1155"/>
      <c r="F1155"/>
      <c r="G1155"/>
      <c r="H1155"/>
      <c r="I1155"/>
      <c r="J1155"/>
      <c r="K1155"/>
      <c r="L1155"/>
      <c r="M1155"/>
      <c r="N1155"/>
      <c r="O1155"/>
      <c r="P1155"/>
      <c r="Q1155"/>
      <c r="R1155"/>
      <c r="S1155"/>
      <c r="T1155"/>
      <c r="U1155"/>
      <c r="V1155"/>
      <c r="W1155"/>
      <c r="Y1155"/>
      <c r="Z1155"/>
      <c r="AA1155"/>
      <c r="AB1155"/>
      <c r="AC1155"/>
      <c r="AD1155"/>
      <c r="AE1155"/>
      <c r="AF1155"/>
      <c r="AG1155"/>
      <c r="AH1155"/>
      <c r="AI1155"/>
      <c r="AK1155"/>
      <c r="AL1155"/>
      <c r="AM1155"/>
      <c r="AN1155"/>
      <c r="AO1155"/>
      <c r="AP1155"/>
      <c r="AQ1155"/>
      <c r="AR1155"/>
      <c r="AS1155"/>
      <c r="AT1155"/>
      <c r="AU1155"/>
      <c r="AV1155"/>
      <c r="AW1155"/>
      <c r="AX1155"/>
      <c r="AY1155"/>
      <c r="AZ1155"/>
      <c r="BB1155"/>
      <c r="BC1155"/>
      <c r="BD1155"/>
      <c r="BE1155"/>
      <c r="BF1155"/>
      <c r="BG1155"/>
      <c r="BH1155"/>
      <c r="BI1155"/>
      <c r="BJ1155"/>
      <c r="BK1155"/>
      <c r="BL1155"/>
      <c r="BN1155"/>
      <c r="BO1155"/>
      <c r="BP1155"/>
      <c r="BQ1155"/>
      <c r="BR1155"/>
      <c r="BS1155"/>
      <c r="BT1155"/>
      <c r="BU1155"/>
      <c r="BV1155"/>
      <c r="BW1155"/>
      <c r="BX1155"/>
      <c r="BZ1155"/>
      <c r="CA1155"/>
      <c r="CB1155"/>
      <c r="CC1155"/>
      <c r="CD1155"/>
      <c r="CE1155"/>
      <c r="CF1155"/>
      <c r="CG1155"/>
      <c r="CH1155"/>
      <c r="CI1155"/>
      <c r="CJ1155"/>
      <c r="CL1155" s="36"/>
      <c r="CM1155" s="36"/>
      <c r="CN1155" s="36"/>
      <c r="CO1155" s="36"/>
      <c r="CP1155" s="36"/>
      <c r="CQ1155" s="36"/>
      <c r="CR1155" s="36"/>
      <c r="CS1155" s="36"/>
      <c r="CT1155" s="36"/>
      <c r="CU1155" s="36"/>
      <c r="CV1155"/>
    </row>
    <row r="1156" spans="1:100" ht="12.75" x14ac:dyDescent="0.2">
      <c r="A1156"/>
      <c r="B1156"/>
      <c r="C1156"/>
      <c r="D1156"/>
      <c r="E1156"/>
      <c r="F1156"/>
      <c r="G1156" t="s">
        <v>6</v>
      </c>
      <c r="H1156"/>
      <c r="I1156"/>
      <c r="J1156"/>
      <c r="K1156"/>
      <c r="L1156"/>
      <c r="M1156"/>
      <c r="N1156"/>
      <c r="O1156"/>
      <c r="P1156"/>
      <c r="Q1156"/>
      <c r="R1156"/>
      <c r="S1156" t="s">
        <v>6</v>
      </c>
      <c r="T1156"/>
      <c r="U1156"/>
      <c r="V1156"/>
      <c r="W1156"/>
      <c r="Y1156"/>
      <c r="Z1156"/>
      <c r="AA1156"/>
      <c r="AB1156"/>
      <c r="AC1156"/>
      <c r="AD1156"/>
      <c r="AE1156" t="s">
        <v>6</v>
      </c>
      <c r="AF1156"/>
      <c r="AG1156"/>
      <c r="AH1156"/>
      <c r="AI1156"/>
      <c r="AK1156"/>
      <c r="AL1156"/>
      <c r="AM1156"/>
      <c r="AN1156"/>
      <c r="AO1156"/>
      <c r="AP1156"/>
      <c r="AQ1156" t="s">
        <v>6</v>
      </c>
      <c r="AR1156"/>
      <c r="AS1156"/>
      <c r="AT1156"/>
      <c r="AU1156"/>
      <c r="AV1156"/>
      <c r="AW1156"/>
      <c r="AX1156"/>
      <c r="AY1156"/>
      <c r="AZ1156"/>
      <c r="BB1156"/>
      <c r="BC1156"/>
      <c r="BD1156"/>
      <c r="BE1156"/>
      <c r="BF1156"/>
      <c r="BG1156"/>
      <c r="BH1156" t="s">
        <v>6</v>
      </c>
      <c r="BI1156"/>
      <c r="BJ1156"/>
      <c r="BK1156"/>
      <c r="BL1156"/>
      <c r="BN1156"/>
      <c r="BO1156"/>
      <c r="BP1156"/>
      <c r="BQ1156"/>
      <c r="BR1156"/>
      <c r="BS1156"/>
      <c r="BT1156" t="s">
        <v>6</v>
      </c>
      <c r="BU1156"/>
      <c r="BV1156"/>
      <c r="BW1156"/>
      <c r="BX1156"/>
      <c r="BZ1156"/>
      <c r="CA1156"/>
      <c r="CB1156"/>
      <c r="CC1156"/>
      <c r="CD1156"/>
      <c r="CE1156"/>
      <c r="CF1156" t="s">
        <v>6</v>
      </c>
      <c r="CG1156"/>
      <c r="CH1156"/>
      <c r="CI1156"/>
      <c r="CJ1156"/>
      <c r="CL1156" s="36"/>
      <c r="CM1156" s="36"/>
      <c r="CN1156" s="36"/>
      <c r="CO1156" s="36"/>
      <c r="CP1156" s="36"/>
      <c r="CQ1156" s="36"/>
      <c r="CR1156" s="36"/>
      <c r="CS1156" s="36"/>
      <c r="CT1156" s="36"/>
      <c r="CU1156" s="36"/>
      <c r="CV1156"/>
    </row>
    <row r="1157" spans="1:100" ht="12.75" x14ac:dyDescent="0.2">
      <c r="A1157"/>
      <c r="B1157"/>
      <c r="C1157"/>
      <c r="D1157"/>
      <c r="E1157"/>
      <c r="F1157"/>
      <c r="G1157"/>
      <c r="H1157"/>
      <c r="I1157"/>
      <c r="J1157"/>
      <c r="K1157"/>
      <c r="L1157"/>
      <c r="M1157"/>
      <c r="N1157"/>
      <c r="O1157"/>
      <c r="P1157"/>
      <c r="Q1157"/>
      <c r="R1157"/>
      <c r="S1157"/>
      <c r="T1157"/>
      <c r="U1157"/>
      <c r="V1157"/>
      <c r="W1157"/>
      <c r="Y1157"/>
      <c r="Z1157"/>
      <c r="AA1157"/>
      <c r="AB1157"/>
      <c r="AC1157"/>
      <c r="AD1157"/>
      <c r="AE1157"/>
      <c r="AF1157"/>
      <c r="AG1157"/>
      <c r="AH1157"/>
      <c r="AI1157"/>
      <c r="AK1157"/>
      <c r="AL1157"/>
      <c r="AM1157"/>
      <c r="AN1157"/>
      <c r="AO1157"/>
      <c r="AP1157"/>
      <c r="AQ1157"/>
      <c r="AR1157"/>
      <c r="AS1157"/>
      <c r="AT1157"/>
      <c r="AU1157"/>
      <c r="AV1157"/>
      <c r="AW1157"/>
      <c r="AX1157"/>
      <c r="AY1157"/>
      <c r="AZ1157"/>
      <c r="BB1157"/>
      <c r="BC1157"/>
      <c r="BD1157"/>
      <c r="BE1157"/>
      <c r="BF1157"/>
      <c r="BG1157"/>
      <c r="BH1157"/>
      <c r="BI1157"/>
      <c r="BJ1157"/>
      <c r="BK1157"/>
      <c r="BL1157"/>
      <c r="BN1157"/>
      <c r="BO1157"/>
      <c r="BP1157"/>
      <c r="BQ1157"/>
      <c r="BR1157"/>
      <c r="BS1157"/>
      <c r="BT1157"/>
      <c r="BU1157"/>
      <c r="BV1157"/>
      <c r="BW1157"/>
      <c r="BX1157"/>
      <c r="BZ1157"/>
      <c r="CA1157"/>
      <c r="CB1157"/>
      <c r="CC1157"/>
      <c r="CD1157"/>
      <c r="CE1157"/>
      <c r="CF1157"/>
      <c r="CG1157"/>
      <c r="CH1157"/>
      <c r="CI1157"/>
      <c r="CJ1157"/>
      <c r="CL1157" s="36"/>
      <c r="CM1157" s="36"/>
      <c r="CN1157" s="36"/>
      <c r="CO1157" s="36"/>
      <c r="CP1157" s="36"/>
      <c r="CQ1157" s="36"/>
      <c r="CR1157" s="36"/>
      <c r="CS1157" s="36"/>
      <c r="CT1157" s="36"/>
      <c r="CU1157" s="36"/>
      <c r="CV1157"/>
    </row>
    <row r="1158" spans="1:100" ht="12.75" x14ac:dyDescent="0.2">
      <c r="A1158"/>
      <c r="B1158">
        <f>SUMPRODUCT(F1123:F1144,H1123:H1144)</f>
        <v>-8.4044881995461607E-7</v>
      </c>
      <c r="C1158">
        <f>SUMPRODUCT(F1123:F1144,G1123:G1144)</f>
        <v>6.3498470519180302E-3</v>
      </c>
      <c r="D1158"/>
      <c r="E1158"/>
      <c r="F1158"/>
      <c r="G1158"/>
      <c r="H1158"/>
      <c r="I1158"/>
      <c r="J1158"/>
      <c r="K1158"/>
      <c r="L1158"/>
      <c r="M1158"/>
      <c r="N1158">
        <f>SUMPRODUCT(R1123:R1144,T1123:T1144)</f>
        <v>-8.3353951778537046E-8</v>
      </c>
      <c r="O1158">
        <f>SUMPRODUCT(R1123:R1144,S1123:S1144)</f>
        <v>4.7589625849603166E-3</v>
      </c>
      <c r="P1158"/>
      <c r="Q1158"/>
      <c r="R1158"/>
      <c r="S1158"/>
      <c r="T1158"/>
      <c r="U1158"/>
      <c r="V1158"/>
      <c r="W1158"/>
      <c r="Y1158"/>
      <c r="Z1158">
        <f>SUMPRODUCT(AD1123:AD1144,AF1123:AF1144)</f>
        <v>4.9853407868135301E-7</v>
      </c>
      <c r="AA1158">
        <f>SUMPRODUCT(AD1123:AD1144,AE1123:AE1144)</f>
        <v>3.2043999700419193E-3</v>
      </c>
      <c r="AB1158"/>
      <c r="AC1158"/>
      <c r="AD1158"/>
      <c r="AE1158"/>
      <c r="AF1158"/>
      <c r="AG1158"/>
      <c r="AH1158"/>
      <c r="AI1158"/>
      <c r="AK1158"/>
      <c r="AL1158">
        <f>SUMPRODUCT(AP1123:AP1144,AR1123:AR1144)</f>
        <v>5.5104498609178515E-7</v>
      </c>
      <c r="AM1158">
        <f>SUMPRODUCT(AP1123:AP1144,AQ1123:AQ1144)</f>
        <v>1.9182401490154561E-3</v>
      </c>
      <c r="AN1158"/>
      <c r="AO1158"/>
      <c r="AP1158"/>
      <c r="AQ1158"/>
      <c r="AR1158"/>
      <c r="AS1158"/>
      <c r="AT1158"/>
      <c r="AU1158"/>
      <c r="AV1158"/>
      <c r="AW1158"/>
      <c r="AX1158"/>
      <c r="AY1158"/>
      <c r="AZ1158"/>
      <c r="BB1158"/>
      <c r="BC1158">
        <f>SUMPRODUCT(BG1123:BG1144,BI1123:BI1144)</f>
        <v>8.3482851342373291E-7</v>
      </c>
      <c r="BD1158">
        <f>SUMPRODUCT(BG1123:BG1144,BH1123:BH1144)</f>
        <v>1.0154010672370054E-3</v>
      </c>
      <c r="BE1158"/>
      <c r="BF1158"/>
      <c r="BG1158"/>
      <c r="BH1158"/>
      <c r="BI1158"/>
      <c r="BJ1158"/>
      <c r="BK1158"/>
      <c r="BL1158"/>
      <c r="BN1158"/>
      <c r="BO1158">
        <f>SUMPRODUCT(BS1123:BS1144,BU1123:BU1144)</f>
        <v>7.2670859217085332E-7</v>
      </c>
      <c r="BP1158">
        <f>SUMPRODUCT(BS1123:BS1144,BT1123:BT1144)</f>
        <v>4.5966572060795866E-4</v>
      </c>
      <c r="BQ1158"/>
      <c r="BR1158"/>
      <c r="BS1158"/>
      <c r="BT1158"/>
      <c r="BU1158"/>
      <c r="BV1158"/>
      <c r="BW1158"/>
      <c r="BX1158"/>
      <c r="BZ1158"/>
      <c r="CA1158">
        <f>SUMPRODUCT(CE1123:CE1144,CG1123:CG1144)</f>
        <v>1.3496107584905388E-6</v>
      </c>
      <c r="CB1158">
        <f>SUMPRODUCT(CE1123:CE1144,CF1123:CF1144)</f>
        <v>2.0198201635372427E-4</v>
      </c>
      <c r="CC1158"/>
      <c r="CD1158"/>
      <c r="CE1158"/>
      <c r="CF1158"/>
      <c r="CG1158"/>
      <c r="CH1158"/>
      <c r="CI1158"/>
      <c r="CJ1158"/>
      <c r="CL1158" s="36"/>
      <c r="CM1158" s="36"/>
      <c r="CN1158" s="36"/>
      <c r="CO1158" s="36"/>
      <c r="CP1158" s="36"/>
      <c r="CQ1158" s="36"/>
      <c r="CR1158" s="36"/>
      <c r="CS1158" s="36"/>
      <c r="CT1158" s="36"/>
      <c r="CU1158" s="36"/>
      <c r="CV1158"/>
    </row>
    <row r="1159" spans="1:100" ht="12.75" x14ac:dyDescent="0.2">
      <c r="A1159"/>
      <c r="B1159">
        <f>SUMPRODUCT(H1123:H1144,G1123:G1144)</f>
        <v>-1.1020833573960765E-7</v>
      </c>
      <c r="C1159">
        <f>SUMPRODUCT(G1123:G1144,G1123:G1144)</f>
        <v>2.5401221593812449E-3</v>
      </c>
      <c r="D1159"/>
      <c r="E1159"/>
      <c r="F1159" s="35" t="s">
        <v>45</v>
      </c>
      <c r="G1159">
        <f>MDETERM(B1158:C1159)/MDETERM(B1153:C1154)</f>
        <v>-1.012491903642723E-4</v>
      </c>
      <c r="H1159"/>
      <c r="I1159"/>
      <c r="J1159"/>
      <c r="K1159"/>
      <c r="L1159"/>
      <c r="M1159"/>
      <c r="N1159">
        <f>SUMPRODUCT(T1123:T1144,S1123:S1144)</f>
        <v>-3.9587988888114189E-7</v>
      </c>
      <c r="O1159">
        <f>SUMPRODUCT(S1123:S1144,S1123:S1144)</f>
        <v>1.6990645962834572E-3</v>
      </c>
      <c r="P1159"/>
      <c r="Q1159"/>
      <c r="R1159" s="35" t="s">
        <v>45</v>
      </c>
      <c r="S1159">
        <f>MDETERM(N1158:O1159)/MDETERM(N1153:O1154)</f>
        <v>3.7158929768124616E-4</v>
      </c>
      <c r="T1159"/>
      <c r="U1159"/>
      <c r="V1159"/>
      <c r="W1159"/>
      <c r="Y1159"/>
      <c r="Z1159">
        <f>SUMPRODUCT(AF1123:AF1144,AE1123:AE1144)</f>
        <v>4.6201319544550597E-8</v>
      </c>
      <c r="AA1159">
        <f>SUMPRODUCT(AE1123:AE1144,AE1123:AE1144)</f>
        <v>1.0055317141732852E-3</v>
      </c>
      <c r="AB1159"/>
      <c r="AC1159"/>
      <c r="AD1159" s="35" t="s">
        <v>45</v>
      </c>
      <c r="AE1159">
        <f>MDETERM(Z1158:AA1159)/MDETERM(Z1153:AA1154)</f>
        <v>2.7369629398453699E-4</v>
      </c>
      <c r="AF1159"/>
      <c r="AG1159"/>
      <c r="AH1159"/>
      <c r="AI1159"/>
      <c r="AK1159"/>
      <c r="AL1159">
        <f>SUMPRODUCT(AR1123:AR1144,AQ1123:AQ1144)</f>
        <v>-3.6991588389310959E-8</v>
      </c>
      <c r="AM1159">
        <f>SUMPRODUCT(AQ1123:AQ1144,AQ1123:AQ1144)</f>
        <v>4.9233363429736893E-4</v>
      </c>
      <c r="AN1159"/>
      <c r="AO1159"/>
      <c r="AP1159" s="35" t="s">
        <v>45</v>
      </c>
      <c r="AQ1159">
        <f>MDETERM(AL1158:AM1159)/MDETERM(AL1153:AM1154)</f>
        <v>1.1992528302850432E-3</v>
      </c>
      <c r="AR1159"/>
      <c r="AS1159"/>
      <c r="AT1159"/>
      <c r="AU1159"/>
      <c r="AV1159"/>
      <c r="AW1159"/>
      <c r="AX1159"/>
      <c r="AY1159"/>
      <c r="AZ1159"/>
      <c r="BB1159"/>
      <c r="BC1159">
        <f>SUMPRODUCT(BI1123:BI1144,BH1123:BH1144)</f>
        <v>9.7186150953344525E-8</v>
      </c>
      <c r="BD1159">
        <f>SUMPRODUCT(BH1123:BH1144,BH1123:BH1144)</f>
        <v>1.8465211512160945E-4</v>
      </c>
      <c r="BE1159"/>
      <c r="BF1159"/>
      <c r="BG1159" s="35" t="s">
        <v>45</v>
      </c>
      <c r="BH1159">
        <f>MDETERM(BC1158:BD1159)/MDETERM(BC1153:BD1154)</f>
        <v>1.1035918890467036E-3</v>
      </c>
      <c r="BI1159"/>
      <c r="BJ1159"/>
      <c r="BK1159"/>
      <c r="BL1159"/>
      <c r="BN1159"/>
      <c r="BO1159">
        <f>SUMPRODUCT(BU1123:BU1144,BT1123:BT1144)</f>
        <v>1.1188983267850145E-7</v>
      </c>
      <c r="BP1159">
        <f>SUMPRODUCT(BT1123:BT1144,BT1123:BT1144)</f>
        <v>4.0151272212150718E-5</v>
      </c>
      <c r="BQ1159"/>
      <c r="BR1159"/>
      <c r="BS1159" s="35" t="s">
        <v>45</v>
      </c>
      <c r="BT1159">
        <f>MDETERM(BO1158:BP1159)/MDETERM(BO1153:BP1154)</f>
        <v>-3.4541535760115737E-3</v>
      </c>
      <c r="BU1159"/>
      <c r="BV1159"/>
      <c r="BW1159"/>
      <c r="BX1159"/>
      <c r="BZ1159"/>
      <c r="CA1159">
        <f>SUMPRODUCT(CG1123:CG1144,CF1123:CF1144)</f>
        <v>1.0125488906281632E-7</v>
      </c>
      <c r="CB1159">
        <f>SUMPRODUCT(CF1123:CF1144,CF1123:CF1144)</f>
        <v>7.7713268462556242E-6</v>
      </c>
      <c r="CC1159"/>
      <c r="CD1159"/>
      <c r="CE1159" s="35" t="s">
        <v>45</v>
      </c>
      <c r="CF1159">
        <f>MDETERM(CA1158:CB1159)/MDETERM(CA1153:CB1154)</f>
        <v>-1.1691580285376117E-2</v>
      </c>
      <c r="CG1159"/>
      <c r="CH1159"/>
      <c r="CI1159"/>
      <c r="CJ1159"/>
      <c r="CL1159" s="36"/>
      <c r="CM1159" s="36"/>
      <c r="CN1159" s="36"/>
      <c r="CO1159" s="36"/>
      <c r="CP1159" s="36"/>
      <c r="CQ1159" s="56"/>
      <c r="CR1159" s="36"/>
      <c r="CS1159" s="36"/>
      <c r="CT1159" s="36"/>
      <c r="CU1159" s="36"/>
      <c r="CV1159"/>
    </row>
    <row r="1160" spans="1:100" ht="12.75" x14ac:dyDescent="0.2">
      <c r="A1160"/>
      <c r="B1160"/>
      <c r="C1160"/>
      <c r="D1160"/>
      <c r="E1160"/>
      <c r="F1160"/>
      <c r="G1160"/>
      <c r="H1160"/>
      <c r="I1160"/>
      <c r="J1160"/>
      <c r="K1160"/>
      <c r="L1160"/>
      <c r="M1160"/>
      <c r="N1160"/>
      <c r="O1160"/>
      <c r="P1160"/>
      <c r="Q1160"/>
      <c r="R1160"/>
      <c r="S1160"/>
      <c r="T1160"/>
      <c r="U1160"/>
      <c r="V1160"/>
      <c r="W1160"/>
      <c r="Y1160"/>
      <c r="Z1160"/>
      <c r="AA1160"/>
      <c r="AB1160"/>
      <c r="AC1160"/>
      <c r="AD1160"/>
      <c r="AE1160"/>
      <c r="AF1160"/>
      <c r="AG1160"/>
      <c r="AH1160"/>
      <c r="AI1160"/>
      <c r="AK1160"/>
      <c r="AL1160"/>
      <c r="AM1160"/>
      <c r="AN1160"/>
      <c r="AO1160"/>
      <c r="AP1160"/>
      <c r="AQ1160"/>
      <c r="AR1160"/>
      <c r="AS1160"/>
      <c r="AT1160"/>
      <c r="AU1160"/>
      <c r="AV1160"/>
      <c r="AW1160"/>
      <c r="AX1160"/>
      <c r="AY1160"/>
      <c r="AZ1160"/>
      <c r="BB1160"/>
      <c r="BC1160"/>
      <c r="BD1160"/>
      <c r="BE1160"/>
      <c r="BF1160"/>
      <c r="BG1160"/>
      <c r="BH1160"/>
      <c r="BI1160"/>
      <c r="BJ1160"/>
      <c r="BK1160"/>
      <c r="BL1160"/>
      <c r="BN1160"/>
      <c r="BO1160"/>
      <c r="BP1160"/>
      <c r="BQ1160"/>
      <c r="BR1160"/>
      <c r="BS1160"/>
      <c r="BT1160"/>
      <c r="BU1160"/>
      <c r="BV1160"/>
      <c r="BW1160"/>
      <c r="BX1160"/>
      <c r="BZ1160"/>
      <c r="CA1160"/>
      <c r="CB1160"/>
      <c r="CC1160"/>
      <c r="CD1160"/>
      <c r="CE1160"/>
      <c r="CF1160"/>
      <c r="CG1160"/>
      <c r="CH1160"/>
      <c r="CI1160"/>
      <c r="CJ1160"/>
      <c r="CL1160" s="36"/>
      <c r="CM1160" s="36"/>
      <c r="CN1160" s="36"/>
      <c r="CO1160" s="36"/>
      <c r="CP1160" s="36"/>
      <c r="CQ1160" s="36"/>
      <c r="CR1160" s="36"/>
      <c r="CS1160" s="36"/>
      <c r="CT1160" s="36"/>
      <c r="CU1160" s="36"/>
      <c r="CV1160"/>
    </row>
    <row r="1161" spans="1:100" ht="12.75" x14ac:dyDescent="0.2">
      <c r="A1161"/>
      <c r="B1161"/>
      <c r="C1161"/>
      <c r="D1161"/>
      <c r="E1161"/>
      <c r="F1161"/>
      <c r="G1161"/>
      <c r="H1161"/>
      <c r="I1161"/>
      <c r="J1161"/>
      <c r="K1161"/>
      <c r="L1161"/>
      <c r="M1161"/>
      <c r="N1161"/>
      <c r="O1161"/>
      <c r="P1161"/>
      <c r="Q1161"/>
      <c r="R1161"/>
      <c r="S1161"/>
      <c r="T1161"/>
      <c r="U1161"/>
      <c r="V1161"/>
      <c r="W1161"/>
      <c r="Y1161"/>
      <c r="Z1161"/>
      <c r="AA1161"/>
      <c r="AB1161"/>
      <c r="AC1161"/>
      <c r="AD1161"/>
      <c r="AE1161"/>
      <c r="AF1161"/>
      <c r="AG1161"/>
      <c r="AH1161"/>
      <c r="AI1161"/>
      <c r="AK1161"/>
      <c r="AL1161"/>
      <c r="AM1161"/>
      <c r="AN1161"/>
      <c r="AO1161"/>
      <c r="AP1161"/>
      <c r="AQ1161"/>
      <c r="AR1161"/>
      <c r="AS1161"/>
      <c r="AT1161"/>
      <c r="AU1161"/>
      <c r="AV1161"/>
      <c r="AW1161"/>
      <c r="AX1161"/>
      <c r="AY1161"/>
      <c r="AZ1161"/>
      <c r="BB1161"/>
      <c r="BC1161"/>
      <c r="BD1161"/>
      <c r="BE1161"/>
      <c r="BF1161"/>
      <c r="BG1161"/>
      <c r="BH1161"/>
      <c r="BI1161"/>
      <c r="BJ1161"/>
      <c r="BK1161"/>
      <c r="BL1161"/>
      <c r="BN1161"/>
      <c r="BO1161"/>
      <c r="BP1161"/>
      <c r="BQ1161"/>
      <c r="BR1161"/>
      <c r="BS1161"/>
      <c r="BT1161"/>
      <c r="BU1161"/>
      <c r="BV1161"/>
      <c r="BW1161"/>
      <c r="BX1161"/>
      <c r="BZ1161"/>
      <c r="CA1161"/>
      <c r="CB1161"/>
      <c r="CC1161"/>
      <c r="CD1161"/>
      <c r="CE1161"/>
      <c r="CF1161"/>
      <c r="CG1161"/>
      <c r="CH1161"/>
      <c r="CI1161"/>
      <c r="CJ1161"/>
      <c r="CL1161" s="36"/>
      <c r="CM1161" s="36"/>
      <c r="CN1161" s="36"/>
      <c r="CO1161" s="36"/>
      <c r="CP1161" s="36"/>
      <c r="CQ1161" s="36"/>
      <c r="CR1161" s="36"/>
      <c r="CS1161" s="36"/>
      <c r="CT1161" s="36"/>
      <c r="CU1161" s="36"/>
      <c r="CV1161"/>
    </row>
    <row r="1162" spans="1:100" ht="12.75" x14ac:dyDescent="0.2">
      <c r="A1162"/>
      <c r="B1162"/>
      <c r="C1162"/>
      <c r="D1162"/>
      <c r="E1162"/>
      <c r="F1162"/>
      <c r="G1162"/>
      <c r="H1162"/>
      <c r="I1162"/>
      <c r="J1162"/>
      <c r="K1162"/>
      <c r="L1162"/>
      <c r="M1162"/>
      <c r="N1162"/>
      <c r="O1162"/>
      <c r="P1162"/>
      <c r="Q1162"/>
      <c r="R1162"/>
      <c r="S1162"/>
      <c r="T1162"/>
      <c r="U1162"/>
      <c r="V1162"/>
      <c r="W1162"/>
      <c r="Y1162"/>
      <c r="Z1162"/>
      <c r="AA1162"/>
      <c r="AB1162"/>
      <c r="AC1162"/>
      <c r="AD1162"/>
      <c r="AE1162"/>
      <c r="AF1162"/>
      <c r="AG1162"/>
      <c r="AH1162"/>
      <c r="AI1162"/>
      <c r="AK1162"/>
      <c r="AL1162"/>
      <c r="AM1162"/>
      <c r="AN1162"/>
      <c r="AO1162"/>
      <c r="AP1162"/>
      <c r="AQ1162"/>
      <c r="AR1162"/>
      <c r="AS1162"/>
      <c r="AT1162"/>
      <c r="AU1162"/>
      <c r="AV1162"/>
      <c r="AW1162"/>
      <c r="AX1162"/>
      <c r="AY1162"/>
      <c r="AZ1162"/>
      <c r="BB1162"/>
      <c r="BC1162"/>
      <c r="BD1162"/>
      <c r="BE1162"/>
      <c r="BF1162"/>
      <c r="BG1162"/>
      <c r="BH1162"/>
      <c r="BI1162"/>
      <c r="BJ1162"/>
      <c r="BK1162"/>
      <c r="BL1162"/>
      <c r="BN1162"/>
      <c r="BO1162"/>
      <c r="BP1162"/>
      <c r="BQ1162"/>
      <c r="BR1162"/>
      <c r="BS1162"/>
      <c r="BT1162"/>
      <c r="BU1162"/>
      <c r="BV1162"/>
      <c r="BW1162"/>
      <c r="BX1162"/>
      <c r="BZ1162"/>
      <c r="CA1162"/>
      <c r="CB1162"/>
      <c r="CC1162"/>
      <c r="CD1162"/>
      <c r="CE1162"/>
      <c r="CF1162"/>
      <c r="CG1162"/>
      <c r="CH1162"/>
      <c r="CI1162"/>
      <c r="CJ1162"/>
      <c r="CL1162" s="36"/>
      <c r="CM1162" s="36"/>
      <c r="CN1162" s="36"/>
      <c r="CO1162" s="36"/>
      <c r="CP1162" s="36"/>
      <c r="CQ1162" s="36"/>
      <c r="CR1162" s="36"/>
      <c r="CS1162" s="36"/>
      <c r="CT1162" s="36"/>
      <c r="CU1162" s="36"/>
      <c r="CV1162"/>
    </row>
    <row r="1163" spans="1:100" ht="12.75" x14ac:dyDescent="0.2">
      <c r="A1163"/>
      <c r="B1163">
        <f>SUMPRODUCT(F1123:F1144,F1123:F1144)</f>
        <v>2.1453248483034433E-2</v>
      </c>
      <c r="C1163">
        <f>SUMPRODUCT(F1123:F1144,H1123:H1144)</f>
        <v>-8.4044881995461607E-7</v>
      </c>
      <c r="D1163"/>
      <c r="E1163"/>
      <c r="F1163"/>
      <c r="G1163"/>
      <c r="H1163"/>
      <c r="I1163"/>
      <c r="J1163"/>
      <c r="K1163"/>
      <c r="L1163"/>
      <c r="M1163"/>
      <c r="N1163">
        <f>SUMPRODUCT(R1123:R1144,R1123:R1144)</f>
        <v>1.6089234367100715E-2</v>
      </c>
      <c r="O1163">
        <f>SUMPRODUCT(R1123:R1144,T1123:T1144)</f>
        <v>-8.3353951778537046E-8</v>
      </c>
      <c r="P1163"/>
      <c r="Q1163"/>
      <c r="R1163"/>
      <c r="S1163"/>
      <c r="T1163"/>
      <c r="U1163"/>
      <c r="V1163"/>
      <c r="W1163"/>
      <c r="Y1163"/>
      <c r="Z1163">
        <f>SUMPRODUCT(AD1123:AD1144,AD1123:AD1144)</f>
        <v>1.1495234233617441E-2</v>
      </c>
      <c r="AA1163">
        <f>SUMPRODUCT(AD1123:AD1144,AF1123:AF1144)</f>
        <v>4.9853407868135301E-7</v>
      </c>
      <c r="AB1163"/>
      <c r="AC1163"/>
      <c r="AD1163"/>
      <c r="AE1163"/>
      <c r="AF1163"/>
      <c r="AG1163"/>
      <c r="AH1163"/>
      <c r="AI1163"/>
      <c r="AK1163"/>
      <c r="AL1163">
        <f>SUMPRODUCT(AP1123:AP1144,AP1123:AP1144)</f>
        <v>8.0535568402746692E-3</v>
      </c>
      <c r="AM1163">
        <f>SUMPRODUCT(AP1123:AP1144,AR1123:AR1144)</f>
        <v>5.5104498609178515E-7</v>
      </c>
      <c r="AN1163"/>
      <c r="AO1163"/>
      <c r="AP1163"/>
      <c r="AQ1163"/>
      <c r="AR1163"/>
      <c r="AS1163"/>
      <c r="AT1163"/>
      <c r="AU1163"/>
      <c r="AV1163"/>
      <c r="AW1163"/>
      <c r="AX1163"/>
      <c r="AY1163"/>
      <c r="AZ1163"/>
      <c r="BB1163"/>
      <c r="BC1163">
        <f>SUMPRODUCT(BG1123:BG1144,BG1123:BG1144)</f>
        <v>5.855889646387483E-3</v>
      </c>
      <c r="BD1163">
        <f>SUMPRODUCT(BG1123:BG1144,BI1123:BI1144)</f>
        <v>8.3482851342373291E-7</v>
      </c>
      <c r="BE1163"/>
      <c r="BF1163"/>
      <c r="BG1163"/>
      <c r="BH1163"/>
      <c r="BI1163"/>
      <c r="BJ1163"/>
      <c r="BK1163"/>
      <c r="BL1163"/>
      <c r="BN1163"/>
      <c r="BO1163">
        <f>SUMPRODUCT(BS1123:BS1144,BS1123:BS1144)</f>
        <v>5.4228705207900602E-3</v>
      </c>
      <c r="BP1163">
        <f>SUMPRODUCT(BS1123:BS1144,BU1123:BU1144)</f>
        <v>7.2670859217085332E-7</v>
      </c>
      <c r="BQ1163"/>
      <c r="BR1163"/>
      <c r="BS1163"/>
      <c r="BT1163"/>
      <c r="BU1163"/>
      <c r="BV1163"/>
      <c r="BW1163"/>
      <c r="BX1163"/>
      <c r="BZ1163"/>
      <c r="CA1163">
        <f>SUMPRODUCT(CE1123:CE1144,CE1123:CE1144)</f>
        <v>5.3593062928098201E-3</v>
      </c>
      <c r="CB1163">
        <f>SUMPRODUCT(CE1123:CE1144,CG1123:CG1144)</f>
        <v>1.3496107584905388E-6</v>
      </c>
      <c r="CC1163"/>
      <c r="CD1163"/>
      <c r="CE1163"/>
      <c r="CF1163"/>
      <c r="CG1163"/>
      <c r="CH1163"/>
      <c r="CI1163"/>
      <c r="CJ1163"/>
      <c r="CL1163" s="36"/>
      <c r="CM1163" s="36"/>
      <c r="CN1163" s="36"/>
      <c r="CO1163" s="36"/>
      <c r="CP1163" s="36"/>
      <c r="CQ1163" s="36"/>
      <c r="CR1163" s="36"/>
      <c r="CS1163" s="36"/>
      <c r="CT1163" s="36"/>
      <c r="CU1163" s="36"/>
      <c r="CV1163"/>
    </row>
    <row r="1164" spans="1:100" ht="12.75" x14ac:dyDescent="0.2">
      <c r="A1164"/>
      <c r="B1164">
        <f>SUMPRODUCT(F1123:F1144,G1123:G1144)</f>
        <v>6.3498470519180302E-3</v>
      </c>
      <c r="C1164">
        <f>SUMPRODUCT(H1123:H1144,G1123:G1144)</f>
        <v>-1.1020833573960765E-7</v>
      </c>
      <c r="D1164"/>
      <c r="E1164"/>
      <c r="F1164" s="35" t="s">
        <v>46</v>
      </c>
      <c r="G1164">
        <f>MDETERM(B1163:C1164)/MDETERM(B1153:C1154)</f>
        <v>2.0971768433917289E-4</v>
      </c>
      <c r="H1164"/>
      <c r="I1164"/>
      <c r="J1164" t="s">
        <v>6</v>
      </c>
      <c r="K1164"/>
      <c r="L1164"/>
      <c r="M1164"/>
      <c r="N1164">
        <f>SUMPRODUCT(R1123:R1144,S1123:S1144)</f>
        <v>4.7589625849603166E-3</v>
      </c>
      <c r="O1164">
        <f>SUMPRODUCT(T1123:T1144,S1123:S1144)</f>
        <v>-3.9587988888114189E-7</v>
      </c>
      <c r="P1164"/>
      <c r="Q1164"/>
      <c r="R1164" s="35" t="s">
        <v>46</v>
      </c>
      <c r="S1164">
        <f>MDETERM(N1163:O1164)/MDETERM(N1153:O1154)</f>
        <v>-1.2737946857653241E-3</v>
      </c>
      <c r="T1164"/>
      <c r="U1164"/>
      <c r="V1164" t="s">
        <v>6</v>
      </c>
      <c r="W1164"/>
      <c r="Y1164"/>
      <c r="Z1164">
        <f>SUMPRODUCT(AD1123:AD1144,AE1123:AE1144)</f>
        <v>3.2043999700419193E-3</v>
      </c>
      <c r="AA1164">
        <f>SUMPRODUCT(AF1123:AF1144,AE1123:AE1144)</f>
        <v>4.6201319544550597E-8</v>
      </c>
      <c r="AB1164"/>
      <c r="AC1164"/>
      <c r="AD1164" s="35" t="s">
        <v>46</v>
      </c>
      <c r="AE1164">
        <f>MDETERM(Z1163:AA1164)/MDETERM(Z1153:AA1154)</f>
        <v>-8.2626044011268804E-4</v>
      </c>
      <c r="AF1164"/>
      <c r="AG1164"/>
      <c r="AH1164" t="s">
        <v>6</v>
      </c>
      <c r="AI1164"/>
      <c r="AK1164"/>
      <c r="AL1164">
        <f>SUMPRODUCT(AP1123:AP1144,AQ1123:AQ1144)</f>
        <v>1.9182401490154561E-3</v>
      </c>
      <c r="AM1164">
        <f>SUMPRODUCT(AR1123:AR1144,AQ1123:AQ1144)</f>
        <v>-3.6991588389310959E-8</v>
      </c>
      <c r="AN1164"/>
      <c r="AO1164"/>
      <c r="AP1164" s="35" t="s">
        <v>46</v>
      </c>
      <c r="AQ1164">
        <f>MDETERM(AL1163:AM1164)/MDETERM(AL1153:AM1154)</f>
        <v>-4.7476880583191775E-3</v>
      </c>
      <c r="AR1164"/>
      <c r="AS1164"/>
      <c r="AT1164" t="s">
        <v>6</v>
      </c>
      <c r="AU1164"/>
      <c r="AV1164"/>
      <c r="AW1164"/>
      <c r="AX1164"/>
      <c r="AY1164"/>
      <c r="AZ1164"/>
      <c r="BB1164"/>
      <c r="BC1164">
        <f>SUMPRODUCT(BG1123:BG1144,BH1123:BH1144)</f>
        <v>1.0154010672370054E-3</v>
      </c>
      <c r="BD1164">
        <f>SUMPRODUCT(BI1123:BI1144,BH1123:BH1144)</f>
        <v>9.7186150953344525E-8</v>
      </c>
      <c r="BE1164"/>
      <c r="BF1164"/>
      <c r="BG1164" s="35" t="s">
        <v>46</v>
      </c>
      <c r="BH1164">
        <f>MDETERM(BC1163:BD1164)/MDETERM(BC1153:BD1154)</f>
        <v>-5.5423260670736507E-3</v>
      </c>
      <c r="BI1164"/>
      <c r="BJ1164"/>
      <c r="BK1164" t="s">
        <v>6</v>
      </c>
      <c r="BL1164"/>
      <c r="BN1164"/>
      <c r="BO1164">
        <f>SUMPRODUCT(BS1123:BS1144,BT1123:BT1144)</f>
        <v>4.5966572060795866E-4</v>
      </c>
      <c r="BP1164">
        <f>SUMPRODUCT(BU1123:BU1144,BT1123:BT1144)</f>
        <v>1.1188983267850145E-7</v>
      </c>
      <c r="BQ1164"/>
      <c r="BR1164"/>
      <c r="BS1164" s="35" t="s">
        <v>46</v>
      </c>
      <c r="BT1164">
        <f>MDETERM(BO1163:BP1164)/MDETERM(BO1153:BP1154)</f>
        <v>4.2331057813208367E-2</v>
      </c>
      <c r="BU1164"/>
      <c r="BV1164"/>
      <c r="BW1164" t="s">
        <v>6</v>
      </c>
      <c r="BX1164"/>
      <c r="BZ1164"/>
      <c r="CA1164">
        <f>SUMPRODUCT(CE1123:CE1144,CF1123:CF1144)</f>
        <v>2.0198201635372427E-4</v>
      </c>
      <c r="CB1164">
        <f>SUMPRODUCT(CG1123:CG1144,CF1123:CF1144)</f>
        <v>1.0125488906281632E-7</v>
      </c>
      <c r="CC1164"/>
      <c r="CD1164"/>
      <c r="CE1164" s="35" t="s">
        <v>46</v>
      </c>
      <c r="CF1164">
        <f>MDETERM(CA1163:CB1164)/MDETERM(CA1153:CB1154)</f>
        <v>0.31690133463517017</v>
      </c>
      <c r="CG1164"/>
      <c r="CH1164"/>
      <c r="CI1164" t="s">
        <v>6</v>
      </c>
      <c r="CJ1164"/>
      <c r="CL1164" s="36"/>
      <c r="CM1164" s="36"/>
      <c r="CN1164" s="36"/>
      <c r="CO1164" s="36"/>
      <c r="CP1164" s="36"/>
      <c r="CQ1164" s="56"/>
      <c r="CR1164" s="36"/>
      <c r="CS1164" s="36"/>
      <c r="CT1164" s="36"/>
      <c r="CU1164" s="36"/>
      <c r="CV1164"/>
    </row>
    <row r="1165" spans="1:100" ht="12.75" x14ac:dyDescent="0.2">
      <c r="A1165"/>
      <c r="B1165"/>
      <c r="C1165"/>
      <c r="D1165"/>
      <c r="E1165"/>
      <c r="F1165"/>
      <c r="G1165"/>
      <c r="H1165"/>
      <c r="I1165"/>
      <c r="J1165"/>
      <c r="K1165"/>
      <c r="L1165"/>
      <c r="M1165"/>
      <c r="N1165"/>
      <c r="O1165"/>
      <c r="P1165"/>
      <c r="Q1165"/>
      <c r="R1165"/>
      <c r="S1165"/>
      <c r="T1165"/>
      <c r="U1165"/>
      <c r="V1165"/>
      <c r="W1165"/>
      <c r="Y1165"/>
      <c r="Z1165"/>
      <c r="AA1165"/>
      <c r="AB1165"/>
      <c r="AC1165"/>
      <c r="AD1165"/>
      <c r="AE1165"/>
      <c r="AF1165"/>
      <c r="AG1165"/>
      <c r="AH1165"/>
      <c r="AI1165"/>
      <c r="AK1165"/>
      <c r="AL1165"/>
      <c r="AM1165"/>
      <c r="AN1165"/>
      <c r="AO1165"/>
      <c r="AP1165"/>
      <c r="AQ1165"/>
      <c r="AR1165"/>
      <c r="AS1165"/>
      <c r="AT1165"/>
      <c r="AU1165"/>
      <c r="AV1165"/>
      <c r="AW1165"/>
      <c r="AX1165"/>
      <c r="AY1165"/>
      <c r="AZ1165"/>
      <c r="BB1165"/>
      <c r="BC1165"/>
      <c r="BD1165"/>
      <c r="BE1165"/>
      <c r="BF1165"/>
      <c r="BG1165"/>
      <c r="BH1165"/>
      <c r="BI1165"/>
      <c r="BJ1165"/>
      <c r="BK1165"/>
      <c r="BL1165"/>
      <c r="BN1165"/>
      <c r="BO1165"/>
      <c r="BP1165"/>
      <c r="BQ1165"/>
      <c r="BR1165"/>
      <c r="BS1165"/>
      <c r="BT1165"/>
      <c r="BU1165"/>
      <c r="BV1165"/>
      <c r="BW1165"/>
      <c r="BX1165"/>
      <c r="BZ1165"/>
      <c r="CA1165"/>
      <c r="CB1165"/>
      <c r="CC1165"/>
      <c r="CD1165"/>
      <c r="CE1165"/>
      <c r="CF1165"/>
      <c r="CG1165"/>
      <c r="CH1165"/>
      <c r="CI1165"/>
      <c r="CJ1165"/>
      <c r="CL1165" s="36"/>
      <c r="CM1165" s="36"/>
      <c r="CN1165" s="36"/>
      <c r="CO1165" s="36"/>
      <c r="CP1165" s="36"/>
      <c r="CQ1165" s="36"/>
      <c r="CR1165" s="36"/>
      <c r="CS1165" s="36"/>
      <c r="CT1165" s="36"/>
      <c r="CU1165" s="36"/>
      <c r="CV1165"/>
    </row>
    <row r="1166" spans="1:100" ht="12.75" x14ac:dyDescent="0.2">
      <c r="A1166"/>
      <c r="B1166"/>
      <c r="C1166"/>
      <c r="D1166"/>
      <c r="E1166"/>
      <c r="F1166"/>
      <c r="G1166"/>
      <c r="H1166"/>
      <c r="I1166"/>
      <c r="J1166"/>
      <c r="K1166"/>
      <c r="L1166"/>
      <c r="M1166"/>
      <c r="N1166"/>
      <c r="O1166"/>
      <c r="P1166"/>
      <c r="Q1166"/>
      <c r="R1166"/>
      <c r="S1166"/>
      <c r="T1166"/>
      <c r="U1166"/>
      <c r="V1166"/>
      <c r="W1166"/>
      <c r="Y1166"/>
      <c r="Z1166"/>
      <c r="AA1166"/>
      <c r="AB1166"/>
      <c r="AC1166"/>
      <c r="AD1166"/>
      <c r="AE1166"/>
      <c r="AF1166"/>
      <c r="AG1166"/>
      <c r="AH1166"/>
      <c r="AI1166"/>
      <c r="AK1166"/>
      <c r="AL1166"/>
      <c r="AM1166"/>
      <c r="AN1166"/>
      <c r="AO1166"/>
      <c r="AP1166"/>
      <c r="AQ1166"/>
      <c r="AR1166"/>
      <c r="AS1166"/>
      <c r="AT1166"/>
      <c r="AU1166"/>
      <c r="AV1166"/>
      <c r="AW1166"/>
      <c r="AX1166"/>
      <c r="AY1166"/>
      <c r="AZ1166"/>
      <c r="BB1166"/>
      <c r="BC1166"/>
      <c r="BD1166"/>
      <c r="BE1166"/>
      <c r="BF1166"/>
      <c r="BG1166"/>
      <c r="BH1166"/>
      <c r="BI1166"/>
      <c r="BJ1166"/>
      <c r="BK1166"/>
      <c r="BL1166"/>
      <c r="BN1166"/>
      <c r="BO1166"/>
      <c r="BP1166"/>
      <c r="BQ1166"/>
      <c r="BR1166"/>
      <c r="BS1166"/>
      <c r="BT1166"/>
      <c r="BU1166"/>
      <c r="BV1166"/>
      <c r="BW1166"/>
      <c r="BX1166"/>
      <c r="BZ1166"/>
      <c r="CA1166"/>
      <c r="CB1166"/>
      <c r="CC1166"/>
      <c r="CD1166"/>
      <c r="CE1166"/>
      <c r="CF1166"/>
      <c r="CG1166"/>
      <c r="CH1166"/>
      <c r="CI1166"/>
      <c r="CJ1166"/>
      <c r="CL1166" s="36"/>
      <c r="CM1166" s="36"/>
      <c r="CN1166" s="36"/>
      <c r="CO1166" s="36"/>
      <c r="CP1166" s="36"/>
      <c r="CQ1166" s="36"/>
      <c r="CR1166" s="36"/>
      <c r="CS1166" s="36"/>
      <c r="CT1166" s="36"/>
      <c r="CU1166" s="36"/>
      <c r="CV1166"/>
    </row>
    <row r="1167" spans="1:100" ht="12.75" x14ac:dyDescent="0.2">
      <c r="A1167" s="35" t="s">
        <v>31</v>
      </c>
      <c r="B1167">
        <f>1-SUMPRODUCT(H1123:H1144,H1123:H1144)/SUM(E1123:E1144)</f>
        <v>0.97690106108321761</v>
      </c>
      <c r="C1167"/>
      <c r="D1167"/>
      <c r="E1167"/>
      <c r="F1167"/>
      <c r="G1167"/>
      <c r="H1167"/>
      <c r="I1167"/>
      <c r="J1167"/>
      <c r="K1167"/>
      <c r="L1167"/>
      <c r="M1167" s="35" t="s">
        <v>31</v>
      </c>
      <c r="N1167">
        <f>1-SUMPRODUCT(T1123:T1144,T1123:T1144)/SUM(Q1123:Q1144)</f>
        <v>0.96021495882318719</v>
      </c>
      <c r="O1167"/>
      <c r="P1167"/>
      <c r="Q1167"/>
      <c r="R1167"/>
      <c r="S1167"/>
      <c r="T1167"/>
      <c r="U1167"/>
      <c r="V1167"/>
      <c r="W1167"/>
      <c r="Y1167" s="35" t="s">
        <v>31</v>
      </c>
      <c r="Z1167">
        <f>1-SUMPRODUCT(AF1123:AF1144,AF1123:AF1144)/SUM(AC1123:AC1144)</f>
        <v>0.92131065954479441</v>
      </c>
      <c r="AA1167"/>
      <c r="AB1167"/>
      <c r="AC1167"/>
      <c r="AD1167"/>
      <c r="AE1167"/>
      <c r="AF1167"/>
      <c r="AG1167"/>
      <c r="AH1167"/>
      <c r="AI1167"/>
      <c r="AK1167" s="35" t="s">
        <v>31</v>
      </c>
      <c r="AL1167">
        <f>1-SUMPRODUCT(AR1123:AR1144,AR1123:AR1144)/SUM(AO1123:AO1144)</f>
        <v>0.8288259146170549</v>
      </c>
      <c r="AM1167"/>
      <c r="AN1167"/>
      <c r="AO1167"/>
      <c r="AP1167"/>
      <c r="AQ1167"/>
      <c r="AR1167"/>
      <c r="AS1167"/>
      <c r="AT1167"/>
      <c r="AU1167"/>
      <c r="AV1167"/>
      <c r="AW1167"/>
      <c r="AX1167"/>
      <c r="AY1167"/>
      <c r="AZ1167"/>
      <c r="BB1167" s="35" t="s">
        <v>31</v>
      </c>
      <c r="BC1167">
        <f>1-SUMPRODUCT(BI1123:BI1144,BI1123:BI1144)/SUM(BF1123:BF1144)</f>
        <v>0.63673463845927558</v>
      </c>
      <c r="BD1167"/>
      <c r="BE1167"/>
      <c r="BF1167"/>
      <c r="BG1167"/>
      <c r="BH1167"/>
      <c r="BI1167"/>
      <c r="BJ1167"/>
      <c r="BK1167"/>
      <c r="BL1167"/>
      <c r="BN1167" s="35" t="s">
        <v>31</v>
      </c>
      <c r="BO1167">
        <f>1-SUMPRODUCT(BU1123:BU1144,BU1123:BU1144)/SUM(BR1123:BR1144)</f>
        <v>0.38691235523350609</v>
      </c>
      <c r="BP1167"/>
      <c r="BQ1167"/>
      <c r="BR1167"/>
      <c r="BS1167"/>
      <c r="BT1167"/>
      <c r="BU1167"/>
      <c r="BV1167"/>
      <c r="BW1167"/>
      <c r="BX1167"/>
      <c r="BZ1167" s="35" t="s">
        <v>31</v>
      </c>
      <c r="CA1167">
        <f>1-SUMPRODUCT(CG1123:CG1144,CG1123:CG1144)/SUM(CD1123:CD1144)</f>
        <v>0.27159191747274181</v>
      </c>
      <c r="CB1167"/>
      <c r="CC1167"/>
      <c r="CD1167"/>
      <c r="CE1167"/>
      <c r="CF1167"/>
      <c r="CG1167"/>
      <c r="CH1167"/>
      <c r="CI1167"/>
      <c r="CJ1167"/>
      <c r="CL1167" s="56"/>
      <c r="CM1167" s="36"/>
      <c r="CN1167" s="36"/>
      <c r="CO1167" s="36"/>
      <c r="CP1167" s="36"/>
      <c r="CQ1167" s="36"/>
      <c r="CR1167" s="36"/>
      <c r="CS1167" s="36"/>
      <c r="CT1167" s="36"/>
      <c r="CU1167" s="36"/>
      <c r="CV1167"/>
    </row>
    <row r="1168" spans="1:100" ht="12.75" x14ac:dyDescent="0.2">
      <c r="A1168"/>
      <c r="B1168"/>
      <c r="C1168"/>
      <c r="D1168"/>
      <c r="E1168"/>
      <c r="F1168"/>
      <c r="G1168"/>
      <c r="H1168"/>
      <c r="I1168"/>
      <c r="J1168"/>
      <c r="K1168"/>
      <c r="L1168"/>
      <c r="M1168"/>
      <c r="N1168"/>
      <c r="O1168"/>
      <c r="P1168"/>
      <c r="Q1168"/>
      <c r="R1168"/>
      <c r="S1168"/>
      <c r="T1168"/>
      <c r="U1168"/>
      <c r="V1168"/>
      <c r="W1168"/>
      <c r="Y1168"/>
      <c r="Z1168"/>
      <c r="AA1168"/>
      <c r="AB1168"/>
      <c r="AC1168"/>
      <c r="AD1168"/>
      <c r="AE1168"/>
      <c r="AF1168"/>
      <c r="AG1168"/>
      <c r="AH1168"/>
      <c r="AI1168"/>
      <c r="AK1168"/>
      <c r="AL1168"/>
      <c r="AM1168"/>
      <c r="AN1168"/>
      <c r="AO1168"/>
      <c r="AP1168"/>
      <c r="AQ1168"/>
      <c r="AR1168"/>
      <c r="AS1168"/>
      <c r="AT1168"/>
      <c r="AU1168"/>
      <c r="AV1168"/>
      <c r="AW1168"/>
      <c r="AX1168"/>
      <c r="AY1168"/>
      <c r="AZ1168"/>
      <c r="BB1168"/>
      <c r="BC1168"/>
      <c r="BD1168"/>
      <c r="BE1168"/>
      <c r="BF1168"/>
      <c r="BG1168"/>
      <c r="BH1168"/>
      <c r="BI1168"/>
      <c r="BJ1168"/>
      <c r="BK1168"/>
      <c r="BL1168"/>
      <c r="BN1168"/>
      <c r="BO1168"/>
      <c r="BP1168"/>
      <c r="BQ1168"/>
      <c r="BR1168"/>
      <c r="BS1168"/>
      <c r="BT1168"/>
      <c r="BU1168"/>
      <c r="BV1168"/>
      <c r="BW1168"/>
      <c r="BX1168"/>
      <c r="BZ1168"/>
      <c r="CA1168"/>
      <c r="CB1168"/>
      <c r="CC1168"/>
      <c r="CD1168"/>
      <c r="CE1168"/>
      <c r="CF1168"/>
      <c r="CG1168"/>
      <c r="CH1168"/>
      <c r="CI1168"/>
      <c r="CJ1168"/>
      <c r="CL1168" s="36"/>
      <c r="CM1168" s="36"/>
      <c r="CN1168" s="36"/>
      <c r="CO1168" s="36"/>
      <c r="CP1168" s="36"/>
      <c r="CQ1168" s="36"/>
      <c r="CR1168" s="36"/>
      <c r="CS1168" s="36"/>
      <c r="CT1168" s="36"/>
      <c r="CU1168" s="36"/>
      <c r="CV1168"/>
    </row>
    <row r="1169" spans="1:100" ht="12.75" x14ac:dyDescent="0.2">
      <c r="A1169"/>
      <c r="B1169">
        <f>B1120+$B$127*G1159</f>
        <v>5.8116364499416804</v>
      </c>
      <c r="C1169">
        <f>C1120+$B$127*G1164</f>
        <v>110.39406812185604</v>
      </c>
      <c r="D1169" t="s">
        <v>6</v>
      </c>
      <c r="E1169"/>
      <c r="F1169"/>
      <c r="G1169"/>
      <c r="H1169"/>
      <c r="I1169"/>
      <c r="J1169"/>
      <c r="K1169"/>
      <c r="L1169"/>
      <c r="M1169"/>
      <c r="N1169">
        <f>N1120+$B$127*S1159</f>
        <v>6.2231690577172216</v>
      </c>
      <c r="O1169">
        <f>O1120+$B$127*S1164</f>
        <v>108.68721276902582</v>
      </c>
      <c r="P1169" t="s">
        <v>6</v>
      </c>
      <c r="Q1169"/>
      <c r="R1169"/>
      <c r="S1169"/>
      <c r="T1169"/>
      <c r="U1169"/>
      <c r="V1169"/>
      <c r="W1169"/>
      <c r="Y1169"/>
      <c r="Z1169">
        <f>Z1120+$B$127*AE1159</f>
        <v>6.5638416124901191</v>
      </c>
      <c r="AA1169">
        <f>AA1120+$B$127*AE1164</f>
        <v>107.23397124411775</v>
      </c>
      <c r="AB1169" t="s">
        <v>6</v>
      </c>
      <c r="AC1169"/>
      <c r="AD1169"/>
      <c r="AE1169"/>
      <c r="AF1169"/>
      <c r="AG1169"/>
      <c r="AH1169"/>
      <c r="AI1169"/>
      <c r="AK1169"/>
      <c r="AL1169">
        <f>AL1120+$B$127*AQ1159</f>
        <v>6.6741894139622371</v>
      </c>
      <c r="AM1169">
        <f>AM1120+$B$127*AQ1164</f>
        <v>106.71900946592881</v>
      </c>
      <c r="AN1169" t="s">
        <v>6</v>
      </c>
      <c r="AO1169"/>
      <c r="AP1169"/>
      <c r="AQ1169"/>
      <c r="AR1169"/>
      <c r="AS1169"/>
      <c r="AT1169"/>
      <c r="AU1169"/>
      <c r="AV1169"/>
      <c r="AW1169"/>
      <c r="AX1169"/>
      <c r="AY1169"/>
      <c r="AZ1169"/>
      <c r="BB1169"/>
      <c r="BC1169">
        <f>BC1120+$B$127*BH1159</f>
        <v>6.3509750038500066</v>
      </c>
      <c r="BD1169">
        <f>BD1120+$B$127*BH1164</f>
        <v>108.5789199667643</v>
      </c>
      <c r="BE1169" t="s">
        <v>6</v>
      </c>
      <c r="BF1169"/>
      <c r="BG1169"/>
      <c r="BH1169"/>
      <c r="BI1169"/>
      <c r="BJ1169"/>
      <c r="BK1169"/>
      <c r="BL1169"/>
      <c r="BN1169"/>
      <c r="BO1169">
        <f>BO1120+$B$127*BT1159</f>
        <v>5.1681876874100485</v>
      </c>
      <c r="BP1169">
        <f>BP1120+$B$127*BT1164</f>
        <v>119.68961725203975</v>
      </c>
      <c r="BQ1169" t="s">
        <v>6</v>
      </c>
      <c r="BR1169"/>
      <c r="BS1169"/>
      <c r="BT1169"/>
      <c r="BU1169"/>
      <c r="BV1169"/>
      <c r="BW1169"/>
      <c r="BX1169"/>
      <c r="BZ1169"/>
      <c r="CA1169">
        <f>CA1120+$B$127*CF1159</f>
        <v>4.0579102103889921</v>
      </c>
      <c r="CB1169">
        <f>CB1120+$B$127*CF1164</f>
        <v>141.46365728977776</v>
      </c>
      <c r="CC1169" t="s">
        <v>6</v>
      </c>
      <c r="CD1169"/>
      <c r="CE1169"/>
      <c r="CF1169"/>
      <c r="CG1169"/>
      <c r="CH1169"/>
      <c r="CI1169"/>
      <c r="CJ1169"/>
      <c r="CL1169" s="36"/>
      <c r="CM1169" s="36"/>
      <c r="CN1169" s="36"/>
      <c r="CO1169" s="36"/>
      <c r="CP1169" s="36"/>
      <c r="CQ1169" s="36"/>
      <c r="CR1169" s="36"/>
      <c r="CS1169" s="36"/>
      <c r="CT1169" s="36"/>
      <c r="CU1169" s="36"/>
      <c r="CV1169"/>
    </row>
    <row r="1170" spans="1:100" ht="12.75" x14ac:dyDescent="0.2">
      <c r="A1170"/>
      <c r="B1170"/>
      <c r="C1170"/>
      <c r="D1170"/>
      <c r="E1170"/>
      <c r="F1170"/>
      <c r="G1170"/>
      <c r="H1170"/>
      <c r="I1170"/>
      <c r="J1170"/>
      <c r="K1170"/>
      <c r="L1170"/>
      <c r="M1170"/>
      <c r="N1170"/>
      <c r="O1170"/>
      <c r="P1170"/>
      <c r="Q1170"/>
      <c r="R1170"/>
      <c r="S1170"/>
      <c r="T1170"/>
      <c r="U1170"/>
      <c r="V1170"/>
      <c r="W1170"/>
      <c r="Y1170"/>
      <c r="Z1170"/>
      <c r="AA1170"/>
      <c r="AB1170"/>
      <c r="AC1170"/>
      <c r="AD1170"/>
      <c r="AE1170"/>
      <c r="AF1170"/>
      <c r="AG1170"/>
      <c r="AH1170"/>
      <c r="AI1170"/>
      <c r="AK1170"/>
      <c r="AL1170"/>
      <c r="AM1170"/>
      <c r="AN1170"/>
      <c r="AO1170"/>
      <c r="AP1170"/>
      <c r="AQ1170"/>
      <c r="AR1170"/>
      <c r="AS1170"/>
      <c r="AT1170"/>
      <c r="AU1170"/>
      <c r="AV1170"/>
      <c r="AW1170"/>
      <c r="AX1170"/>
      <c r="AY1170"/>
      <c r="AZ1170"/>
      <c r="BB1170"/>
      <c r="BC1170"/>
      <c r="BD1170"/>
      <c r="BE1170"/>
      <c r="BF1170"/>
      <c r="BG1170"/>
      <c r="BH1170"/>
      <c r="BI1170"/>
      <c r="BJ1170"/>
      <c r="BK1170"/>
      <c r="BL1170"/>
      <c r="BN1170"/>
      <c r="BO1170"/>
      <c r="BP1170"/>
      <c r="BQ1170"/>
      <c r="BR1170"/>
      <c r="BS1170"/>
      <c r="BT1170"/>
      <c r="BU1170"/>
      <c r="BV1170"/>
      <c r="BW1170"/>
      <c r="BX1170"/>
      <c r="BZ1170"/>
      <c r="CA1170"/>
      <c r="CB1170"/>
      <c r="CC1170"/>
      <c r="CD1170"/>
      <c r="CE1170"/>
      <c r="CF1170"/>
      <c r="CG1170"/>
      <c r="CH1170"/>
      <c r="CI1170"/>
      <c r="CJ1170"/>
      <c r="CL1170" s="36"/>
      <c r="CM1170" s="36"/>
      <c r="CN1170" s="36"/>
      <c r="CO1170" s="36"/>
      <c r="CP1170" s="36"/>
      <c r="CQ1170" s="36"/>
      <c r="CR1170" s="36"/>
      <c r="CS1170" s="36"/>
      <c r="CT1170" s="36"/>
      <c r="CU1170" s="36"/>
      <c r="CV1170"/>
    </row>
    <row r="1171" spans="1:100" ht="38.25" x14ac:dyDescent="0.2">
      <c r="A1171" s="63" t="s">
        <v>34</v>
      </c>
      <c r="B1171" s="64"/>
      <c r="C1171" s="65" t="s">
        <v>36</v>
      </c>
      <c r="D1171" s="66" t="s">
        <v>37</v>
      </c>
      <c r="E1171" s="66"/>
      <c r="F1171" s="66" t="s">
        <v>38</v>
      </c>
      <c r="G1171" s="66" t="s">
        <v>39</v>
      </c>
      <c r="H1171" s="66" t="s">
        <v>40</v>
      </c>
      <c r="I1171" s="66" t="s">
        <v>41</v>
      </c>
      <c r="J1171" s="66" t="s">
        <v>58</v>
      </c>
      <c r="K1171"/>
      <c r="L1171"/>
      <c r="M1171" s="63" t="s">
        <v>34</v>
      </c>
      <c r="N1171" s="64"/>
      <c r="O1171" s="65" t="s">
        <v>36</v>
      </c>
      <c r="P1171" s="66" t="s">
        <v>37</v>
      </c>
      <c r="Q1171" s="66"/>
      <c r="R1171" s="66" t="s">
        <v>38</v>
      </c>
      <c r="S1171" s="66" t="s">
        <v>39</v>
      </c>
      <c r="T1171" s="66" t="s">
        <v>40</v>
      </c>
      <c r="U1171" s="66" t="s">
        <v>41</v>
      </c>
      <c r="V1171" s="66" t="s">
        <v>58</v>
      </c>
      <c r="W1171"/>
      <c r="Y1171" s="63" t="s">
        <v>34</v>
      </c>
      <c r="Z1171" s="64"/>
      <c r="AA1171" s="65" t="s">
        <v>36</v>
      </c>
      <c r="AB1171" s="66" t="s">
        <v>37</v>
      </c>
      <c r="AC1171" s="66"/>
      <c r="AD1171" s="66" t="s">
        <v>38</v>
      </c>
      <c r="AE1171" s="66" t="s">
        <v>39</v>
      </c>
      <c r="AF1171" s="66" t="s">
        <v>40</v>
      </c>
      <c r="AG1171" s="66" t="s">
        <v>41</v>
      </c>
      <c r="AH1171" s="66" t="s">
        <v>58</v>
      </c>
      <c r="AI1171"/>
      <c r="AK1171" s="63" t="s">
        <v>34</v>
      </c>
      <c r="AL1171" s="64"/>
      <c r="AM1171" s="65" t="s">
        <v>36</v>
      </c>
      <c r="AN1171" s="66" t="s">
        <v>37</v>
      </c>
      <c r="AO1171" s="66"/>
      <c r="AP1171" s="66" t="s">
        <v>38</v>
      </c>
      <c r="AQ1171" s="66" t="s">
        <v>39</v>
      </c>
      <c r="AR1171" s="66" t="s">
        <v>40</v>
      </c>
      <c r="AS1171" s="66" t="s">
        <v>41</v>
      </c>
      <c r="AT1171" s="66" t="s">
        <v>58</v>
      </c>
      <c r="AU1171"/>
      <c r="AV1171"/>
      <c r="AW1171"/>
      <c r="AX1171"/>
      <c r="AY1171"/>
      <c r="AZ1171"/>
      <c r="BB1171" s="63" t="s">
        <v>34</v>
      </c>
      <c r="BC1171" s="64"/>
      <c r="BD1171" s="65" t="s">
        <v>36</v>
      </c>
      <c r="BE1171" s="66" t="s">
        <v>37</v>
      </c>
      <c r="BF1171" s="66"/>
      <c r="BG1171" s="66" t="s">
        <v>38</v>
      </c>
      <c r="BH1171" s="66" t="s">
        <v>39</v>
      </c>
      <c r="BI1171" s="66" t="s">
        <v>40</v>
      </c>
      <c r="BJ1171" s="66" t="s">
        <v>41</v>
      </c>
      <c r="BK1171" s="66" t="s">
        <v>58</v>
      </c>
      <c r="BL1171"/>
      <c r="BN1171" s="63" t="s">
        <v>34</v>
      </c>
      <c r="BO1171" s="64"/>
      <c r="BP1171" s="65" t="s">
        <v>36</v>
      </c>
      <c r="BQ1171" s="66" t="s">
        <v>37</v>
      </c>
      <c r="BR1171" s="66"/>
      <c r="BS1171" s="66" t="s">
        <v>38</v>
      </c>
      <c r="BT1171" s="66" t="s">
        <v>39</v>
      </c>
      <c r="BU1171" s="66" t="s">
        <v>40</v>
      </c>
      <c r="BV1171" s="66" t="s">
        <v>41</v>
      </c>
      <c r="BW1171" s="66" t="s">
        <v>58</v>
      </c>
      <c r="BX1171"/>
      <c r="BZ1171" s="63" t="s">
        <v>34</v>
      </c>
      <c r="CA1171" s="64"/>
      <c r="CB1171" s="65" t="s">
        <v>36</v>
      </c>
      <c r="CC1171" s="66" t="s">
        <v>37</v>
      </c>
      <c r="CD1171" s="66"/>
      <c r="CE1171" s="66" t="s">
        <v>38</v>
      </c>
      <c r="CF1171" s="66" t="s">
        <v>39</v>
      </c>
      <c r="CG1171" s="66" t="s">
        <v>40</v>
      </c>
      <c r="CH1171" s="66" t="s">
        <v>41</v>
      </c>
      <c r="CI1171" s="66" t="s">
        <v>58</v>
      </c>
      <c r="CJ1171"/>
      <c r="CL1171" s="137"/>
      <c r="CM1171" s="138"/>
      <c r="CN1171" s="138"/>
      <c r="CO1171" s="137"/>
      <c r="CP1171" s="137"/>
      <c r="CQ1171" s="137"/>
      <c r="CR1171" s="137"/>
      <c r="CS1171" s="137"/>
      <c r="CT1171" s="137"/>
      <c r="CU1171" s="137"/>
      <c r="CV1171"/>
    </row>
    <row r="1172" spans="1:100" ht="12.75" x14ac:dyDescent="0.2">
      <c r="A1172" s="67">
        <v>0.5</v>
      </c>
      <c r="B1172" s="68"/>
      <c r="C1172" s="69">
        <f>$C$143</f>
        <v>0.1222</v>
      </c>
      <c r="D1172">
        <f>IF($K$143&lt;=$K$141,(A1172/C1169)^B1169,0)</f>
        <v>2.3859711589055177E-14</v>
      </c>
      <c r="E1172">
        <f>IF($K$143&lt;=$K$141,((1/$F$128-C1123)^2),0)</f>
        <v>5.8898647933884303E-3</v>
      </c>
      <c r="F1172">
        <v>0</v>
      </c>
      <c r="G1172">
        <f>-D1172*B1169/C1169</f>
        <v>-1.256081707243435E-15</v>
      </c>
      <c r="H1172">
        <f t="shared" ref="H1172:H1193" si="625">C1172-D1172</f>
        <v>0.12219999999997615</v>
      </c>
      <c r="I1172">
        <f t="shared" ref="I1172:J1193" si="626">F1172*F1172</f>
        <v>0</v>
      </c>
      <c r="J1172">
        <f t="shared" si="626"/>
        <v>1.5777412552715825E-30</v>
      </c>
      <c r="K1172"/>
      <c r="L1172"/>
      <c r="M1172" s="67">
        <v>0.5</v>
      </c>
      <c r="N1172" s="68"/>
      <c r="O1172" s="69">
        <f>O1123</f>
        <v>0.1222</v>
      </c>
      <c r="P1172">
        <f>IF($W$143&lt;=$W$141,(M1172/O1169)^N1169,0)</f>
        <v>2.8520472052017953E-15</v>
      </c>
      <c r="Q1172">
        <f>IF($W$143&lt;=$W$141,((1/$F$128-O1123)^2),0)</f>
        <v>5.8898647933884303E-3</v>
      </c>
      <c r="R1172">
        <v>0</v>
      </c>
      <c r="S1172">
        <f>-P1172*N1169/O1169</f>
        <v>-1.6330138078229217E-16</v>
      </c>
      <c r="T1172">
        <f t="shared" ref="T1172:T1193" si="627">O1172-P1172</f>
        <v>0.12219999999999714</v>
      </c>
      <c r="U1172">
        <f t="shared" ref="U1172:V1193" si="628">R1172*R1172</f>
        <v>0</v>
      </c>
      <c r="V1172">
        <f t="shared" si="628"/>
        <v>2.6667340965403179E-32</v>
      </c>
      <c r="W1172"/>
      <c r="Y1172" s="67">
        <v>0.5</v>
      </c>
      <c r="Z1172" s="68"/>
      <c r="AA1172" s="69">
        <f>AA1123</f>
        <v>0.1222</v>
      </c>
      <c r="AB1172">
        <f>IF($AI$143&lt;=$AI$141,(Y1172/AA1169)^Z1169,0)</f>
        <v>4.9808855315288765E-16</v>
      </c>
      <c r="AC1172">
        <f>IF($AI$143&lt;=$AI$141,((1/$F$128-AA1123)^2),0)</f>
        <v>5.8898647933884303E-3</v>
      </c>
      <c r="AD1172">
        <v>0</v>
      </c>
      <c r="AE1172">
        <f>-AB1172*Z1169/AA1169</f>
        <v>-3.048823366288656E-17</v>
      </c>
      <c r="AF1172">
        <f t="shared" ref="AF1172:AF1193" si="629">AA1172-AB1172</f>
        <v>0.1221999999999995</v>
      </c>
      <c r="AG1172">
        <f t="shared" ref="AG1172:AH1193" si="630">AD1172*AD1172</f>
        <v>0</v>
      </c>
      <c r="AH1172">
        <f t="shared" si="630"/>
        <v>9.2953239188276925E-34</v>
      </c>
      <c r="AI1172"/>
      <c r="AK1172" s="67">
        <v>0.5</v>
      </c>
      <c r="AL1172" s="68"/>
      <c r="AM1172" s="69">
        <f>AM1123</f>
        <v>0.1222</v>
      </c>
      <c r="AN1172">
        <f>IF($AU$143&lt;=$AU$141,(AK1172/AM1169)^AL1169,0)</f>
        <v>2.8444541337744269E-16</v>
      </c>
      <c r="AO1172">
        <f>IF($AU$143&lt;=$AU$141,((1/$F$128-AM1123)^2),0)</f>
        <v>5.8898647933884303E-3</v>
      </c>
      <c r="AP1172">
        <v>0</v>
      </c>
      <c r="AQ1172">
        <f>-AN1172*AL1169/AM1169</f>
        <v>-1.7789169673842772E-17</v>
      </c>
      <c r="AR1172">
        <f t="shared" ref="AR1172:AR1193" si="631">AM1172-AN1172</f>
        <v>0.12219999999999973</v>
      </c>
      <c r="AS1172">
        <f t="shared" ref="AS1172:AT1193" si="632">AP1172*AP1172</f>
        <v>0</v>
      </c>
      <c r="AT1172">
        <f t="shared" si="632"/>
        <v>3.1645455768476733E-34</v>
      </c>
      <c r="AU1172"/>
      <c r="AV1172"/>
      <c r="AW1172"/>
      <c r="AX1172"/>
      <c r="AY1172"/>
      <c r="AZ1172"/>
      <c r="BB1172" s="67">
        <v>0.5</v>
      </c>
      <c r="BC1172" s="68"/>
      <c r="BD1172" s="69">
        <f>BD1123</f>
        <v>0.1222</v>
      </c>
      <c r="BE1172">
        <f>IF($BL$143&lt;=$BL$141,(BB1172/BD1169)^BC1169,0)</f>
        <v>1.4427700780404565E-15</v>
      </c>
      <c r="BF1172">
        <f>IF($BL$143&lt;=$BL$141,((1/$F$128-BD1123)^2),0)</f>
        <v>5.8898647933884303E-3</v>
      </c>
      <c r="BG1172">
        <v>0</v>
      </c>
      <c r="BH1172">
        <f>-BE1172*BC1169/BD1169</f>
        <v>-8.4390199356766765E-17</v>
      </c>
      <c r="BI1172">
        <f t="shared" ref="BI1172:BI1193" si="633">BD1172-BE1172</f>
        <v>0.12219999999999856</v>
      </c>
      <c r="BJ1172">
        <f t="shared" ref="BJ1172:BK1193" si="634">BG1172*BG1172</f>
        <v>0</v>
      </c>
      <c r="BK1172">
        <f t="shared" si="634"/>
        <v>7.1217057474748383E-33</v>
      </c>
      <c r="BL1172"/>
      <c r="BN1172" s="67">
        <v>0.5</v>
      </c>
      <c r="BO1172" s="68"/>
      <c r="BP1172" s="69">
        <f>BP1123</f>
        <v>0.1222</v>
      </c>
      <c r="BQ1172">
        <f>IF($BX$143&lt;=$BX$141,(BN1172/BP1169)^BO1169,0)</f>
        <v>5.0633107091256358E-13</v>
      </c>
      <c r="BR1172">
        <f>IF($BX$143&lt;=$BX$141,((1/$F$128-BP1123)^2),0)</f>
        <v>5.8898647933884303E-3</v>
      </c>
      <c r="BS1172">
        <v>0</v>
      </c>
      <c r="BT1172">
        <f>-BQ1172*BO1169/BP1169</f>
        <v>-2.186333339952977E-14</v>
      </c>
      <c r="BU1172">
        <f t="shared" ref="BU1172:BU1193" si="635">BP1172-BQ1172</f>
        <v>0.12219999999949367</v>
      </c>
      <c r="BV1172">
        <f t="shared" ref="BV1172:BW1193" si="636">BS1172*BS1172</f>
        <v>0</v>
      </c>
      <c r="BW1172">
        <f t="shared" si="636"/>
        <v>4.7800534733899395E-28</v>
      </c>
      <c r="BX1172"/>
      <c r="BZ1172" s="67">
        <v>0.5</v>
      </c>
      <c r="CA1172" s="68"/>
      <c r="CB1172" s="69">
        <f>CB1123</f>
        <v>0.1222</v>
      </c>
      <c r="CC1172">
        <f>IF($CJ$143&lt;=$CJ$141,(BZ1172/CB1169)^CA1169,0)</f>
        <v>1.1254429427033252E-10</v>
      </c>
      <c r="CD1172">
        <f>IF($CJ$143&lt;=$CJ$141,((1/$F$128-CB1123)^2),0)</f>
        <v>5.8898647933884303E-3</v>
      </c>
      <c r="CE1172">
        <v>0</v>
      </c>
      <c r="CF1172">
        <f>-CC1172*CA1169/CB1169</f>
        <v>-3.2283531303386332E-12</v>
      </c>
      <c r="CG1172">
        <f t="shared" ref="CG1172:CG1193" si="637">CB1172-CC1172</f>
        <v>0.12219999988745571</v>
      </c>
      <c r="CH1172">
        <f t="shared" ref="CH1172:CI1193" si="638">CE1172*CE1172</f>
        <v>0</v>
      </c>
      <c r="CI1172">
        <f t="shared" si="638"/>
        <v>1.0422263934167252E-23</v>
      </c>
      <c r="CJ1172"/>
      <c r="CL1172" s="36"/>
      <c r="CM1172" s="140"/>
      <c r="CN1172" s="141"/>
      <c r="CO1172" s="36"/>
      <c r="CP1172" s="36"/>
      <c r="CQ1172" s="36"/>
      <c r="CR1172" s="36"/>
      <c r="CS1172" s="36"/>
      <c r="CT1172" s="36"/>
      <c r="CU1172" s="36"/>
      <c r="CV1172"/>
    </row>
    <row r="1173" spans="1:100" ht="12.75" x14ac:dyDescent="0.2">
      <c r="A1173" s="67">
        <v>3</v>
      </c>
      <c r="B1173" s="68"/>
      <c r="C1173" s="69">
        <f>$C$144</f>
        <v>2.0514000000000001E-2</v>
      </c>
      <c r="D1173">
        <f>IF($K$144&lt;=$K$141,(A1173/C1169)^B1169,0)</f>
        <v>7.943234061700271E-10</v>
      </c>
      <c r="E1173">
        <f>IF($K$144&lt;=$K$141,((1/$F$128-C1124)^2),0)</f>
        <v>6.2203080757024796E-4</v>
      </c>
      <c r="F1173">
        <f>D1173*LN(A1173/C1169)</f>
        <v>-2.8638886485549466E-9</v>
      </c>
      <c r="G1173">
        <f>-D1173*B1169/C1169</f>
        <v>-4.1816729276105117E-11</v>
      </c>
      <c r="H1173">
        <f t="shared" si="625"/>
        <v>2.0513999205676595E-2</v>
      </c>
      <c r="I1173">
        <f t="shared" si="626"/>
        <v>8.2018581913218791E-18</v>
      </c>
      <c r="J1173">
        <f t="shared" si="626"/>
        <v>1.7486388473510668E-21</v>
      </c>
      <c r="K1173"/>
      <c r="L1173"/>
      <c r="M1173" s="67">
        <v>3</v>
      </c>
      <c r="N1173" s="68"/>
      <c r="O1173" s="69">
        <f t="shared" ref="O1173:O1193" si="639">O1124</f>
        <v>2.0514000000000001E-2</v>
      </c>
      <c r="P1173">
        <f>IF($W$144&lt;=$W$141,(M1173/O1169)^N1169,0)</f>
        <v>1.9848308111525147E-10</v>
      </c>
      <c r="Q1173">
        <f>IF($W$144&lt;=$W$141,((1/$F$128-O1124)^2),0)</f>
        <v>6.2203080757024796E-4</v>
      </c>
      <c r="R1173">
        <f>P1173*LN(M1173/O1169)</f>
        <v>-7.125268428937824E-10</v>
      </c>
      <c r="S1173">
        <f>-P1173*N1169/O1169</f>
        <v>-1.1364665054956875E-11</v>
      </c>
      <c r="T1173">
        <f t="shared" si="627"/>
        <v>2.051399980151692E-2</v>
      </c>
      <c r="U1173">
        <f t="shared" si="628"/>
        <v>5.0769450184418085E-19</v>
      </c>
      <c r="V1173">
        <f t="shared" si="628"/>
        <v>1.2915561181135795E-22</v>
      </c>
      <c r="W1173"/>
      <c r="Y1173" s="67">
        <v>3</v>
      </c>
      <c r="Z1173" s="68"/>
      <c r="AA1173" s="69">
        <f t="shared" ref="AA1173:AA1193" si="640">AA1124</f>
        <v>2.0514000000000001E-2</v>
      </c>
      <c r="AB1173">
        <f>IF($AI$144&lt;=$AI$141,(Y1173/AA1169)^Z1169,0)</f>
        <v>6.3821663405160253E-11</v>
      </c>
      <c r="AC1173">
        <f>IF($AI$144&lt;=$AI$141,((1/$F$128-AA1124)^2),0)</f>
        <v>6.2203080757024796E-4</v>
      </c>
      <c r="AD1173">
        <f>AB1173*LN(Y1173/AA1169)</f>
        <v>-2.2825184842343243E-10</v>
      </c>
      <c r="AE1173">
        <f>-AB1173*Z1169/AA1169</f>
        <v>-3.9065539136237854E-12</v>
      </c>
      <c r="AF1173">
        <f t="shared" si="629"/>
        <v>2.0513999936178338E-2</v>
      </c>
      <c r="AG1173">
        <f t="shared" si="630"/>
        <v>5.2098906308713576E-20</v>
      </c>
      <c r="AH1173">
        <f t="shared" si="630"/>
        <v>1.5261163480049315E-23</v>
      </c>
      <c r="AI1173"/>
      <c r="AK1173" s="67">
        <v>3</v>
      </c>
      <c r="AL1173" s="68"/>
      <c r="AM1173" s="69">
        <f t="shared" ref="AM1173:AM1193" si="641">AM1124</f>
        <v>2.0514000000000001E-2</v>
      </c>
      <c r="AN1173">
        <f>IF($AU$144&lt;=$AU$141,(AK1173/AM1169)^AL1169,0)</f>
        <v>4.4414806361646259E-11</v>
      </c>
      <c r="AO1173">
        <f>IF($AU$144&lt;=$AU$141,((1/$F$128-AM1124)^2),0)</f>
        <v>6.2203080757024796E-4</v>
      </c>
      <c r="AP1173">
        <f>AN1173*LN(AK1173/AM1169)</f>
        <v>-1.5863134553464529E-10</v>
      </c>
      <c r="AQ1173">
        <f>-AN1173*AL1169/AM1169</f>
        <v>-2.7776947324152355E-12</v>
      </c>
      <c r="AR1173">
        <f t="shared" si="631"/>
        <v>2.0513999955585196E-2</v>
      </c>
      <c r="AS1173">
        <f t="shared" si="632"/>
        <v>2.5163903786132028E-20</v>
      </c>
      <c r="AT1173">
        <f t="shared" si="632"/>
        <v>7.7155880264873473E-24</v>
      </c>
      <c r="AU1173"/>
      <c r="AV1173"/>
      <c r="AW1173"/>
      <c r="AX1173"/>
      <c r="AY1173"/>
      <c r="AZ1173"/>
      <c r="BB1173" s="67">
        <v>3</v>
      </c>
      <c r="BC1173" s="68"/>
      <c r="BD1173" s="69">
        <f t="shared" ref="BD1173:BD1193" si="642">BD1124</f>
        <v>2.0514000000000001E-2</v>
      </c>
      <c r="BE1173">
        <f>IF($BL$144&lt;=$BL$141,(BB1173/BD1169)^BC1169,0)</f>
        <v>1.262456047913854E-10</v>
      </c>
      <c r="BF1173">
        <f>IF($BL$144&lt;=$BL$141,((1/$F$128-BD1124)^2),0)</f>
        <v>6.2203080757024796E-4</v>
      </c>
      <c r="BG1173">
        <f>BE1173*LN(BB1173/BD1169)</f>
        <v>-4.5307843153956307E-10</v>
      </c>
      <c r="BH1173">
        <f>-BE1173*BC1169/BD1169</f>
        <v>-7.3843309605717096E-12</v>
      </c>
      <c r="BI1173">
        <f t="shared" si="633"/>
        <v>2.0513999873754397E-2</v>
      </c>
      <c r="BJ1173">
        <f t="shared" si="634"/>
        <v>2.0528006512635054E-19</v>
      </c>
      <c r="BK1173">
        <f t="shared" si="634"/>
        <v>5.4528343735257909E-23</v>
      </c>
      <c r="BL1173"/>
      <c r="BN1173" s="67">
        <v>3</v>
      </c>
      <c r="BO1173" s="68"/>
      <c r="BP1173" s="69">
        <f t="shared" ref="BP1173:BP1193" si="643">BP1124</f>
        <v>2.0514000000000001E-2</v>
      </c>
      <c r="BQ1173">
        <f>IF($BX$144&lt;=$BX$141,(BN1173/BP1169)^BO1169,0)</f>
        <v>5.3218948533210235E-9</v>
      </c>
      <c r="BR1173">
        <f>IF($BX$144&lt;=$BX$141,((1/$F$128-BP1124)^2),0)</f>
        <v>6.2203080757024796E-4</v>
      </c>
      <c r="BS1173">
        <f>BQ1173*LN(BN1173/BP1169)</f>
        <v>-1.9618045545700075E-8</v>
      </c>
      <c r="BT1173">
        <f>-BQ1173*BO1169/BP1169</f>
        <v>-2.2979897576835042E-10</v>
      </c>
      <c r="BU1173">
        <f t="shared" si="635"/>
        <v>2.0513994678105149E-2</v>
      </c>
      <c r="BV1173">
        <f t="shared" si="636"/>
        <v>3.8486771103316255E-16</v>
      </c>
      <c r="BW1173">
        <f t="shared" si="636"/>
        <v>5.2807569264182905E-20</v>
      </c>
      <c r="BX1173"/>
      <c r="BZ1173" s="67">
        <v>3</v>
      </c>
      <c r="CA1173" s="68"/>
      <c r="CB1173" s="69">
        <f t="shared" ref="CB1173:CB1193" si="644">CB1124</f>
        <v>2.0514000000000001E-2</v>
      </c>
      <c r="CC1173">
        <f>IF($CJ$144&lt;=$CJ$141,(BZ1173/CB1169)^CA1169,0)</f>
        <v>1.6180479455079536E-7</v>
      </c>
      <c r="CD1173">
        <f>IF($CJ$144&lt;=$CJ$141,((1/$F$128-CB1124)^2),0)</f>
        <v>6.2203080757024796E-4</v>
      </c>
      <c r="CE1173">
        <f>CC1173*LN(BZ1173/CB1169)</f>
        <v>-6.2350353950779844E-7</v>
      </c>
      <c r="CF1173">
        <f>-CC1173*CA1169/CB1169</f>
        <v>-4.6413993563915236E-9</v>
      </c>
      <c r="CG1173">
        <f t="shared" si="637"/>
        <v>2.0513838195205449E-2</v>
      </c>
      <c r="CH1173">
        <f t="shared" si="638"/>
        <v>3.8875666377875276E-13</v>
      </c>
      <c r="CI1173">
        <f t="shared" si="638"/>
        <v>2.1542587985511649E-17</v>
      </c>
      <c r="CJ1173"/>
      <c r="CL1173" s="36"/>
      <c r="CM1173" s="140"/>
      <c r="CN1173" s="141"/>
      <c r="CO1173" s="36"/>
      <c r="CP1173" s="36"/>
      <c r="CQ1173" s="36"/>
      <c r="CR1173" s="36"/>
      <c r="CS1173" s="36"/>
      <c r="CT1173" s="36"/>
      <c r="CU1173" s="36"/>
      <c r="CV1173"/>
    </row>
    <row r="1174" spans="1:100" ht="12.75" x14ac:dyDescent="0.2">
      <c r="A1174" s="67">
        <v>7.5</v>
      </c>
      <c r="B1174" s="68"/>
      <c r="C1174" s="69">
        <f>$C$145</f>
        <v>6.7749999999999998E-3</v>
      </c>
      <c r="D1174">
        <f>IF($K$145&lt;=$K$141,(A1174/C1169)^B1169,0)</f>
        <v>1.6318491864493622E-7</v>
      </c>
      <c r="E1174">
        <f>IF($K$145&lt;=$K$141,((1/$F$128-C1125)^2),0)</f>
        <v>1.4961072365702478E-3</v>
      </c>
      <c r="F1174">
        <f>D1174*LN(A1174/C1169)</f>
        <v>-4.3882927571478753E-7</v>
      </c>
      <c r="G1174">
        <f>-D1174*B1169/C1169</f>
        <v>-8.5907824343500091E-9</v>
      </c>
      <c r="H1174">
        <f t="shared" si="625"/>
        <v>6.7748368150813551E-3</v>
      </c>
      <c r="I1174">
        <f t="shared" si="626"/>
        <v>1.9257113322436501E-13</v>
      </c>
      <c r="J1174">
        <f t="shared" si="626"/>
        <v>7.3801542834336673E-17</v>
      </c>
      <c r="K1174"/>
      <c r="L1174"/>
      <c r="M1174" s="67">
        <v>7.5</v>
      </c>
      <c r="N1174" s="68"/>
      <c r="O1174" s="69">
        <f t="shared" si="639"/>
        <v>6.7749999999999998E-3</v>
      </c>
      <c r="P1174">
        <f>IF($W$145&lt;=$W$141,(M1174/O1169)^N1169,0)</f>
        <v>5.9452680730596536E-8</v>
      </c>
      <c r="Q1174">
        <f>IF($W$145&lt;=$W$141,((1/$F$128-O1125)^2),0)</f>
        <v>1.4961072365702478E-3</v>
      </c>
      <c r="R1174">
        <f>P1174*LN(M1174/O1169)</f>
        <v>-1.5895097073379677E-7</v>
      </c>
      <c r="S1174">
        <f>-P1174*N1169/O1169</f>
        <v>-3.4041178690197217E-9</v>
      </c>
      <c r="T1174">
        <f t="shared" si="627"/>
        <v>6.774940547319269E-3</v>
      </c>
      <c r="U1174">
        <f t="shared" si="628"/>
        <v>2.5265411097216317E-14</v>
      </c>
      <c r="V1174">
        <f t="shared" si="628"/>
        <v>1.1588018466179371E-17</v>
      </c>
      <c r="W1174"/>
      <c r="Y1174" s="67">
        <v>7.5</v>
      </c>
      <c r="Z1174" s="68"/>
      <c r="AA1174" s="69">
        <f t="shared" si="640"/>
        <v>6.7749999999999998E-3</v>
      </c>
      <c r="AB1174">
        <f>IF($AI$145&lt;=$AI$141,(Y1174/AA1169)^Z1169,0)</f>
        <v>2.6120609547228359E-8</v>
      </c>
      <c r="AC1174">
        <f>IF($AI$145&lt;=$AI$141,((1/$F$128-AA1125)^2),0)</f>
        <v>1.4961072365702478E-3</v>
      </c>
      <c r="AD1174">
        <f>AB1174*LN(Y1174/AA1169)</f>
        <v>-6.9483696591095892E-8</v>
      </c>
      <c r="AE1174">
        <f>-AB1174*Z1169/AA1169</f>
        <v>-1.5988547463135108E-9</v>
      </c>
      <c r="AF1174">
        <f t="shared" si="629"/>
        <v>6.7749738793904529E-3</v>
      </c>
      <c r="AG1174">
        <f t="shared" si="630"/>
        <v>4.8279840919634709E-15</v>
      </c>
      <c r="AH1174">
        <f t="shared" si="630"/>
        <v>2.5563364998092408E-18</v>
      </c>
      <c r="AI1174"/>
      <c r="AK1174" s="67">
        <v>7.5</v>
      </c>
      <c r="AL1174" s="68"/>
      <c r="AM1174" s="69">
        <f t="shared" si="641"/>
        <v>6.7749999999999998E-3</v>
      </c>
      <c r="AN1174">
        <f>IF($AU$145&lt;=$AU$141,(AK1174/AM1169)^AL1169,0)</f>
        <v>2.0111977120944381E-8</v>
      </c>
      <c r="AO1174">
        <f>IF($AU$145&lt;=$AU$141,((1/$F$128-AM1125)^2),0)</f>
        <v>1.4961072365702478E-3</v>
      </c>
      <c r="AP1174">
        <f>AN1174*LN(AK1174/AM1169)</f>
        <v>-5.3403258032002203E-8</v>
      </c>
      <c r="AQ1174">
        <f>-AN1174*AL1169/AM1169</f>
        <v>-1.2577997628183798E-9</v>
      </c>
      <c r="AR1174">
        <f t="shared" si="631"/>
        <v>6.7749798880228787E-3</v>
      </c>
      <c r="AS1174">
        <f t="shared" si="632"/>
        <v>2.8519079684326077E-15</v>
      </c>
      <c r="AT1174">
        <f t="shared" si="632"/>
        <v>1.5820602433459725E-18</v>
      </c>
      <c r="AU1174"/>
      <c r="AV1174"/>
      <c r="AW1174"/>
      <c r="AX1174"/>
      <c r="AY1174"/>
      <c r="AZ1174"/>
      <c r="BB1174" s="67">
        <v>7.5</v>
      </c>
      <c r="BC1174" s="68"/>
      <c r="BD1174" s="69">
        <f t="shared" si="642"/>
        <v>6.7749999999999998E-3</v>
      </c>
      <c r="BE1174">
        <f>IF($BL$145&lt;=$BL$141,(BB1174/BD1169)^BC1169,0)</f>
        <v>4.2513152958439452E-8</v>
      </c>
      <c r="BF1174">
        <f>IF($BL$145&lt;=$BL$141,((1/$F$128-BD1125)^2),0)</f>
        <v>1.4961072365702478E-3</v>
      </c>
      <c r="BG1174">
        <f>BE1174*LN(BB1174/BD1169)</f>
        <v>-1.1361955835052446E-7</v>
      </c>
      <c r="BH1174">
        <f>-BE1174*BC1169/BD1169</f>
        <v>-2.4866702657988045E-9</v>
      </c>
      <c r="BI1174">
        <f t="shared" si="633"/>
        <v>6.7749574868470417E-3</v>
      </c>
      <c r="BJ1174">
        <f t="shared" si="634"/>
        <v>1.2909404039768233E-14</v>
      </c>
      <c r="BK1174">
        <f t="shared" si="634"/>
        <v>6.1835290108078967E-18</v>
      </c>
      <c r="BL1174"/>
      <c r="BN1174" s="67">
        <v>7.5</v>
      </c>
      <c r="BO1174" s="68"/>
      <c r="BP1174" s="69">
        <f t="shared" si="643"/>
        <v>6.7749999999999998E-3</v>
      </c>
      <c r="BQ1174">
        <f>IF($BX$145&lt;=$BX$141,(BN1174/BP1169)^BO1169,0)</f>
        <v>6.0631029558082255E-7</v>
      </c>
      <c r="BR1174">
        <f>IF($BX$145&lt;=$BX$141,((1/$F$128-BP1125)^2),0)</f>
        <v>1.4961072365702478E-3</v>
      </c>
      <c r="BS1174">
        <f>BQ1174*LN(BN1174/BP1169)</f>
        <v>-1.6794788205989465E-6</v>
      </c>
      <c r="BT1174">
        <f>-BQ1174*BO1169/BP1169</f>
        <v>-2.6180427979581938E-8</v>
      </c>
      <c r="BU1174">
        <f t="shared" si="635"/>
        <v>6.7743936897044187E-3</v>
      </c>
      <c r="BV1174">
        <f t="shared" si="636"/>
        <v>2.8206491088404286E-12</v>
      </c>
      <c r="BW1174">
        <f t="shared" si="636"/>
        <v>6.8541480919407677E-16</v>
      </c>
      <c r="BX1174"/>
      <c r="BZ1174" s="67">
        <v>7.5</v>
      </c>
      <c r="CA1174" s="68"/>
      <c r="CB1174" s="69">
        <f t="shared" si="644"/>
        <v>6.7749999999999998E-3</v>
      </c>
      <c r="CC1174">
        <f>IF($CJ$145&lt;=$CJ$141,(BZ1174/CB1169)^CA1169,0)</f>
        <v>6.66493948677669E-6</v>
      </c>
      <c r="CD1174">
        <f>IF($CJ$145&lt;=$CJ$141,((1/$F$128-CB1125)^2),0)</f>
        <v>1.4961072365702478E-3</v>
      </c>
      <c r="CE1174">
        <f>CC1174*LN(BZ1174/CB1169)</f>
        <v>-1.9575859195232605E-5</v>
      </c>
      <c r="CF1174">
        <f>-CC1174*CA1169/CB1169</f>
        <v>-1.9118497650329191E-7</v>
      </c>
      <c r="CG1174">
        <f t="shared" si="637"/>
        <v>6.7683350605132232E-3</v>
      </c>
      <c r="CH1174">
        <f t="shared" si="638"/>
        <v>3.8321426323157293E-10</v>
      </c>
      <c r="CI1174">
        <f t="shared" si="638"/>
        <v>3.6551695240564279E-14</v>
      </c>
      <c r="CJ1174"/>
      <c r="CL1174" s="36"/>
      <c r="CM1174" s="140"/>
      <c r="CN1174" s="141"/>
      <c r="CO1174" s="36"/>
      <c r="CP1174" s="36"/>
      <c r="CQ1174" s="36"/>
      <c r="CR1174" s="36"/>
      <c r="CS1174" s="36"/>
      <c r="CT1174" s="36"/>
      <c r="CU1174" s="36"/>
      <c r="CV1174"/>
    </row>
    <row r="1175" spans="1:100" ht="12.75" x14ac:dyDescent="0.2">
      <c r="A1175" s="67">
        <v>12.5</v>
      </c>
      <c r="B1175" s="68"/>
      <c r="C1175" s="69">
        <f>$C$146</f>
        <v>3.4659999999999999E-3</v>
      </c>
      <c r="D1175">
        <f>IF($K$146&lt;=$K$141,(A1175/C1169)^B1169,0)</f>
        <v>3.1767592191135005E-6</v>
      </c>
      <c r="E1175">
        <f>IF($K$146&lt;=$K$141,((1/$F$128-C1126)^2),0)</f>
        <v>1.7630379493884301E-3</v>
      </c>
      <c r="F1175">
        <f>D1175*LN(A1175/C1169)</f>
        <v>-6.9200227852882383E-6</v>
      </c>
      <c r="G1175">
        <f>-D1175*B1169/C1169</f>
        <v>-1.6723878361026819E-7</v>
      </c>
      <c r="H1175">
        <f t="shared" si="625"/>
        <v>3.4628232407808864E-3</v>
      </c>
      <c r="I1175">
        <f t="shared" si="626"/>
        <v>4.7886715348908388E-11</v>
      </c>
      <c r="J1175">
        <f t="shared" si="626"/>
        <v>2.7968810743442109E-14</v>
      </c>
      <c r="K1175"/>
      <c r="L1175"/>
      <c r="M1175" s="67">
        <v>12.5</v>
      </c>
      <c r="N1175" s="68"/>
      <c r="O1175" s="69">
        <f t="shared" si="639"/>
        <v>3.4659999999999999E-3</v>
      </c>
      <c r="P1175">
        <f>IF($W$146&lt;=$W$141,(M1175/O1169)^N1169,0)</f>
        <v>1.4281496438455793E-6</v>
      </c>
      <c r="Q1175">
        <f>IF($W$146&lt;=$W$141,((1/$F$128-O1126)^2),0)</f>
        <v>1.7630379493884301E-3</v>
      </c>
      <c r="R1175">
        <f>P1175*LN(M1175/O1169)</f>
        <v>-3.0887242228080408E-6</v>
      </c>
      <c r="S1175">
        <f>-P1175*N1169/O1169</f>
        <v>-8.1772422412349451E-8</v>
      </c>
      <c r="T1175">
        <f t="shared" si="627"/>
        <v>3.4645718503561545E-3</v>
      </c>
      <c r="U1175">
        <f t="shared" si="628"/>
        <v>9.5402173245611358E-12</v>
      </c>
      <c r="V1175">
        <f t="shared" si="628"/>
        <v>6.6867290671837104E-15</v>
      </c>
      <c r="W1175"/>
      <c r="Y1175" s="67">
        <v>12.5</v>
      </c>
      <c r="Z1175" s="68"/>
      <c r="AA1175" s="69">
        <f t="shared" si="640"/>
        <v>3.4659999999999999E-3</v>
      </c>
      <c r="AB1175">
        <f>IF($AI$146&lt;=$AI$141,(Y1175/AA1169)^Z1169,0)</f>
        <v>7.4672959119723635E-7</v>
      </c>
      <c r="AC1175">
        <f>IF($AI$146&lt;=$AI$141,((1/$F$128-AA1126)^2),0)</f>
        <v>1.7630379493884301E-3</v>
      </c>
      <c r="AD1175">
        <f>AB1175*LN(Y1175/AA1169)</f>
        <v>-1.6049342987609778E-6</v>
      </c>
      <c r="AE1175">
        <f>-AB1175*Z1169/AA1169</f>
        <v>-4.5707668074887402E-8</v>
      </c>
      <c r="AF1175">
        <f t="shared" si="629"/>
        <v>3.4652532704088027E-3</v>
      </c>
      <c r="AG1175">
        <f t="shared" si="630"/>
        <v>2.5758141033393916E-12</v>
      </c>
      <c r="AH1175">
        <f t="shared" si="630"/>
        <v>2.0891909208440809E-15</v>
      </c>
      <c r="AI1175"/>
      <c r="AK1175" s="67">
        <v>12.5</v>
      </c>
      <c r="AL1175" s="68"/>
      <c r="AM1175" s="69">
        <f t="shared" si="641"/>
        <v>3.4659999999999999E-3</v>
      </c>
      <c r="AN1175">
        <f>IF($AU$146&lt;=$AU$141,(AK1175/AM1169)^AL1169,0)</f>
        <v>6.0829653480330856E-7</v>
      </c>
      <c r="AO1175">
        <f>IF($AU$146&lt;=$AU$141,((1/$F$128-AM1126)^2),0)</f>
        <v>1.7630379493884301E-3</v>
      </c>
      <c r="AP1175">
        <f>AN1175*LN(AK1175/AM1169)</f>
        <v>-1.3044740691537609E-6</v>
      </c>
      <c r="AQ1175">
        <f>-AN1175*AL1169/AM1169</f>
        <v>-3.8042765890085554E-8</v>
      </c>
      <c r="AR1175">
        <f t="shared" si="631"/>
        <v>3.4653917034651966E-3</v>
      </c>
      <c r="AS1175">
        <f t="shared" si="632"/>
        <v>1.7016525970945709E-12</v>
      </c>
      <c r="AT1175">
        <f t="shared" si="632"/>
        <v>1.4472520365678569E-15</v>
      </c>
      <c r="AU1175"/>
      <c r="AV1175"/>
      <c r="AW1175"/>
      <c r="AX1175"/>
      <c r="AY1175"/>
      <c r="AZ1175"/>
      <c r="BB1175" s="67">
        <v>12.5</v>
      </c>
      <c r="BC1175" s="68"/>
      <c r="BD1175" s="69">
        <f t="shared" si="642"/>
        <v>3.4659999999999999E-3</v>
      </c>
      <c r="BE1175">
        <f>IF($BL$146&lt;=$BL$141,(BB1175/BD1169)^BC1169,0)</f>
        <v>1.0901322272721981E-6</v>
      </c>
      <c r="BF1175">
        <f>IF($BL$146&lt;=$BL$141,((1/$F$128-BD1126)^2),0)</f>
        <v>1.7630379493884301E-3</v>
      </c>
      <c r="BG1175">
        <f>BE1175*LN(BB1175/BD1169)</f>
        <v>-2.3565918567065281E-6</v>
      </c>
      <c r="BH1175">
        <f>-BE1175*BC1169/BD1169</f>
        <v>-6.3763781481859442E-8</v>
      </c>
      <c r="BI1175">
        <f t="shared" si="633"/>
        <v>3.4649098677727278E-3</v>
      </c>
      <c r="BJ1175">
        <f t="shared" si="634"/>
        <v>5.5535251790955212E-12</v>
      </c>
      <c r="BK1175">
        <f t="shared" si="634"/>
        <v>4.0658198288663212E-15</v>
      </c>
      <c r="BL1175"/>
      <c r="BN1175" s="67">
        <v>12.5</v>
      </c>
      <c r="BO1175" s="68"/>
      <c r="BP1175" s="69">
        <f t="shared" si="643"/>
        <v>3.4659999999999999E-3</v>
      </c>
      <c r="BQ1175">
        <f>IF($BX$146&lt;=$BX$141,(BN1175/BP1169)^BO1169,0)</f>
        <v>8.4967124161846553E-6</v>
      </c>
      <c r="BR1175">
        <f>IF($BX$146&lt;=$BX$141,((1/$F$128-BP1126)^2),0)</f>
        <v>1.7630379493884301E-3</v>
      </c>
      <c r="BS1175">
        <f>BQ1175*LN(BN1175/BP1169)</f>
        <v>-1.9195545188998701E-5</v>
      </c>
      <c r="BT1175">
        <f>-BQ1175*BO1169/BP1169</f>
        <v>-3.6688733326232826E-7</v>
      </c>
      <c r="BU1175">
        <f t="shared" si="635"/>
        <v>3.4575032875838151E-3</v>
      </c>
      <c r="BV1175">
        <f t="shared" si="636"/>
        <v>3.6846895510289121E-10</v>
      </c>
      <c r="BW1175">
        <f t="shared" si="636"/>
        <v>1.3460631530834271E-13</v>
      </c>
      <c r="BX1175"/>
      <c r="BZ1175" s="67">
        <v>12.5</v>
      </c>
      <c r="CA1175" s="68"/>
      <c r="CB1175" s="69">
        <f t="shared" si="644"/>
        <v>3.4659999999999999E-3</v>
      </c>
      <c r="CC1175">
        <f>IF($CJ$146&lt;=$CJ$141,(BZ1175/CB1169)^CA1169,0)</f>
        <v>5.29710420990216E-5</v>
      </c>
      <c r="CD1175">
        <f>IF($CJ$146&lt;=$CJ$141,((1/$F$128-CB1126)^2),0)</f>
        <v>1.7630379493884301E-3</v>
      </c>
      <c r="CE1175">
        <f>CC1175*LN(BZ1175/CB1169)</f>
        <v>-1.2852439167840215E-4</v>
      </c>
      <c r="CF1175">
        <f>-CC1175*CA1169/CB1169</f>
        <v>-1.5194837791324191E-6</v>
      </c>
      <c r="CG1175">
        <f t="shared" si="637"/>
        <v>3.4130289579009784E-3</v>
      </c>
      <c r="CH1175">
        <f t="shared" si="638"/>
        <v>1.6518519256303328E-8</v>
      </c>
      <c r="CI1175">
        <f t="shared" si="638"/>
        <v>2.3088309550465382E-12</v>
      </c>
      <c r="CJ1175"/>
      <c r="CL1175" s="36"/>
      <c r="CM1175" s="140"/>
      <c r="CN1175" s="141"/>
      <c r="CO1175" s="36"/>
      <c r="CP1175" s="36"/>
      <c r="CQ1175" s="36"/>
      <c r="CR1175" s="36"/>
      <c r="CS1175" s="36"/>
      <c r="CT1175" s="36"/>
      <c r="CU1175" s="36"/>
      <c r="CV1175"/>
    </row>
    <row r="1176" spans="1:100" ht="12.75" x14ac:dyDescent="0.2">
      <c r="A1176" s="67">
        <v>17.5</v>
      </c>
      <c r="B1176" s="68"/>
      <c r="C1176" s="69">
        <f>$C$147</f>
        <v>4.352E-3</v>
      </c>
      <c r="D1176">
        <f>IF($K$147&lt;=$K$141,(A1176/C1169)^B1169,0)</f>
        <v>2.245056718866835E-5</v>
      </c>
      <c r="E1176">
        <f>IF($K$147&lt;=$K$141,((1/$F$128-C1127)^2),0)</f>
        <v>1.6894192428429753E-3</v>
      </c>
      <c r="F1176">
        <f>D1176*LN(A1176/C1169)</f>
        <v>-4.1350701119063545E-5</v>
      </c>
      <c r="G1176">
        <f>-D1176*B1169/C1169</f>
        <v>-1.1818980568005546E-6</v>
      </c>
      <c r="H1176">
        <f t="shared" si="625"/>
        <v>4.3295494328113313E-3</v>
      </c>
      <c r="I1176">
        <f t="shared" si="626"/>
        <v>1.7098804830381231E-9</v>
      </c>
      <c r="J1176">
        <f t="shared" si="626"/>
        <v>1.3968830166689268E-12</v>
      </c>
      <c r="K1176"/>
      <c r="L1176"/>
      <c r="M1176" s="67">
        <v>17.5</v>
      </c>
      <c r="N1176" s="68"/>
      <c r="O1176" s="69">
        <f t="shared" si="639"/>
        <v>4.352E-3</v>
      </c>
      <c r="P1176">
        <f>IF($W$147&lt;=$W$141,(M1176/O1169)^N1169,0)</f>
        <v>1.1591861566144503E-5</v>
      </c>
      <c r="Q1176">
        <f>IF($W$147&lt;=$W$141,((1/$F$128-O1127)^2),0)</f>
        <v>1.6894192428429753E-3</v>
      </c>
      <c r="R1176">
        <f>P1176*LN(M1176/O1169)</f>
        <v>-2.1169906909919735E-5</v>
      </c>
      <c r="S1176">
        <f>-P1176*N1169/O1169</f>
        <v>-6.6372218388813278E-7</v>
      </c>
      <c r="T1176">
        <f t="shared" si="627"/>
        <v>4.3404081384338551E-3</v>
      </c>
      <c r="U1176">
        <f t="shared" si="628"/>
        <v>4.481649585746673E-10</v>
      </c>
      <c r="V1176">
        <f t="shared" si="628"/>
        <v>4.4052713738523233E-13</v>
      </c>
      <c r="W1176"/>
      <c r="Y1176" s="67">
        <v>17.5</v>
      </c>
      <c r="Z1176" s="68"/>
      <c r="AA1176" s="69">
        <f t="shared" si="640"/>
        <v>4.352E-3</v>
      </c>
      <c r="AB1176">
        <f>IF($AI$147&lt;=$AI$141,(Y1176/AA1169)^Z1169,0)</f>
        <v>6.7971153963014193E-6</v>
      </c>
      <c r="AC1176">
        <f>IF($AI$147&lt;=$AI$141,((1/$F$128-AA1127)^2),0)</f>
        <v>1.6894192428429753E-3</v>
      </c>
      <c r="AD1176">
        <f>AB1176*LN(Y1176/AA1169)</f>
        <v>-1.2321893806578022E-5</v>
      </c>
      <c r="AE1176">
        <f>-AB1176*Z1169/AA1169</f>
        <v>-4.160546174455687E-7</v>
      </c>
      <c r="AF1176">
        <f t="shared" si="629"/>
        <v>4.3452028846036987E-3</v>
      </c>
      <c r="AG1176">
        <f t="shared" si="630"/>
        <v>1.5182906698058583E-10</v>
      </c>
      <c r="AH1176">
        <f t="shared" si="630"/>
        <v>1.7310144469777853E-13</v>
      </c>
      <c r="AI1176"/>
      <c r="AK1176" s="67">
        <v>17.5</v>
      </c>
      <c r="AL1176" s="68"/>
      <c r="AM1176" s="69">
        <f t="shared" si="641"/>
        <v>4.352E-3</v>
      </c>
      <c r="AN1176">
        <f>IF($AU$147&lt;=$AU$141,(AK1176/AM1169)^AL1169,0)</f>
        <v>5.7464751276229267E-6</v>
      </c>
      <c r="AO1176">
        <f>IF($AU$147&lt;=$AU$141,((1/$F$128-AM1127)^2),0)</f>
        <v>1.6894192428429753E-3</v>
      </c>
      <c r="AP1176">
        <f>AN1176*LN(AK1176/AM1169)</f>
        <v>-1.0389617948890337E-5</v>
      </c>
      <c r="AQ1176">
        <f>-AN1176*AL1169/AM1169</f>
        <v>-3.5938361549938168E-7</v>
      </c>
      <c r="AR1176">
        <f t="shared" si="631"/>
        <v>4.3462535248723769E-3</v>
      </c>
      <c r="AS1176">
        <f t="shared" si="632"/>
        <v>1.0794416112390426E-10</v>
      </c>
      <c r="AT1176">
        <f t="shared" si="632"/>
        <v>1.2915658308940742E-13</v>
      </c>
      <c r="AU1176"/>
      <c r="AV1176"/>
      <c r="AW1176"/>
      <c r="AX1176"/>
      <c r="AY1176"/>
      <c r="AZ1176"/>
      <c r="BB1176" s="67">
        <v>17.5</v>
      </c>
      <c r="BC1176" s="68"/>
      <c r="BD1176" s="69">
        <f t="shared" si="642"/>
        <v>4.352E-3</v>
      </c>
      <c r="BE1176">
        <f>IF($BL$147&lt;=$BL$141,(BB1176/BD1169)^BC1169,0)</f>
        <v>9.2370794844318552E-6</v>
      </c>
      <c r="BF1176">
        <f>IF($BL$147&lt;=$BL$141,((1/$F$128-BD1127)^2),0)</f>
        <v>1.6894192428429753E-3</v>
      </c>
      <c r="BG1176">
        <f>BE1176*LN(BB1176/BD1169)</f>
        <v>-1.6860223193484007E-5</v>
      </c>
      <c r="BH1176">
        <f>-BE1176*BC1169/BD1169</f>
        <v>-5.4029328098087031E-7</v>
      </c>
      <c r="BI1176">
        <f t="shared" si="633"/>
        <v>4.3427629205155683E-3</v>
      </c>
      <c r="BJ1176">
        <f t="shared" si="634"/>
        <v>2.8426712613409606E-10</v>
      </c>
      <c r="BK1176">
        <f t="shared" si="634"/>
        <v>2.9191682947307369E-13</v>
      </c>
      <c r="BL1176"/>
      <c r="BN1176" s="67">
        <v>17.5</v>
      </c>
      <c r="BO1176" s="68"/>
      <c r="BP1176" s="69">
        <f t="shared" si="643"/>
        <v>4.352E-3</v>
      </c>
      <c r="BQ1176">
        <f>IF($BX$147&lt;=$BX$141,(BN1176/BP1169)^BO1169,0)</f>
        <v>4.835796693164254E-5</v>
      </c>
      <c r="BR1176">
        <f>IF($BX$147&lt;=$BX$141,((1/$F$128-BP1127)^2),0)</f>
        <v>1.6894192428429753E-3</v>
      </c>
      <c r="BS1176">
        <f>BQ1176*LN(BN1176/BP1169)</f>
        <v>-9.2977910803103376E-5</v>
      </c>
      <c r="BT1176">
        <f>-BQ1176*BO1169/BP1169</f>
        <v>-2.0880929776725312E-6</v>
      </c>
      <c r="BU1176">
        <f t="shared" si="635"/>
        <v>4.3036420330683578E-3</v>
      </c>
      <c r="BV1176">
        <f t="shared" si="636"/>
        <v>8.6448918973098475E-9</v>
      </c>
      <c r="BW1176">
        <f t="shared" si="636"/>
        <v>4.3601322834053381E-12</v>
      </c>
      <c r="BX1176"/>
      <c r="BZ1176" s="67">
        <v>17.5</v>
      </c>
      <c r="CA1176" s="68"/>
      <c r="CB1176" s="69">
        <f t="shared" si="644"/>
        <v>4.352E-3</v>
      </c>
      <c r="CC1176">
        <f>IF($CJ$147&lt;=$CJ$141,(BZ1176/CB1169)^CA1169,0)</f>
        <v>2.0749754603057103E-4</v>
      </c>
      <c r="CD1176">
        <f>IF($CJ$147&lt;=$CJ$141,((1/$F$128-CB1127)^2),0)</f>
        <v>1.6894192428429753E-3</v>
      </c>
      <c r="CE1176">
        <f>CC1176*LN(BZ1176/CB1169)</f>
        <v>-4.3363707916809592E-4</v>
      </c>
      <c r="CF1176">
        <f>-CC1176*CA1169/CB1169</f>
        <v>-5.9521040725203837E-6</v>
      </c>
      <c r="CG1176">
        <f t="shared" si="637"/>
        <v>4.1445024539694293E-3</v>
      </c>
      <c r="CH1176">
        <f t="shared" si="638"/>
        <v>1.8804111642943748E-7</v>
      </c>
      <c r="CI1176">
        <f t="shared" si="638"/>
        <v>3.5427542890113738E-11</v>
      </c>
      <c r="CJ1176"/>
      <c r="CL1176" s="36"/>
      <c r="CM1176" s="140"/>
      <c r="CN1176" s="141"/>
      <c r="CO1176" s="36"/>
      <c r="CP1176" s="36"/>
      <c r="CQ1176" s="36"/>
      <c r="CR1176" s="36"/>
      <c r="CS1176" s="36"/>
      <c r="CT1176" s="36"/>
      <c r="CU1176" s="36"/>
      <c r="CV1176"/>
    </row>
    <row r="1177" spans="1:100" ht="12.75" x14ac:dyDescent="0.2">
      <c r="A1177" s="67">
        <v>22.5</v>
      </c>
      <c r="B1177" s="68"/>
      <c r="C1177" s="69">
        <f>$C$148</f>
        <v>6.4250000000000002E-3</v>
      </c>
      <c r="D1177">
        <f>IF($K$148&lt;=$K$141,(A1177/C1169)^B1169,0)</f>
        <v>9.6724232935562797E-5</v>
      </c>
      <c r="E1177">
        <f>IF($K$148&lt;=$K$141,((1/$F$128-C1128)^2),0)</f>
        <v>1.5233054183884298E-3</v>
      </c>
      <c r="F1177">
        <f>D1177*LN(A1177/C1169)</f>
        <v>-1.5384386711573143E-4</v>
      </c>
      <c r="G1177">
        <f>-D1177*B1169/C1169</f>
        <v>-5.0919953153685387E-6</v>
      </c>
      <c r="H1177">
        <f t="shared" si="625"/>
        <v>6.3282757670644375E-3</v>
      </c>
      <c r="I1177">
        <f t="shared" si="626"/>
        <v>2.3667935449122829E-8</v>
      </c>
      <c r="J1177">
        <f t="shared" si="626"/>
        <v>2.5928416291735146E-11</v>
      </c>
      <c r="K1177"/>
      <c r="L1177"/>
      <c r="M1177" s="67">
        <v>22.5</v>
      </c>
      <c r="N1177" s="68"/>
      <c r="O1177" s="69">
        <f t="shared" si="639"/>
        <v>6.4250000000000002E-3</v>
      </c>
      <c r="P1177">
        <f>IF($W$148&lt;=$W$141,(M1177/O1169)^N1169,0)</f>
        <v>5.5383152255669547E-5</v>
      </c>
      <c r="Q1177">
        <f>IF($W$148&lt;=$W$141,((1/$F$128-O1128)^2),0)</f>
        <v>1.5233054183884298E-3</v>
      </c>
      <c r="R1177">
        <f>P1177*LN(M1177/O1169)</f>
        <v>-8.7226185241961467E-5</v>
      </c>
      <c r="S1177">
        <f>-P1177*N1169/O1169</f>
        <v>-3.1711064315244533E-6</v>
      </c>
      <c r="T1177">
        <f t="shared" si="627"/>
        <v>6.3696168477443303E-3</v>
      </c>
      <c r="U1177">
        <f t="shared" si="628"/>
        <v>7.6084073918649767E-9</v>
      </c>
      <c r="V1177">
        <f t="shared" si="628"/>
        <v>1.0055916000055752E-11</v>
      </c>
      <c r="W1177"/>
      <c r="Y1177" s="67">
        <v>22.5</v>
      </c>
      <c r="Z1177" s="68"/>
      <c r="AA1177" s="69">
        <f t="shared" si="640"/>
        <v>6.4250000000000002E-3</v>
      </c>
      <c r="AB1177">
        <f>IF($AI$148&lt;=$AI$141,(Y1177/AA1169)^Z1169,0)</f>
        <v>3.5377867683090766E-5</v>
      </c>
      <c r="AC1177">
        <f>IF($AI$148&lt;=$AI$141,((1/$F$128-AA1128)^2),0)</f>
        <v>1.5233054183884298E-3</v>
      </c>
      <c r="AD1177">
        <f>AB1177*LN(Y1177/AA1169)</f>
        <v>-5.5242462030806786E-5</v>
      </c>
      <c r="AE1177">
        <f>-AB1177*Z1169/AA1169</f>
        <v>-2.1654958532758671E-6</v>
      </c>
      <c r="AF1177">
        <f t="shared" si="629"/>
        <v>6.3896221323169093E-3</v>
      </c>
      <c r="AG1177">
        <f t="shared" si="630"/>
        <v>3.0517296112251292E-9</v>
      </c>
      <c r="AH1177">
        <f t="shared" si="630"/>
        <v>4.6893722905549763E-12</v>
      </c>
      <c r="AI1177"/>
      <c r="AK1177" s="67">
        <v>22.5</v>
      </c>
      <c r="AL1177" s="68"/>
      <c r="AM1177" s="69">
        <f t="shared" si="641"/>
        <v>6.4250000000000002E-3</v>
      </c>
      <c r="AN1177">
        <f>IF($AU$148&lt;=$AU$141,(AK1177/AM1169)^AL1169,0)</f>
        <v>3.0750515008627136E-5</v>
      </c>
      <c r="AO1177">
        <f>IF($AU$148&lt;=$AU$141,((1/$F$128-AM1128)^2),0)</f>
        <v>1.5233054183884298E-3</v>
      </c>
      <c r="AP1177">
        <f>AN1177*LN(AK1177/AM1169)</f>
        <v>-4.7868834438091218E-5</v>
      </c>
      <c r="AQ1177">
        <f>-AN1177*AL1169/AM1169</f>
        <v>-1.9231321839619357E-6</v>
      </c>
      <c r="AR1177">
        <f t="shared" si="631"/>
        <v>6.3942494849913729E-3</v>
      </c>
      <c r="AS1177">
        <f t="shared" si="632"/>
        <v>2.2914253104613879E-9</v>
      </c>
      <c r="AT1177">
        <f t="shared" si="632"/>
        <v>3.698437396990205E-12</v>
      </c>
      <c r="AU1177"/>
      <c r="AV1177"/>
      <c r="AW1177"/>
      <c r="AX1177"/>
      <c r="AY1177"/>
      <c r="AZ1177"/>
      <c r="BB1177" s="67">
        <v>22.5</v>
      </c>
      <c r="BC1177" s="68"/>
      <c r="BD1177" s="69">
        <f t="shared" si="642"/>
        <v>6.4250000000000002E-3</v>
      </c>
      <c r="BE1177">
        <f>IF($BL$148&lt;=$BL$141,(BB1177/BD1169)^BC1169,0)</f>
        <v>4.5573090180113694E-5</v>
      </c>
      <c r="BF1177">
        <f>IF($BL$148&lt;=$BL$141,((1/$F$128-BD1128)^2),0)</f>
        <v>1.5233054183884298E-3</v>
      </c>
      <c r="BG1177">
        <f>BE1177*LN(BB1177/BD1169)</f>
        <v>-7.1730310904982741E-5</v>
      </c>
      <c r="BH1177">
        <f>-BE1177*BC1169/BD1169</f>
        <v>-2.6656514604372476E-6</v>
      </c>
      <c r="BI1177">
        <f t="shared" si="633"/>
        <v>6.3794269098198866E-3</v>
      </c>
      <c r="BJ1177">
        <f t="shared" si="634"/>
        <v>5.1452375025254862E-9</v>
      </c>
      <c r="BK1177">
        <f t="shared" si="634"/>
        <v>7.1056977085312304E-12</v>
      </c>
      <c r="BL1177"/>
      <c r="BN1177" s="67">
        <v>22.5</v>
      </c>
      <c r="BO1177" s="68"/>
      <c r="BP1177" s="69">
        <f t="shared" si="643"/>
        <v>6.4250000000000002E-3</v>
      </c>
      <c r="BQ1177">
        <f>IF($BX$148&lt;=$BX$141,(BN1177/BP1169)^BO1169,0)</f>
        <v>1.7723403990058348E-4</v>
      </c>
      <c r="BR1177">
        <f>IF($BX$148&lt;=$BX$141,((1/$F$128-BP1128)^2),0)</f>
        <v>1.5233054183884298E-3</v>
      </c>
      <c r="BS1177">
        <f>BQ1177*LN(BN1177/BP1169)</f>
        <v>-2.9622659223640723E-4</v>
      </c>
      <c r="BT1177">
        <f>-BQ1177*BO1169/BP1169</f>
        <v>-7.6529510565255549E-6</v>
      </c>
      <c r="BU1177">
        <f t="shared" si="635"/>
        <v>6.2477659600994164E-3</v>
      </c>
      <c r="BV1177">
        <f t="shared" si="636"/>
        <v>8.7750193947994682E-8</v>
      </c>
      <c r="BW1177">
        <f t="shared" si="636"/>
        <v>5.8567659873575606E-11</v>
      </c>
      <c r="BX1177"/>
      <c r="BZ1177" s="67">
        <v>22.5</v>
      </c>
      <c r="CA1177" s="68"/>
      <c r="CB1177" s="69">
        <f t="shared" si="644"/>
        <v>6.4250000000000002E-3</v>
      </c>
      <c r="CC1177">
        <f>IF($CJ$148&lt;=$CJ$141,(BZ1177/CB1169)^CA1169,0)</f>
        <v>5.7532258321883289E-4</v>
      </c>
      <c r="CD1177">
        <f>IF($CJ$148&lt;=$CJ$141,((1/$F$128-CB1128)^2),0)</f>
        <v>1.5233054183884298E-3</v>
      </c>
      <c r="CE1177">
        <f>CC1177*LN(BZ1177/CB1169)</f>
        <v>-1.05774641129748E-3</v>
      </c>
      <c r="CF1177">
        <f>-CC1177*CA1169/CB1169</f>
        <v>-1.6503230790426996E-5</v>
      </c>
      <c r="CG1177">
        <f t="shared" si="637"/>
        <v>5.849677416781167E-3</v>
      </c>
      <c r="CH1177">
        <f t="shared" si="638"/>
        <v>1.1188274706126978E-6</v>
      </c>
      <c r="CI1177">
        <f t="shared" si="638"/>
        <v>2.7235662652209767E-10</v>
      </c>
      <c r="CJ1177"/>
      <c r="CL1177" s="36"/>
      <c r="CM1177" s="140"/>
      <c r="CN1177" s="141"/>
      <c r="CO1177" s="36"/>
      <c r="CP1177" s="36"/>
      <c r="CQ1177" s="36"/>
      <c r="CR1177" s="36"/>
      <c r="CS1177" s="36"/>
      <c r="CT1177" s="36"/>
      <c r="CU1177" s="36"/>
      <c r="CV1177"/>
    </row>
    <row r="1178" spans="1:100" ht="12.75" x14ac:dyDescent="0.2">
      <c r="A1178" s="67">
        <v>27.5</v>
      </c>
      <c r="B1178" s="68"/>
      <c r="C1178" s="69">
        <f>$C$149</f>
        <v>7.4770000000000001E-3</v>
      </c>
      <c r="D1178">
        <f>IF($K$149&lt;=$K$141,(A1178/C1169)^B1169,0)</f>
        <v>3.1047056506402896E-4</v>
      </c>
      <c r="E1178">
        <f>IF($K$149&lt;=$K$141,((1/$F$128-C1129)^2),0)</f>
        <v>1.4422939587520663E-3</v>
      </c>
      <c r="F1178">
        <f>D1178*LN(A1178/C1169)</f>
        <v>-4.3151384750578638E-4</v>
      </c>
      <c r="G1178">
        <f>-D1178*B1169/C1169</f>
        <v>-1.6344556218078836E-5</v>
      </c>
      <c r="H1178">
        <f t="shared" si="625"/>
        <v>7.1665294349359714E-3</v>
      </c>
      <c r="I1178">
        <f t="shared" si="626"/>
        <v>1.8620420058924705E-7</v>
      </c>
      <c r="J1178">
        <f t="shared" si="626"/>
        <v>2.6714451796593955E-10</v>
      </c>
      <c r="K1178"/>
      <c r="L1178"/>
      <c r="M1178" s="67">
        <v>27.5</v>
      </c>
      <c r="N1178" s="68"/>
      <c r="O1178" s="69">
        <f t="shared" si="639"/>
        <v>7.4770000000000001E-3</v>
      </c>
      <c r="P1178">
        <f>IF($W$149&lt;=$W$141,(M1178/O1169)^N1169,0)</f>
        <v>1.9307584662201828E-4</v>
      </c>
      <c r="Q1178">
        <f>IF($W$149&lt;=$W$141,((1/$F$128-O1129)^2),0)</f>
        <v>1.4422939587520663E-3</v>
      </c>
      <c r="R1178">
        <f>P1178*LN(M1178/O1169)</f>
        <v>-2.6534184704351269E-4</v>
      </c>
      <c r="S1178">
        <f>-P1178*N1169/O1169</f>
        <v>-1.1055059780069378E-5</v>
      </c>
      <c r="T1178">
        <f t="shared" si="627"/>
        <v>7.283924153377982E-3</v>
      </c>
      <c r="U1178">
        <f t="shared" si="628"/>
        <v>7.0406295792462889E-8</v>
      </c>
      <c r="V1178">
        <f t="shared" si="628"/>
        <v>1.2221434674090761E-10</v>
      </c>
      <c r="W1178"/>
      <c r="Y1178" s="67">
        <v>27.5</v>
      </c>
      <c r="Z1178" s="68"/>
      <c r="AA1178" s="69">
        <f t="shared" si="640"/>
        <v>7.4770000000000001E-3</v>
      </c>
      <c r="AB1178">
        <f>IF($AI$149&lt;=$AI$141,(Y1178/AA1169)^Z1169,0)</f>
        <v>1.3206009434892053E-4</v>
      </c>
      <c r="AC1178">
        <f>IF($AI$149&lt;=$AI$141,((1/$F$128-AA1129)^2),0)</f>
        <v>1.4422939587520663E-3</v>
      </c>
      <c r="AD1178">
        <f>AB1178*LN(Y1178/AA1169)</f>
        <v>-1.7971095385797907E-4</v>
      </c>
      <c r="AE1178">
        <f>-AB1178*Z1169/AA1169</f>
        <v>-8.0834602372740595E-6</v>
      </c>
      <c r="AF1178">
        <f t="shared" si="629"/>
        <v>7.3449399056510793E-3</v>
      </c>
      <c r="AG1178">
        <f t="shared" si="630"/>
        <v>3.2296026936544678E-8</v>
      </c>
      <c r="AH1178">
        <f t="shared" si="630"/>
        <v>6.5342329407590789E-11</v>
      </c>
      <c r="AI1178"/>
      <c r="AK1178" s="67">
        <v>27.5</v>
      </c>
      <c r="AL1178" s="68"/>
      <c r="AM1178" s="69">
        <f t="shared" si="641"/>
        <v>7.4770000000000001E-3</v>
      </c>
      <c r="AN1178">
        <f>IF($AU$149&lt;=$AU$141,(AK1178/AM1169)^AL1169,0)</f>
        <v>1.1735704724446696E-4</v>
      </c>
      <c r="AO1178">
        <f>IF($AU$149&lt;=$AU$141,((1/$F$128-AM1129)^2),0)</f>
        <v>1.4422939587520663E-3</v>
      </c>
      <c r="AP1178">
        <f>AN1178*LN(AK1178/AM1169)</f>
        <v>-1.5913771642350435E-4</v>
      </c>
      <c r="AQ1178">
        <f>-AN1178*AL1169/AM1169</f>
        <v>-7.3394905583616073E-6</v>
      </c>
      <c r="AR1178">
        <f t="shared" si="631"/>
        <v>7.3596429527555329E-3</v>
      </c>
      <c r="AS1178">
        <f t="shared" si="632"/>
        <v>2.5324812788487684E-8</v>
      </c>
      <c r="AT1178">
        <f t="shared" si="632"/>
        <v>5.3868121656279177E-11</v>
      </c>
      <c r="AU1178"/>
      <c r="AV1178"/>
      <c r="AW1178"/>
      <c r="AX1178"/>
      <c r="AY1178"/>
      <c r="AZ1178"/>
      <c r="BB1178" s="67">
        <v>27.5</v>
      </c>
      <c r="BC1178" s="68"/>
      <c r="BD1178" s="69">
        <f t="shared" si="642"/>
        <v>7.4770000000000001E-3</v>
      </c>
      <c r="BE1178">
        <f>IF($BL$149&lt;=$BL$141,(BB1178/BD1169)^BC1169,0)</f>
        <v>1.6300355095716083E-4</v>
      </c>
      <c r="BF1178">
        <f>IF($BL$149&lt;=$BL$141,((1/$F$128-BD1129)^2),0)</f>
        <v>1.4422939587520663E-3</v>
      </c>
      <c r="BG1178">
        <f>BE1178*LN(BB1178/BD1169)</f>
        <v>-2.2385135462765971E-4</v>
      </c>
      <c r="BH1178">
        <f>-BE1178*BC1169/BD1169</f>
        <v>-9.5343688994567334E-6</v>
      </c>
      <c r="BI1178">
        <f t="shared" si="633"/>
        <v>7.3139964490428391E-3</v>
      </c>
      <c r="BJ1178">
        <f t="shared" si="634"/>
        <v>5.0109428968638271E-8</v>
      </c>
      <c r="BK1178">
        <f t="shared" si="634"/>
        <v>9.0904190310927802E-11</v>
      </c>
      <c r="BL1178"/>
      <c r="BN1178" s="67">
        <v>27.5</v>
      </c>
      <c r="BO1178" s="68"/>
      <c r="BP1178" s="69">
        <f t="shared" si="643"/>
        <v>7.4770000000000001E-3</v>
      </c>
      <c r="BQ1178">
        <f>IF($BX$149&lt;=$BX$141,(BN1178/BP1169)^BO1169,0)</f>
        <v>4.999834190616548E-4</v>
      </c>
      <c r="BR1178">
        <f>IF($BX$149&lt;=$BX$141,((1/$F$128-BP1129)^2),0)</f>
        <v>1.4422939587520663E-3</v>
      </c>
      <c r="BS1178">
        <f>BQ1178*LN(BN1178/BP1169)</f>
        <v>-7.3533354634105488E-4</v>
      </c>
      <c r="BT1178">
        <f>-BQ1178*BO1169/BP1169</f>
        <v>-2.1589242322183013E-5</v>
      </c>
      <c r="BU1178">
        <f t="shared" si="635"/>
        <v>6.9770165809383451E-3</v>
      </c>
      <c r="BV1178">
        <f t="shared" si="636"/>
        <v>5.4071542437451235E-7</v>
      </c>
      <c r="BW1178">
        <f t="shared" si="636"/>
        <v>4.6609538404593814E-10</v>
      </c>
      <c r="BX1178"/>
      <c r="BZ1178" s="67">
        <v>27.5</v>
      </c>
      <c r="CA1178" s="68"/>
      <c r="CB1178" s="69">
        <f t="shared" si="644"/>
        <v>7.4770000000000001E-3</v>
      </c>
      <c r="CC1178">
        <f>IF($CJ$149&lt;=$CJ$141,(BZ1178/CB1169)^CA1169,0)</f>
        <v>1.2988500328103675E-3</v>
      </c>
      <c r="CD1178">
        <f>IF($CJ$149&lt;=$CJ$141,((1/$F$128-CB1129)^2),0)</f>
        <v>1.4422939587520663E-3</v>
      </c>
      <c r="CE1178">
        <f>CC1178*LN(BZ1178/CB1169)</f>
        <v>-2.1273304109967785E-3</v>
      </c>
      <c r="CF1178">
        <f>-CC1178*CA1169/CB1169</f>
        <v>-3.7257744574698798E-5</v>
      </c>
      <c r="CG1178">
        <f t="shared" si="637"/>
        <v>6.178149967189633E-3</v>
      </c>
      <c r="CH1178">
        <f t="shared" si="638"/>
        <v>4.5255346775517221E-6</v>
      </c>
      <c r="CI1178">
        <f t="shared" si="638"/>
        <v>1.3881395307934977E-9</v>
      </c>
      <c r="CJ1178"/>
      <c r="CL1178" s="36"/>
      <c r="CM1178" s="140"/>
      <c r="CN1178" s="141"/>
      <c r="CO1178" s="36"/>
      <c r="CP1178" s="36"/>
      <c r="CQ1178" s="36"/>
      <c r="CR1178" s="36"/>
      <c r="CS1178" s="36"/>
      <c r="CT1178" s="36"/>
      <c r="CU1178" s="36"/>
      <c r="CV1178"/>
    </row>
    <row r="1179" spans="1:100" ht="12.75" x14ac:dyDescent="0.2">
      <c r="A1179" s="67">
        <v>32.5</v>
      </c>
      <c r="B1179" s="68"/>
      <c r="C1179" s="69">
        <f>$C$150</f>
        <v>8.2810000000000002E-3</v>
      </c>
      <c r="D1179">
        <f>IF($K$150&lt;=$K$141,(A1179/C1169)^B1169,0)</f>
        <v>8.1970679227172784E-4</v>
      </c>
      <c r="E1179">
        <f>IF($K$150&lt;=$K$141,((1/$F$128-C1130)^2),0)</f>
        <v>1.3818724816611573E-3</v>
      </c>
      <c r="F1179">
        <f>D1179*LN(A1179/C1169)</f>
        <v>-1.0023508368794214E-3</v>
      </c>
      <c r="G1179">
        <f>-D1179*B1169/C1169</f>
        <v>-4.315302401006447E-5</v>
      </c>
      <c r="H1179">
        <f t="shared" si="625"/>
        <v>7.461293207728272E-3</v>
      </c>
      <c r="I1179">
        <f t="shared" si="626"/>
        <v>1.0047072001928763E-6</v>
      </c>
      <c r="J1179">
        <f t="shared" si="626"/>
        <v>1.8621834812132006E-9</v>
      </c>
      <c r="K1179"/>
      <c r="L1179"/>
      <c r="M1179" s="67">
        <v>32.5</v>
      </c>
      <c r="N1179" s="68"/>
      <c r="O1179" s="69">
        <f t="shared" si="639"/>
        <v>8.2810000000000002E-3</v>
      </c>
      <c r="P1179">
        <f>IF($W$150&lt;=$W$141,(M1179/O1169)^N1169,0)</f>
        <v>5.4603818545236602E-4</v>
      </c>
      <c r="Q1179">
        <f>IF($W$150&lt;=$W$141,((1/$F$128-O1130)^2),0)</f>
        <v>1.3818724816611573E-3</v>
      </c>
      <c r="R1179">
        <f>P1179*LN(M1179/O1169)</f>
        <v>-6.5919589556716937E-4</v>
      </c>
      <c r="S1179">
        <f>-P1179*N1169/O1169</f>
        <v>-3.1264836529211506E-5</v>
      </c>
      <c r="T1179">
        <f t="shared" si="627"/>
        <v>7.7349618145476345E-3</v>
      </c>
      <c r="U1179">
        <f t="shared" si="628"/>
        <v>4.3453922873260248E-7</v>
      </c>
      <c r="V1179">
        <f t="shared" si="628"/>
        <v>9.7749000319831814E-10</v>
      </c>
      <c r="W1179"/>
      <c r="Y1179" s="67">
        <v>32.5</v>
      </c>
      <c r="Z1179" s="68"/>
      <c r="AA1179" s="69">
        <f t="shared" si="640"/>
        <v>8.2810000000000002E-3</v>
      </c>
      <c r="AB1179">
        <f>IF($AI$150&lt;=$AI$141,(Y1179/AA1169)^Z1169,0)</f>
        <v>3.9535086310438282E-4</v>
      </c>
      <c r="AC1179">
        <f>IF($AI$150&lt;=$AI$141,((1/$F$128-AA1130)^2),0)</f>
        <v>1.3818724816611573E-3</v>
      </c>
      <c r="AD1179">
        <f>AB1179*LN(Y1179/AA1169)</f>
        <v>-4.7195918789091765E-4</v>
      </c>
      <c r="AE1179">
        <f>-AB1179*Z1169/AA1169</f>
        <v>-2.4199611528616035E-5</v>
      </c>
      <c r="AF1179">
        <f t="shared" si="629"/>
        <v>7.8856491368956179E-3</v>
      </c>
      <c r="AG1179">
        <f t="shared" si="630"/>
        <v>2.227454750346545E-7</v>
      </c>
      <c r="AH1179">
        <f t="shared" si="630"/>
        <v>5.8562119813592611E-10</v>
      </c>
      <c r="AI1179"/>
      <c r="AK1179" s="67">
        <v>32.5</v>
      </c>
      <c r="AL1179" s="68"/>
      <c r="AM1179" s="69">
        <f t="shared" si="641"/>
        <v>8.2810000000000002E-3</v>
      </c>
      <c r="AN1179">
        <f>IF($AU$150&lt;=$AU$141,(AK1179/AM1169)^AL1169,0)</f>
        <v>3.5787063885661403E-4</v>
      </c>
      <c r="AO1179">
        <f>IF($AU$150&lt;=$AU$141,((1/$F$128-AM1130)^2),0)</f>
        <v>1.3818724816611573E-3</v>
      </c>
      <c r="AP1179">
        <f>AN1179*LN(AK1179/AM1169)</f>
        <v>-4.2549359247673628E-4</v>
      </c>
      <c r="AQ1179">
        <f>-AN1179*AL1169/AM1169</f>
        <v>-2.2381171277524547E-5</v>
      </c>
      <c r="AR1179">
        <f t="shared" si="631"/>
        <v>7.923129361143387E-3</v>
      </c>
      <c r="AS1179">
        <f t="shared" si="632"/>
        <v>1.8104479723875892E-7</v>
      </c>
      <c r="AT1179">
        <f t="shared" si="632"/>
        <v>5.009168277538898E-10</v>
      </c>
      <c r="AU1179"/>
      <c r="AV1179"/>
      <c r="AW1179"/>
      <c r="AX1179"/>
      <c r="AY1179"/>
      <c r="AZ1179"/>
      <c r="BB1179" s="67">
        <v>32.5</v>
      </c>
      <c r="BC1179" s="68"/>
      <c r="BD1179" s="69">
        <f t="shared" si="642"/>
        <v>8.2810000000000002E-3</v>
      </c>
      <c r="BE1179">
        <f>IF($BL$150&lt;=$BL$141,(BB1179/BD1169)^BC1169,0)</f>
        <v>4.7093887172460148E-4</v>
      </c>
      <c r="BF1179">
        <f>IF($BL$150&lt;=$BL$141,((1/$F$128-BD1130)^2),0)</f>
        <v>1.3818724816611573E-3</v>
      </c>
      <c r="BG1179">
        <f>BE1179*LN(BB1179/BD1169)</f>
        <v>-5.6806398232827748E-4</v>
      </c>
      <c r="BH1179">
        <f>-BE1179*BC1169/BD1169</f>
        <v>-2.7546055934059586E-5</v>
      </c>
      <c r="BI1179">
        <f t="shared" si="633"/>
        <v>7.8100611282753991E-3</v>
      </c>
      <c r="BJ1179">
        <f t="shared" si="634"/>
        <v>3.2269668801866157E-7</v>
      </c>
      <c r="BK1179">
        <f t="shared" si="634"/>
        <v>7.5878519752233934E-10</v>
      </c>
      <c r="BL1179"/>
      <c r="BN1179" s="67">
        <v>32.5</v>
      </c>
      <c r="BO1179" s="68"/>
      <c r="BP1179" s="69">
        <f t="shared" si="643"/>
        <v>8.2810000000000002E-3</v>
      </c>
      <c r="BQ1179">
        <f>IF($BX$150&lt;=$BX$141,(BN1179/BP1169)^BO1169,0)</f>
        <v>1.1855259555949421E-3</v>
      </c>
      <c r="BR1179">
        <f>IF($BX$150&lt;=$BX$141,((1/$F$128-BP1130)^2),0)</f>
        <v>1.3818724816611573E-3</v>
      </c>
      <c r="BS1179">
        <f>BQ1179*LN(BN1179/BP1169)</f>
        <v>-1.5455248771716998E-3</v>
      </c>
      <c r="BT1179">
        <f>-BQ1179*BO1169/BP1169</f>
        <v>-5.1190911855860204E-5</v>
      </c>
      <c r="BU1179">
        <f t="shared" si="635"/>
        <v>7.0954740444050578E-3</v>
      </c>
      <c r="BV1179">
        <f t="shared" si="636"/>
        <v>2.3886471459565976E-6</v>
      </c>
      <c r="BW1179">
        <f t="shared" si="636"/>
        <v>2.6205094566344487E-9</v>
      </c>
      <c r="BX1179"/>
      <c r="BZ1179" s="67">
        <v>32.5</v>
      </c>
      <c r="CA1179" s="68"/>
      <c r="CB1179" s="69">
        <f t="shared" si="644"/>
        <v>8.2810000000000002E-3</v>
      </c>
      <c r="CC1179">
        <f>IF($CJ$150&lt;=$CJ$141,(BZ1179/CB1169)^CA1169,0)</f>
        <v>2.5583685205787638E-3</v>
      </c>
      <c r="CD1179">
        <f>IF($CJ$150&lt;=$CJ$141,((1/$F$128-CB1130)^2),0)</f>
        <v>1.3818724816611573E-3</v>
      </c>
      <c r="CE1179">
        <f>CC1179*LN(BZ1179/CB1169)</f>
        <v>-3.7628554704635542E-3</v>
      </c>
      <c r="CF1179">
        <f>-CC1179*CA1169/CB1169</f>
        <v>-7.3387256773153772E-5</v>
      </c>
      <c r="CG1179">
        <f t="shared" si="637"/>
        <v>5.7226314794212359E-3</v>
      </c>
      <c r="CH1179">
        <f t="shared" si="638"/>
        <v>1.4159081291597497E-5</v>
      </c>
      <c r="CI1179">
        <f t="shared" si="638"/>
        <v>5.3856894566888046E-9</v>
      </c>
      <c r="CJ1179"/>
      <c r="CL1179" s="36"/>
      <c r="CM1179" s="140"/>
      <c r="CN1179" s="141"/>
      <c r="CO1179" s="36"/>
      <c r="CP1179" s="36"/>
      <c r="CQ1179" s="36"/>
      <c r="CR1179" s="36"/>
      <c r="CS1179" s="36"/>
      <c r="CT1179" s="36"/>
      <c r="CU1179" s="36"/>
      <c r="CV1179"/>
    </row>
    <row r="1180" spans="1:100" ht="12.75" x14ac:dyDescent="0.2">
      <c r="A1180" s="67">
        <v>37.5</v>
      </c>
      <c r="B1180" s="68"/>
      <c r="C1180" s="69">
        <f>$C$151</f>
        <v>9.5639999999999996E-3</v>
      </c>
      <c r="D1180">
        <f>IF($K$151&lt;=$K$141,(A1180/C1169)^B1169,0)</f>
        <v>1.8829534079573837E-3</v>
      </c>
      <c r="E1180">
        <f>IF($K$151&lt;=$K$141,((1/$F$128-C1131)^2),0)</f>
        <v>1.2881312530247933E-3</v>
      </c>
      <c r="F1180">
        <f>D1180*LN(A1180/C1169)</f>
        <v>-2.0330539213052456E-3</v>
      </c>
      <c r="G1180">
        <f>-D1180*B1169/C1169</f>
        <v>-9.9127071276581698E-5</v>
      </c>
      <c r="H1180">
        <f t="shared" si="625"/>
        <v>7.6810465920426159E-3</v>
      </c>
      <c r="I1180">
        <f t="shared" si="626"/>
        <v>4.133308246934636E-6</v>
      </c>
      <c r="J1180">
        <f t="shared" si="626"/>
        <v>9.8261762598725087E-9</v>
      </c>
      <c r="K1180"/>
      <c r="L1180"/>
      <c r="M1180" s="67">
        <v>37.5</v>
      </c>
      <c r="N1180" s="68"/>
      <c r="O1180" s="69">
        <f t="shared" si="639"/>
        <v>9.5639999999999996E-3</v>
      </c>
      <c r="P1180">
        <f>IF($W$151&lt;=$W$141,(M1180/O1169)^N1169,0)</f>
        <v>1.3303929813929239E-3</v>
      </c>
      <c r="Q1180">
        <f>IF($W$151&lt;=$W$141,((1/$F$128-O1131)^2),0)</f>
        <v>1.2881312530247933E-3</v>
      </c>
      <c r="R1180">
        <f>P1180*LN(M1180/O1169)</f>
        <v>-1.4157153623809077E-3</v>
      </c>
      <c r="S1180">
        <f>-P1180*N1169/O1169</f>
        <v>-7.6175110442873266E-5</v>
      </c>
      <c r="T1180">
        <f t="shared" si="627"/>
        <v>8.2336070186070764E-3</v>
      </c>
      <c r="U1180">
        <f t="shared" si="628"/>
        <v>2.0042499872813047E-6</v>
      </c>
      <c r="V1180">
        <f t="shared" si="628"/>
        <v>5.8026474509839396E-9</v>
      </c>
      <c r="W1180"/>
      <c r="Y1180" s="67">
        <v>37.5</v>
      </c>
      <c r="Z1180" s="68"/>
      <c r="AA1180" s="69">
        <f t="shared" si="640"/>
        <v>9.5639999999999996E-3</v>
      </c>
      <c r="AB1180">
        <f>IF($AI$151&lt;=$AI$141,(Y1180/AA1169)^Z1169,0)</f>
        <v>1.0113738205327373E-3</v>
      </c>
      <c r="AC1180">
        <f>IF($AI$151&lt;=$AI$141,((1/$F$128-AA1131)^2),0)</f>
        <v>1.2881312530247933E-3</v>
      </c>
      <c r="AD1180">
        <f>AB1180*LN(Y1180/AA1169)</f>
        <v>-1.062622317995791E-3</v>
      </c>
      <c r="AE1180">
        <f>-AB1180*Z1169/AA1169</f>
        <v>-6.1906665322348077E-5</v>
      </c>
      <c r="AF1180">
        <f t="shared" si="629"/>
        <v>8.5526261794672629E-3</v>
      </c>
      <c r="AG1180">
        <f t="shared" si="630"/>
        <v>1.129166190702748E-6</v>
      </c>
      <c r="AH1180">
        <f t="shared" si="630"/>
        <v>3.8324352113332137E-9</v>
      </c>
      <c r="AI1180"/>
      <c r="AK1180" s="67">
        <v>37.5</v>
      </c>
      <c r="AL1180" s="68"/>
      <c r="AM1180" s="69">
        <f t="shared" si="641"/>
        <v>9.5639999999999996E-3</v>
      </c>
      <c r="AN1180">
        <f>IF($AU$151&lt;=$AU$141,(AK1180/AM1169)^AL1169,0)</f>
        <v>9.3006429008341419E-4</v>
      </c>
      <c r="AO1180">
        <f>IF($AU$151&lt;=$AU$141,((1/$F$128-AM1131)^2),0)</f>
        <v>1.2881312530247933E-3</v>
      </c>
      <c r="AP1180">
        <f>AN1180*LN(AK1180/AM1169)</f>
        <v>-9.7271552012622906E-4</v>
      </c>
      <c r="AQ1180">
        <f>-AN1180*AL1169/AM1169</f>
        <v>-5.816606872799746E-5</v>
      </c>
      <c r="AR1180">
        <f t="shared" si="631"/>
        <v>8.6339357099165862E-3</v>
      </c>
      <c r="AS1180">
        <f t="shared" si="632"/>
        <v>9.461754830944403E-7</v>
      </c>
      <c r="AT1180">
        <f t="shared" si="632"/>
        <v>3.3832915512701241E-9</v>
      </c>
      <c r="AU1180"/>
      <c r="AV1180"/>
      <c r="AW1180"/>
      <c r="AX1180"/>
      <c r="AY1180"/>
      <c r="AZ1180"/>
      <c r="BB1180" s="67">
        <v>37.5</v>
      </c>
      <c r="BC1180" s="68"/>
      <c r="BD1180" s="69">
        <f t="shared" si="642"/>
        <v>9.5639999999999996E-3</v>
      </c>
      <c r="BE1180">
        <f>IF($BL$151&lt;=$BL$141,(BB1180/BD1169)^BC1169,0)</f>
        <v>1.1685958543298698E-3</v>
      </c>
      <c r="BF1180">
        <f>IF($BL$151&lt;=$BL$141,((1/$F$128-BD1131)^2),0)</f>
        <v>1.2881312530247933E-3</v>
      </c>
      <c r="BG1180">
        <f>BE1180*LN(BB1180/BD1169)</f>
        <v>-1.2423767295171948E-3</v>
      </c>
      <c r="BH1180">
        <f>-BE1180*BC1169/BD1169</f>
        <v>-6.835325920283159E-5</v>
      </c>
      <c r="BI1180">
        <f t="shared" si="633"/>
        <v>8.3954041456701291E-3</v>
      </c>
      <c r="BJ1180">
        <f t="shared" si="634"/>
        <v>1.5434999380458411E-6</v>
      </c>
      <c r="BK1180">
        <f t="shared" si="634"/>
        <v>4.6721680436494815E-9</v>
      </c>
      <c r="BL1180"/>
      <c r="BN1180" s="67">
        <v>37.5</v>
      </c>
      <c r="BO1180" s="68"/>
      <c r="BP1180" s="69">
        <f t="shared" si="643"/>
        <v>9.5639999999999996E-3</v>
      </c>
      <c r="BQ1180">
        <f>IF($BX$151&lt;=$BX$141,(BN1180/BP1169)^BO1169,0)</f>
        <v>2.4837227379608503E-3</v>
      </c>
      <c r="BR1180">
        <f>IF($BX$151&lt;=$BX$141,((1/$F$128-BP1131)^2),0)</f>
        <v>1.2881312530247933E-3</v>
      </c>
      <c r="BS1180">
        <f>BQ1180*LN(BN1180/BP1169)</f>
        <v>-2.8825115857221122E-3</v>
      </c>
      <c r="BT1180">
        <f>-BQ1180*BO1169/BP1169</f>
        <v>-1.072469406117253E-4</v>
      </c>
      <c r="BU1180">
        <f t="shared" si="635"/>
        <v>7.0802772620391493E-3</v>
      </c>
      <c r="BV1180">
        <f t="shared" si="636"/>
        <v>8.3088730418222065E-6</v>
      </c>
      <c r="BW1180">
        <f t="shared" si="636"/>
        <v>1.1501906270574935E-8</v>
      </c>
      <c r="BX1180"/>
      <c r="BZ1180" s="67">
        <v>37.5</v>
      </c>
      <c r="CA1180" s="68"/>
      <c r="CB1180" s="69">
        <f t="shared" si="644"/>
        <v>9.5639999999999996E-3</v>
      </c>
      <c r="CC1180">
        <f>IF($CJ$151&lt;=$CJ$141,(BZ1180/CB1169)^CA1169,0)</f>
        <v>4.572500145975259E-3</v>
      </c>
      <c r="CD1180">
        <f>IF($CJ$151&lt;=$CJ$141,((1/$F$128-CB1131)^2),0)</f>
        <v>1.2881312530247933E-3</v>
      </c>
      <c r="CE1180">
        <f>CC1180*LN(BZ1180/CB1169)</f>
        <v>-6.0709171872393979E-3</v>
      </c>
      <c r="CF1180">
        <f>-CC1180*CA1169/CB1169</f>
        <v>-1.3116298125496676E-4</v>
      </c>
      <c r="CG1180">
        <f t="shared" si="637"/>
        <v>4.9914998540247406E-3</v>
      </c>
      <c r="CH1180">
        <f t="shared" si="638"/>
        <v>3.6856035494318721E-5</v>
      </c>
      <c r="CI1180">
        <f t="shared" si="638"/>
        <v>1.720372765169076E-8</v>
      </c>
      <c r="CJ1180"/>
      <c r="CL1180" s="36"/>
      <c r="CM1180" s="140"/>
      <c r="CN1180" s="141"/>
      <c r="CO1180" s="36"/>
      <c r="CP1180" s="36"/>
      <c r="CQ1180" s="36"/>
      <c r="CR1180" s="36"/>
      <c r="CS1180" s="36"/>
      <c r="CT1180" s="36"/>
      <c r="CU1180" s="36"/>
      <c r="CV1180"/>
    </row>
    <row r="1181" spans="1:100" ht="12.75" x14ac:dyDescent="0.2">
      <c r="A1181" s="67">
        <v>42.5</v>
      </c>
      <c r="B1181" s="68"/>
      <c r="C1181" s="69">
        <f>$C$152</f>
        <v>1.1351E-2</v>
      </c>
      <c r="D1181">
        <f>IF($K$152&lt;=$K$141,(A1181/C1169)^B1169,0)</f>
        <v>3.8971448279777922E-3</v>
      </c>
      <c r="E1181">
        <f>IF($K$152&lt;=$K$141,((1/$F$128-C1132)^2),0)</f>
        <v>1.1630518125702481E-3</v>
      </c>
      <c r="F1181">
        <f>D1181*LN(A1181/C1169)</f>
        <v>-3.7200286590922185E-3</v>
      </c>
      <c r="G1181">
        <f>-D1181*B1169/C1169</f>
        <v>-2.0516309724157529E-4</v>
      </c>
      <c r="H1181">
        <f t="shared" si="625"/>
        <v>7.4538551720222078E-3</v>
      </c>
      <c r="I1181">
        <f t="shared" si="626"/>
        <v>1.383861322446745E-5</v>
      </c>
      <c r="J1181">
        <f t="shared" si="626"/>
        <v>4.2091896469756079E-8</v>
      </c>
      <c r="K1181"/>
      <c r="L1181"/>
      <c r="M1181" s="67">
        <v>42.5</v>
      </c>
      <c r="N1181" s="68"/>
      <c r="O1181" s="69">
        <f t="shared" si="639"/>
        <v>1.1351E-2</v>
      </c>
      <c r="P1181">
        <f>IF($W$152&lt;=$W$141,(M1181/O1169)^N1169,0)</f>
        <v>2.8990577538143747E-3</v>
      </c>
      <c r="Q1181">
        <f>IF($W$152&lt;=$W$141,((1/$F$128-O1132)^2),0)</f>
        <v>1.1630518125702481E-3</v>
      </c>
      <c r="R1181">
        <f>P1181*LN(M1181/O1169)</f>
        <v>-2.722128472056537E-3</v>
      </c>
      <c r="S1181">
        <f>-P1181*N1169/O1169</f>
        <v>-1.6599309201546024E-4</v>
      </c>
      <c r="T1181">
        <f t="shared" si="627"/>
        <v>8.4519422461856245E-3</v>
      </c>
      <c r="U1181">
        <f t="shared" si="628"/>
        <v>7.4099834183808565E-6</v>
      </c>
      <c r="V1181">
        <f t="shared" si="628"/>
        <v>2.755370659685305E-8</v>
      </c>
      <c r="W1181"/>
      <c r="Y1181" s="67">
        <v>42.5</v>
      </c>
      <c r="Z1181" s="68"/>
      <c r="AA1181" s="69">
        <f t="shared" si="640"/>
        <v>1.1351E-2</v>
      </c>
      <c r="AB1181">
        <f>IF($AI$152&lt;=$AI$141,(Y1181/AA1169)^Z1169,0)</f>
        <v>2.2998885632834962E-3</v>
      </c>
      <c r="AC1181">
        <f>IF($AI$152&lt;=$AI$141,((1/$F$128-AA1132)^2),0)</f>
        <v>1.1630518125702481E-3</v>
      </c>
      <c r="AD1181">
        <f>AB1181*LN(Y1181/AA1169)</f>
        <v>-2.1285676067244038E-3</v>
      </c>
      <c r="AE1181">
        <f>-AB1181*Z1169/AA1169</f>
        <v>-1.4077725631744161E-4</v>
      </c>
      <c r="AF1181">
        <f t="shared" si="629"/>
        <v>9.0511114367165038E-3</v>
      </c>
      <c r="AG1181">
        <f t="shared" si="630"/>
        <v>4.5308000563964564E-6</v>
      </c>
      <c r="AH1181">
        <f t="shared" si="630"/>
        <v>1.9818235896266653E-8</v>
      </c>
      <c r="AI1181"/>
      <c r="AK1181" s="67">
        <v>42.5</v>
      </c>
      <c r="AL1181" s="68"/>
      <c r="AM1181" s="69">
        <f t="shared" si="641"/>
        <v>1.1351E-2</v>
      </c>
      <c r="AN1181">
        <f>IF($AU$152&lt;=$AU$141,(AK1181/AM1169)^AL1169,0)</f>
        <v>2.1444024974735486E-3</v>
      </c>
      <c r="AO1181">
        <f>IF($AU$152&lt;=$AU$141,((1/$F$128-AM1132)^2),0)</f>
        <v>1.1630518125702481E-3</v>
      </c>
      <c r="AP1181">
        <f>AN1181*LN(AK1181/AM1169)</f>
        <v>-1.9743411389965154E-3</v>
      </c>
      <c r="AQ1181">
        <f>-AN1181*AL1169/AM1169</f>
        <v>-1.341105817935974E-4</v>
      </c>
      <c r="AR1181">
        <f t="shared" si="631"/>
        <v>9.2065975025264514E-3</v>
      </c>
      <c r="AS1181">
        <f t="shared" si="632"/>
        <v>3.8980229331340572E-6</v>
      </c>
      <c r="AT1181">
        <f t="shared" si="632"/>
        <v>1.798564814901718E-8</v>
      </c>
      <c r="AU1181"/>
      <c r="AV1181"/>
      <c r="AW1181"/>
      <c r="AX1181"/>
      <c r="AY1181"/>
      <c r="AZ1181"/>
      <c r="BB1181" s="67">
        <v>42.5</v>
      </c>
      <c r="BC1181" s="68"/>
      <c r="BD1181" s="69">
        <f t="shared" si="642"/>
        <v>1.1351E-2</v>
      </c>
      <c r="BE1181">
        <f>IF($BL$152&lt;=$BL$141,(BB1181/BD1169)^BC1169,0)</f>
        <v>2.5875484831969558E-3</v>
      </c>
      <c r="BF1181">
        <f>IF($BL$152&lt;=$BL$141,((1/$F$128-BD1132)^2),0)</f>
        <v>1.1630518125702481E-3</v>
      </c>
      <c r="BG1181">
        <f>BE1181*LN(BB1181/BD1169)</f>
        <v>-2.4270511454508965E-3</v>
      </c>
      <c r="BH1181">
        <f>-BE1181*BC1169/BD1169</f>
        <v>-1.5135033340784841E-4</v>
      </c>
      <c r="BI1181">
        <f t="shared" si="633"/>
        <v>8.7634515168030433E-3</v>
      </c>
      <c r="BJ1181">
        <f t="shared" si="634"/>
        <v>5.8905772626345089E-6</v>
      </c>
      <c r="BK1181">
        <f t="shared" si="634"/>
        <v>2.2906923422666876E-8</v>
      </c>
      <c r="BL1181"/>
      <c r="BN1181" s="67">
        <v>42.5</v>
      </c>
      <c r="BO1181" s="68"/>
      <c r="BP1181" s="69">
        <f t="shared" si="643"/>
        <v>1.1351E-2</v>
      </c>
      <c r="BQ1181">
        <f>IF($BX$152&lt;=$BX$141,(BN1181/BP1169)^BO1169,0)</f>
        <v>4.7427880215691236E-3</v>
      </c>
      <c r="BR1181">
        <f>IF($BX$152&lt;=$BX$141,((1/$F$128-BP1132)^2),0)</f>
        <v>1.1630518125702481E-3</v>
      </c>
      <c r="BS1181">
        <f>BQ1181*LN(BN1181/BP1169)</f>
        <v>-4.91067225078005E-3</v>
      </c>
      <c r="BT1181">
        <f>-BQ1181*BO1169/BP1169</f>
        <v>-2.047931910873554E-4</v>
      </c>
      <c r="BU1181">
        <f t="shared" si="635"/>
        <v>6.6082119784308764E-3</v>
      </c>
      <c r="BV1181">
        <f t="shared" si="636"/>
        <v>2.4114701954581202E-5</v>
      </c>
      <c r="BW1181">
        <f t="shared" si="636"/>
        <v>4.1940251115742064E-8</v>
      </c>
      <c r="BX1181"/>
      <c r="BZ1181" s="67">
        <v>42.5</v>
      </c>
      <c r="CA1181" s="68"/>
      <c r="CB1181" s="69">
        <f t="shared" si="644"/>
        <v>1.1351E-2</v>
      </c>
      <c r="CC1181">
        <f>IF($CJ$152&lt;=$CJ$141,(BZ1181/CB1169)^CA1169,0)</f>
        <v>7.5985765140387414E-3</v>
      </c>
      <c r="CD1181">
        <f>IF($CJ$152&lt;=$CJ$141,((1/$F$128-CB1132)^2),0)</f>
        <v>1.1630518125702481E-3</v>
      </c>
      <c r="CE1181">
        <f>CC1181*LN(BZ1181/CB1169)</f>
        <v>-9.1375828490362944E-3</v>
      </c>
      <c r="CF1181">
        <f>-CC1181*CA1169/CB1169</f>
        <v>-2.1796652095299609E-4</v>
      </c>
      <c r="CG1181">
        <f t="shared" si="637"/>
        <v>3.7524234859612586E-3</v>
      </c>
      <c r="CH1181">
        <f t="shared" si="638"/>
        <v>8.3495420323002247E-5</v>
      </c>
      <c r="CI1181">
        <f t="shared" si="638"/>
        <v>4.7509404256352882E-8</v>
      </c>
      <c r="CJ1181"/>
      <c r="CL1181" s="36"/>
      <c r="CM1181" s="140"/>
      <c r="CN1181" s="141"/>
      <c r="CO1181" s="36"/>
      <c r="CP1181" s="36"/>
      <c r="CQ1181" s="36"/>
      <c r="CR1181" s="36"/>
      <c r="CS1181" s="36"/>
      <c r="CT1181" s="36"/>
      <c r="CU1181" s="36"/>
      <c r="CV1181"/>
    </row>
    <row r="1182" spans="1:100" ht="12.75" x14ac:dyDescent="0.2">
      <c r="A1182" s="67">
        <v>47.5</v>
      </c>
      <c r="B1182" s="68"/>
      <c r="C1182" s="69">
        <f>$C$153</f>
        <v>1.3513000000000001E-2</v>
      </c>
      <c r="D1182">
        <f>IF($K$153&lt;=$K$141,(A1182/C1169)^B1169,0)</f>
        <v>7.4383358281058737E-3</v>
      </c>
      <c r="E1182">
        <f>IF($K$153&lt;=$K$141,((1/$F$128-C1133)^2),0)</f>
        <v>1.0202623260247936E-3</v>
      </c>
      <c r="F1182">
        <f>D1182*LN(A1182/C1169)</f>
        <v>-6.2729471373284577E-3</v>
      </c>
      <c r="G1182">
        <f>-D1182*B1169/C1169</f>
        <v>-3.9158719631393564E-4</v>
      </c>
      <c r="H1182">
        <f t="shared" si="625"/>
        <v>6.074664171894127E-3</v>
      </c>
      <c r="I1182">
        <f t="shared" si="626"/>
        <v>3.9349865787717295E-5</v>
      </c>
      <c r="J1182">
        <f t="shared" si="626"/>
        <v>1.5334053231700877E-7</v>
      </c>
      <c r="K1182"/>
      <c r="L1182"/>
      <c r="M1182" s="67">
        <v>47.5</v>
      </c>
      <c r="N1182" s="68"/>
      <c r="O1182" s="69">
        <f t="shared" si="639"/>
        <v>1.3513000000000001E-2</v>
      </c>
      <c r="P1182">
        <f>IF($W$153&lt;=$W$141,(M1182/O1169)^N1169,0)</f>
        <v>5.7924868234539651E-3</v>
      </c>
      <c r="Q1182">
        <f>IF($W$153&lt;=$W$141,((1/$F$128-O1133)^2),0)</f>
        <v>1.0202623260247936E-3</v>
      </c>
      <c r="R1182">
        <f>P1182*LN(M1182/O1169)</f>
        <v>-4.7946987523137348E-3</v>
      </c>
      <c r="S1182">
        <f>-P1182*N1169/O1169</f>
        <v>-3.3166389907853493E-4</v>
      </c>
      <c r="T1182">
        <f t="shared" si="627"/>
        <v>7.7205131765460356E-3</v>
      </c>
      <c r="U1182">
        <f t="shared" si="628"/>
        <v>2.2989136125438886E-5</v>
      </c>
      <c r="V1182">
        <f t="shared" si="628"/>
        <v>1.100009419519766E-7</v>
      </c>
      <c r="W1182"/>
      <c r="Y1182" s="67">
        <v>47.5</v>
      </c>
      <c r="Z1182" s="68"/>
      <c r="AA1182" s="69">
        <f t="shared" si="640"/>
        <v>1.3513000000000001E-2</v>
      </c>
      <c r="AB1182">
        <f>IF($AI$153&lt;=$AI$141,(Y1182/AA1169)^Z1169,0)</f>
        <v>4.7727760804511304E-3</v>
      </c>
      <c r="AC1182">
        <f>IF($AI$153&lt;=$AI$141,((1/$F$128-AA1133)^2),0)</f>
        <v>1.0202623260247936E-3</v>
      </c>
      <c r="AD1182">
        <f>AB1182*LN(Y1182/AA1169)</f>
        <v>-3.8863922546620872E-3</v>
      </c>
      <c r="AE1182">
        <f>-AB1182*Z1169/AA1169</f>
        <v>-2.9214385964169054E-4</v>
      </c>
      <c r="AF1182">
        <f t="shared" si="629"/>
        <v>8.7402239195488694E-3</v>
      </c>
      <c r="AG1182">
        <f t="shared" si="630"/>
        <v>1.5104044757097462E-5</v>
      </c>
      <c r="AH1182">
        <f t="shared" si="630"/>
        <v>8.5348034726343784E-8</v>
      </c>
      <c r="AI1182"/>
      <c r="AK1182" s="67">
        <v>47.5</v>
      </c>
      <c r="AL1182" s="68"/>
      <c r="AM1182" s="69">
        <f t="shared" si="641"/>
        <v>1.3513000000000001E-2</v>
      </c>
      <c r="AN1182">
        <f>IF($AU$153&lt;=$AU$141,(AK1182/AM1169)^AL1169,0)</f>
        <v>4.5050631739374835E-3</v>
      </c>
      <c r="AO1182">
        <f>IF($AU$153&lt;=$AU$141,((1/$F$128-AM1133)^2),0)</f>
        <v>1.0202623260247936E-3</v>
      </c>
      <c r="AP1182">
        <f>AN1182*LN(AK1182/AM1169)</f>
        <v>-3.6467116379324815E-3</v>
      </c>
      <c r="AQ1182">
        <f>-AN1182*AL1169/AM1169</f>
        <v>-2.817459147643615E-4</v>
      </c>
      <c r="AR1182">
        <f t="shared" si="631"/>
        <v>9.0079368260625181E-3</v>
      </c>
      <c r="AS1182">
        <f t="shared" si="632"/>
        <v>1.3298505770232202E-5</v>
      </c>
      <c r="AT1182">
        <f t="shared" si="632"/>
        <v>7.9380760486406861E-8</v>
      </c>
      <c r="AU1182"/>
      <c r="AV1182"/>
      <c r="AW1182"/>
      <c r="AX1182"/>
      <c r="AY1182"/>
      <c r="AZ1182"/>
      <c r="BB1182" s="67">
        <v>47.5</v>
      </c>
      <c r="BC1182" s="68"/>
      <c r="BD1182" s="69">
        <f t="shared" si="642"/>
        <v>1.3513000000000001E-2</v>
      </c>
      <c r="BE1182">
        <f>IF($BL$153&lt;=$BL$141,(BB1182/BD1169)^BC1169,0)</f>
        <v>5.2440920768182502E-3</v>
      </c>
      <c r="BF1182">
        <f>IF($BL$153&lt;=$BL$141,((1/$F$128-BD1133)^2),0)</f>
        <v>1.0202623260247936E-3</v>
      </c>
      <c r="BG1182">
        <f>BE1182*LN(BB1182/BD1169)</f>
        <v>-4.3355403839771961E-3</v>
      </c>
      <c r="BH1182">
        <f>-BE1182*BC1169/BD1169</f>
        <v>-3.0673631408338907E-4</v>
      </c>
      <c r="BI1182">
        <f t="shared" si="633"/>
        <v>8.2689079231817505E-3</v>
      </c>
      <c r="BJ1182">
        <f t="shared" si="634"/>
        <v>1.8796910421097134E-5</v>
      </c>
      <c r="BK1182">
        <f t="shared" si="634"/>
        <v>9.4087166377463511E-8</v>
      </c>
      <c r="BL1182"/>
      <c r="BN1182" s="67">
        <v>47.5</v>
      </c>
      <c r="BO1182" s="68"/>
      <c r="BP1182" s="69">
        <f t="shared" si="643"/>
        <v>1.3513000000000001E-2</v>
      </c>
      <c r="BQ1182">
        <f>IF($BX$153&lt;=$BX$141,(BN1182/BP1169)^BO1169,0)</f>
        <v>8.4271624244581685E-3</v>
      </c>
      <c r="BR1182">
        <f>IF($BX$153&lt;=$BX$141,((1/$F$128-BP1133)^2),0)</f>
        <v>1.0202623260247936E-3</v>
      </c>
      <c r="BS1182">
        <f>BQ1182*LN(BN1182/BP1169)</f>
        <v>-7.7881488837306693E-3</v>
      </c>
      <c r="BT1182">
        <f>-BQ1182*BO1169/BP1169</f>
        <v>-3.6388417042203453E-4</v>
      </c>
      <c r="BU1182">
        <f t="shared" si="635"/>
        <v>5.0858375755418322E-3</v>
      </c>
      <c r="BV1182">
        <f t="shared" si="636"/>
        <v>6.065526303515527E-5</v>
      </c>
      <c r="BW1182">
        <f t="shared" si="636"/>
        <v>1.3241168948373228E-7</v>
      </c>
      <c r="BX1182"/>
      <c r="BZ1182" s="67">
        <v>47.5</v>
      </c>
      <c r="CA1182" s="68"/>
      <c r="CB1182" s="69">
        <f t="shared" si="644"/>
        <v>1.3513000000000001E-2</v>
      </c>
      <c r="CC1182">
        <f>IF($CJ$153&lt;=$CJ$141,(BZ1182/CB1169)^CA1169,0)</f>
        <v>1.1932962983273142E-2</v>
      </c>
      <c r="CD1182">
        <f>IF($CJ$153&lt;=$CJ$141,((1/$F$128-CB1133)^2),0)</f>
        <v>1.0202623260247936E-3</v>
      </c>
      <c r="CE1182">
        <f>CC1182*LN(BZ1182/CB1169)</f>
        <v>-1.3022599232523394E-2</v>
      </c>
      <c r="CF1182">
        <f>-CC1182*CA1169/CB1169</f>
        <v>-3.4229916897190977E-4</v>
      </c>
      <c r="CG1182">
        <f t="shared" si="637"/>
        <v>1.5800370167268589E-3</v>
      </c>
      <c r="CH1182">
        <f t="shared" si="638"/>
        <v>1.6958809077091889E-4</v>
      </c>
      <c r="CI1182">
        <f t="shared" si="638"/>
        <v>1.1716872107886004E-7</v>
      </c>
      <c r="CJ1182"/>
      <c r="CL1182" s="36"/>
      <c r="CM1182" s="140"/>
      <c r="CN1182" s="141"/>
      <c r="CO1182" s="36"/>
      <c r="CP1182" s="36"/>
      <c r="CQ1182" s="36"/>
      <c r="CR1182" s="36"/>
      <c r="CS1182" s="36"/>
      <c r="CT1182" s="36"/>
      <c r="CU1182" s="36"/>
      <c r="CV1182"/>
    </row>
    <row r="1183" spans="1:100" ht="12.75" x14ac:dyDescent="0.2">
      <c r="A1183" s="67">
        <v>52.5</v>
      </c>
      <c r="B1183" s="68"/>
      <c r="C1183" s="69">
        <f>$C$154</f>
        <v>1.7195999999999999E-2</v>
      </c>
      <c r="D1183">
        <f>IF($K$154&lt;=$K$141,(A1183/C1169)^B1169,0)</f>
        <v>1.3307074626284044E-2</v>
      </c>
      <c r="E1183">
        <f>IF($K$154&lt;=$K$141,((1/$F$128-C1134)^2),0)</f>
        <v>7.9854539120661171E-4</v>
      </c>
      <c r="F1183">
        <f>D1183*LN(A1183/C1169)</f>
        <v>-9.8903931539916761E-3</v>
      </c>
      <c r="G1183">
        <f>-D1183*B1169/C1169</f>
        <v>-7.0054379964366311E-4</v>
      </c>
      <c r="H1183">
        <f t="shared" si="625"/>
        <v>3.8889253737159554E-3</v>
      </c>
      <c r="I1183">
        <f t="shared" si="626"/>
        <v>9.7819876740525414E-5</v>
      </c>
      <c r="J1183">
        <f t="shared" si="626"/>
        <v>4.907616152191808E-7</v>
      </c>
      <c r="K1183"/>
      <c r="L1183"/>
      <c r="M1183" s="67">
        <v>52.5</v>
      </c>
      <c r="N1183" s="68"/>
      <c r="O1183" s="69">
        <f t="shared" si="639"/>
        <v>1.7195999999999999E-2</v>
      </c>
      <c r="P1183">
        <f>IF($W$154&lt;=$W$141,(M1183/O1169)^N1169,0)</f>
        <v>1.0798400108374457E-2</v>
      </c>
      <c r="Q1183">
        <f>IF($W$154&lt;=$W$141,((1/$F$128-O1134)^2),0)</f>
        <v>7.9854539120661171E-4</v>
      </c>
      <c r="R1183">
        <f>P1183*LN(M1183/O1169)</f>
        <v>-7.8575744030270605E-3</v>
      </c>
      <c r="S1183">
        <f>-P1183*N1169/O1169</f>
        <v>-6.1829048436539953E-4</v>
      </c>
      <c r="T1183">
        <f t="shared" si="627"/>
        <v>6.3975998916255428E-3</v>
      </c>
      <c r="U1183">
        <f t="shared" si="628"/>
        <v>6.1741475499106063E-5</v>
      </c>
      <c r="V1183">
        <f t="shared" si="628"/>
        <v>3.8228312305680034E-7</v>
      </c>
      <c r="W1183"/>
      <c r="Y1183" s="67">
        <v>52.5</v>
      </c>
      <c r="Z1183" s="68"/>
      <c r="AA1183" s="69">
        <f t="shared" si="640"/>
        <v>1.7195999999999999E-2</v>
      </c>
      <c r="AB1183">
        <f>IF($AI$154&lt;=$AI$141,(Y1183/AA1169)^Z1169,0)</f>
        <v>9.2060427871051079E-3</v>
      </c>
      <c r="AC1183">
        <f>IF($AI$154&lt;=$AI$141,((1/$F$128-AA1134)^2),0)</f>
        <v>7.9854539120661171E-4</v>
      </c>
      <c r="AD1183">
        <f>AB1183*LN(Y1183/AA1169)</f>
        <v>-6.5749550659996324E-3</v>
      </c>
      <c r="AE1183">
        <f>-AB1183*Z1169/AA1169</f>
        <v>-5.6350619147362501E-4</v>
      </c>
      <c r="AF1183">
        <f t="shared" si="629"/>
        <v>7.9899572128948916E-3</v>
      </c>
      <c r="AG1183">
        <f t="shared" si="630"/>
        <v>4.3230034119914228E-5</v>
      </c>
      <c r="AH1183">
        <f t="shared" si="630"/>
        <v>3.1753922782910975E-7</v>
      </c>
      <c r="AI1183"/>
      <c r="AK1183" s="67">
        <v>52.5</v>
      </c>
      <c r="AL1183" s="68"/>
      <c r="AM1183" s="69">
        <f t="shared" si="641"/>
        <v>1.7195999999999999E-2</v>
      </c>
      <c r="AN1183">
        <f>IF($AU$154&lt;=$AU$141,(AK1183/AM1169)^AL1169,0)</f>
        <v>8.7861610321070833E-3</v>
      </c>
      <c r="AO1183">
        <f>IF($AU$154&lt;=$AU$141,((1/$F$128-AM1134)^2),0)</f>
        <v>7.9854539120661171E-4</v>
      </c>
      <c r="AP1183">
        <f>AN1183*LN(AK1183/AM1169)</f>
        <v>-6.2327807801235034E-3</v>
      </c>
      <c r="AQ1183">
        <f>-AN1183*AL1169/AM1169</f>
        <v>-5.4948507527684872E-4</v>
      </c>
      <c r="AR1183">
        <f t="shared" si="631"/>
        <v>8.4098389678929162E-3</v>
      </c>
      <c r="AS1183">
        <f t="shared" si="632"/>
        <v>3.8847556253076948E-5</v>
      </c>
      <c r="AT1183">
        <f t="shared" si="632"/>
        <v>3.0193384795200408E-7</v>
      </c>
      <c r="AU1183"/>
      <c r="AV1183"/>
      <c r="AW1183"/>
      <c r="AX1183"/>
      <c r="AY1183"/>
      <c r="AZ1183"/>
      <c r="BB1183" s="67">
        <v>52.5</v>
      </c>
      <c r="BC1183" s="68"/>
      <c r="BD1183" s="69">
        <f t="shared" si="642"/>
        <v>1.7195999999999999E-2</v>
      </c>
      <c r="BE1183">
        <f>IF($BL$154&lt;=$BL$141,(BB1183/BD1169)^BC1169,0)</f>
        <v>9.9019298040872172E-3</v>
      </c>
      <c r="BF1183">
        <f>IF($BL$154&lt;=$BL$141,((1/$F$128-BD1134)^2),0)</f>
        <v>7.9854539120661171E-4</v>
      </c>
      <c r="BG1183">
        <f>BE1183*LN(BB1183/BD1169)</f>
        <v>-7.1953770275891352E-3</v>
      </c>
      <c r="BH1183">
        <f>-BE1183*BC1169/BD1169</f>
        <v>-5.7918156392497552E-4</v>
      </c>
      <c r="BI1183">
        <f t="shared" si="633"/>
        <v>7.2940701959127822E-3</v>
      </c>
      <c r="BJ1183">
        <f t="shared" si="634"/>
        <v>5.1773450569157458E-5</v>
      </c>
      <c r="BK1183">
        <f t="shared" si="634"/>
        <v>3.3545128399058052E-7</v>
      </c>
      <c r="BL1183"/>
      <c r="BN1183" s="67">
        <v>52.5</v>
      </c>
      <c r="BO1183" s="68"/>
      <c r="BP1183" s="69">
        <f t="shared" si="643"/>
        <v>1.7195999999999999E-2</v>
      </c>
      <c r="BQ1183">
        <f>IF($BX$154&lt;=$BX$141,(BN1183/BP1169)^BO1169,0)</f>
        <v>1.4135794663462599E-2</v>
      </c>
      <c r="BR1183">
        <f>IF($BX$154&lt;=$BX$141,((1/$F$128-BP1134)^2),0)</f>
        <v>7.9854539120661171E-4</v>
      </c>
      <c r="BS1183">
        <f>BQ1183*LN(BN1183/BP1169)</f>
        <v>-1.1649148639978629E-2</v>
      </c>
      <c r="BT1183">
        <f>-BQ1183*BO1169/BP1169</f>
        <v>-6.1038243423924929E-4</v>
      </c>
      <c r="BU1183">
        <f t="shared" si="635"/>
        <v>3.0602053365374002E-3</v>
      </c>
      <c r="BV1183">
        <f t="shared" si="636"/>
        <v>1.3570266403631595E-4</v>
      </c>
      <c r="BW1183">
        <f t="shared" si="636"/>
        <v>3.725667160278315E-7</v>
      </c>
      <c r="BX1183"/>
      <c r="BZ1183" s="67">
        <v>52.5</v>
      </c>
      <c r="CA1183" s="68"/>
      <c r="CB1183" s="69">
        <f t="shared" si="644"/>
        <v>1.7195999999999999E-2</v>
      </c>
      <c r="CC1183">
        <f>IF($CJ$154&lt;=$CJ$141,(BZ1183/CB1169)^CA1169,0)</f>
        <v>1.7911344046067312E-2</v>
      </c>
      <c r="CD1183">
        <f>IF($CJ$154&lt;=$CJ$141,((1/$F$128-CB1134)^2),0)</f>
        <v>7.9854539120661171E-4</v>
      </c>
      <c r="CE1183">
        <f>CC1183*LN(BZ1183/CB1169)</f>
        <v>-1.7754255747545248E-2</v>
      </c>
      <c r="CF1183">
        <f>-CC1183*CA1169/CB1169</f>
        <v>-5.1379009477636847E-4</v>
      </c>
      <c r="CG1183">
        <f t="shared" si="637"/>
        <v>-7.1534404606731286E-4</v>
      </c>
      <c r="CH1183">
        <f t="shared" si="638"/>
        <v>3.1521359714924347E-4</v>
      </c>
      <c r="CI1183">
        <f t="shared" si="638"/>
        <v>2.6398026149030969E-7</v>
      </c>
      <c r="CJ1183"/>
      <c r="CL1183" s="36"/>
      <c r="CM1183" s="140"/>
      <c r="CN1183" s="141"/>
      <c r="CO1183" s="36"/>
      <c r="CP1183" s="36"/>
      <c r="CQ1183" s="36"/>
      <c r="CR1183" s="36"/>
      <c r="CS1183" s="36"/>
      <c r="CT1183" s="36"/>
      <c r="CU1183" s="36"/>
      <c r="CV1183"/>
    </row>
    <row r="1184" spans="1:100" ht="12.75" x14ac:dyDescent="0.2">
      <c r="A1184" s="67">
        <v>57.5</v>
      </c>
      <c r="B1184" s="68"/>
      <c r="C1184" s="69">
        <f>$C$155</f>
        <v>2.2317E-2</v>
      </c>
      <c r="D1184">
        <f>IF($K$155&lt;=$K$141,(A1184/C1169)^B1169,0)</f>
        <v>2.2578332844848802E-2</v>
      </c>
      <c r="E1184">
        <f>IF($K$155&lt;=$K$141,((1/$F$128-C1135)^2),0)</f>
        <v>5.3534600966115709E-4</v>
      </c>
      <c r="F1184">
        <f>D1184*LN(A1184/C1169)</f>
        <v>-1.4727201989447698E-2</v>
      </c>
      <c r="G1184">
        <f>-D1184*B1169/C1169</f>
        <v>-1.1886242111777028E-3</v>
      </c>
      <c r="H1184">
        <f t="shared" si="625"/>
        <v>-2.6133284484880157E-4</v>
      </c>
      <c r="I1184">
        <f t="shared" si="626"/>
        <v>2.1689047843799223E-4</v>
      </c>
      <c r="J1184">
        <f t="shared" si="626"/>
        <v>1.4128275153978162E-6</v>
      </c>
      <c r="K1184"/>
      <c r="L1184"/>
      <c r="M1184" s="67">
        <v>57.5</v>
      </c>
      <c r="N1184" s="68"/>
      <c r="O1184" s="69">
        <f t="shared" si="639"/>
        <v>2.2317E-2</v>
      </c>
      <c r="P1184">
        <f>IF($W$155&lt;=$W$141,(M1184/O1169)^N1169,0)</f>
        <v>1.9020754789084653E-2</v>
      </c>
      <c r="Q1184">
        <f>IF($W$155&lt;=$W$141,((1/$F$128-O1135)^2),0)</f>
        <v>5.3534600966115709E-4</v>
      </c>
      <c r="R1184">
        <f>P1184*LN(M1184/O1169)</f>
        <v>-1.2110309180197591E-2</v>
      </c>
      <c r="S1184">
        <f>-P1184*N1169/O1169</f>
        <v>-1.0890827875898177E-3</v>
      </c>
      <c r="T1184">
        <f t="shared" si="627"/>
        <v>3.2962452109153474E-3</v>
      </c>
      <c r="U1184">
        <f t="shared" si="628"/>
        <v>1.4665958843997805E-4</v>
      </c>
      <c r="V1184">
        <f t="shared" si="628"/>
        <v>1.1861013182244079E-6</v>
      </c>
      <c r="W1184"/>
      <c r="Y1184" s="67">
        <v>57.5</v>
      </c>
      <c r="Z1184" s="68"/>
      <c r="AA1184" s="69">
        <f t="shared" si="640"/>
        <v>2.2317E-2</v>
      </c>
      <c r="AB1184">
        <f>IF($AI$155&lt;=$AI$141,(Y1184/AA1169)^Z1169,0)</f>
        <v>1.6726335217739741E-2</v>
      </c>
      <c r="AC1184">
        <f>IF($AI$155&lt;=$AI$141,((1/$F$128-AA1135)^2),0)</f>
        <v>5.3534600966115709E-4</v>
      </c>
      <c r="AD1184">
        <f>AB1184*LN(Y1184/AA1169)</f>
        <v>-1.0424322896600578E-2</v>
      </c>
      <c r="AE1184">
        <f>-AB1184*Z1169/AA1169</f>
        <v>-1.0238268139554842E-3</v>
      </c>
      <c r="AF1184">
        <f t="shared" si="629"/>
        <v>5.5906647822602587E-3</v>
      </c>
      <c r="AG1184">
        <f t="shared" si="630"/>
        <v>1.0866650785259107E-4</v>
      </c>
      <c r="AH1184">
        <f t="shared" si="630"/>
        <v>1.0482213449742377E-6</v>
      </c>
      <c r="AI1184"/>
      <c r="AK1184" s="67">
        <v>57.5</v>
      </c>
      <c r="AL1184" s="68"/>
      <c r="AM1184" s="69">
        <f t="shared" si="641"/>
        <v>2.2317E-2</v>
      </c>
      <c r="AN1184">
        <f>IF($AU$155&lt;=$AU$141,(AK1184/AM1169)^AL1169,0)</f>
        <v>1.6124514484131082E-2</v>
      </c>
      <c r="AO1184">
        <f>IF($AU$155&lt;=$AU$141,((1/$F$128-AM1135)^2),0)</f>
        <v>5.3534600966115709E-4</v>
      </c>
      <c r="AP1184">
        <f>AN1184*LN(AK1184/AM1169)</f>
        <v>-9.9716311873834975E-3</v>
      </c>
      <c r="AQ1184">
        <f>-AN1184*AL1169/AM1169</f>
        <v>-1.0084245010691056E-3</v>
      </c>
      <c r="AR1184">
        <f t="shared" si="631"/>
        <v>6.1924855158689181E-3</v>
      </c>
      <c r="AS1184">
        <f t="shared" si="632"/>
        <v>9.9433428537199224E-5</v>
      </c>
      <c r="AT1184">
        <f t="shared" si="632"/>
        <v>1.0169199743564747E-6</v>
      </c>
      <c r="AU1184"/>
      <c r="AV1184"/>
      <c r="AW1184"/>
      <c r="AX1184"/>
      <c r="AY1184"/>
      <c r="AZ1184"/>
      <c r="BB1184" s="67">
        <v>57.5</v>
      </c>
      <c r="BC1184" s="68"/>
      <c r="BD1184" s="69">
        <f t="shared" si="642"/>
        <v>2.2317E-2</v>
      </c>
      <c r="BE1184">
        <f>IF($BL$155&lt;=$BL$141,(BB1184/BD1169)^BC1169,0)</f>
        <v>1.7645647586261443E-2</v>
      </c>
      <c r="BF1184">
        <f>IF($BL$155&lt;=$BL$141,((1/$F$128-BD1135)^2),0)</f>
        <v>5.3534600966115709E-4</v>
      </c>
      <c r="BG1184">
        <f>BE1184*LN(BB1184/BD1169)</f>
        <v>-1.121720289438069E-2</v>
      </c>
      <c r="BH1184">
        <f>-BE1184*BC1169/BD1169</f>
        <v>-1.0321254510672609E-3</v>
      </c>
      <c r="BI1184">
        <f t="shared" si="633"/>
        <v>4.6713524137385574E-3</v>
      </c>
      <c r="BJ1184">
        <f t="shared" si="634"/>
        <v>1.2582564077370253E-4</v>
      </c>
      <c r="BK1184">
        <f t="shared" si="634"/>
        <v>1.0652829467407968E-6</v>
      </c>
      <c r="BL1184"/>
      <c r="BN1184" s="67">
        <v>57.5</v>
      </c>
      <c r="BO1184" s="68"/>
      <c r="BP1184" s="69">
        <f t="shared" si="643"/>
        <v>2.2317E-2</v>
      </c>
      <c r="BQ1184">
        <f>IF($BX$155&lt;=$BX$141,(BN1184/BP1169)^BO1169,0)</f>
        <v>2.2620790864685793E-2</v>
      </c>
      <c r="BR1184">
        <f>IF($BX$155&lt;=$BX$141,((1/$F$128-BP1135)^2),0)</f>
        <v>5.3534600966115709E-4</v>
      </c>
      <c r="BS1184">
        <f>BQ1184*LN(BN1184/BP1169)</f>
        <v>-1.6583684554946625E-2</v>
      </c>
      <c r="BT1184">
        <f>-BQ1184*BO1169/BP1169</f>
        <v>-9.7676386231700866E-4</v>
      </c>
      <c r="BU1184">
        <f t="shared" si="635"/>
        <v>-3.0379086468579342E-4</v>
      </c>
      <c r="BV1184">
        <f t="shared" si="636"/>
        <v>2.7501859341797522E-4</v>
      </c>
      <c r="BW1184">
        <f t="shared" si="636"/>
        <v>9.5406764272844033E-7</v>
      </c>
      <c r="BX1184"/>
      <c r="BZ1184" s="67">
        <v>57.5</v>
      </c>
      <c r="CA1184" s="68"/>
      <c r="CB1184" s="69">
        <f t="shared" si="644"/>
        <v>2.2317E-2</v>
      </c>
      <c r="CC1184">
        <f>IF($CJ$155&lt;=$CJ$141,(BZ1184/CB1169)^CA1169,0)</f>
        <v>2.5908978408774853E-2</v>
      </c>
      <c r="CD1184">
        <f>IF($CJ$155&lt;=$CJ$141,((1/$F$128-CB1135)^2),0)</f>
        <v>5.3534600966115709E-4</v>
      </c>
      <c r="CE1184">
        <f>CC1184*LN(BZ1184/CB1169)</f>
        <v>-2.332476242476289E-2</v>
      </c>
      <c r="CF1184">
        <f>-CC1184*CA1169/CB1169</f>
        <v>-7.432036612085571E-4</v>
      </c>
      <c r="CG1184">
        <f t="shared" si="637"/>
        <v>-3.5919784087748534E-3</v>
      </c>
      <c r="CH1184">
        <f t="shared" si="638"/>
        <v>5.4404454217163087E-4</v>
      </c>
      <c r="CI1184">
        <f t="shared" si="638"/>
        <v>5.5235168203380377E-7</v>
      </c>
      <c r="CJ1184"/>
      <c r="CL1184" s="36"/>
      <c r="CM1184" s="140"/>
      <c r="CN1184" s="141"/>
      <c r="CO1184" s="36"/>
      <c r="CP1184" s="36"/>
      <c r="CQ1184" s="36"/>
      <c r="CR1184" s="36"/>
      <c r="CS1184" s="36"/>
      <c r="CT1184" s="36"/>
      <c r="CU1184" s="36"/>
      <c r="CV1184"/>
    </row>
    <row r="1185" spans="1:100" ht="12.75" x14ac:dyDescent="0.2">
      <c r="A1185" s="67">
        <v>62.5</v>
      </c>
      <c r="B1185" s="68"/>
      <c r="C1185" s="69">
        <f>$C$156</f>
        <v>3.1669999999999997E-2</v>
      </c>
      <c r="D1185">
        <f>IF($K$156&lt;=$K$141,(A1185/C1169)^B1169,0)</f>
        <v>3.6655897172121643E-2</v>
      </c>
      <c r="E1185">
        <f>IF($K$156&lt;=$K$141,((1/$F$128-C1136)^2),0)</f>
        <v>1.9001369338842987E-4</v>
      </c>
      <c r="F1185">
        <f>D1185*LN(A1185/C1169)</f>
        <v>-2.0853167656068195E-2</v>
      </c>
      <c r="G1185">
        <f>-D1185*B1169/C1169</f>
        <v>-1.929730027483606E-3</v>
      </c>
      <c r="H1185">
        <f t="shared" si="625"/>
        <v>-4.9858971721216463E-3</v>
      </c>
      <c r="I1185">
        <f t="shared" si="626"/>
        <v>4.3485460129208869E-4</v>
      </c>
      <c r="J1185">
        <f t="shared" si="626"/>
        <v>3.7238579789718791E-6</v>
      </c>
      <c r="K1185"/>
      <c r="L1185"/>
      <c r="M1185" s="67">
        <v>62.5</v>
      </c>
      <c r="N1185" s="68"/>
      <c r="O1185" s="69">
        <f t="shared" si="639"/>
        <v>3.1669999999999997E-2</v>
      </c>
      <c r="P1185">
        <f>IF($W$156&lt;=$W$141,(M1185/O1169)^N1169,0)</f>
        <v>3.195819329258863E-2</v>
      </c>
      <c r="Q1185">
        <f>IF($W$156&lt;=$W$141,((1/$F$128-O1136)^2),0)</f>
        <v>1.9001369338842987E-4</v>
      </c>
      <c r="R1185">
        <f>P1185*LN(M1185/O1169)</f>
        <v>-1.768271099602137E-2</v>
      </c>
      <c r="S1185">
        <f>-P1185*N1169/O1169</f>
        <v>-1.8298494788124855E-3</v>
      </c>
      <c r="T1185">
        <f t="shared" si="627"/>
        <v>-2.8819329258863297E-4</v>
      </c>
      <c r="U1185">
        <f t="shared" si="628"/>
        <v>3.1267826816881511E-4</v>
      </c>
      <c r="V1185">
        <f t="shared" si="628"/>
        <v>3.3483491151103245E-6</v>
      </c>
      <c r="W1185"/>
      <c r="Y1185" s="67">
        <v>62.5</v>
      </c>
      <c r="Z1185" s="68"/>
      <c r="AA1185" s="69">
        <f t="shared" si="640"/>
        <v>3.1669999999999997E-2</v>
      </c>
      <c r="AB1185">
        <f>IF($AI$156&lt;=$AI$141,(Y1185/AA1169)^Z1169,0)</f>
        <v>2.8912907188803839E-2</v>
      </c>
      <c r="AC1185">
        <f>IF($AI$156&lt;=$AI$141,((1/$F$128-AA1136)^2),0)</f>
        <v>1.9001369338842987E-4</v>
      </c>
      <c r="AD1185">
        <f>AB1185*LN(Y1185/AA1169)</f>
        <v>-1.5608532838617217E-2</v>
      </c>
      <c r="AE1185">
        <f>-AB1185*Z1169/AA1169</f>
        <v>-1.769772592977112E-3</v>
      </c>
      <c r="AF1185">
        <f t="shared" si="629"/>
        <v>2.757092811196158E-3</v>
      </c>
      <c r="AG1185">
        <f t="shared" si="630"/>
        <v>2.4362629737419204E-4</v>
      </c>
      <c r="AH1185">
        <f t="shared" si="630"/>
        <v>3.1320950308529309E-6</v>
      </c>
      <c r="AI1185"/>
      <c r="AK1185" s="67">
        <v>62.5</v>
      </c>
      <c r="AL1185" s="68"/>
      <c r="AM1185" s="69">
        <f t="shared" si="641"/>
        <v>3.1669999999999997E-2</v>
      </c>
      <c r="AN1185">
        <f>IF($AU$156&lt;=$AU$141,(AK1185/AM1169)^AL1169,0)</f>
        <v>2.8130247036372624E-2</v>
      </c>
      <c r="AO1185">
        <f>IF($AU$156&lt;=$AU$141,((1/$F$128-AM1136)^2),0)</f>
        <v>1.9001369338842987E-4</v>
      </c>
      <c r="AP1185">
        <f>AN1185*LN(AK1185/AM1169)</f>
        <v>-1.5050603254679473E-2</v>
      </c>
      <c r="AQ1185">
        <f>-AN1185*AL1169/AM1169</f>
        <v>-1.7592610531326274E-3</v>
      </c>
      <c r="AR1185">
        <f t="shared" si="631"/>
        <v>3.5397529636273725E-3</v>
      </c>
      <c r="AS1185">
        <f t="shared" si="632"/>
        <v>2.2652065832976835E-4</v>
      </c>
      <c r="AT1185">
        <f t="shared" si="632"/>
        <v>3.0949994530693212E-6</v>
      </c>
      <c r="AU1185"/>
      <c r="AV1185"/>
      <c r="AW1185"/>
      <c r="AX1185"/>
      <c r="AY1185"/>
      <c r="AZ1185"/>
      <c r="BB1185" s="67">
        <v>62.5</v>
      </c>
      <c r="BC1185" s="68"/>
      <c r="BD1185" s="69">
        <f t="shared" si="642"/>
        <v>3.1669999999999997E-2</v>
      </c>
      <c r="BE1185">
        <f>IF($BL$156&lt;=$BL$141,(BB1185/BD1169)^BC1169,0)</f>
        <v>2.9965408651460294E-2</v>
      </c>
      <c r="BF1185">
        <f>IF($BL$156&lt;=$BL$141,((1/$F$128-BD1136)^2),0)</f>
        <v>1.9001369338842987E-4</v>
      </c>
      <c r="BG1185">
        <f>BE1185*LN(BB1185/BD1169)</f>
        <v>-1.6550216571102956E-2</v>
      </c>
      <c r="BH1185">
        <f>-BE1185*BC1169/BD1169</f>
        <v>-1.7527302848824456E-3</v>
      </c>
      <c r="BI1185">
        <f t="shared" si="633"/>
        <v>1.7045913485397024E-3</v>
      </c>
      <c r="BJ1185">
        <f t="shared" si="634"/>
        <v>2.7390966855041091E-4</v>
      </c>
      <c r="BK1185">
        <f t="shared" si="634"/>
        <v>3.0720634515440991E-6</v>
      </c>
      <c r="BL1185"/>
      <c r="BN1185" s="67">
        <v>62.5</v>
      </c>
      <c r="BO1185" s="68"/>
      <c r="BP1185" s="69">
        <f t="shared" si="643"/>
        <v>3.1669999999999997E-2</v>
      </c>
      <c r="BQ1185">
        <f>IF($BX$156&lt;=$BX$141,(BN1185/BP1169)^BO1169,0)</f>
        <v>3.4806398604489752E-2</v>
      </c>
      <c r="BR1185">
        <f>IF($BX$156&lt;=$BX$141,((1/$F$128-BP1136)^2),0)</f>
        <v>1.9001369338842987E-4</v>
      </c>
      <c r="BS1185">
        <f>BQ1185*LN(BN1185/BP1169)</f>
        <v>-2.2614946267689146E-2</v>
      </c>
      <c r="BT1185">
        <f>-BQ1185*BO1169/BP1169</f>
        <v>-1.5029373878939747E-3</v>
      </c>
      <c r="BU1185">
        <f t="shared" si="635"/>
        <v>-3.1363986044897554E-3</v>
      </c>
      <c r="BV1185">
        <f t="shared" si="636"/>
        <v>5.1143579469046727E-4</v>
      </c>
      <c r="BW1185">
        <f t="shared" si="636"/>
        <v>2.258820791929564E-6</v>
      </c>
      <c r="BX1185"/>
      <c r="BZ1185" s="67">
        <v>62.5</v>
      </c>
      <c r="CA1185" s="68"/>
      <c r="CB1185" s="69">
        <f t="shared" si="644"/>
        <v>3.1669999999999997E-2</v>
      </c>
      <c r="CC1185">
        <f>IF($CJ$156&lt;=$CJ$141,(BZ1185/CB1169)^CA1169,0)</f>
        <v>3.634092975799489E-2</v>
      </c>
      <c r="CD1185">
        <f>IF($CJ$156&lt;=$CJ$141,((1/$F$128-CB1136)^2),0)</f>
        <v>1.9001369338842987E-4</v>
      </c>
      <c r="CE1185">
        <f>CC1185*LN(BZ1185/CB1169)</f>
        <v>-2.9686043818103622E-2</v>
      </c>
      <c r="CF1185">
        <f>-CC1185*CA1169/CB1169</f>
        <v>-1.0424460440600582E-3</v>
      </c>
      <c r="CG1185">
        <f t="shared" si="637"/>
        <v>-4.6709297579948933E-3</v>
      </c>
      <c r="CH1185">
        <f t="shared" si="638"/>
        <v>8.8126119757036831E-4</v>
      </c>
      <c r="CI1185">
        <f t="shared" si="638"/>
        <v>1.0866937547764646E-6</v>
      </c>
      <c r="CJ1185"/>
      <c r="CL1185" s="36"/>
      <c r="CM1185" s="140"/>
      <c r="CN1185" s="141"/>
      <c r="CO1185" s="36"/>
      <c r="CP1185" s="36"/>
      <c r="CQ1185" s="36"/>
      <c r="CR1185" s="36"/>
      <c r="CS1185" s="36"/>
      <c r="CT1185" s="36"/>
      <c r="CU1185" s="36"/>
      <c r="CV1185"/>
    </row>
    <row r="1186" spans="1:100" ht="12.75" x14ac:dyDescent="0.2">
      <c r="A1186" s="67">
        <v>67.5</v>
      </c>
      <c r="B1186" s="68"/>
      <c r="C1186" s="69">
        <f>$C$157</f>
        <v>4.6382E-2</v>
      </c>
      <c r="D1186">
        <f>IF($K$157&lt;=$K$141,(A1186/C1169)^B1169,0)</f>
        <v>5.7331138898498384E-2</v>
      </c>
      <c r="E1186">
        <f>IF($K$157&lt;=$K$141,((1/$F$128-C1137)^2),0)</f>
        <v>8.6017193388429443E-7</v>
      </c>
      <c r="F1186">
        <f>D1186*LN(A1186/C1169)</f>
        <v>-2.8202838575428574E-2</v>
      </c>
      <c r="G1186">
        <f>-D1186*B1169/C1169</f>
        <v>-3.018167028425845E-3</v>
      </c>
      <c r="H1186">
        <f t="shared" si="625"/>
        <v>-1.0949138898498384E-2</v>
      </c>
      <c r="I1186">
        <f t="shared" si="626"/>
        <v>7.9540010371168207E-4</v>
      </c>
      <c r="J1186">
        <f t="shared" si="626"/>
        <v>9.109332211476895E-6</v>
      </c>
      <c r="K1186"/>
      <c r="L1186"/>
      <c r="M1186" s="67">
        <v>67.5</v>
      </c>
      <c r="N1186" s="68"/>
      <c r="O1186" s="69">
        <f t="shared" si="639"/>
        <v>4.6382E-2</v>
      </c>
      <c r="P1186">
        <f>IF($W$157&lt;=$W$141,(M1186/O1169)^N1169,0)</f>
        <v>5.1592182490034291E-2</v>
      </c>
      <c r="Q1186">
        <f>IF($W$157&lt;=$W$141,((1/$F$128-O1137)^2),0)</f>
        <v>8.6017193388429443E-7</v>
      </c>
      <c r="R1186">
        <f>P1186*LN(M1186/O1169)</f>
        <v>-2.457575821396937E-2</v>
      </c>
      <c r="S1186">
        <f>-P1186*N1169/O1169</f>
        <v>-2.9540445974485488E-3</v>
      </c>
      <c r="T1186">
        <f t="shared" si="627"/>
        <v>-5.2101824900342916E-3</v>
      </c>
      <c r="U1186">
        <f t="shared" si="628"/>
        <v>6.0396789179148296E-4</v>
      </c>
      <c r="V1186">
        <f t="shared" si="628"/>
        <v>8.7263794837149587E-6</v>
      </c>
      <c r="W1186"/>
      <c r="Y1186" s="67">
        <v>67.5</v>
      </c>
      <c r="Z1186" s="68"/>
      <c r="AA1186" s="69">
        <f t="shared" si="640"/>
        <v>4.6382E-2</v>
      </c>
      <c r="AB1186">
        <f>IF($AI$157&lt;=$AI$141,(Y1186/AA1169)^Z1169,0)</f>
        <v>4.7915938544209134E-2</v>
      </c>
      <c r="AC1186">
        <f>IF($AI$157&lt;=$AI$141,((1/$F$128-AA1137)^2),0)</f>
        <v>8.6017193388429443E-7</v>
      </c>
      <c r="AD1186">
        <f>AB1186*LN(Y1186/AA1169)</f>
        <v>-2.2179593002880024E-2</v>
      </c>
      <c r="AE1186">
        <f>-AB1186*Z1169/AA1169</f>
        <v>-2.9329570440137132E-3</v>
      </c>
      <c r="AF1186">
        <f t="shared" si="629"/>
        <v>-1.5339385442091347E-3</v>
      </c>
      <c r="AG1186">
        <f t="shared" si="630"/>
        <v>4.9193434577340445E-4</v>
      </c>
      <c r="AH1186">
        <f t="shared" si="630"/>
        <v>8.6022370220296583E-6</v>
      </c>
      <c r="AI1186"/>
      <c r="AK1186" s="67">
        <v>67.5</v>
      </c>
      <c r="AL1186" s="68"/>
      <c r="AM1186" s="69">
        <f t="shared" si="641"/>
        <v>4.6382E-2</v>
      </c>
      <c r="AN1186">
        <f>IF($AU$157&lt;=$AU$141,(AK1186/AM1169)^AL1169,0)</f>
        <v>4.7016470216201062E-2</v>
      </c>
      <c r="AO1186">
        <f>IF($AU$157&lt;=$AU$141,((1/$F$128-AM1137)^2),0)</f>
        <v>8.6017193388429443E-7</v>
      </c>
      <c r="AP1186">
        <f>AN1186*LN(AK1186/AM1169)</f>
        <v>-2.1536914563571243E-2</v>
      </c>
      <c r="AQ1186">
        <f>-AN1186*AL1169/AM1169</f>
        <v>-2.9404023647635427E-3</v>
      </c>
      <c r="AR1186">
        <f t="shared" si="631"/>
        <v>-6.3447021620106209E-4</v>
      </c>
      <c r="AS1186">
        <f t="shared" si="632"/>
        <v>4.638386889185671E-4</v>
      </c>
      <c r="AT1186">
        <f t="shared" si="632"/>
        <v>8.6459660667070331E-6</v>
      </c>
      <c r="AU1186"/>
      <c r="AV1186"/>
      <c r="AW1186"/>
      <c r="AX1186"/>
      <c r="AY1186"/>
      <c r="AZ1186"/>
      <c r="BB1186" s="67">
        <v>67.5</v>
      </c>
      <c r="BC1186" s="68"/>
      <c r="BD1186" s="69">
        <f t="shared" si="642"/>
        <v>4.6382E-2</v>
      </c>
      <c r="BE1186">
        <f>IF($BL$157&lt;=$BL$141,(BB1186/BD1169)^BC1169,0)</f>
        <v>4.8853270200757463E-2</v>
      </c>
      <c r="BF1186">
        <f>IF($BL$157&lt;=$BL$141,((1/$F$128-BD1137)^2),0)</f>
        <v>8.6017193388429443E-7</v>
      </c>
      <c r="BG1186">
        <f>BE1186*LN(BB1186/BD1169)</f>
        <v>-2.3222386535691045E-2</v>
      </c>
      <c r="BH1186">
        <f>-BE1186*BC1169/BD1169</f>
        <v>-2.8575150498486501E-3</v>
      </c>
      <c r="BI1186">
        <f t="shared" si="633"/>
        <v>-2.4712702007574638E-3</v>
      </c>
      <c r="BJ1186">
        <f t="shared" si="634"/>
        <v>5.3927923641304467E-4</v>
      </c>
      <c r="BK1186">
        <f t="shared" si="634"/>
        <v>8.165392260111534E-6</v>
      </c>
      <c r="BL1186"/>
      <c r="BN1186" s="67">
        <v>67.5</v>
      </c>
      <c r="BO1186" s="68"/>
      <c r="BP1186" s="69">
        <f t="shared" si="643"/>
        <v>4.6382E-2</v>
      </c>
      <c r="BQ1186">
        <f>IF($BX$157&lt;=$BX$141,(BN1186/BP1169)^BO1169,0)</f>
        <v>5.1808298701888501E-2</v>
      </c>
      <c r="BR1186">
        <f>IF($BX$157&lt;=$BX$141,((1/$F$128-BP1137)^2),0)</f>
        <v>8.6017193388429443E-7</v>
      </c>
      <c r="BS1186">
        <f>BQ1186*LN(BN1186/BP1169)</f>
        <v>-2.967446052975423E-2</v>
      </c>
      <c r="BT1186">
        <f>-BQ1186*BO1169/BP1169</f>
        <v>-2.2370780156555233E-3</v>
      </c>
      <c r="BU1186">
        <f t="shared" si="635"/>
        <v>-5.4262987018885017E-3</v>
      </c>
      <c r="BV1186">
        <f t="shared" si="636"/>
        <v>8.8057360773194165E-4</v>
      </c>
      <c r="BW1186">
        <f t="shared" si="636"/>
        <v>5.0045180481292534E-6</v>
      </c>
      <c r="BX1186"/>
      <c r="BZ1186" s="67">
        <v>67.5</v>
      </c>
      <c r="CA1186" s="68"/>
      <c r="CB1186" s="69">
        <f t="shared" si="644"/>
        <v>4.6382E-2</v>
      </c>
      <c r="CC1186">
        <f>IF($CJ$157&lt;=$CJ$141,(BZ1186/CB1169)^CA1169,0)</f>
        <v>4.9662277567304319E-2</v>
      </c>
      <c r="CD1186">
        <f>IF($CJ$157&lt;=$CJ$141,((1/$F$128-CB1137)^2),0)</f>
        <v>8.6017193388429443E-7</v>
      </c>
      <c r="CE1186">
        <f>CC1186*LN(BZ1186/CB1169)</f>
        <v>-3.6745876386428754E-2</v>
      </c>
      <c r="CF1186">
        <f>-CC1186*CA1169/CB1169</f>
        <v>-1.4245712791005208E-3</v>
      </c>
      <c r="CG1186">
        <f t="shared" si="637"/>
        <v>-3.2802775673043197E-3</v>
      </c>
      <c r="CH1186">
        <f t="shared" si="638"/>
        <v>1.3502594314067024E-3</v>
      </c>
      <c r="CI1186">
        <f t="shared" si="638"/>
        <v>2.0294033292380939E-6</v>
      </c>
      <c r="CJ1186"/>
      <c r="CL1186" s="36"/>
      <c r="CM1186" s="140"/>
      <c r="CN1186" s="141"/>
      <c r="CO1186" s="36"/>
      <c r="CP1186" s="36"/>
      <c r="CQ1186" s="36"/>
      <c r="CR1186" s="36"/>
      <c r="CS1186" s="36"/>
      <c r="CT1186" s="36"/>
      <c r="CU1186" s="36"/>
      <c r="CV1186"/>
    </row>
    <row r="1187" spans="1:100" ht="12.75" x14ac:dyDescent="0.2">
      <c r="A1187" s="67">
        <v>72.5</v>
      </c>
      <c r="B1187" s="68"/>
      <c r="C1187" s="69">
        <f>$C$158</f>
        <v>7.1471999999999994E-2</v>
      </c>
      <c r="D1187">
        <f>IF($K$158&lt;=$K$141,(A1187/C1169)^B1169,0)</f>
        <v>8.6846086579684484E-2</v>
      </c>
      <c r="E1187">
        <f>IF($K$158&lt;=$K$141,((1/$F$128-C1138)^2),0)</f>
        <v>6.7690794102479306E-4</v>
      </c>
      <c r="F1187">
        <f>D1187*LN(A1187/C1169)</f>
        <v>-3.6516160107815034E-2</v>
      </c>
      <c r="G1187">
        <f>-D1187*B1169/C1169</f>
        <v>-4.5719656036605494E-3</v>
      </c>
      <c r="H1187">
        <f t="shared" si="625"/>
        <v>-1.537408657968449E-2</v>
      </c>
      <c r="I1187">
        <f t="shared" si="626"/>
        <v>1.333429949019582E-3</v>
      </c>
      <c r="J1187">
        <f t="shared" si="626"/>
        <v>2.0902869481055172E-5</v>
      </c>
      <c r="K1187"/>
      <c r="L1187"/>
      <c r="M1187" s="67">
        <v>72.5</v>
      </c>
      <c r="N1187" s="68"/>
      <c r="O1187" s="69">
        <f t="shared" si="639"/>
        <v>7.1471999999999994E-2</v>
      </c>
      <c r="P1187">
        <f>IF($W$158&lt;=$W$141,(M1187/O1169)^N1169,0)</f>
        <v>8.0485043523950653E-2</v>
      </c>
      <c r="Q1187">
        <f>IF($W$158&lt;=$W$141,((1/$F$128-O1138)^2),0)</f>
        <v>6.7690794102479306E-4</v>
      </c>
      <c r="R1187">
        <f>P1187*LN(M1187/O1169)</f>
        <v>-3.2587395104435195E-2</v>
      </c>
      <c r="S1187">
        <f>-P1187*N1169/O1169</f>
        <v>-4.6083805049973118E-3</v>
      </c>
      <c r="T1187">
        <f t="shared" si="627"/>
        <v>-9.013043523950659E-3</v>
      </c>
      <c r="U1187">
        <f t="shared" si="628"/>
        <v>1.0619383196925668E-3</v>
      </c>
      <c r="V1187">
        <f t="shared" si="628"/>
        <v>2.1237170878839277E-5</v>
      </c>
      <c r="W1187"/>
      <c r="Y1187" s="67">
        <v>72.5</v>
      </c>
      <c r="Z1187" s="68"/>
      <c r="AA1187" s="69">
        <f t="shared" si="640"/>
        <v>7.1471999999999994E-2</v>
      </c>
      <c r="AB1187">
        <f>IF($AI$158&lt;=$AI$141,(Y1187/AA1169)^Z1169,0)</f>
        <v>7.659206770858841E-2</v>
      </c>
      <c r="AC1187">
        <f>IF($AI$158&lt;=$AI$141,((1/$F$128-AA1138)^2),0)</f>
        <v>6.7690794102479306E-4</v>
      </c>
      <c r="AD1187">
        <f>AB1187*LN(Y1187/AA1169)</f>
        <v>-2.9980167480874637E-2</v>
      </c>
      <c r="AE1187">
        <f>-AB1187*Z1169/AA1169</f>
        <v>-4.6882363431995965E-3</v>
      </c>
      <c r="AF1187">
        <f t="shared" si="629"/>
        <v>-5.1200677085884161E-3</v>
      </c>
      <c r="AG1187">
        <f t="shared" si="630"/>
        <v>8.988104421812931E-4</v>
      </c>
      <c r="AH1187">
        <f t="shared" si="630"/>
        <v>2.1979560009697524E-5</v>
      </c>
      <c r="AI1187"/>
      <c r="AK1187" s="67">
        <v>72.5</v>
      </c>
      <c r="AL1187" s="68"/>
      <c r="AM1187" s="69">
        <f t="shared" si="641"/>
        <v>7.1471999999999994E-2</v>
      </c>
      <c r="AN1187">
        <f>IF($AU$158&lt;=$AU$141,(AK1187/AM1169)^AL1169,0)</f>
        <v>7.5749256669545628E-2</v>
      </c>
      <c r="AO1187">
        <f>IF($AU$158&lt;=$AU$141,((1/$F$128-AM1138)^2),0)</f>
        <v>6.7690794102479306E-4</v>
      </c>
      <c r="AP1187">
        <f>AN1187*LN(AK1187/AM1169)</f>
        <v>-2.9285627571525488E-2</v>
      </c>
      <c r="AQ1187">
        <f>-AN1187*AL1169/AM1169</f>
        <v>-4.7373461345778037E-3</v>
      </c>
      <c r="AR1187">
        <f t="shared" si="631"/>
        <v>-4.2772566695456343E-3</v>
      </c>
      <c r="AS1187">
        <f t="shared" si="632"/>
        <v>8.5764798225809388E-4</v>
      </c>
      <c r="AT1187">
        <f t="shared" si="632"/>
        <v>2.2442448398799258E-5</v>
      </c>
      <c r="AU1187"/>
      <c r="AV1187"/>
      <c r="AW1187"/>
      <c r="AX1187"/>
      <c r="AY1187"/>
      <c r="AZ1187"/>
      <c r="BB1187" s="67">
        <v>72.5</v>
      </c>
      <c r="BC1187" s="68"/>
      <c r="BD1187" s="69">
        <f t="shared" si="642"/>
        <v>7.1471999999999994E-2</v>
      </c>
      <c r="BE1187">
        <f>IF($BL$158&lt;=$BL$141,(BB1187/BD1169)^BC1169,0)</f>
        <v>7.6911500294276375E-2</v>
      </c>
      <c r="BF1187">
        <f>IF($BL$158&lt;=$BL$141,((1/$F$128-BD1138)^2),0)</f>
        <v>6.7690794102479306E-4</v>
      </c>
      <c r="BG1187">
        <f>BE1187*LN(BB1187/BD1169)</f>
        <v>-3.1063841205365896E-2</v>
      </c>
      <c r="BH1187">
        <f>-BE1187*BC1169/BD1169</f>
        <v>-4.4986910537245057E-3</v>
      </c>
      <c r="BI1187">
        <f t="shared" si="633"/>
        <v>-5.4395002942763809E-3</v>
      </c>
      <c r="BJ1187">
        <f t="shared" si="634"/>
        <v>9.6496223043218818E-4</v>
      </c>
      <c r="BK1187">
        <f t="shared" si="634"/>
        <v>2.0238221196860902E-5</v>
      </c>
      <c r="BL1187"/>
      <c r="BN1187" s="67">
        <v>72.5</v>
      </c>
      <c r="BO1187" s="68"/>
      <c r="BP1187" s="69">
        <f t="shared" si="643"/>
        <v>7.1471999999999994E-2</v>
      </c>
      <c r="BQ1187">
        <f>IF($BX$158&lt;=$BX$141,(BN1187/BP1169)^BO1169,0)</f>
        <v>7.4953182166702978E-2</v>
      </c>
      <c r="BR1187">
        <f>IF($BX$158&lt;=$BX$141,((1/$F$128-BP1138)^2),0)</f>
        <v>6.7690794102479306E-4</v>
      </c>
      <c r="BS1187">
        <f>BQ1187*LN(BN1187/BP1169)</f>
        <v>-3.7575177542929689E-2</v>
      </c>
      <c r="BT1187">
        <f>-BQ1187*BO1169/BP1169</f>
        <v>-3.2364721527217951E-3</v>
      </c>
      <c r="BU1187">
        <f t="shared" si="635"/>
        <v>-3.4811821667029841E-3</v>
      </c>
      <c r="BV1187">
        <f t="shared" si="636"/>
        <v>1.4118939673826876E-3</v>
      </c>
      <c r="BW1187">
        <f t="shared" si="636"/>
        <v>1.047475199534365E-5</v>
      </c>
      <c r="BX1187"/>
      <c r="BZ1187" s="67">
        <v>72.5</v>
      </c>
      <c r="CA1187" s="68"/>
      <c r="CB1187" s="69">
        <f t="shared" si="644"/>
        <v>7.1471999999999994E-2</v>
      </c>
      <c r="CC1187">
        <f>IF($CJ$158&lt;=$CJ$141,(BZ1187/CB1169)^CA1169,0)</f>
        <v>6.6368311213833603E-2</v>
      </c>
      <c r="CD1187">
        <f>IF($CJ$158&lt;=$CJ$141,((1/$F$128-CB1138)^2),0)</f>
        <v>6.7690794102479306E-4</v>
      </c>
      <c r="CE1187">
        <f>CC1187*LN(BZ1187/CB1169)</f>
        <v>-4.4364314642392107E-2</v>
      </c>
      <c r="CF1187">
        <f>-CC1187*CA1169/CB1169</f>
        <v>-1.903786830346218E-3</v>
      </c>
      <c r="CG1187">
        <f t="shared" si="637"/>
        <v>5.103688786166391E-3</v>
      </c>
      <c r="CH1187">
        <f t="shared" si="638"/>
        <v>1.9681924136891668E-3</v>
      </c>
      <c r="CI1187">
        <f t="shared" si="638"/>
        <v>3.6244042953996992E-6</v>
      </c>
      <c r="CJ1187"/>
      <c r="CL1187" s="36"/>
      <c r="CM1187" s="140"/>
      <c r="CN1187" s="141"/>
      <c r="CO1187" s="36"/>
      <c r="CP1187" s="36"/>
      <c r="CQ1187" s="36"/>
      <c r="CR1187" s="36"/>
      <c r="CS1187" s="36"/>
      <c r="CT1187" s="36"/>
      <c r="CU1187" s="36"/>
      <c r="CV1187"/>
    </row>
    <row r="1188" spans="1:100" ht="12.75" x14ac:dyDescent="0.2">
      <c r="A1188" s="67">
        <v>77.5</v>
      </c>
      <c r="B1188" s="68"/>
      <c r="C1188" s="69">
        <f>$C$159</f>
        <v>0.1106</v>
      </c>
      <c r="D1188">
        <f>IF($K$159&lt;=$K$141,(A1188/C1169)^B1169,0)</f>
        <v>0.12796073449151313</v>
      </c>
      <c r="E1188">
        <f>IF($K$159&lt;=$K$141,((1/$F$128-C1139)^2),0)</f>
        <v>4.2439302479338843E-3</v>
      </c>
      <c r="F1188">
        <f>D1188*LN(A1188/C1169)</f>
        <v>-4.5269752261931188E-2</v>
      </c>
      <c r="G1188">
        <f>-D1188*B1169/C1169</f>
        <v>-6.7364241701040797E-3</v>
      </c>
      <c r="H1188">
        <f t="shared" si="625"/>
        <v>-1.7360734491513125E-2</v>
      </c>
      <c r="I1188">
        <f t="shared" si="626"/>
        <v>2.0493504698566238E-3</v>
      </c>
      <c r="J1188">
        <f t="shared" si="626"/>
        <v>4.5379410599562441E-5</v>
      </c>
      <c r="K1188"/>
      <c r="L1188"/>
      <c r="M1188" s="67">
        <v>77.5</v>
      </c>
      <c r="N1188" s="68"/>
      <c r="O1188" s="69">
        <f t="shared" si="639"/>
        <v>0.1106</v>
      </c>
      <c r="P1188">
        <f>IF($W$159&lt;=$W$141,(M1188/O1169)^N1169,0)</f>
        <v>0.12188805854642597</v>
      </c>
      <c r="Q1188">
        <f>IF($W$159&lt;=$W$141,((1/$F$128-O1139)^2),0)</f>
        <v>4.2439302479338843E-3</v>
      </c>
      <c r="R1188">
        <f>P1188*LN(M1188/O1169)</f>
        <v>-4.1222079813802444E-2</v>
      </c>
      <c r="S1188">
        <f>-P1188*N1169/O1169</f>
        <v>-6.9790178175174683E-3</v>
      </c>
      <c r="T1188">
        <f t="shared" si="627"/>
        <v>-1.1288058546425964E-2</v>
      </c>
      <c r="U1188">
        <f t="shared" si="628"/>
        <v>1.699259864175499E-3</v>
      </c>
      <c r="V1188">
        <f t="shared" si="628"/>
        <v>4.8706689697226289E-5</v>
      </c>
      <c r="W1188"/>
      <c r="Y1188" s="67">
        <v>77.5</v>
      </c>
      <c r="Z1188" s="68"/>
      <c r="AA1188" s="69">
        <f t="shared" si="640"/>
        <v>0.1106</v>
      </c>
      <c r="AB1188">
        <f>IF($AI$159&lt;=$AI$141,(Y1188/AA1169)^Z1169,0)</f>
        <v>0.11865796796065947</v>
      </c>
      <c r="AC1188">
        <f>IF($AI$159&lt;=$AI$141,((1/$F$128-AA1139)^2),0)</f>
        <v>4.2439302479338843E-3</v>
      </c>
      <c r="AD1188">
        <f>AB1188*LN(Y1188/AA1169)</f>
        <v>-3.8532413974900523E-2</v>
      </c>
      <c r="AE1188">
        <f>-AB1188*Z1169/AA1169</f>
        <v>-7.2631098029619914E-3</v>
      </c>
      <c r="AF1188">
        <f t="shared" si="629"/>
        <v>-8.0579679606594679E-3</v>
      </c>
      <c r="AG1188">
        <f t="shared" si="630"/>
        <v>1.4847469267331092E-3</v>
      </c>
      <c r="AH1188">
        <f t="shared" si="630"/>
        <v>5.275276400988258E-5</v>
      </c>
      <c r="AI1188"/>
      <c r="AK1188" s="67">
        <v>77.5</v>
      </c>
      <c r="AL1188" s="68"/>
      <c r="AM1188" s="69">
        <f t="shared" si="641"/>
        <v>0.1106</v>
      </c>
      <c r="AN1188">
        <f>IF($AU$159&lt;=$AU$141,(AK1188/AM1169)^AL1169,0)</f>
        <v>0.11821907808661161</v>
      </c>
      <c r="AO1188">
        <f>IF($AU$159&lt;=$AU$141,((1/$F$128-AM1139)^2),0)</f>
        <v>4.2439302479338843E-3</v>
      </c>
      <c r="AP1188">
        <f>AN1188*LN(AK1188/AM1169)</f>
        <v>-3.7820808729885649E-2</v>
      </c>
      <c r="AQ1188">
        <f>-AN1188*AL1169/AM1169</f>
        <v>-7.3934018263722761E-3</v>
      </c>
      <c r="AR1188">
        <f t="shared" si="631"/>
        <v>-7.6190780866116081E-3</v>
      </c>
      <c r="AS1188">
        <f t="shared" si="632"/>
        <v>1.4304135729825945E-3</v>
      </c>
      <c r="AT1188">
        <f t="shared" si="632"/>
        <v>5.4662390566204906E-5</v>
      </c>
      <c r="AU1188"/>
      <c r="AV1188"/>
      <c r="AW1188"/>
      <c r="AX1188"/>
      <c r="AY1188"/>
      <c r="AZ1188"/>
      <c r="BB1188" s="67">
        <v>77.5</v>
      </c>
      <c r="BC1188" s="68"/>
      <c r="BD1188" s="69">
        <f t="shared" si="642"/>
        <v>0.1106</v>
      </c>
      <c r="BE1188">
        <f>IF($BL$159&lt;=$BL$141,(BB1188/BD1169)^BC1169,0)</f>
        <v>0.11747325215476528</v>
      </c>
      <c r="BF1188">
        <f>IF($BL$159&lt;=$BL$141,((1/$F$128-BD1139)^2),0)</f>
        <v>4.2439302479338843E-3</v>
      </c>
      <c r="BG1188">
        <f>BE1188*LN(BB1188/BD1169)</f>
        <v>-3.9611903702666644E-2</v>
      </c>
      <c r="BH1188">
        <f>-BE1188*BC1169/BD1169</f>
        <v>-6.871220383148525E-3</v>
      </c>
      <c r="BI1188">
        <f t="shared" si="633"/>
        <v>-6.8732521547652803E-3</v>
      </c>
      <c r="BJ1188">
        <f t="shared" si="634"/>
        <v>1.5691029149493354E-3</v>
      </c>
      <c r="BK1188">
        <f t="shared" si="634"/>
        <v>4.7213669553795765E-5</v>
      </c>
      <c r="BL1188"/>
      <c r="BN1188" s="67">
        <v>77.5</v>
      </c>
      <c r="BO1188" s="68"/>
      <c r="BP1188" s="69">
        <f t="shared" si="643"/>
        <v>0.1106</v>
      </c>
      <c r="BQ1188">
        <f>IF($BX$159&lt;=$BX$141,(BN1188/BP1169)^BO1169,0)</f>
        <v>0.10579859307648845</v>
      </c>
      <c r="BR1188">
        <f>IF($BX$159&lt;=$BX$141,((1/$F$128-BP1139)^2),0)</f>
        <v>4.2439302479338843E-3</v>
      </c>
      <c r="BS1188">
        <f>BQ1188*LN(BN1188/BP1169)</f>
        <v>-4.598260059634008E-2</v>
      </c>
      <c r="BT1188">
        <f>-BQ1188*BO1169/BP1169</f>
        <v>-4.5683744224179583E-3</v>
      </c>
      <c r="BU1188">
        <f t="shared" si="635"/>
        <v>4.8014069235115531E-3</v>
      </c>
      <c r="BV1188">
        <f t="shared" si="636"/>
        <v>2.1143995576025352E-3</v>
      </c>
      <c r="BW1188">
        <f t="shared" si="636"/>
        <v>2.0870044863402613E-5</v>
      </c>
      <c r="BX1188"/>
      <c r="BZ1188" s="67">
        <v>77.5</v>
      </c>
      <c r="CA1188" s="68"/>
      <c r="CB1188" s="69">
        <f t="shared" si="644"/>
        <v>0</v>
      </c>
      <c r="CC1188">
        <f>IF($CJ$159&lt;=$CJ$141,(BZ1188/CB1169)^CA1169,0)</f>
        <v>0</v>
      </c>
      <c r="CD1188">
        <f>IF($CJ$159&lt;=$CJ$141,((1/$F$128-CB1139)^2),0)</f>
        <v>0</v>
      </c>
      <c r="CE1188">
        <f>CC1188*LN(BZ1188/CB1169)</f>
        <v>0</v>
      </c>
      <c r="CF1188">
        <f>-CC1188*CA1169/CB1169</f>
        <v>0</v>
      </c>
      <c r="CG1188">
        <f t="shared" si="637"/>
        <v>0</v>
      </c>
      <c r="CH1188">
        <f t="shared" si="638"/>
        <v>0</v>
      </c>
      <c r="CI1188">
        <f t="shared" si="638"/>
        <v>0</v>
      </c>
      <c r="CJ1188"/>
      <c r="CL1188" s="36"/>
      <c r="CM1188" s="140"/>
      <c r="CN1188" s="141"/>
      <c r="CO1188" s="36"/>
      <c r="CP1188" s="36"/>
      <c r="CQ1188" s="36"/>
      <c r="CR1188" s="36"/>
      <c r="CS1188" s="36"/>
      <c r="CT1188" s="36"/>
      <c r="CU1188" s="36"/>
      <c r="CV1188"/>
    </row>
    <row r="1189" spans="1:100" ht="12.75" x14ac:dyDescent="0.2">
      <c r="A1189" s="67">
        <v>82.5</v>
      </c>
      <c r="B1189" s="68"/>
      <c r="C1189" s="69">
        <f>$C$160</f>
        <v>0.18079400000000001</v>
      </c>
      <c r="D1189">
        <f>IF($K$160&lt;=$K$141,(A1189/C1169)^B1169,0)</f>
        <v>0.18402452569915101</v>
      </c>
      <c r="E1189">
        <f>IF($K$160&lt;=$K$141,((1/$F$128-C1140)^2),0)</f>
        <v>1.8316767956661154E-2</v>
      </c>
      <c r="F1189">
        <f>D1189*LN(A1189/C1169)</f>
        <v>-5.3598635231986623E-2</v>
      </c>
      <c r="G1189">
        <f>-D1189*B1169/C1169</f>
        <v>-9.6878723597348532E-3</v>
      </c>
      <c r="H1189">
        <f t="shared" si="625"/>
        <v>-3.230525699150999E-3</v>
      </c>
      <c r="I1189">
        <f t="shared" si="626"/>
        <v>2.8728136987315575E-3</v>
      </c>
      <c r="J1189">
        <f t="shared" si="626"/>
        <v>9.3854870858514546E-5</v>
      </c>
      <c r="K1189"/>
      <c r="L1189"/>
      <c r="M1189" s="67">
        <v>82.5</v>
      </c>
      <c r="N1189" s="68"/>
      <c r="O1189" s="69">
        <f t="shared" si="639"/>
        <v>0.18079400000000001</v>
      </c>
      <c r="P1189">
        <f>IF($W$160&lt;=$W$141,(M1189/O1169)^N1169,0)</f>
        <v>0.17985982934586914</v>
      </c>
      <c r="Q1189">
        <f>IF($W$160&lt;=$W$141,((1/$F$128-O1140)^2),0)</f>
        <v>1.8316767956661154E-2</v>
      </c>
      <c r="R1189">
        <f>P1189*LN(M1189/O1169)</f>
        <v>-4.9583012423427192E-2</v>
      </c>
      <c r="S1189">
        <f>-P1189*N1169/O1169</f>
        <v>-1.0298342336647863E-2</v>
      </c>
      <c r="T1189">
        <f t="shared" si="627"/>
        <v>9.3417065413087252E-4</v>
      </c>
      <c r="U1189">
        <f t="shared" si="628"/>
        <v>2.4584751209817354E-3</v>
      </c>
      <c r="V1189">
        <f t="shared" si="628"/>
        <v>1.0605585488279376E-4</v>
      </c>
      <c r="W1189"/>
      <c r="Y1189" s="67">
        <v>82.5</v>
      </c>
      <c r="Z1189" s="68"/>
      <c r="AA1189" s="69">
        <f t="shared" si="640"/>
        <v>0.18079400000000001</v>
      </c>
      <c r="AB1189">
        <f>IF($AI$160&lt;=$AI$141,(Y1189/AA1169)^Z1169,0)</f>
        <v>0.17886276871315715</v>
      </c>
      <c r="AC1189">
        <f>IF($AI$160&lt;=$AI$141,((1/$F$128-AA1140)^2),0)</f>
        <v>1.8316767956661154E-2</v>
      </c>
      <c r="AD1189">
        <f>AB1189*LN(Y1189/AA1169)</f>
        <v>-4.6900465309632551E-2</v>
      </c>
      <c r="AE1189">
        <f>-AB1189*Z1169/AA1169</f>
        <v>-1.0948273859334638E-2</v>
      </c>
      <c r="AF1189">
        <f t="shared" si="629"/>
        <v>1.9312312868428605E-3</v>
      </c>
      <c r="AG1189">
        <f t="shared" si="630"/>
        <v>2.1996536462600465E-3</v>
      </c>
      <c r="AH1189">
        <f t="shared" si="630"/>
        <v>1.1986470049899017E-4</v>
      </c>
      <c r="AI1189"/>
      <c r="AK1189" s="67">
        <v>82.5</v>
      </c>
      <c r="AL1189" s="68"/>
      <c r="AM1189" s="69">
        <f t="shared" si="641"/>
        <v>0.18079400000000001</v>
      </c>
      <c r="AN1189">
        <f>IF($AU$160&lt;=$AU$141,(AK1189/AM1169)^AL1169,0)</f>
        <v>0.1794348522254923</v>
      </c>
      <c r="AO1189">
        <f>IF($AU$160&lt;=$AU$141,((1/$F$128-AM1140)^2),0)</f>
        <v>1.8316767956661154E-2</v>
      </c>
      <c r="AP1189">
        <f>AN1189*LN(AK1189/AM1169)</f>
        <v>-4.6186711683792257E-2</v>
      </c>
      <c r="AQ1189">
        <f>-AN1189*AL1169/AM1169</f>
        <v>-1.1221826338273877E-2</v>
      </c>
      <c r="AR1189">
        <f t="shared" si="631"/>
        <v>1.359147774507713E-3</v>
      </c>
      <c r="AS1189">
        <f t="shared" si="632"/>
        <v>2.1332123361617523E-3</v>
      </c>
      <c r="AT1189">
        <f t="shared" si="632"/>
        <v>1.2592938636637728E-4</v>
      </c>
      <c r="AU1189"/>
      <c r="AV1189"/>
      <c r="AW1189"/>
      <c r="AX1189"/>
      <c r="AY1189"/>
      <c r="AZ1189"/>
      <c r="BB1189" s="67">
        <v>82.5</v>
      </c>
      <c r="BC1189" s="68"/>
      <c r="BD1189" s="69">
        <f t="shared" si="642"/>
        <v>0.18079400000000001</v>
      </c>
      <c r="BE1189">
        <f>IF($BL$160&lt;=$BL$141,(BB1189/BD1169)^BC1169,0)</f>
        <v>0.17473593489317463</v>
      </c>
      <c r="BF1189">
        <f>IF($BL$160&lt;=$BL$141,((1/$F$128-BD1140)^2),0)</f>
        <v>1.8316767956661154E-2</v>
      </c>
      <c r="BG1189">
        <f>BE1189*LN(BB1189/BD1169)</f>
        <v>-4.7996289798278427E-2</v>
      </c>
      <c r="BH1189">
        <f>-BE1189*BC1169/BD1169</f>
        <v>-1.0220616995643386E-2</v>
      </c>
      <c r="BI1189">
        <f t="shared" si="633"/>
        <v>6.0580651068253832E-3</v>
      </c>
      <c r="BJ1189">
        <f t="shared" si="634"/>
        <v>2.3036438344003259E-3</v>
      </c>
      <c r="BK1189">
        <f t="shared" si="634"/>
        <v>1.0446101177163442E-4</v>
      </c>
      <c r="BL1189"/>
      <c r="BN1189" s="67">
        <v>82.5</v>
      </c>
      <c r="BO1189" s="68"/>
      <c r="BP1189" s="69">
        <f t="shared" si="643"/>
        <v>0</v>
      </c>
      <c r="BQ1189">
        <f>IF($BX$160&lt;=$BX$141,(BN1189/BP1169)^BO1169,0)</f>
        <v>0</v>
      </c>
      <c r="BR1189">
        <f>IF($BX$160&lt;=$BX$141,((1/$F$128-BP1140)^2),0)</f>
        <v>0</v>
      </c>
      <c r="BS1189">
        <f>BQ1189*LN(BN1189/BP1169)</f>
        <v>0</v>
      </c>
      <c r="BT1189">
        <f>-BQ1189*BO1169/BP1169</f>
        <v>0</v>
      </c>
      <c r="BU1189">
        <f t="shared" si="635"/>
        <v>0</v>
      </c>
      <c r="BV1189">
        <f t="shared" si="636"/>
        <v>0</v>
      </c>
      <c r="BW1189">
        <f t="shared" si="636"/>
        <v>0</v>
      </c>
      <c r="BX1189"/>
      <c r="BZ1189" s="67">
        <v>82.5</v>
      </c>
      <c r="CA1189" s="68"/>
      <c r="CB1189" s="69">
        <f t="shared" si="644"/>
        <v>0</v>
      </c>
      <c r="CC1189">
        <f>IF($CJ$160&lt;=$CJ$141,(BZ1189/CB1169)^CA1169,0)</f>
        <v>0</v>
      </c>
      <c r="CD1189">
        <f>IF($CJ$160&lt;=$CJ$141,((1/$F$128-CB1140)^2),0)</f>
        <v>0</v>
      </c>
      <c r="CE1189">
        <f>CC1189*LN(BZ1189/CB1169)</f>
        <v>0</v>
      </c>
      <c r="CF1189">
        <f>-CC1189*CA1169/CB1169</f>
        <v>0</v>
      </c>
      <c r="CG1189">
        <f t="shared" si="637"/>
        <v>0</v>
      </c>
      <c r="CH1189">
        <f t="shared" si="638"/>
        <v>0</v>
      </c>
      <c r="CI1189">
        <f t="shared" si="638"/>
        <v>0</v>
      </c>
      <c r="CJ1189"/>
      <c r="CL1189" s="36"/>
      <c r="CM1189" s="140"/>
      <c r="CN1189" s="141"/>
      <c r="CO1189" s="36"/>
      <c r="CP1189" s="36"/>
      <c r="CQ1189" s="36"/>
      <c r="CR1189" s="36"/>
      <c r="CS1189" s="36"/>
      <c r="CT1189" s="36"/>
      <c r="CU1189" s="36"/>
      <c r="CV1189"/>
    </row>
    <row r="1190" spans="1:100" ht="12.75" x14ac:dyDescent="0.2">
      <c r="A1190" s="67">
        <v>87.5</v>
      </c>
      <c r="B1190" s="68"/>
      <c r="C1190" s="69">
        <f>$C$161</f>
        <v>0.26824599999999998</v>
      </c>
      <c r="D1190">
        <f>IF($K$161&lt;=$K$141,(A1190/C1169)^B1169,0)</f>
        <v>0.25905195375596701</v>
      </c>
      <c r="E1190">
        <f>IF($K$161&lt;=$K$141,((1/$F$128-C1141)^2),0)</f>
        <v>4.9636032218479328E-2</v>
      </c>
      <c r="F1190">
        <f>D1190*LN(A1190/C1169)</f>
        <v>-6.0208235505898676E-2</v>
      </c>
      <c r="G1190">
        <f>-D1190*B1169/C1169</f>
        <v>-1.3637651030442635E-2</v>
      </c>
      <c r="H1190">
        <f t="shared" si="625"/>
        <v>9.1940462440329718E-3</v>
      </c>
      <c r="I1190">
        <f t="shared" si="626"/>
        <v>3.6250316227337581E-3</v>
      </c>
      <c r="J1190">
        <f t="shared" si="626"/>
        <v>1.8598552562813306E-4</v>
      </c>
      <c r="K1190"/>
      <c r="L1190"/>
      <c r="M1190" s="67">
        <v>87.5</v>
      </c>
      <c r="N1190" s="68"/>
      <c r="O1190" s="69">
        <f t="shared" si="639"/>
        <v>0.26824599999999998</v>
      </c>
      <c r="P1190">
        <f>IF($W$161&lt;=$W$141,(M1190/O1169)^N1169,0)</f>
        <v>0.25939505299616261</v>
      </c>
      <c r="Q1190">
        <f>IF($W$161&lt;=$W$141,((1/$F$128-O1141)^2),0)</f>
        <v>4.9636032218479328E-2</v>
      </c>
      <c r="R1190">
        <f>P1190*LN(M1190/O1169)</f>
        <v>-5.6246018667358434E-2</v>
      </c>
      <c r="S1190">
        <f>-P1190*N1169/O1169</f>
        <v>-1.4852338434339508E-2</v>
      </c>
      <c r="T1190">
        <f t="shared" si="627"/>
        <v>8.8509470038373728E-3</v>
      </c>
      <c r="U1190">
        <f t="shared" si="628"/>
        <v>3.1636146159288335E-3</v>
      </c>
      <c r="V1190">
        <f t="shared" si="628"/>
        <v>2.2059195696815857E-4</v>
      </c>
      <c r="W1190"/>
      <c r="Y1190" s="67">
        <v>87.5</v>
      </c>
      <c r="Z1190" s="68"/>
      <c r="AA1190" s="69">
        <f t="shared" si="640"/>
        <v>0.26824599999999998</v>
      </c>
      <c r="AB1190">
        <f>IF($AI$161&lt;=$AI$141,(Y1190/AA1169)^Z1169,0)</f>
        <v>0.26318009748316512</v>
      </c>
      <c r="AC1190">
        <f>IF($AI$161&lt;=$AI$141,((1/$F$128-AA1141)^2),0)</f>
        <v>4.9636032218479328E-2</v>
      </c>
      <c r="AD1190">
        <f>AB1190*LN(Y1190/AA1169)</f>
        <v>-5.3524068364370694E-2</v>
      </c>
      <c r="AE1190">
        <f>-AB1190*Z1169/AA1169</f>
        <v>-1.6109377050921862E-2</v>
      </c>
      <c r="AF1190">
        <f t="shared" si="629"/>
        <v>5.0659025168348637E-3</v>
      </c>
      <c r="AG1190">
        <f t="shared" si="630"/>
        <v>2.8648258942738278E-3</v>
      </c>
      <c r="AH1190">
        <f t="shared" si="630"/>
        <v>2.5951202896876791E-4</v>
      </c>
      <c r="AI1190"/>
      <c r="AK1190" s="67">
        <v>87.5</v>
      </c>
      <c r="AL1190" s="68"/>
      <c r="AM1190" s="69">
        <f t="shared" si="641"/>
        <v>0.26824599999999998</v>
      </c>
      <c r="AN1190">
        <f>IF($AU$161&lt;=$AU$141,(AK1190/AM1169)^AL1169,0)</f>
        <v>0.26574171588972234</v>
      </c>
      <c r="AO1190">
        <f>IF($AU$161&lt;=$AU$141,((1/$F$128-AM1141)^2),0)</f>
        <v>4.9636032218479328E-2</v>
      </c>
      <c r="AP1190">
        <f>AN1190*LN(AK1190/AM1169)</f>
        <v>-5.2765809876529117E-2</v>
      </c>
      <c r="AQ1190">
        <f>-AN1190*AL1169/AM1169</f>
        <v>-1.6619443489171343E-2</v>
      </c>
      <c r="AR1190">
        <f t="shared" si="631"/>
        <v>2.5042841102776436E-3</v>
      </c>
      <c r="AS1190">
        <f t="shared" si="632"/>
        <v>2.7842306919260177E-3</v>
      </c>
      <c r="AT1190">
        <f t="shared" si="632"/>
        <v>2.7620590188975978E-4</v>
      </c>
      <c r="AU1190"/>
      <c r="AV1190"/>
      <c r="AW1190"/>
      <c r="AX1190"/>
      <c r="AY1190"/>
      <c r="AZ1190"/>
      <c r="BB1190" s="67">
        <v>87.5</v>
      </c>
      <c r="BC1190" s="68"/>
      <c r="BD1190" s="69">
        <f t="shared" si="642"/>
        <v>0</v>
      </c>
      <c r="BE1190">
        <f>IF($BL$161&lt;=$BL$141,(BB1190/BD1169)^BC1169,0)</f>
        <v>0</v>
      </c>
      <c r="BF1190">
        <f>IF($BL$161&lt;=$BL$141,((1/$F$128-BD1141)^2),0)</f>
        <v>0</v>
      </c>
      <c r="BG1190">
        <f>BE1190*LN(BB1190/BD1169)</f>
        <v>0</v>
      </c>
      <c r="BH1190">
        <f>-BE1190*BC1169/BD1169</f>
        <v>0</v>
      </c>
      <c r="BI1190">
        <f t="shared" si="633"/>
        <v>0</v>
      </c>
      <c r="BJ1190">
        <f t="shared" si="634"/>
        <v>0</v>
      </c>
      <c r="BK1190">
        <f t="shared" si="634"/>
        <v>0</v>
      </c>
      <c r="BL1190"/>
      <c r="BN1190" s="67">
        <v>87.5</v>
      </c>
      <c r="BO1190" s="68"/>
      <c r="BP1190" s="69">
        <f t="shared" si="643"/>
        <v>0</v>
      </c>
      <c r="BQ1190">
        <f>IF($BX$161&lt;=$BX$141,(BN1190/BP1169)^BO1169,0)</f>
        <v>0</v>
      </c>
      <c r="BR1190">
        <f>IF($BX$161&lt;=$BX$141,((1/$F$128-BP1141)^2),0)</f>
        <v>0</v>
      </c>
      <c r="BS1190">
        <f>BQ1190*LN(BN1190/BP1169)</f>
        <v>0</v>
      </c>
      <c r="BT1190">
        <f>-BQ1190*BO1169/BP1169</f>
        <v>0</v>
      </c>
      <c r="BU1190">
        <f t="shared" si="635"/>
        <v>0</v>
      </c>
      <c r="BV1190">
        <f t="shared" si="636"/>
        <v>0</v>
      </c>
      <c r="BW1190">
        <f t="shared" si="636"/>
        <v>0</v>
      </c>
      <c r="BX1190"/>
      <c r="BZ1190" s="67">
        <v>87.5</v>
      </c>
      <c r="CA1190" s="68"/>
      <c r="CB1190" s="69">
        <f t="shared" si="644"/>
        <v>0</v>
      </c>
      <c r="CC1190">
        <f>IF($CJ$161&lt;=$CJ$141,(BZ1190/CB1169)^CA1169,0)</f>
        <v>0</v>
      </c>
      <c r="CD1190">
        <f>IF($CJ$161&lt;=$CJ$141,((1/$F$128-CB1141)^2),0)</f>
        <v>0</v>
      </c>
      <c r="CE1190">
        <f>CC1190*LN(BZ1190/CB1169)</f>
        <v>0</v>
      </c>
      <c r="CF1190">
        <f>-CC1190*CA1169/CB1169</f>
        <v>0</v>
      </c>
      <c r="CG1190">
        <f t="shared" si="637"/>
        <v>0</v>
      </c>
      <c r="CH1190">
        <f t="shared" si="638"/>
        <v>0</v>
      </c>
      <c r="CI1190">
        <f t="shared" si="638"/>
        <v>0</v>
      </c>
      <c r="CJ1190"/>
      <c r="CL1190" s="36"/>
      <c r="CM1190" s="140"/>
      <c r="CN1190" s="141"/>
      <c r="CO1190" s="36"/>
      <c r="CP1190" s="36"/>
      <c r="CQ1190" s="36"/>
      <c r="CR1190" s="36"/>
      <c r="CS1190" s="36"/>
      <c r="CT1190" s="36"/>
      <c r="CU1190" s="36"/>
      <c r="CV1190"/>
    </row>
    <row r="1191" spans="1:100" ht="12.75" x14ac:dyDescent="0.2">
      <c r="A1191" s="67">
        <v>92.5</v>
      </c>
      <c r="B1191" s="68"/>
      <c r="C1191" s="69">
        <f>$C$162</f>
        <v>0.37749100000000002</v>
      </c>
      <c r="D1191">
        <f>IF($K$162&lt;=$K$141,(A1191/C1169)^B1169,0)</f>
        <v>0.35780223148040602</v>
      </c>
      <c r="E1191">
        <f>IF($K$162&lt;=$K$141,((1/$F$128-C1142)^2),0)</f>
        <v>0.11024820714711571</v>
      </c>
      <c r="F1191">
        <f>D1191*LN(A1191/C1169)</f>
        <v>-6.327652212296242E-2</v>
      </c>
      <c r="G1191">
        <f>-D1191*B1169/C1169</f>
        <v>-1.8836306386015963E-2</v>
      </c>
      <c r="H1191">
        <f t="shared" si="625"/>
        <v>1.9688768519594002E-2</v>
      </c>
      <c r="I1191">
        <f t="shared" si="626"/>
        <v>4.0039182519777524E-3</v>
      </c>
      <c r="J1191">
        <f t="shared" si="626"/>
        <v>3.5480643826786573E-4</v>
      </c>
      <c r="K1191"/>
      <c r="L1191"/>
      <c r="M1191" s="67">
        <v>92.5</v>
      </c>
      <c r="N1191" s="68"/>
      <c r="O1191" s="69">
        <f t="shared" si="639"/>
        <v>0.37749100000000002</v>
      </c>
      <c r="P1191">
        <f>IF($W$162&lt;=$W$141,(M1191/O1169)^N1169,0)</f>
        <v>0.36656387100259985</v>
      </c>
      <c r="Q1191">
        <f>IF($W$162&lt;=$W$141,((1/$F$128-O1142)^2),0)</f>
        <v>0.11024820714711571</v>
      </c>
      <c r="R1191">
        <f>P1191*LN(M1191/O1169)</f>
        <v>-5.9114107724139178E-2</v>
      </c>
      <c r="S1191">
        <f>-P1191*N1169/O1169</f>
        <v>-2.0988567850647195E-2</v>
      </c>
      <c r="T1191">
        <f t="shared" si="627"/>
        <v>1.0927128997400171E-2</v>
      </c>
      <c r="U1191">
        <f t="shared" si="628"/>
        <v>3.4944777320211314E-3</v>
      </c>
      <c r="V1191">
        <f t="shared" si="628"/>
        <v>4.4051998042122099E-4</v>
      </c>
      <c r="W1191"/>
      <c r="Y1191" s="67">
        <v>92.5</v>
      </c>
      <c r="Z1191" s="68"/>
      <c r="AA1191" s="69">
        <f t="shared" si="640"/>
        <v>0.37749100000000002</v>
      </c>
      <c r="AB1191">
        <f>IF($AI$162&lt;=$AI$141,(Y1191/AA1169)^Z1169,0)</f>
        <v>0.37902049515129488</v>
      </c>
      <c r="AC1191">
        <f>IF($AI$162&lt;=$AI$141,((1/$F$128-AA1142)^2),0)</f>
        <v>0.11024820714711571</v>
      </c>
      <c r="AD1191">
        <f>AB1191*LN(Y1191/AA1169)</f>
        <v>-5.6020915768221623E-2</v>
      </c>
      <c r="AE1191">
        <f>-AB1191*Z1169/AA1169</f>
        <v>-2.3200022056416632E-2</v>
      </c>
      <c r="AF1191">
        <f t="shared" si="629"/>
        <v>-1.5294951512948574E-3</v>
      </c>
      <c r="AG1191">
        <f t="shared" si="630"/>
        <v>3.1383430035101822E-3</v>
      </c>
      <c r="AH1191">
        <f t="shared" si="630"/>
        <v>5.3824102341821828E-4</v>
      </c>
      <c r="AI1191"/>
      <c r="AK1191" s="67">
        <v>92.5</v>
      </c>
      <c r="AL1191" s="68"/>
      <c r="AM1191" s="69">
        <f t="shared" si="641"/>
        <v>0</v>
      </c>
      <c r="AN1191">
        <f>IF($AU$162&lt;=$AU$141,(AK1191/AM1169)^AL1169,0)</f>
        <v>0</v>
      </c>
      <c r="AO1191">
        <f>IF($AU$162&lt;=$AU$141,((1/$F$128-AM1142)^2),0)</f>
        <v>0</v>
      </c>
      <c r="AP1191">
        <f>AN1191*LN(AK1191/AM1169)</f>
        <v>0</v>
      </c>
      <c r="AQ1191">
        <f>-AN1191*AL1169/AM1169</f>
        <v>0</v>
      </c>
      <c r="AR1191">
        <f t="shared" si="631"/>
        <v>0</v>
      </c>
      <c r="AS1191">
        <f t="shared" si="632"/>
        <v>0</v>
      </c>
      <c r="AT1191">
        <f t="shared" si="632"/>
        <v>0</v>
      </c>
      <c r="AU1191"/>
      <c r="AV1191"/>
      <c r="AW1191"/>
      <c r="AX1191"/>
      <c r="AY1191"/>
      <c r="AZ1191"/>
      <c r="BB1191" s="67">
        <v>92.5</v>
      </c>
      <c r="BC1191" s="68"/>
      <c r="BD1191" s="69">
        <f t="shared" si="642"/>
        <v>0</v>
      </c>
      <c r="BE1191">
        <f>IF($BL$162&lt;=$BL$141,(BB1191/BD1169)^BC1169,0)</f>
        <v>0</v>
      </c>
      <c r="BF1191">
        <f>IF($BL$162&lt;=$BL$141,((1/$F$128-BD1142)^2),0)</f>
        <v>0</v>
      </c>
      <c r="BG1191">
        <f>BE1191*LN(BB1191/BD1169)</f>
        <v>0</v>
      </c>
      <c r="BH1191">
        <f>-BE1191*BC1169/BD1169</f>
        <v>0</v>
      </c>
      <c r="BI1191">
        <f t="shared" si="633"/>
        <v>0</v>
      </c>
      <c r="BJ1191">
        <f t="shared" si="634"/>
        <v>0</v>
      </c>
      <c r="BK1191">
        <f t="shared" si="634"/>
        <v>0</v>
      </c>
      <c r="BL1191"/>
      <c r="BN1191" s="67">
        <v>92.5</v>
      </c>
      <c r="BO1191" s="68"/>
      <c r="BP1191" s="69">
        <f t="shared" si="643"/>
        <v>0</v>
      </c>
      <c r="BQ1191">
        <f>IF($BX$162&lt;=$BX$141,(BN1191/BP1169)^BO1169,0)</f>
        <v>0</v>
      </c>
      <c r="BR1191">
        <f>IF($BX$162&lt;=$BX$141,((1/$F$128-BP1142)^2),0)</f>
        <v>0</v>
      </c>
      <c r="BS1191">
        <f>BQ1191*LN(BN1191/BP1169)</f>
        <v>0</v>
      </c>
      <c r="BT1191">
        <f>-BQ1191*BO1169/BP1169</f>
        <v>0</v>
      </c>
      <c r="BU1191">
        <f t="shared" si="635"/>
        <v>0</v>
      </c>
      <c r="BV1191">
        <f t="shared" si="636"/>
        <v>0</v>
      </c>
      <c r="BW1191">
        <f t="shared" si="636"/>
        <v>0</v>
      </c>
      <c r="BX1191"/>
      <c r="BZ1191" s="67">
        <v>92.5</v>
      </c>
      <c r="CA1191" s="68"/>
      <c r="CB1191" s="69">
        <f t="shared" si="644"/>
        <v>0</v>
      </c>
      <c r="CC1191">
        <f>IF($CJ$162&lt;=$CJ$141,(BZ1191/CB1169)^CA1169,0)</f>
        <v>0</v>
      </c>
      <c r="CD1191">
        <f>IF($CJ$162&lt;=$CJ$141,((1/$F$128-CB1142)^2),0)</f>
        <v>0</v>
      </c>
      <c r="CE1191">
        <f>CC1191*LN(BZ1191/CB1169)</f>
        <v>0</v>
      </c>
      <c r="CF1191">
        <f>-CC1191*CA1169/CB1169</f>
        <v>0</v>
      </c>
      <c r="CG1191">
        <f t="shared" si="637"/>
        <v>0</v>
      </c>
      <c r="CH1191">
        <f t="shared" si="638"/>
        <v>0</v>
      </c>
      <c r="CI1191">
        <f t="shared" si="638"/>
        <v>0</v>
      </c>
      <c r="CJ1191"/>
      <c r="CL1191" s="36"/>
      <c r="CM1191" s="140"/>
      <c r="CN1191" s="141"/>
      <c r="CO1191" s="36"/>
      <c r="CP1191" s="36"/>
      <c r="CQ1191" s="36"/>
      <c r="CR1191" s="36"/>
      <c r="CS1191" s="36"/>
      <c r="CT1191" s="36"/>
      <c r="CU1191" s="36"/>
      <c r="CV1191"/>
    </row>
    <row r="1192" spans="1:100" ht="12.75" x14ac:dyDescent="0.2">
      <c r="A1192" s="67">
        <v>97.5</v>
      </c>
      <c r="B1192" s="68"/>
      <c r="C1192" s="69">
        <f>$C$163</f>
        <v>0.50020200000000004</v>
      </c>
      <c r="D1192">
        <f>IF($K$163&lt;=$K$141,(A1192/C1169)^B1169,0)</f>
        <v>0.48586297908488679</v>
      </c>
      <c r="E1192">
        <f>IF($K$163&lt;=$K$141,((1/$F$128-C1143)^2),0)</f>
        <v>0.20679524741557026</v>
      </c>
      <c r="F1192">
        <f>D1192*LN(A1192/C1169)</f>
        <v>-6.0346136928085457E-2</v>
      </c>
      <c r="G1192">
        <f>-D1192*B1169/C1169</f>
        <v>-2.5577995692759026E-2</v>
      </c>
      <c r="H1192">
        <f t="shared" si="625"/>
        <v>1.4339020915113243E-2</v>
      </c>
      <c r="I1192">
        <f t="shared" si="626"/>
        <v>3.6416562421432391E-3</v>
      </c>
      <c r="J1192">
        <f t="shared" si="626"/>
        <v>6.5423386365879926E-4</v>
      </c>
      <c r="K1192"/>
      <c r="L1192"/>
      <c r="M1192" s="67">
        <v>97.5</v>
      </c>
      <c r="N1192" s="68"/>
      <c r="O1192" s="69">
        <f t="shared" si="639"/>
        <v>0.50020200000000004</v>
      </c>
      <c r="P1192">
        <f>IF($W$163&lt;=$W$141,(M1192/O1169)^N1169,0)</f>
        <v>0.50866194073490578</v>
      </c>
      <c r="Q1192">
        <f>IF($W$163&lt;=$W$141,((1/$F$128-O1143)^2),0)</f>
        <v>0.20679524741557026</v>
      </c>
      <c r="R1192">
        <f>P1192*LN(M1192/O1169)</f>
        <v>-5.5251761038269821E-2</v>
      </c>
      <c r="S1192">
        <f>-P1192*N1169/O1169</f>
        <v>-2.9124762423956212E-2</v>
      </c>
      <c r="T1192">
        <f t="shared" si="627"/>
        <v>-8.4599407349057465E-3</v>
      </c>
      <c r="U1192">
        <f t="shared" si="628"/>
        <v>3.052757097830071E-3</v>
      </c>
      <c r="V1192">
        <f t="shared" si="628"/>
        <v>8.4825178625189178E-4</v>
      </c>
      <c r="W1192"/>
      <c r="Y1192" s="67">
        <v>97.5</v>
      </c>
      <c r="Z1192" s="68"/>
      <c r="AA1192" s="69">
        <f t="shared" si="640"/>
        <v>0</v>
      </c>
      <c r="AB1192">
        <f>IF($AI$163&lt;=$AI$141,(Y1192/AA1169)^Z1169,0)</f>
        <v>0</v>
      </c>
      <c r="AC1192">
        <f>IF($AI$163&lt;=$AI$141,((1/$F$128-AA1143)^2),0)</f>
        <v>0</v>
      </c>
      <c r="AD1192">
        <f>AB1192*LN(Y1192/AA1169)</f>
        <v>0</v>
      </c>
      <c r="AE1192">
        <f>-AB1192*Z1169/AA1169</f>
        <v>0</v>
      </c>
      <c r="AF1192">
        <f t="shared" si="629"/>
        <v>0</v>
      </c>
      <c r="AG1192">
        <f t="shared" si="630"/>
        <v>0</v>
      </c>
      <c r="AH1192">
        <f t="shared" si="630"/>
        <v>0</v>
      </c>
      <c r="AI1192"/>
      <c r="AK1192" s="67">
        <v>97.5</v>
      </c>
      <c r="AL1192" s="68"/>
      <c r="AM1192" s="69">
        <f t="shared" si="641"/>
        <v>0</v>
      </c>
      <c r="AN1192">
        <f>IF($AU$163&lt;=$AU$141,(AK1192/AM1169)^AL1169,0)</f>
        <v>0</v>
      </c>
      <c r="AO1192">
        <f>IF($AU$163&lt;=$AU$141,((1/$F$128-AM1143)^2),0)</f>
        <v>0</v>
      </c>
      <c r="AP1192">
        <f>AN1192*LN(AK1192/AM1169)</f>
        <v>0</v>
      </c>
      <c r="AQ1192">
        <f>-AN1192*AL1169/AM1169</f>
        <v>0</v>
      </c>
      <c r="AR1192">
        <f t="shared" si="631"/>
        <v>0</v>
      </c>
      <c r="AS1192">
        <f t="shared" si="632"/>
        <v>0</v>
      </c>
      <c r="AT1192">
        <f t="shared" si="632"/>
        <v>0</v>
      </c>
      <c r="AU1192"/>
      <c r="AV1192"/>
      <c r="AW1192"/>
      <c r="AX1192"/>
      <c r="AY1192"/>
      <c r="AZ1192"/>
      <c r="BB1192" s="67">
        <v>97.5</v>
      </c>
      <c r="BC1192" s="68"/>
      <c r="BD1192" s="69">
        <f t="shared" si="642"/>
        <v>0</v>
      </c>
      <c r="BE1192">
        <f>IF($BL$163&lt;=$BL$141,(BB1192/BD1169)^BC1169,0)</f>
        <v>0</v>
      </c>
      <c r="BF1192">
        <f>IF($BL$163&lt;=$BL$141,((1/$F$128-BD1143)^2),0)</f>
        <v>0</v>
      </c>
      <c r="BG1192">
        <f>BE1192*LN(BB1192/BD1169)</f>
        <v>0</v>
      </c>
      <c r="BH1192">
        <f>-BE1192*BC1169/BD1169</f>
        <v>0</v>
      </c>
      <c r="BI1192">
        <f t="shared" si="633"/>
        <v>0</v>
      </c>
      <c r="BJ1192">
        <f t="shared" si="634"/>
        <v>0</v>
      </c>
      <c r="BK1192">
        <f t="shared" si="634"/>
        <v>0</v>
      </c>
      <c r="BL1192"/>
      <c r="BN1192" s="67">
        <v>97.5</v>
      </c>
      <c r="BO1192" s="68"/>
      <c r="BP1192" s="69">
        <f t="shared" si="643"/>
        <v>0</v>
      </c>
      <c r="BQ1192">
        <f>IF($BX$163&lt;=$BX$141,(BN1192/BP1169)^BO1169,0)</f>
        <v>0</v>
      </c>
      <c r="BR1192">
        <f>IF($BX$163&lt;=$BX$141,((1/$F$128-BP1143)^2),0)</f>
        <v>0</v>
      </c>
      <c r="BS1192">
        <f>BQ1192*LN(BN1192/BP1169)</f>
        <v>0</v>
      </c>
      <c r="BT1192">
        <f>-BQ1192*BO1169/BP1169</f>
        <v>0</v>
      </c>
      <c r="BU1192">
        <f t="shared" si="635"/>
        <v>0</v>
      </c>
      <c r="BV1192">
        <f t="shared" si="636"/>
        <v>0</v>
      </c>
      <c r="BW1192">
        <f t="shared" si="636"/>
        <v>0</v>
      </c>
      <c r="BX1192"/>
      <c r="BZ1192" s="67">
        <v>97.5</v>
      </c>
      <c r="CA1192" s="68"/>
      <c r="CB1192" s="69">
        <f t="shared" si="644"/>
        <v>0</v>
      </c>
      <c r="CC1192">
        <f>IF($CJ$163&lt;=$CJ$141,(BZ1192/CB1169)^CA1169,0)</f>
        <v>0</v>
      </c>
      <c r="CD1192">
        <f>IF($CJ$163&lt;=$CJ$141,((1/$F$128-CB1143)^2),0)</f>
        <v>0</v>
      </c>
      <c r="CE1192">
        <f>CC1192*LN(BZ1192/CB1169)</f>
        <v>0</v>
      </c>
      <c r="CF1192">
        <f>-CC1192*CA1169/CB1169</f>
        <v>0</v>
      </c>
      <c r="CG1192">
        <f t="shared" si="637"/>
        <v>0</v>
      </c>
      <c r="CH1192">
        <f t="shared" si="638"/>
        <v>0</v>
      </c>
      <c r="CI1192">
        <f t="shared" si="638"/>
        <v>0</v>
      </c>
      <c r="CJ1192"/>
      <c r="CL1192" s="36"/>
      <c r="CM1192" s="140"/>
      <c r="CN1192" s="141"/>
      <c r="CO1192" s="36"/>
      <c r="CP1192" s="36"/>
      <c r="CQ1192" s="36"/>
      <c r="CR1192" s="36"/>
      <c r="CS1192" s="36"/>
      <c r="CT1192" s="36"/>
      <c r="CU1192" s="36"/>
      <c r="CV1192"/>
    </row>
    <row r="1193" spans="1:100" ht="12.75" x14ac:dyDescent="0.2">
      <c r="A1193" s="67">
        <v>102.5</v>
      </c>
      <c r="B1193" s="68"/>
      <c r="C1193" s="69">
        <f>$C$164</f>
        <v>0.63192499999999996</v>
      </c>
      <c r="D1193">
        <f>IF($K$164&lt;=$K$141,(A1193/C1169)^B1169,0)</f>
        <v>0.64973788726337023</v>
      </c>
      <c r="E1193">
        <f>IF($K$164&lt;=$K$141,((1/$F$128-C1144)^2),0)</f>
        <v>0.34394759405475206</v>
      </c>
      <c r="F1193">
        <f>D1193*LN(A1193/C1169)</f>
        <v>-4.8206394888116698E-2</v>
      </c>
      <c r="G1193">
        <f>-D1193*B1169/C1169</f>
        <v>-3.4205102255673761E-2</v>
      </c>
      <c r="H1193">
        <f t="shared" si="625"/>
        <v>-1.781288726337027E-2</v>
      </c>
      <c r="I1193">
        <f t="shared" si="626"/>
        <v>2.3238565081090436E-3</v>
      </c>
      <c r="J1193">
        <f t="shared" si="626"/>
        <v>1.1699890203210983E-3</v>
      </c>
      <c r="K1193"/>
      <c r="L1193"/>
      <c r="M1193" s="67">
        <v>102.5</v>
      </c>
      <c r="N1193" s="68"/>
      <c r="O1193" s="69">
        <f t="shared" si="639"/>
        <v>0</v>
      </c>
      <c r="P1193">
        <f>IF($W$164&lt;=$W$141,(M1193/O1169)^N1169,0)</f>
        <v>0</v>
      </c>
      <c r="Q1193">
        <f>IF($W$164&lt;=$W$141,((1/$F$128-O1144)^2),0)</f>
        <v>0</v>
      </c>
      <c r="R1193">
        <f>P1193*LN(M1193/O1169)</f>
        <v>0</v>
      </c>
      <c r="S1193">
        <f>-P1193*N1169/O1169</f>
        <v>0</v>
      </c>
      <c r="T1193">
        <f t="shared" si="627"/>
        <v>0</v>
      </c>
      <c r="U1193">
        <f t="shared" si="628"/>
        <v>0</v>
      </c>
      <c r="V1193">
        <f t="shared" si="628"/>
        <v>0</v>
      </c>
      <c r="W1193"/>
      <c r="Y1193" s="67">
        <v>102.5</v>
      </c>
      <c r="Z1193" s="68"/>
      <c r="AA1193" s="69">
        <f t="shared" si="640"/>
        <v>0</v>
      </c>
      <c r="AB1193">
        <f>IF($AI$164&lt;=$AI$141,(Y1193/AA1169)^Z1169,0)</f>
        <v>0</v>
      </c>
      <c r="AC1193">
        <f>IF($AI$164&lt;=$AI$141,((1/$F$128-AA1144)^2),0)</f>
        <v>0</v>
      </c>
      <c r="AD1193">
        <f>AB1193*LN(Y1193/AA1169)</f>
        <v>0</v>
      </c>
      <c r="AE1193">
        <f>-AB1193*Z1169/AA1169</f>
        <v>0</v>
      </c>
      <c r="AF1193">
        <f t="shared" si="629"/>
        <v>0</v>
      </c>
      <c r="AG1193">
        <f t="shared" si="630"/>
        <v>0</v>
      </c>
      <c r="AH1193">
        <f t="shared" si="630"/>
        <v>0</v>
      </c>
      <c r="AI1193"/>
      <c r="AK1193" s="67">
        <v>102.5</v>
      </c>
      <c r="AL1193" s="68"/>
      <c r="AM1193" s="69">
        <f t="shared" si="641"/>
        <v>0</v>
      </c>
      <c r="AN1193">
        <f>IF($AU$164&lt;=$AU$141,(AK1193/AM1169)^AL1169,0)</f>
        <v>0</v>
      </c>
      <c r="AO1193">
        <f>IF($AU$164&lt;=$AU$141,((1/$F$128-AM1144)^2),0)</f>
        <v>0</v>
      </c>
      <c r="AP1193">
        <f>AN1193*LN(AK1193/AM1169)</f>
        <v>0</v>
      </c>
      <c r="AQ1193">
        <f>-AN1193*AL1169/AM1169</f>
        <v>0</v>
      </c>
      <c r="AR1193">
        <f t="shared" si="631"/>
        <v>0</v>
      </c>
      <c r="AS1193">
        <f t="shared" si="632"/>
        <v>0</v>
      </c>
      <c r="AT1193">
        <f t="shared" si="632"/>
        <v>0</v>
      </c>
      <c r="AU1193"/>
      <c r="AV1193"/>
      <c r="AW1193"/>
      <c r="AX1193"/>
      <c r="AY1193"/>
      <c r="AZ1193"/>
      <c r="BB1193" s="67">
        <v>102.5</v>
      </c>
      <c r="BC1193" s="68"/>
      <c r="BD1193" s="69">
        <f t="shared" si="642"/>
        <v>0</v>
      </c>
      <c r="BE1193">
        <f>IF($BL$164&lt;=$BL$141,(BB1193/BD1169)^BC1169,0)</f>
        <v>0</v>
      </c>
      <c r="BF1193">
        <f>IF($BL$164&lt;=$BL$141,((1/$F$128-BD1144)^2),0)</f>
        <v>0</v>
      </c>
      <c r="BG1193">
        <f>BE1193*LN(BB1193/BD1169)</f>
        <v>0</v>
      </c>
      <c r="BH1193">
        <f>-BE1193*BC1169/BD1169</f>
        <v>0</v>
      </c>
      <c r="BI1193">
        <f t="shared" si="633"/>
        <v>0</v>
      </c>
      <c r="BJ1193">
        <f t="shared" si="634"/>
        <v>0</v>
      </c>
      <c r="BK1193">
        <f t="shared" si="634"/>
        <v>0</v>
      </c>
      <c r="BL1193"/>
      <c r="BN1193" s="67">
        <v>102.5</v>
      </c>
      <c r="BO1193" s="68"/>
      <c r="BP1193" s="69">
        <f t="shared" si="643"/>
        <v>0</v>
      </c>
      <c r="BQ1193">
        <f>IF($BX$164&lt;=$BX$141,(BN1193/BP1169)^BO1169,0)</f>
        <v>0</v>
      </c>
      <c r="BR1193">
        <f>IF($BX$164&lt;=$BX$141,((1/$F$128-BP1144)^2),0)</f>
        <v>0</v>
      </c>
      <c r="BS1193">
        <f>BQ1193*LN(BN1193/BP1169)</f>
        <v>0</v>
      </c>
      <c r="BT1193">
        <f>-BQ1193*BO1169/BP1169</f>
        <v>0</v>
      </c>
      <c r="BU1193">
        <f t="shared" si="635"/>
        <v>0</v>
      </c>
      <c r="BV1193">
        <f t="shared" si="636"/>
        <v>0</v>
      </c>
      <c r="BW1193">
        <f t="shared" si="636"/>
        <v>0</v>
      </c>
      <c r="BX1193"/>
      <c r="BZ1193" s="67">
        <v>102.5</v>
      </c>
      <c r="CA1193" s="68"/>
      <c r="CB1193" s="69">
        <f t="shared" si="644"/>
        <v>0</v>
      </c>
      <c r="CC1193">
        <f>IF($CJ$164&lt;=$CJ$141,(BZ1193/CB1169)^CA1169,0)</f>
        <v>0</v>
      </c>
      <c r="CD1193">
        <f>IF($CJ$164&lt;=$CJ$141,((1/$F$128-CB1144)^2),0)</f>
        <v>0</v>
      </c>
      <c r="CE1193">
        <f>CC1193*LN(BZ1193/CB1169)</f>
        <v>0</v>
      </c>
      <c r="CF1193">
        <f>-CC1193*CA1169/CB1169</f>
        <v>0</v>
      </c>
      <c r="CG1193">
        <f t="shared" si="637"/>
        <v>0</v>
      </c>
      <c r="CH1193">
        <f t="shared" si="638"/>
        <v>0</v>
      </c>
      <c r="CI1193">
        <f t="shared" si="638"/>
        <v>0</v>
      </c>
      <c r="CJ1193"/>
      <c r="CL1193" s="36"/>
      <c r="CM1193" s="140"/>
      <c r="CN1193" s="141"/>
      <c r="CO1193" s="36"/>
      <c r="CP1193" s="36"/>
      <c r="CQ1193" s="36"/>
      <c r="CR1193" s="36"/>
      <c r="CS1193" s="36"/>
      <c r="CT1193" s="36"/>
      <c r="CU1193" s="36"/>
      <c r="CV1193"/>
    </row>
    <row r="1194" spans="1:100" ht="12.75" x14ac:dyDescent="0.2">
      <c r="A1194" t="s">
        <v>6</v>
      </c>
      <c r="B1194" s="70" t="s">
        <v>6</v>
      </c>
      <c r="C1194" s="70" t="s">
        <v>6</v>
      </c>
      <c r="D1194" t="s">
        <v>6</v>
      </c>
      <c r="E1194"/>
      <c r="F1194"/>
      <c r="G1194"/>
      <c r="H1194"/>
      <c r="I1194"/>
      <c r="J1194"/>
      <c r="K1194"/>
      <c r="L1194"/>
      <c r="M1194" t="s">
        <v>6</v>
      </c>
      <c r="N1194" s="70" t="s">
        <v>6</v>
      </c>
      <c r="O1194" s="70" t="s">
        <v>6</v>
      </c>
      <c r="P1194" t="s">
        <v>6</v>
      </c>
      <c r="Q1194"/>
      <c r="R1194"/>
      <c r="S1194"/>
      <c r="T1194"/>
      <c r="U1194"/>
      <c r="V1194"/>
      <c r="W1194"/>
      <c r="Y1194" t="s">
        <v>6</v>
      </c>
      <c r="Z1194" s="70" t="s">
        <v>6</v>
      </c>
      <c r="AA1194" s="70" t="s">
        <v>6</v>
      </c>
      <c r="AB1194" t="s">
        <v>6</v>
      </c>
      <c r="AC1194"/>
      <c r="AD1194"/>
      <c r="AE1194"/>
      <c r="AF1194"/>
      <c r="AG1194"/>
      <c r="AH1194"/>
      <c r="AI1194"/>
      <c r="AK1194" t="s">
        <v>6</v>
      </c>
      <c r="AL1194" s="70" t="s">
        <v>6</v>
      </c>
      <c r="AM1194" s="70" t="s">
        <v>6</v>
      </c>
      <c r="AN1194" t="s">
        <v>6</v>
      </c>
      <c r="AO1194"/>
      <c r="AP1194"/>
      <c r="AQ1194"/>
      <c r="AR1194"/>
      <c r="AS1194"/>
      <c r="AT1194"/>
      <c r="AU1194"/>
      <c r="AV1194"/>
      <c r="AW1194"/>
      <c r="AX1194"/>
      <c r="AY1194"/>
      <c r="AZ1194"/>
      <c r="BB1194" t="s">
        <v>6</v>
      </c>
      <c r="BC1194" s="70" t="s">
        <v>6</v>
      </c>
      <c r="BD1194" s="70" t="s">
        <v>6</v>
      </c>
      <c r="BE1194" t="s">
        <v>6</v>
      </c>
      <c r="BF1194"/>
      <c r="BG1194"/>
      <c r="BH1194"/>
      <c r="BI1194"/>
      <c r="BJ1194"/>
      <c r="BK1194"/>
      <c r="BL1194"/>
      <c r="BN1194" t="s">
        <v>6</v>
      </c>
      <c r="BO1194" s="70" t="s">
        <v>6</v>
      </c>
      <c r="BP1194" s="70" t="s">
        <v>6</v>
      </c>
      <c r="BQ1194" t="s">
        <v>6</v>
      </c>
      <c r="BR1194"/>
      <c r="BS1194"/>
      <c r="BT1194"/>
      <c r="BU1194"/>
      <c r="BV1194"/>
      <c r="BW1194"/>
      <c r="BX1194"/>
      <c r="BZ1194" t="s">
        <v>6</v>
      </c>
      <c r="CA1194" s="70" t="s">
        <v>6</v>
      </c>
      <c r="CB1194" s="70" t="s">
        <v>6</v>
      </c>
      <c r="CC1194" t="s">
        <v>6</v>
      </c>
      <c r="CD1194"/>
      <c r="CE1194"/>
      <c r="CF1194"/>
      <c r="CG1194"/>
      <c r="CH1194"/>
      <c r="CI1194"/>
      <c r="CJ1194"/>
      <c r="CL1194" s="36"/>
      <c r="CM1194" s="142"/>
      <c r="CN1194" s="142"/>
      <c r="CO1194" s="36"/>
      <c r="CP1194" s="36"/>
      <c r="CQ1194" s="36"/>
      <c r="CR1194" s="36"/>
      <c r="CS1194" s="36"/>
      <c r="CT1194" s="36"/>
      <c r="CU1194" s="36"/>
      <c r="CV1194"/>
    </row>
    <row r="1195" spans="1:100" ht="12.75" x14ac:dyDescent="0.2">
      <c r="A1195"/>
      <c r="B1195"/>
      <c r="C1195" s="70" t="s">
        <v>6</v>
      </c>
      <c r="D1195" t="s">
        <v>6</v>
      </c>
      <c r="E1195"/>
      <c r="F1195"/>
      <c r="G1195"/>
      <c r="H1195"/>
      <c r="I1195"/>
      <c r="J1195"/>
      <c r="K1195"/>
      <c r="L1195"/>
      <c r="M1195"/>
      <c r="N1195"/>
      <c r="O1195" s="70" t="s">
        <v>6</v>
      </c>
      <c r="P1195" t="s">
        <v>6</v>
      </c>
      <c r="Q1195"/>
      <c r="R1195"/>
      <c r="S1195"/>
      <c r="T1195"/>
      <c r="U1195"/>
      <c r="V1195"/>
      <c r="W1195"/>
      <c r="Y1195"/>
      <c r="Z1195"/>
      <c r="AA1195" s="70" t="s">
        <v>6</v>
      </c>
      <c r="AB1195" t="s">
        <v>6</v>
      </c>
      <c r="AC1195"/>
      <c r="AD1195"/>
      <c r="AE1195"/>
      <c r="AF1195"/>
      <c r="AG1195"/>
      <c r="AH1195"/>
      <c r="AI1195"/>
      <c r="AK1195"/>
      <c r="AL1195"/>
      <c r="AM1195" s="70" t="s">
        <v>6</v>
      </c>
      <c r="AN1195" t="s">
        <v>6</v>
      </c>
      <c r="AO1195"/>
      <c r="AP1195"/>
      <c r="AQ1195"/>
      <c r="AR1195"/>
      <c r="AS1195"/>
      <c r="AT1195"/>
      <c r="AU1195"/>
      <c r="AV1195"/>
      <c r="AW1195"/>
      <c r="AX1195"/>
      <c r="AY1195"/>
      <c r="AZ1195"/>
      <c r="BB1195"/>
      <c r="BC1195"/>
      <c r="BD1195" s="70" t="s">
        <v>6</v>
      </c>
      <c r="BE1195" t="s">
        <v>6</v>
      </c>
      <c r="BF1195"/>
      <c r="BG1195"/>
      <c r="BH1195"/>
      <c r="BI1195"/>
      <c r="BJ1195"/>
      <c r="BK1195"/>
      <c r="BL1195"/>
      <c r="BN1195"/>
      <c r="BO1195"/>
      <c r="BP1195" s="70" t="s">
        <v>6</v>
      </c>
      <c r="BQ1195" t="s">
        <v>6</v>
      </c>
      <c r="BR1195"/>
      <c r="BS1195"/>
      <c r="BT1195"/>
      <c r="BU1195"/>
      <c r="BV1195"/>
      <c r="BW1195"/>
      <c r="BX1195"/>
      <c r="BZ1195"/>
      <c r="CA1195"/>
      <c r="CB1195" s="70" t="s">
        <v>6</v>
      </c>
      <c r="CC1195" t="s">
        <v>6</v>
      </c>
      <c r="CD1195"/>
      <c r="CE1195"/>
      <c r="CF1195"/>
      <c r="CG1195"/>
      <c r="CH1195"/>
      <c r="CI1195"/>
      <c r="CJ1195"/>
      <c r="CL1195" s="36"/>
      <c r="CM1195" s="36"/>
      <c r="CN1195" s="142"/>
      <c r="CO1195" s="36"/>
      <c r="CP1195" s="36"/>
      <c r="CQ1195" s="36"/>
      <c r="CR1195" s="36"/>
      <c r="CS1195" s="36"/>
      <c r="CT1195" s="36"/>
      <c r="CU1195" s="36"/>
      <c r="CV1195"/>
    </row>
    <row r="1196" spans="1:100" ht="12.75" x14ac:dyDescent="0.2">
      <c r="A1196"/>
      <c r="B1196"/>
      <c r="C1196" s="70" t="s">
        <v>6</v>
      </c>
      <c r="D1196" t="s">
        <v>6</v>
      </c>
      <c r="E1196"/>
      <c r="F1196"/>
      <c r="G1196"/>
      <c r="H1196"/>
      <c r="I1196"/>
      <c r="J1196"/>
      <c r="K1196"/>
      <c r="L1196"/>
      <c r="M1196"/>
      <c r="N1196"/>
      <c r="O1196" s="70" t="s">
        <v>6</v>
      </c>
      <c r="P1196" t="s">
        <v>6</v>
      </c>
      <c r="Q1196"/>
      <c r="R1196"/>
      <c r="S1196"/>
      <c r="T1196"/>
      <c r="U1196"/>
      <c r="V1196"/>
      <c r="W1196"/>
      <c r="Y1196"/>
      <c r="Z1196"/>
      <c r="AA1196" s="70" t="s">
        <v>6</v>
      </c>
      <c r="AB1196" t="s">
        <v>6</v>
      </c>
      <c r="AC1196"/>
      <c r="AD1196"/>
      <c r="AE1196"/>
      <c r="AF1196"/>
      <c r="AG1196"/>
      <c r="AH1196"/>
      <c r="AI1196"/>
      <c r="AK1196"/>
      <c r="AL1196"/>
      <c r="AM1196" s="70" t="s">
        <v>6</v>
      </c>
      <c r="AN1196" t="s">
        <v>6</v>
      </c>
      <c r="AO1196"/>
      <c r="AP1196"/>
      <c r="AQ1196"/>
      <c r="AR1196"/>
      <c r="AS1196"/>
      <c r="AT1196"/>
      <c r="AU1196"/>
      <c r="AV1196"/>
      <c r="AW1196"/>
      <c r="AX1196"/>
      <c r="AY1196"/>
      <c r="AZ1196"/>
      <c r="BB1196"/>
      <c r="BC1196"/>
      <c r="BD1196" s="70" t="s">
        <v>6</v>
      </c>
      <c r="BE1196" t="s">
        <v>6</v>
      </c>
      <c r="BF1196"/>
      <c r="BG1196"/>
      <c r="BH1196"/>
      <c r="BI1196"/>
      <c r="BJ1196"/>
      <c r="BK1196"/>
      <c r="BL1196"/>
      <c r="BN1196"/>
      <c r="BO1196"/>
      <c r="BP1196" s="70" t="s">
        <v>6</v>
      </c>
      <c r="BQ1196" t="s">
        <v>6</v>
      </c>
      <c r="BR1196"/>
      <c r="BS1196"/>
      <c r="BT1196"/>
      <c r="BU1196"/>
      <c r="BV1196"/>
      <c r="BW1196"/>
      <c r="BX1196"/>
      <c r="BZ1196"/>
      <c r="CA1196"/>
      <c r="CB1196" s="70" t="s">
        <v>6</v>
      </c>
      <c r="CC1196" t="s">
        <v>6</v>
      </c>
      <c r="CD1196"/>
      <c r="CE1196"/>
      <c r="CF1196"/>
      <c r="CG1196"/>
      <c r="CH1196"/>
      <c r="CI1196"/>
      <c r="CJ1196"/>
      <c r="CL1196" s="36"/>
      <c r="CM1196" s="36"/>
      <c r="CN1196" s="142"/>
      <c r="CO1196" s="36"/>
      <c r="CP1196" s="36"/>
      <c r="CQ1196" s="36"/>
      <c r="CR1196" s="36"/>
      <c r="CS1196" s="36"/>
      <c r="CT1196" s="36"/>
      <c r="CU1196" s="36"/>
      <c r="CV1196"/>
    </row>
    <row r="1197" spans="1:100" ht="12.75" x14ac:dyDescent="0.2">
      <c r="A1197"/>
      <c r="B1197">
        <f>SUM(B1172:B1196)</f>
        <v>0</v>
      </c>
      <c r="C1197">
        <f>SUM(C1172:C1196)</f>
        <v>2.472213</v>
      </c>
      <c r="D1197" s="71">
        <f>SUM(D1171:D1196)</f>
        <v>2.2956299688567174</v>
      </c>
      <c r="E1197">
        <f t="shared" ref="E1197:J1197" si="645">SUM(E1172:E1196)</f>
        <v>0.75466882952790915</v>
      </c>
      <c r="F1197">
        <f t="shared" si="645"/>
        <v>-0.45475788910802778</v>
      </c>
      <c r="G1197">
        <f t="shared" si="645"/>
        <v>-0.12085220727493812</v>
      </c>
      <c r="H1197">
        <f t="shared" si="645"/>
        <v>0.17658303114328242</v>
      </c>
      <c r="I1197">
        <f t="shared" si="645"/>
        <v>2.1453559927308973E-2</v>
      </c>
      <c r="J1197">
        <f t="shared" si="645"/>
        <v>2.540096193422482E-3</v>
      </c>
      <c r="K1197"/>
      <c r="L1197"/>
      <c r="M1197"/>
      <c r="N1197">
        <f>SUM(N1172:N1196)</f>
        <v>0</v>
      </c>
      <c r="O1197">
        <f>SUM(O1172:O1196)</f>
        <v>1.8402879999999999</v>
      </c>
      <c r="P1197" s="71">
        <f>SUM(P1171:P1196)</f>
        <v>1.641052841235364</v>
      </c>
      <c r="Q1197">
        <f t="shared" ref="Q1197:V1197" si="646">SUM(Q1172:Q1196)</f>
        <v>0.41072123547315703</v>
      </c>
      <c r="R1197">
        <f t="shared" si="646"/>
        <v>-0.3661994523738818</v>
      </c>
      <c r="S1197">
        <f t="shared" si="646"/>
        <v>-9.3962748730688481E-2</v>
      </c>
      <c r="T1197">
        <f t="shared" si="646"/>
        <v>0.19923515876463604</v>
      </c>
      <c r="U1197">
        <f t="shared" si="646"/>
        <v>1.6088486355722676E-2</v>
      </c>
      <c r="V1197">
        <f t="shared" si="646"/>
        <v>1.6991510196437284E-3</v>
      </c>
      <c r="W1197"/>
      <c r="Y1197"/>
      <c r="Z1197">
        <f>SUM(Z1172:Z1196)</f>
        <v>0</v>
      </c>
      <c r="AA1197">
        <f>SUM(AA1172:AA1196)</f>
        <v>1.3400859999999999</v>
      </c>
      <c r="AB1197" s="71">
        <f>SUM(AB1171:AB1196)</f>
        <v>1.1277290180735458</v>
      </c>
      <c r="AC1197">
        <f t="shared" ref="AC1197:AH1197" si="647">SUM(AC1172:AC1196)</f>
        <v>0.20392598805758677</v>
      </c>
      <c r="AD1197">
        <f t="shared" si="647"/>
        <v>-0.2875439260253132</v>
      </c>
      <c r="AE1197">
        <f t="shared" si="647"/>
        <v>-6.9028821469202153E-2</v>
      </c>
      <c r="AF1197">
        <f t="shared" si="647"/>
        <v>0.21235698192645419</v>
      </c>
      <c r="AG1197">
        <f t="shared" si="647"/>
        <v>1.1494859356724049E-2</v>
      </c>
      <c r="AH1197">
        <f t="shared" si="647"/>
        <v>1.0055598240651695E-3</v>
      </c>
      <c r="AI1197"/>
      <c r="AK1197"/>
      <c r="AL1197">
        <f>SUM(AL1172:AL1196)</f>
        <v>0</v>
      </c>
      <c r="AM1197">
        <f>SUM(AM1172:AM1196)</f>
        <v>0.96259499999999987</v>
      </c>
      <c r="AN1197" s="71">
        <f>SUM(AN1171:AN1196)</f>
        <v>0.74729417873084247</v>
      </c>
      <c r="AO1197">
        <f t="shared" ref="AO1197:AT1197" si="648">SUM(AO1172:AO1196)</f>
        <v>9.3677780910471076E-2</v>
      </c>
      <c r="AP1197">
        <f t="shared" si="648"/>
        <v>-0.22608890374179122</v>
      </c>
      <c r="AQ1197">
        <f t="shared" si="648"/>
        <v>-4.6735655828902087E-2</v>
      </c>
      <c r="AR1197">
        <f t="shared" si="648"/>
        <v>0.21530082126915753</v>
      </c>
      <c r="AS1197">
        <f t="shared" si="648"/>
        <v>8.0524963902375325E-3</v>
      </c>
      <c r="AT1197">
        <f t="shared" si="648"/>
        <v>4.9240125487740494E-4</v>
      </c>
      <c r="AU1197"/>
      <c r="AV1197"/>
      <c r="AW1197"/>
      <c r="AX1197"/>
      <c r="AY1197"/>
      <c r="AZ1197"/>
      <c r="BB1197"/>
      <c r="BC1197">
        <f>SUM(BC1172:BC1196)</f>
        <v>0</v>
      </c>
      <c r="BD1197">
        <f>SUM(BD1172:BD1196)</f>
        <v>0.69434899999999988</v>
      </c>
      <c r="BE1197" s="71">
        <f>SUM(BE1171:BE1196)</f>
        <v>0.48517706536310135</v>
      </c>
      <c r="BF1197">
        <f t="shared" ref="BF1197:BK1197" si="649">SUM(BF1172:BF1196)</f>
        <v>4.404174869199174E-2</v>
      </c>
      <c r="BG1197">
        <f t="shared" si="649"/>
        <v>-0.18574516252956796</v>
      </c>
      <c r="BH1197">
        <f t="shared" si="649"/>
        <v>-2.8378873316344914E-2</v>
      </c>
      <c r="BI1197">
        <f t="shared" si="649"/>
        <v>0.20917193463689868</v>
      </c>
      <c r="BJ1197">
        <f t="shared" si="649"/>
        <v>5.8551062048979932E-3</v>
      </c>
      <c r="BK1197">
        <f t="shared" si="649"/>
        <v>1.8467361581359624E-4</v>
      </c>
      <c r="BL1197"/>
      <c r="BN1197"/>
      <c r="BO1197">
        <f>SUM(BO1172:BO1196)</f>
        <v>0</v>
      </c>
      <c r="BP1197">
        <f>SUM(BP1172:BP1196)</f>
        <v>0.51355499999999987</v>
      </c>
      <c r="BQ1197" s="71">
        <f>SUM(BQ1171:BQ1196)</f>
        <v>0.32169694098830803</v>
      </c>
      <c r="BR1197">
        <f t="shared" ref="BR1197:BW1197" si="650">SUM(BR1172:BR1196)</f>
        <v>2.5724980735330586E-2</v>
      </c>
      <c r="BS1197">
        <f t="shared" si="650"/>
        <v>-0.18235230842047861</v>
      </c>
      <c r="BT1197">
        <f t="shared" si="650"/>
        <v>-1.3890847073160947E-2</v>
      </c>
      <c r="BU1197">
        <f t="shared" si="650"/>
        <v>0.19185805901169198</v>
      </c>
      <c r="BV1197">
        <f t="shared" si="650"/>
        <v>5.4251291518396475E-3</v>
      </c>
      <c r="BW1197">
        <f t="shared" si="650"/>
        <v>4.0123773572356022E-5</v>
      </c>
      <c r="BX1197"/>
      <c r="BZ1197"/>
      <c r="CA1197">
        <f>SUM(CA1172:CA1196)</f>
        <v>0</v>
      </c>
      <c r="CB1197">
        <f>SUM(CB1172:CB1196)</f>
        <v>0.4029549999999999</v>
      </c>
      <c r="CC1197" s="71">
        <f>SUM(CC1171:CC1196)</f>
        <v>0.2249957172188253</v>
      </c>
      <c r="CD1197">
        <f t="shared" ref="CD1197:CI1197" si="651">SUM(CD1172:CD1196)</f>
        <v>2.1481050487396701E-2</v>
      </c>
      <c r="CE1197">
        <f t="shared" si="651"/>
        <v>-0.18763664541437075</v>
      </c>
      <c r="CF1197">
        <f t="shared" si="651"/>
        <v>-6.4540422302657406E-3</v>
      </c>
      <c r="CG1197">
        <f t="shared" si="651"/>
        <v>0.17795928278117468</v>
      </c>
      <c r="CH1197">
        <f t="shared" si="651"/>
        <v>5.3689191152538193E-3</v>
      </c>
      <c r="CI1197">
        <f t="shared" si="651"/>
        <v>7.7457991344863621E-6</v>
      </c>
      <c r="CJ1197"/>
      <c r="CL1197" s="36"/>
      <c r="CM1197" s="36"/>
      <c r="CN1197" s="36"/>
      <c r="CO1197" s="143"/>
      <c r="CP1197" s="36"/>
      <c r="CQ1197" s="36"/>
      <c r="CR1197" s="36"/>
      <c r="CS1197" s="36"/>
      <c r="CT1197" s="36"/>
      <c r="CU1197" s="36"/>
      <c r="CV1197"/>
    </row>
    <row r="1198" spans="1:100" ht="12.75" x14ac:dyDescent="0.2">
      <c r="A1198"/>
      <c r="B1198"/>
      <c r="C1198" t="s">
        <v>6</v>
      </c>
      <c r="D1198" t="s">
        <v>6</v>
      </c>
      <c r="E1198"/>
      <c r="F1198"/>
      <c r="G1198"/>
      <c r="H1198"/>
      <c r="I1198"/>
      <c r="J1198"/>
      <c r="K1198"/>
      <c r="L1198"/>
      <c r="M1198"/>
      <c r="N1198"/>
      <c r="O1198" t="s">
        <v>6</v>
      </c>
      <c r="P1198" t="s">
        <v>6</v>
      </c>
      <c r="Q1198"/>
      <c r="R1198"/>
      <c r="S1198"/>
      <c r="T1198"/>
      <c r="U1198"/>
      <c r="V1198"/>
      <c r="W1198"/>
      <c r="Y1198"/>
      <c r="Z1198"/>
      <c r="AA1198" t="s">
        <v>6</v>
      </c>
      <c r="AB1198" t="s">
        <v>6</v>
      </c>
      <c r="AC1198"/>
      <c r="AD1198"/>
      <c r="AE1198"/>
      <c r="AF1198"/>
      <c r="AG1198"/>
      <c r="AH1198"/>
      <c r="AI1198"/>
      <c r="AK1198"/>
      <c r="AL1198"/>
      <c r="AM1198" t="s">
        <v>6</v>
      </c>
      <c r="AN1198" t="s">
        <v>6</v>
      </c>
      <c r="AO1198"/>
      <c r="AP1198"/>
      <c r="AQ1198"/>
      <c r="AR1198"/>
      <c r="AS1198"/>
      <c r="AT1198"/>
      <c r="AU1198"/>
      <c r="AV1198"/>
      <c r="AW1198"/>
      <c r="AX1198"/>
      <c r="AY1198"/>
      <c r="AZ1198"/>
      <c r="BB1198"/>
      <c r="BC1198"/>
      <c r="BD1198" t="s">
        <v>6</v>
      </c>
      <c r="BE1198" t="s">
        <v>6</v>
      </c>
      <c r="BF1198"/>
      <c r="BG1198"/>
      <c r="BH1198"/>
      <c r="BI1198"/>
      <c r="BJ1198"/>
      <c r="BK1198"/>
      <c r="BL1198"/>
      <c r="BN1198"/>
      <c r="BO1198"/>
      <c r="BP1198" t="s">
        <v>6</v>
      </c>
      <c r="BQ1198" t="s">
        <v>6</v>
      </c>
      <c r="BR1198"/>
      <c r="BS1198"/>
      <c r="BT1198"/>
      <c r="BU1198"/>
      <c r="BV1198"/>
      <c r="BW1198"/>
      <c r="BX1198"/>
      <c r="BZ1198"/>
      <c r="CA1198"/>
      <c r="CB1198" t="s">
        <v>6</v>
      </c>
      <c r="CC1198" t="s">
        <v>6</v>
      </c>
      <c r="CD1198"/>
      <c r="CE1198"/>
      <c r="CF1198"/>
      <c r="CG1198"/>
      <c r="CH1198"/>
      <c r="CI1198"/>
      <c r="CJ1198"/>
      <c r="CL1198" s="36"/>
      <c r="CM1198" s="36"/>
      <c r="CN1198" s="36"/>
      <c r="CO1198" s="36"/>
      <c r="CP1198" s="36"/>
      <c r="CQ1198" s="36"/>
      <c r="CR1198" s="36"/>
      <c r="CS1198" s="36"/>
      <c r="CT1198" s="36"/>
      <c r="CU1198" s="36"/>
      <c r="CV1198"/>
    </row>
    <row r="1199" spans="1:100" ht="12.75" x14ac:dyDescent="0.2">
      <c r="A1199" s="73" t="s">
        <v>42</v>
      </c>
      <c r="B1199" s="74">
        <f>SUMPRODUCT(H1172:H1193,H1172:H1193)</f>
        <v>1.7432049164299326E-2</v>
      </c>
      <c r="C1199"/>
      <c r="D1199"/>
      <c r="E1199"/>
      <c r="F1199" t="s">
        <v>38</v>
      </c>
      <c r="G1199" t="s">
        <v>39</v>
      </c>
      <c r="H1199" t="s">
        <v>40</v>
      </c>
      <c r="I1199" t="s">
        <v>41</v>
      </c>
      <c r="J1199" t="s">
        <v>58</v>
      </c>
      <c r="K1199"/>
      <c r="L1199"/>
      <c r="M1199" s="73" t="s">
        <v>42</v>
      </c>
      <c r="N1199" s="74">
        <f>SUMPRODUCT(T1172:T1193,T1172:T1193)</f>
        <v>1.6340561024469839E-2</v>
      </c>
      <c r="O1199"/>
      <c r="P1199"/>
      <c r="Q1199"/>
      <c r="R1199" t="s">
        <v>38</v>
      </c>
      <c r="S1199" t="s">
        <v>39</v>
      </c>
      <c r="T1199" t="s">
        <v>40</v>
      </c>
      <c r="U1199" t="s">
        <v>41</v>
      </c>
      <c r="V1199" t="s">
        <v>58</v>
      </c>
      <c r="W1199"/>
      <c r="Y1199" s="73" t="s">
        <v>42</v>
      </c>
      <c r="Z1199" s="74">
        <f>SUMPRODUCT(AF1172:AF1193,AF1172:AF1193)</f>
        <v>1.6046801451480523E-2</v>
      </c>
      <c r="AA1199"/>
      <c r="AB1199"/>
      <c r="AC1199"/>
      <c r="AD1199" t="s">
        <v>38</v>
      </c>
      <c r="AE1199" t="s">
        <v>39</v>
      </c>
      <c r="AF1199" t="s">
        <v>40</v>
      </c>
      <c r="AG1199" t="s">
        <v>41</v>
      </c>
      <c r="AH1199" t="s">
        <v>58</v>
      </c>
      <c r="AI1199"/>
      <c r="AK1199" s="73" t="s">
        <v>42</v>
      </c>
      <c r="AL1199" s="74">
        <f>SUMPRODUCT(AR1172:AR1193,AR1172:AR1193)</f>
        <v>1.6035208033956194E-2</v>
      </c>
      <c r="AM1199"/>
      <c r="AN1199"/>
      <c r="AO1199"/>
      <c r="AP1199" t="s">
        <v>38</v>
      </c>
      <c r="AQ1199" t="s">
        <v>39</v>
      </c>
      <c r="AR1199" t="s">
        <v>40</v>
      </c>
      <c r="AS1199" t="s">
        <v>41</v>
      </c>
      <c r="AT1199" t="s">
        <v>58</v>
      </c>
      <c r="AU1199"/>
      <c r="AV1199"/>
      <c r="AW1199"/>
      <c r="AX1199"/>
      <c r="AY1199"/>
      <c r="AZ1199"/>
      <c r="BB1199" s="73" t="s">
        <v>42</v>
      </c>
      <c r="BC1199" s="74">
        <f>SUMPRODUCT(BI1172:BI1193,BI1172:BI1193)</f>
        <v>1.5998841560964382E-2</v>
      </c>
      <c r="BD1199"/>
      <c r="BE1199"/>
      <c r="BF1199"/>
      <c r="BG1199" t="s">
        <v>38</v>
      </c>
      <c r="BH1199" t="s">
        <v>39</v>
      </c>
      <c r="BI1199" t="s">
        <v>40</v>
      </c>
      <c r="BJ1199" t="s">
        <v>41</v>
      </c>
      <c r="BK1199" t="s">
        <v>58</v>
      </c>
      <c r="BL1199"/>
      <c r="BN1199" s="73" t="s">
        <v>42</v>
      </c>
      <c r="BO1199" s="74">
        <f>SUMPRODUCT(BU1172:BU1193,BU1172:BU1193)</f>
        <v>1.5771666675529365E-2</v>
      </c>
      <c r="BP1199"/>
      <c r="BQ1199"/>
      <c r="BR1199"/>
      <c r="BS1199" t="s">
        <v>38</v>
      </c>
      <c r="BT1199" t="s">
        <v>39</v>
      </c>
      <c r="BU1199" t="s">
        <v>40</v>
      </c>
      <c r="BV1199" t="s">
        <v>41</v>
      </c>
      <c r="BW1199" t="s">
        <v>58</v>
      </c>
      <c r="BX1199"/>
      <c r="BZ1199" s="73" t="s">
        <v>42</v>
      </c>
      <c r="CA1199" s="74">
        <f>SUMPRODUCT(CG1172:CG1193,CG1172:CG1193)</f>
        <v>1.5646962071416814E-2</v>
      </c>
      <c r="CB1199"/>
      <c r="CC1199"/>
      <c r="CD1199"/>
      <c r="CE1199" t="s">
        <v>38</v>
      </c>
      <c r="CF1199" t="s">
        <v>39</v>
      </c>
      <c r="CG1199" t="s">
        <v>40</v>
      </c>
      <c r="CH1199" t="s">
        <v>41</v>
      </c>
      <c r="CI1199" t="s">
        <v>58</v>
      </c>
      <c r="CJ1199"/>
      <c r="CL1199" s="144"/>
      <c r="CM1199" s="36"/>
      <c r="CN1199" s="36"/>
      <c r="CO1199" s="36"/>
      <c r="CP1199" s="36"/>
      <c r="CQ1199" s="36"/>
      <c r="CR1199" s="36"/>
      <c r="CS1199" s="36"/>
      <c r="CT1199" s="36"/>
      <c r="CU1199" s="36"/>
      <c r="CV1199"/>
    </row>
    <row r="1200" spans="1:100" ht="12.75" x14ac:dyDescent="0.2">
      <c r="A1200" s="73" t="s">
        <v>43</v>
      </c>
      <c r="B1200" s="74">
        <f>(B1199/(A1193-2-3))^0.5</f>
        <v>1.3371247056238525E-2</v>
      </c>
      <c r="C1200"/>
      <c r="D1200"/>
      <c r="E1200"/>
      <c r="F1200"/>
      <c r="G1200"/>
      <c r="H1200"/>
      <c r="I1200"/>
      <c r="J1200"/>
      <c r="K1200"/>
      <c r="L1200"/>
      <c r="M1200" s="73" t="s">
        <v>43</v>
      </c>
      <c r="N1200" s="74">
        <f>(N1199/(M1193-2-3))^0.5</f>
        <v>1.2945867977345904E-2</v>
      </c>
      <c r="O1200"/>
      <c r="P1200"/>
      <c r="Q1200"/>
      <c r="R1200"/>
      <c r="S1200"/>
      <c r="T1200"/>
      <c r="U1200"/>
      <c r="V1200"/>
      <c r="W1200"/>
      <c r="Y1200" s="73" t="s">
        <v>43</v>
      </c>
      <c r="Z1200" s="74">
        <f>(Z1199/(Y1193-2-3))^0.5</f>
        <v>1.2828974198646741E-2</v>
      </c>
      <c r="AA1200"/>
      <c r="AB1200"/>
      <c r="AC1200"/>
      <c r="AD1200"/>
      <c r="AE1200"/>
      <c r="AF1200"/>
      <c r="AG1200"/>
      <c r="AH1200"/>
      <c r="AI1200"/>
      <c r="AK1200" s="73" t="s">
        <v>43</v>
      </c>
      <c r="AL1200" s="74">
        <f>(AL1199/(AK1193-2-3))^0.5</f>
        <v>1.2824339052876778E-2</v>
      </c>
      <c r="AM1200"/>
      <c r="AN1200"/>
      <c r="AO1200"/>
      <c r="AP1200"/>
      <c r="AQ1200"/>
      <c r="AR1200"/>
      <c r="AS1200"/>
      <c r="AT1200"/>
      <c r="AU1200"/>
      <c r="AV1200"/>
      <c r="AW1200"/>
      <c r="AX1200"/>
      <c r="AY1200"/>
      <c r="AZ1200"/>
      <c r="BB1200" s="73" t="s">
        <v>43</v>
      </c>
      <c r="BC1200" s="74">
        <f>(BC1199/(BB1193-2-3))^0.5</f>
        <v>1.2809788549252394E-2</v>
      </c>
      <c r="BD1200"/>
      <c r="BE1200"/>
      <c r="BF1200"/>
      <c r="BG1200"/>
      <c r="BH1200"/>
      <c r="BI1200"/>
      <c r="BJ1200"/>
      <c r="BK1200"/>
      <c r="BL1200"/>
      <c r="BN1200" s="73" t="s">
        <v>43</v>
      </c>
      <c r="BO1200" s="74">
        <f>(BO1199/(BN1193-2-3))^0.5</f>
        <v>1.2718517360588192E-2</v>
      </c>
      <c r="BP1200"/>
      <c r="BQ1200"/>
      <c r="BR1200"/>
      <c r="BS1200"/>
      <c r="BT1200"/>
      <c r="BU1200"/>
      <c r="BV1200"/>
      <c r="BW1200"/>
      <c r="BX1200"/>
      <c r="BZ1200" s="73" t="s">
        <v>43</v>
      </c>
      <c r="CA1200" s="74">
        <f>(CA1199/(BZ1193-2-3))^0.5</f>
        <v>1.2668135706209564E-2</v>
      </c>
      <c r="CB1200"/>
      <c r="CC1200"/>
      <c r="CD1200"/>
      <c r="CE1200"/>
      <c r="CF1200"/>
      <c r="CG1200"/>
      <c r="CH1200"/>
      <c r="CI1200"/>
      <c r="CJ1200"/>
      <c r="CL1200" s="144"/>
      <c r="CM1200" s="36"/>
      <c r="CN1200" s="36"/>
      <c r="CO1200" s="36"/>
      <c r="CP1200" s="36"/>
      <c r="CQ1200" s="36"/>
      <c r="CR1200" s="36"/>
      <c r="CS1200" s="36"/>
      <c r="CT1200" s="36"/>
      <c r="CU1200" s="36"/>
      <c r="CV1200"/>
    </row>
    <row r="1201" spans="1:100" ht="12.75" x14ac:dyDescent="0.2">
      <c r="A1201"/>
      <c r="B1201"/>
      <c r="C1201"/>
      <c r="D1201"/>
      <c r="E1201"/>
      <c r="F1201"/>
      <c r="G1201"/>
      <c r="H1201"/>
      <c r="I1201"/>
      <c r="J1201"/>
      <c r="K1201"/>
      <c r="L1201"/>
      <c r="M1201"/>
      <c r="N1201"/>
      <c r="O1201"/>
      <c r="P1201"/>
      <c r="Q1201"/>
      <c r="R1201"/>
      <c r="S1201"/>
      <c r="T1201"/>
      <c r="U1201"/>
      <c r="V1201"/>
      <c r="W1201"/>
      <c r="Y1201"/>
      <c r="Z1201"/>
      <c r="AA1201"/>
      <c r="AB1201"/>
      <c r="AC1201"/>
      <c r="AD1201"/>
      <c r="AE1201"/>
      <c r="AF1201"/>
      <c r="AG1201"/>
      <c r="AH1201"/>
      <c r="AI1201"/>
      <c r="AK1201"/>
      <c r="AL1201"/>
      <c r="AM1201"/>
      <c r="AN1201"/>
      <c r="AO1201"/>
      <c r="AP1201"/>
      <c r="AQ1201"/>
      <c r="AR1201"/>
      <c r="AS1201"/>
      <c r="AT1201"/>
      <c r="AU1201"/>
      <c r="AV1201"/>
      <c r="AW1201"/>
      <c r="AX1201"/>
      <c r="AY1201"/>
      <c r="AZ1201"/>
      <c r="BB1201"/>
      <c r="BC1201"/>
      <c r="BD1201"/>
      <c r="BE1201"/>
      <c r="BF1201"/>
      <c r="BG1201"/>
      <c r="BH1201"/>
      <c r="BI1201"/>
      <c r="BJ1201"/>
      <c r="BK1201"/>
      <c r="BL1201"/>
      <c r="BN1201"/>
      <c r="BO1201"/>
      <c r="BP1201"/>
      <c r="BQ1201"/>
      <c r="BR1201"/>
      <c r="BS1201"/>
      <c r="BT1201"/>
      <c r="BU1201"/>
      <c r="BV1201"/>
      <c r="BW1201"/>
      <c r="BX1201"/>
      <c r="BZ1201"/>
      <c r="CA1201"/>
      <c r="CB1201"/>
      <c r="CC1201"/>
      <c r="CD1201"/>
      <c r="CE1201"/>
      <c r="CF1201"/>
      <c r="CG1201"/>
      <c r="CH1201"/>
      <c r="CI1201"/>
      <c r="CJ1201"/>
      <c r="CL1201" s="36"/>
      <c r="CM1201" s="36"/>
      <c r="CN1201" s="36"/>
      <c r="CO1201" s="36"/>
      <c r="CP1201" s="36"/>
      <c r="CQ1201" s="36"/>
      <c r="CR1201" s="36"/>
      <c r="CS1201" s="36"/>
      <c r="CT1201" s="36"/>
      <c r="CU1201" s="36"/>
      <c r="CV1201"/>
    </row>
    <row r="1202" spans="1:100" ht="12.75" x14ac:dyDescent="0.2">
      <c r="A1202"/>
      <c r="B1202">
        <f>SUMPRODUCT(F1172:F1193,F1172:F1193)</f>
        <v>2.1453559927308973E-2</v>
      </c>
      <c r="C1202">
        <f>SUMPRODUCT(F1172:F1193,G1172:G1193)</f>
        <v>6.3498642913508829E-3</v>
      </c>
      <c r="D1202">
        <f>SUMPRODUCT(F1172:F1193,H1172:H1193)</f>
        <v>-5.8023303684787315E-7</v>
      </c>
      <c r="E1202"/>
      <c r="F1202"/>
      <c r="G1202"/>
      <c r="H1202"/>
      <c r="I1202"/>
      <c r="J1202"/>
      <c r="K1202"/>
      <c r="L1202"/>
      <c r="M1202"/>
      <c r="N1202">
        <f>SUMPRODUCT(R1172:R1193,R1172:R1193)</f>
        <v>1.6088486355722676E-2</v>
      </c>
      <c r="O1202">
        <f>SUMPRODUCT(R1172:R1193,S1172:S1193)</f>
        <v>4.7589630985504089E-3</v>
      </c>
      <c r="P1202">
        <f>SUMPRODUCT(R1172:R1193,T1172:T1193)</f>
        <v>-6.1576004401549689E-8</v>
      </c>
      <c r="Q1202"/>
      <c r="R1202"/>
      <c r="S1202"/>
      <c r="T1202"/>
      <c r="U1202"/>
      <c r="V1202"/>
      <c r="W1202"/>
      <c r="Y1202"/>
      <c r="Z1202">
        <f>SUMPRODUCT(AD1172:AD1193,AD1172:AD1193)</f>
        <v>1.1494859356724049E-2</v>
      </c>
      <c r="AA1202">
        <f>SUMPRODUCT(AD1172:AD1193,AE1172:AE1193)</f>
        <v>3.2043911808369773E-3</v>
      </c>
      <c r="AB1202">
        <f>SUMPRODUCT(AD1172:AD1193,AF1172:AF1193)</f>
        <v>3.5297961683908991E-7</v>
      </c>
      <c r="AC1202"/>
      <c r="AD1202"/>
      <c r="AE1202"/>
      <c r="AF1202"/>
      <c r="AG1202"/>
      <c r="AH1202"/>
      <c r="AI1202"/>
      <c r="AK1202"/>
      <c r="AL1202">
        <f>SUMPRODUCT(AP1172:AP1193,AP1172:AP1193)</f>
        <v>8.0524963902375325E-3</v>
      </c>
      <c r="AM1202">
        <f>SUMPRODUCT(AP1172:AP1193,AQ1172:AQ1193)</f>
        <v>1.9182434278928206E-3</v>
      </c>
      <c r="AN1202">
        <f>SUMPRODUCT(AP1172:AP1193,AR1172:AR1193)</f>
        <v>4.0670438352426869E-7</v>
      </c>
      <c r="AO1202"/>
      <c r="AP1202"/>
      <c r="AQ1202"/>
      <c r="AR1202"/>
      <c r="AS1202"/>
      <c r="AT1202"/>
      <c r="AU1202"/>
      <c r="AV1202"/>
      <c r="AW1202"/>
      <c r="AX1202"/>
      <c r="AY1202"/>
      <c r="AZ1202"/>
      <c r="BB1202"/>
      <c r="BC1202">
        <f>SUMPRODUCT(BG1172:BG1193,BG1172:BG1193)</f>
        <v>5.8551062048979932E-3</v>
      </c>
      <c r="BD1202">
        <f>SUMPRODUCT(BG1172:BG1193,BH1172:BH1193)</f>
        <v>1.0153919208909764E-3</v>
      </c>
      <c r="BE1202">
        <f>SUMPRODUCT(BG1172:BG1193,BI1172:BI1193)</f>
        <v>6.0066115617924418E-7</v>
      </c>
      <c r="BF1202"/>
      <c r="BG1202"/>
      <c r="BH1202"/>
      <c r="BI1202"/>
      <c r="BJ1202"/>
      <c r="BK1202"/>
      <c r="BL1202"/>
      <c r="BN1202"/>
      <c r="BO1202">
        <f>SUMPRODUCT(BS1172:BS1193,BS1172:BS1193)</f>
        <v>5.4251291518396475E-3</v>
      </c>
      <c r="BP1202">
        <f>SUMPRODUCT(BS1172:BS1193,BT1172:BT1193)</f>
        <v>4.5960472046908225E-4</v>
      </c>
      <c r="BQ1202">
        <f>SUMPRODUCT(BS1172:BS1193,BU1172:BU1193)</f>
        <v>4.7130143056617921E-7</v>
      </c>
      <c r="BR1202"/>
      <c r="BS1202"/>
      <c r="BT1202"/>
      <c r="BU1202"/>
      <c r="BV1202"/>
      <c r="BW1202"/>
      <c r="BX1202"/>
      <c r="BZ1202"/>
      <c r="CA1202">
        <f>SUMPRODUCT(CE1172:CE1193,CE1172:CE1193)</f>
        <v>5.3689191152538193E-3</v>
      </c>
      <c r="CB1202">
        <f>SUMPRODUCT(CE1172:CE1193,CF1172:CF1193)</f>
        <v>2.0183165972709319E-4</v>
      </c>
      <c r="CC1202">
        <f>SUMPRODUCT(CE1172:CE1193,CG1172:CG1193)</f>
        <v>8.4660629438208877E-7</v>
      </c>
      <c r="CD1202"/>
      <c r="CE1202"/>
      <c r="CF1202"/>
      <c r="CG1202"/>
      <c r="CH1202"/>
      <c r="CI1202"/>
      <c r="CJ1202"/>
      <c r="CL1202" s="36"/>
      <c r="CM1202" s="36"/>
      <c r="CN1202" s="36"/>
      <c r="CO1202" s="36"/>
      <c r="CP1202" s="36"/>
      <c r="CQ1202" s="36"/>
      <c r="CR1202" s="36"/>
      <c r="CS1202" s="36"/>
      <c r="CT1202" s="36"/>
      <c r="CU1202" s="36"/>
      <c r="CV1202"/>
    </row>
    <row r="1203" spans="1:100" ht="12.75" x14ac:dyDescent="0.2">
      <c r="A1203"/>
      <c r="B1203">
        <f>SUMPRODUCT(F1172:F1193,G1172:G1193)</f>
        <v>6.3498642913508829E-3</v>
      </c>
      <c r="C1203">
        <f>SUMPRODUCT(G1172:G1193,G1172:G1193)</f>
        <v>2.540096193422482E-3</v>
      </c>
      <c r="D1203">
        <f>SUMPRODUCT(H1172:H1193,G1172:G1193)</f>
        <v>-7.7145039014455546E-8</v>
      </c>
      <c r="E1203"/>
      <c r="F1203" s="35" t="s">
        <v>44</v>
      </c>
      <c r="G1203">
        <f>MDETERM(B1202:C1203)</f>
        <v>1.4173329388145577E-5</v>
      </c>
      <c r="H1203"/>
      <c r="I1203"/>
      <c r="J1203" s="68"/>
      <c r="K1203"/>
      <c r="L1203"/>
      <c r="M1203"/>
      <c r="N1203">
        <f>SUMPRODUCT(R1172:R1193,S1172:S1193)</f>
        <v>4.7589630985504089E-3</v>
      </c>
      <c r="O1203">
        <f>SUMPRODUCT(S1172:S1193,S1172:S1193)</f>
        <v>1.6991510196437284E-3</v>
      </c>
      <c r="P1203">
        <f>SUMPRODUCT(T1172:T1193,S1172:S1193)</f>
        <v>-2.7711354919757571E-7</v>
      </c>
      <c r="Q1203"/>
      <c r="R1203" s="35" t="s">
        <v>44</v>
      </c>
      <c r="S1203">
        <f>MDETERM(N1202:O1203)</f>
        <v>4.6890382224858872E-6</v>
      </c>
      <c r="T1203"/>
      <c r="U1203"/>
      <c r="V1203" s="68"/>
      <c r="W1203"/>
      <c r="Y1203"/>
      <c r="Z1203">
        <f>SUMPRODUCT(AD1172:AD1193,AE1172:AE1193)</f>
        <v>3.2043911808369773E-3</v>
      </c>
      <c r="AA1203">
        <f>SUMPRODUCT(AE1172:AE1193,AE1172:AE1193)</f>
        <v>1.0055598240651695E-3</v>
      </c>
      <c r="AB1203">
        <f>SUMPRODUCT(AF1172:AF1193,AE1172:AE1193)</f>
        <v>3.2343806521062878E-8</v>
      </c>
      <c r="AC1203"/>
      <c r="AD1203" s="35" t="s">
        <v>44</v>
      </c>
      <c r="AE1203">
        <f>MDETERM(Z1202:AA1203)</f>
        <v>1.2906459125755039E-6</v>
      </c>
      <c r="AF1203"/>
      <c r="AG1203"/>
      <c r="AH1203" s="68"/>
      <c r="AI1203"/>
      <c r="AK1203"/>
      <c r="AL1203">
        <f>SUMPRODUCT(AP1172:AP1193,AQ1172:AQ1193)</f>
        <v>1.9182434278928206E-3</v>
      </c>
      <c r="AM1203">
        <f>SUMPRODUCT(AQ1172:AQ1193,AQ1172:AQ1193)</f>
        <v>4.9240125487740494E-4</v>
      </c>
      <c r="AN1203">
        <f>SUMPRODUCT(AR1172:AR1193,AQ1172:AQ1193)</f>
        <v>-2.5862234525085093E-8</v>
      </c>
      <c r="AO1203"/>
      <c r="AP1203" s="35" t="s">
        <v>44</v>
      </c>
      <c r="AQ1203">
        <f>MDETERM(AL1202:AM1203)</f>
        <v>2.8540147879473593E-7</v>
      </c>
      <c r="AR1203"/>
      <c r="AS1203"/>
      <c r="AT1203" s="68"/>
      <c r="AU1203"/>
      <c r="AV1203"/>
      <c r="AW1203"/>
      <c r="AX1203"/>
      <c r="AY1203"/>
      <c r="AZ1203"/>
      <c r="BB1203"/>
      <c r="BC1203">
        <f>SUMPRODUCT(BG1172:BG1193,BH1172:BH1193)</f>
        <v>1.0153919208909764E-3</v>
      </c>
      <c r="BD1203">
        <f>SUMPRODUCT(BH1172:BH1193,BH1172:BH1193)</f>
        <v>1.8467361581359624E-4</v>
      </c>
      <c r="BE1203">
        <f>SUMPRODUCT(BI1172:BI1193,BH1172:BH1193)</f>
        <v>6.8049401816960712E-8</v>
      </c>
      <c r="BF1203"/>
      <c r="BG1203" s="35" t="s">
        <v>44</v>
      </c>
      <c r="BH1203">
        <f>MDETERM(BC1202:BD1203)</f>
        <v>5.0262880820468703E-8</v>
      </c>
      <c r="BI1203"/>
      <c r="BJ1203"/>
      <c r="BK1203" s="68"/>
      <c r="BL1203"/>
      <c r="BN1203"/>
      <c r="BO1203">
        <f>SUMPRODUCT(BS1172:BS1193,BT1172:BT1193)</f>
        <v>4.5960472046908225E-4</v>
      </c>
      <c r="BP1203">
        <f>SUMPRODUCT(BT1172:BT1193,BT1172:BT1193)</f>
        <v>4.0123773572356022E-5</v>
      </c>
      <c r="BQ1203">
        <f>SUMPRODUCT(BU1172:BU1193,BT1172:BT1193)</f>
        <v>7.841136637641287E-8</v>
      </c>
      <c r="BR1203"/>
      <c r="BS1203" s="35" t="s">
        <v>44</v>
      </c>
      <c r="BT1203">
        <f>MDETERM(BO1202:BP1203)</f>
        <v>6.4401546117386447E-9</v>
      </c>
      <c r="BU1203"/>
      <c r="BV1203"/>
      <c r="BW1203" s="68"/>
      <c r="BX1203"/>
      <c r="BZ1203"/>
      <c r="CA1203">
        <f>SUMPRODUCT(CE1172:CE1193,CF1172:CF1193)</f>
        <v>2.0183165972709319E-4</v>
      </c>
      <c r="CB1203">
        <f>SUMPRODUCT(CF1172:CF1193,CF1172:CF1193)</f>
        <v>7.7457991344863621E-6</v>
      </c>
      <c r="CC1203">
        <f>SUMPRODUCT(CG1172:CG1193,CF1172:CF1193)</f>
        <v>7.1571199396634725E-8</v>
      </c>
      <c r="CD1203"/>
      <c r="CE1203" s="35" t="s">
        <v>44</v>
      </c>
      <c r="CF1203">
        <f>MDETERM(CA1202:CB1203)</f>
        <v>8.5055016786718671E-10</v>
      </c>
      <c r="CG1203"/>
      <c r="CH1203"/>
      <c r="CI1203" s="68"/>
      <c r="CJ1203"/>
      <c r="CL1203" s="36"/>
      <c r="CM1203" s="36"/>
      <c r="CN1203" s="36"/>
      <c r="CO1203" s="36"/>
      <c r="CP1203" s="36"/>
      <c r="CQ1203" s="56"/>
      <c r="CR1203" s="36"/>
      <c r="CS1203" s="36"/>
      <c r="CT1203" s="36"/>
      <c r="CU1203" s="140"/>
      <c r="CV1203"/>
    </row>
    <row r="1204" spans="1:100" ht="12.75" x14ac:dyDescent="0.2">
      <c r="A1204"/>
      <c r="B1204"/>
      <c r="C1204"/>
      <c r="D1204"/>
      <c r="E1204"/>
      <c r="F1204"/>
      <c r="G1204"/>
      <c r="H1204"/>
      <c r="I1204"/>
      <c r="J1204"/>
      <c r="K1204"/>
      <c r="L1204"/>
      <c r="M1204"/>
      <c r="N1204"/>
      <c r="O1204"/>
      <c r="P1204"/>
      <c r="Q1204"/>
      <c r="R1204"/>
      <c r="S1204"/>
      <c r="T1204"/>
      <c r="U1204"/>
      <c r="V1204"/>
      <c r="W1204"/>
      <c r="Y1204"/>
      <c r="Z1204"/>
      <c r="AA1204"/>
      <c r="AB1204"/>
      <c r="AC1204"/>
      <c r="AD1204"/>
      <c r="AE1204"/>
      <c r="AF1204"/>
      <c r="AG1204"/>
      <c r="AH1204"/>
      <c r="AI1204"/>
      <c r="AK1204"/>
      <c r="AL1204"/>
      <c r="AM1204"/>
      <c r="AN1204"/>
      <c r="AO1204"/>
      <c r="AP1204"/>
      <c r="AQ1204"/>
      <c r="AR1204"/>
      <c r="AS1204"/>
      <c r="AT1204"/>
      <c r="AU1204"/>
      <c r="AV1204"/>
      <c r="AW1204"/>
      <c r="AX1204"/>
      <c r="AY1204"/>
      <c r="AZ1204"/>
      <c r="BB1204"/>
      <c r="BC1204"/>
      <c r="BD1204"/>
      <c r="BE1204"/>
      <c r="BF1204"/>
      <c r="BG1204"/>
      <c r="BH1204"/>
      <c r="BI1204"/>
      <c r="BJ1204"/>
      <c r="BK1204"/>
      <c r="BL1204"/>
      <c r="BN1204"/>
      <c r="BO1204"/>
      <c r="BP1204"/>
      <c r="BQ1204"/>
      <c r="BR1204"/>
      <c r="BS1204"/>
      <c r="BT1204"/>
      <c r="BU1204"/>
      <c r="BV1204"/>
      <c r="BW1204"/>
      <c r="BX1204"/>
      <c r="BZ1204"/>
      <c r="CA1204"/>
      <c r="CB1204"/>
      <c r="CC1204"/>
      <c r="CD1204"/>
      <c r="CE1204"/>
      <c r="CF1204"/>
      <c r="CG1204"/>
      <c r="CH1204"/>
      <c r="CI1204"/>
      <c r="CJ1204"/>
      <c r="CL1204" s="36"/>
      <c r="CM1204" s="36"/>
      <c r="CN1204" s="36"/>
      <c r="CO1204" s="36"/>
      <c r="CP1204" s="36"/>
      <c r="CQ1204" s="36"/>
      <c r="CR1204" s="36"/>
      <c r="CS1204" s="36"/>
      <c r="CT1204" s="36"/>
      <c r="CU1204" s="36"/>
      <c r="CV1204"/>
    </row>
    <row r="1205" spans="1:100" ht="12.75" x14ac:dyDescent="0.2">
      <c r="A1205"/>
      <c r="B1205"/>
      <c r="C1205"/>
      <c r="D1205"/>
      <c r="E1205"/>
      <c r="F1205"/>
      <c r="G1205" t="s">
        <v>6</v>
      </c>
      <c r="H1205"/>
      <c r="I1205"/>
      <c r="J1205"/>
      <c r="K1205"/>
      <c r="L1205"/>
      <c r="M1205"/>
      <c r="N1205"/>
      <c r="O1205"/>
      <c r="P1205"/>
      <c r="Q1205"/>
      <c r="R1205"/>
      <c r="S1205" t="s">
        <v>6</v>
      </c>
      <c r="T1205"/>
      <c r="U1205"/>
      <c r="V1205"/>
      <c r="W1205"/>
      <c r="Y1205"/>
      <c r="Z1205"/>
      <c r="AA1205"/>
      <c r="AB1205"/>
      <c r="AC1205"/>
      <c r="AD1205"/>
      <c r="AE1205" t="s">
        <v>6</v>
      </c>
      <c r="AF1205"/>
      <c r="AG1205"/>
      <c r="AH1205"/>
      <c r="AI1205"/>
      <c r="AK1205"/>
      <c r="AL1205"/>
      <c r="AM1205"/>
      <c r="AN1205"/>
      <c r="AO1205"/>
      <c r="AP1205"/>
      <c r="AQ1205" t="s">
        <v>6</v>
      </c>
      <c r="AR1205"/>
      <c r="AS1205"/>
      <c r="AT1205"/>
      <c r="AU1205"/>
      <c r="AV1205"/>
      <c r="AW1205"/>
      <c r="AX1205"/>
      <c r="AY1205"/>
      <c r="AZ1205"/>
      <c r="BB1205"/>
      <c r="BC1205"/>
      <c r="BD1205"/>
      <c r="BE1205"/>
      <c r="BF1205"/>
      <c r="BG1205"/>
      <c r="BH1205" t="s">
        <v>6</v>
      </c>
      <c r="BI1205"/>
      <c r="BJ1205"/>
      <c r="BK1205"/>
      <c r="BL1205"/>
      <c r="BN1205"/>
      <c r="BO1205"/>
      <c r="BP1205"/>
      <c r="BQ1205"/>
      <c r="BR1205"/>
      <c r="BS1205"/>
      <c r="BT1205" t="s">
        <v>6</v>
      </c>
      <c r="BU1205"/>
      <c r="BV1205"/>
      <c r="BW1205"/>
      <c r="BX1205"/>
      <c r="BZ1205"/>
      <c r="CA1205"/>
      <c r="CB1205"/>
      <c r="CC1205"/>
      <c r="CD1205"/>
      <c r="CE1205"/>
      <c r="CF1205" t="s">
        <v>6</v>
      </c>
      <c r="CG1205"/>
      <c r="CH1205"/>
      <c r="CI1205"/>
      <c r="CJ1205"/>
      <c r="CL1205" s="36"/>
      <c r="CM1205" s="36"/>
      <c r="CN1205" s="36"/>
      <c r="CO1205" s="36"/>
      <c r="CP1205" s="36"/>
      <c r="CQ1205" s="36"/>
      <c r="CR1205" s="36"/>
      <c r="CS1205" s="36"/>
      <c r="CT1205" s="36"/>
      <c r="CU1205" s="36"/>
      <c r="CV1205"/>
    </row>
    <row r="1206" spans="1:100" ht="12.75" x14ac:dyDescent="0.2">
      <c r="A1206"/>
      <c r="B1206"/>
      <c r="C1206"/>
      <c r="D1206"/>
      <c r="E1206"/>
      <c r="F1206"/>
      <c r="G1206"/>
      <c r="H1206"/>
      <c r="I1206"/>
      <c r="J1206"/>
      <c r="K1206"/>
      <c r="L1206"/>
      <c r="M1206"/>
      <c r="N1206"/>
      <c r="O1206"/>
      <c r="P1206"/>
      <c r="Q1206"/>
      <c r="R1206"/>
      <c r="S1206"/>
      <c r="T1206"/>
      <c r="U1206"/>
      <c r="V1206"/>
      <c r="W1206"/>
      <c r="Y1206"/>
      <c r="Z1206"/>
      <c r="AA1206"/>
      <c r="AB1206"/>
      <c r="AC1206"/>
      <c r="AD1206"/>
      <c r="AE1206"/>
      <c r="AF1206"/>
      <c r="AG1206"/>
      <c r="AH1206"/>
      <c r="AI1206"/>
      <c r="AK1206"/>
      <c r="AL1206"/>
      <c r="AM1206"/>
      <c r="AN1206"/>
      <c r="AO1206"/>
      <c r="AP1206"/>
      <c r="AQ1206"/>
      <c r="AR1206"/>
      <c r="AS1206"/>
      <c r="AT1206"/>
      <c r="AU1206"/>
      <c r="AV1206"/>
      <c r="AW1206"/>
      <c r="AX1206"/>
      <c r="AY1206"/>
      <c r="AZ1206"/>
      <c r="BB1206"/>
      <c r="BC1206"/>
      <c r="BD1206"/>
      <c r="BE1206"/>
      <c r="BF1206"/>
      <c r="BG1206"/>
      <c r="BH1206"/>
      <c r="BI1206"/>
      <c r="BJ1206"/>
      <c r="BK1206"/>
      <c r="BL1206"/>
      <c r="BN1206"/>
      <c r="BO1206"/>
      <c r="BP1206"/>
      <c r="BQ1206"/>
      <c r="BR1206"/>
      <c r="BS1206"/>
      <c r="BT1206"/>
      <c r="BU1206"/>
      <c r="BV1206"/>
      <c r="BW1206"/>
      <c r="BX1206"/>
      <c r="BZ1206"/>
      <c r="CA1206"/>
      <c r="CB1206"/>
      <c r="CC1206"/>
      <c r="CD1206"/>
      <c r="CE1206"/>
      <c r="CF1206"/>
      <c r="CG1206"/>
      <c r="CH1206"/>
      <c r="CI1206"/>
      <c r="CJ1206"/>
      <c r="CL1206" s="36"/>
      <c r="CM1206" s="36"/>
      <c r="CN1206" s="36"/>
      <c r="CO1206" s="36"/>
      <c r="CP1206" s="36"/>
      <c r="CQ1206" s="36"/>
      <c r="CR1206" s="36"/>
      <c r="CS1206" s="36"/>
      <c r="CT1206" s="36"/>
      <c r="CU1206" s="36"/>
      <c r="CV1206"/>
    </row>
    <row r="1207" spans="1:100" ht="12.75" x14ac:dyDescent="0.2">
      <c r="A1207"/>
      <c r="B1207">
        <f>SUMPRODUCT(F1172:F1193,H1172:H1193)</f>
        <v>-5.8023303684787315E-7</v>
      </c>
      <c r="C1207">
        <f>SUMPRODUCT(F1172:F1193,G1172:G1193)</f>
        <v>6.3498642913508829E-3</v>
      </c>
      <c r="D1207"/>
      <c r="E1207"/>
      <c r="F1207"/>
      <c r="G1207"/>
      <c r="H1207"/>
      <c r="I1207"/>
      <c r="J1207"/>
      <c r="K1207"/>
      <c r="L1207"/>
      <c r="M1207"/>
      <c r="N1207">
        <f>SUMPRODUCT(R1172:R1193,T1172:T1193)</f>
        <v>-6.1576004401549689E-8</v>
      </c>
      <c r="O1207">
        <f>SUMPRODUCT(R1172:R1193,S1172:S1193)</f>
        <v>4.7589630985504089E-3</v>
      </c>
      <c r="P1207"/>
      <c r="Q1207"/>
      <c r="R1207"/>
      <c r="S1207"/>
      <c r="T1207"/>
      <c r="U1207"/>
      <c r="V1207"/>
      <c r="W1207"/>
      <c r="Y1207"/>
      <c r="Z1207">
        <f>SUMPRODUCT(AD1172:AD1193,AF1172:AF1193)</f>
        <v>3.5297961683908991E-7</v>
      </c>
      <c r="AA1207">
        <f>SUMPRODUCT(AD1172:AD1193,AE1172:AE1193)</f>
        <v>3.2043911808369773E-3</v>
      </c>
      <c r="AB1207"/>
      <c r="AC1207"/>
      <c r="AD1207"/>
      <c r="AE1207"/>
      <c r="AF1207"/>
      <c r="AG1207"/>
      <c r="AH1207"/>
      <c r="AI1207"/>
      <c r="AK1207"/>
      <c r="AL1207">
        <f>SUMPRODUCT(AP1172:AP1193,AR1172:AR1193)</f>
        <v>4.0670438352426869E-7</v>
      </c>
      <c r="AM1207">
        <f>SUMPRODUCT(AP1172:AP1193,AQ1172:AQ1193)</f>
        <v>1.9182434278928206E-3</v>
      </c>
      <c r="AN1207"/>
      <c r="AO1207"/>
      <c r="AP1207"/>
      <c r="AQ1207"/>
      <c r="AR1207"/>
      <c r="AS1207"/>
      <c r="AT1207"/>
      <c r="AU1207"/>
      <c r="AV1207"/>
      <c r="AW1207"/>
      <c r="AX1207"/>
      <c r="AY1207"/>
      <c r="AZ1207"/>
      <c r="BB1207"/>
      <c r="BC1207">
        <f>SUMPRODUCT(BG1172:BG1193,BI1172:BI1193)</f>
        <v>6.0066115617924418E-7</v>
      </c>
      <c r="BD1207">
        <f>SUMPRODUCT(BG1172:BG1193,BH1172:BH1193)</f>
        <v>1.0153919208909764E-3</v>
      </c>
      <c r="BE1207"/>
      <c r="BF1207"/>
      <c r="BG1207"/>
      <c r="BH1207"/>
      <c r="BI1207"/>
      <c r="BJ1207"/>
      <c r="BK1207"/>
      <c r="BL1207"/>
      <c r="BN1207"/>
      <c r="BO1207">
        <f>SUMPRODUCT(BS1172:BS1193,BU1172:BU1193)</f>
        <v>4.7130143056617921E-7</v>
      </c>
      <c r="BP1207">
        <f>SUMPRODUCT(BS1172:BS1193,BT1172:BT1193)</f>
        <v>4.5960472046908225E-4</v>
      </c>
      <c r="BQ1207"/>
      <c r="BR1207"/>
      <c r="BS1207"/>
      <c r="BT1207"/>
      <c r="BU1207"/>
      <c r="BV1207"/>
      <c r="BW1207"/>
      <c r="BX1207"/>
      <c r="BZ1207"/>
      <c r="CA1207">
        <f>SUMPRODUCT(CE1172:CE1193,CG1172:CG1193)</f>
        <v>8.4660629438208877E-7</v>
      </c>
      <c r="CB1207">
        <f>SUMPRODUCT(CE1172:CE1193,CF1172:CF1193)</f>
        <v>2.0183165972709319E-4</v>
      </c>
      <c r="CC1207"/>
      <c r="CD1207"/>
      <c r="CE1207"/>
      <c r="CF1207"/>
      <c r="CG1207"/>
      <c r="CH1207"/>
      <c r="CI1207"/>
      <c r="CJ1207"/>
      <c r="CL1207" s="36"/>
      <c r="CM1207" s="36"/>
      <c r="CN1207" s="36"/>
      <c r="CO1207" s="36"/>
      <c r="CP1207" s="36"/>
      <c r="CQ1207" s="36"/>
      <c r="CR1207" s="36"/>
      <c r="CS1207" s="36"/>
      <c r="CT1207" s="36"/>
      <c r="CU1207" s="36"/>
      <c r="CV1207"/>
    </row>
    <row r="1208" spans="1:100" ht="12.75" x14ac:dyDescent="0.2">
      <c r="A1208"/>
      <c r="B1208">
        <f>SUMPRODUCT(H1172:H1193,G1172:G1193)</f>
        <v>-7.7145039014455546E-8</v>
      </c>
      <c r="C1208">
        <f>SUMPRODUCT(G1172:G1193,G1172:G1193)</f>
        <v>2.540096193422482E-3</v>
      </c>
      <c r="D1208"/>
      <c r="E1208"/>
      <c r="F1208" s="35" t="s">
        <v>45</v>
      </c>
      <c r="G1208">
        <f>MDETERM(B1207:C1208)/MDETERM(B1202:C1203)</f>
        <v>-6.942526859818019E-5</v>
      </c>
      <c r="H1208"/>
      <c r="I1208"/>
      <c r="J1208"/>
      <c r="K1208"/>
      <c r="L1208"/>
      <c r="M1208"/>
      <c r="N1208">
        <f>SUMPRODUCT(T1172:T1193,S1172:S1193)</f>
        <v>-2.7711354919757571E-7</v>
      </c>
      <c r="O1208">
        <f>SUMPRODUCT(S1172:S1193,S1172:S1193)</f>
        <v>1.6991510196437284E-3</v>
      </c>
      <c r="P1208"/>
      <c r="Q1208"/>
      <c r="R1208" s="35" t="s">
        <v>45</v>
      </c>
      <c r="S1208">
        <f>MDETERM(N1207:O1208)/MDETERM(N1202:O1203)</f>
        <v>2.5893289123828859E-4</v>
      </c>
      <c r="T1208"/>
      <c r="U1208"/>
      <c r="V1208"/>
      <c r="W1208"/>
      <c r="Y1208"/>
      <c r="Z1208">
        <f>SUMPRODUCT(AF1172:AF1193,AE1172:AE1193)</f>
        <v>3.2343806521062878E-8</v>
      </c>
      <c r="AA1208">
        <f>SUMPRODUCT(AE1172:AE1193,AE1172:AE1193)</f>
        <v>1.0055598240651695E-3</v>
      </c>
      <c r="AB1208"/>
      <c r="AC1208"/>
      <c r="AD1208" s="35" t="s">
        <v>45</v>
      </c>
      <c r="AE1208">
        <f>MDETERM(Z1207:AA1208)/MDETERM(Z1202:AA1203)</f>
        <v>1.9470864207444931E-4</v>
      </c>
      <c r="AF1208"/>
      <c r="AG1208"/>
      <c r="AH1208"/>
      <c r="AI1208"/>
      <c r="AK1208"/>
      <c r="AL1208">
        <f>SUMPRODUCT(AR1172:AR1193,AQ1172:AQ1193)</f>
        <v>-2.5862234525085093E-8</v>
      </c>
      <c r="AM1208">
        <f>SUMPRODUCT(AQ1172:AQ1193,AQ1172:AQ1193)</f>
        <v>4.9240125487740494E-4</v>
      </c>
      <c r="AN1208"/>
      <c r="AO1208"/>
      <c r="AP1208" s="35" t="s">
        <v>45</v>
      </c>
      <c r="AQ1208">
        <f>MDETERM(AL1207:AM1208)/MDETERM(AL1202:AM1203)</f>
        <v>8.7550986517336623E-4</v>
      </c>
      <c r="AR1208"/>
      <c r="AS1208"/>
      <c r="AT1208"/>
      <c r="AU1208"/>
      <c r="AV1208"/>
      <c r="AW1208"/>
      <c r="AX1208"/>
      <c r="AY1208"/>
      <c r="AZ1208"/>
      <c r="BB1208"/>
      <c r="BC1208">
        <f>SUMPRODUCT(BI1172:BI1193,BH1172:BH1193)</f>
        <v>6.8049401816960712E-8</v>
      </c>
      <c r="BD1208">
        <f>SUMPRODUCT(BH1172:BH1193,BH1172:BH1193)</f>
        <v>1.8467361581359624E-4</v>
      </c>
      <c r="BE1208"/>
      <c r="BF1208"/>
      <c r="BG1208" s="35" t="s">
        <v>45</v>
      </c>
      <c r="BH1208">
        <f>MDETERM(BC1207:BD1208)/MDETERM(BC1202:BD1203)</f>
        <v>8.3221363521520037E-4</v>
      </c>
      <c r="BI1208"/>
      <c r="BJ1208"/>
      <c r="BK1208"/>
      <c r="BL1208"/>
      <c r="BN1208"/>
      <c r="BO1208">
        <f>SUMPRODUCT(BU1172:BU1193,BT1172:BT1193)</f>
        <v>7.841136637641287E-8</v>
      </c>
      <c r="BP1208">
        <f>SUMPRODUCT(BT1172:BT1193,BT1172:BT1193)</f>
        <v>4.0123773572356022E-5</v>
      </c>
      <c r="BQ1208"/>
      <c r="BR1208"/>
      <c r="BS1208" s="35" t="s">
        <v>45</v>
      </c>
      <c r="BT1208">
        <f>MDETERM(BO1207:BP1208)/MDETERM(BO1202:BP1203)</f>
        <v>-2.6595389820992504E-3</v>
      </c>
      <c r="BU1208"/>
      <c r="BV1208"/>
      <c r="BW1208"/>
      <c r="BX1208"/>
      <c r="BZ1208"/>
      <c r="CA1208">
        <f>SUMPRODUCT(CG1172:CG1193,CF1172:CF1193)</f>
        <v>7.1571199396634725E-8</v>
      </c>
      <c r="CB1208">
        <f>SUMPRODUCT(CF1172:CF1193,CF1172:CF1193)</f>
        <v>7.7457991344863621E-6</v>
      </c>
      <c r="CC1208"/>
      <c r="CD1208"/>
      <c r="CE1208" s="35" t="s">
        <v>45</v>
      </c>
      <c r="CF1208">
        <f>MDETERM(CA1207:CB1208)/MDETERM(CA1202:CB1203)</f>
        <v>-9.2736348290718244E-3</v>
      </c>
      <c r="CG1208"/>
      <c r="CH1208"/>
      <c r="CI1208"/>
      <c r="CJ1208"/>
      <c r="CL1208" s="36"/>
      <c r="CM1208" s="36"/>
      <c r="CN1208" s="36"/>
      <c r="CO1208" s="36"/>
      <c r="CP1208" s="36"/>
      <c r="CQ1208" s="56"/>
      <c r="CR1208" s="36"/>
      <c r="CS1208" s="36"/>
      <c r="CT1208" s="36"/>
      <c r="CU1208" s="36"/>
      <c r="CV1208"/>
    </row>
    <row r="1209" spans="1:100" ht="12.75" x14ac:dyDescent="0.2">
      <c r="A1209"/>
      <c r="B1209"/>
      <c r="C1209"/>
      <c r="D1209"/>
      <c r="E1209"/>
      <c r="F1209"/>
      <c r="G1209"/>
      <c r="H1209"/>
      <c r="I1209"/>
      <c r="J1209"/>
      <c r="K1209"/>
      <c r="L1209"/>
      <c r="M1209"/>
      <c r="N1209"/>
      <c r="O1209"/>
      <c r="P1209"/>
      <c r="Q1209"/>
      <c r="R1209"/>
      <c r="S1209"/>
      <c r="T1209"/>
      <c r="U1209"/>
      <c r="V1209"/>
      <c r="W1209"/>
      <c r="Y1209"/>
      <c r="Z1209"/>
      <c r="AA1209"/>
      <c r="AB1209"/>
      <c r="AC1209"/>
      <c r="AD1209"/>
      <c r="AE1209"/>
      <c r="AF1209"/>
      <c r="AG1209"/>
      <c r="AH1209"/>
      <c r="AI1209"/>
      <c r="AK1209"/>
      <c r="AL1209"/>
      <c r="AM1209"/>
      <c r="AN1209"/>
      <c r="AO1209"/>
      <c r="AP1209"/>
      <c r="AQ1209"/>
      <c r="AR1209"/>
      <c r="AS1209"/>
      <c r="AT1209"/>
      <c r="AU1209"/>
      <c r="AV1209"/>
      <c r="AW1209"/>
      <c r="AX1209"/>
      <c r="AY1209"/>
      <c r="AZ1209"/>
      <c r="BB1209"/>
      <c r="BC1209"/>
      <c r="BD1209"/>
      <c r="BE1209"/>
      <c r="BF1209"/>
      <c r="BG1209"/>
      <c r="BH1209"/>
      <c r="BI1209"/>
      <c r="BJ1209"/>
      <c r="BK1209"/>
      <c r="BL1209"/>
      <c r="BN1209"/>
      <c r="BO1209"/>
      <c r="BP1209"/>
      <c r="BQ1209"/>
      <c r="BR1209"/>
      <c r="BS1209"/>
      <c r="BT1209"/>
      <c r="BU1209"/>
      <c r="BV1209"/>
      <c r="BW1209"/>
      <c r="BX1209"/>
      <c r="BZ1209"/>
      <c r="CA1209"/>
      <c r="CB1209"/>
      <c r="CC1209"/>
      <c r="CD1209"/>
      <c r="CE1209"/>
      <c r="CF1209"/>
      <c r="CG1209"/>
      <c r="CH1209"/>
      <c r="CI1209"/>
      <c r="CJ1209"/>
      <c r="CL1209" s="36"/>
      <c r="CM1209" s="36"/>
      <c r="CN1209" s="36"/>
      <c r="CO1209" s="36"/>
      <c r="CP1209" s="36"/>
      <c r="CQ1209" s="36"/>
      <c r="CR1209" s="36"/>
      <c r="CS1209" s="36"/>
      <c r="CT1209" s="36"/>
      <c r="CU1209" s="36"/>
      <c r="CV1209"/>
    </row>
    <row r="1210" spans="1:100" ht="12.75" x14ac:dyDescent="0.2">
      <c r="A1210"/>
      <c r="B1210"/>
      <c r="C1210"/>
      <c r="D1210"/>
      <c r="E1210"/>
      <c r="F1210"/>
      <c r="G1210"/>
      <c r="H1210"/>
      <c r="I1210"/>
      <c r="J1210"/>
      <c r="K1210"/>
      <c r="L1210"/>
      <c r="M1210"/>
      <c r="N1210"/>
      <c r="O1210"/>
      <c r="P1210"/>
      <c r="Q1210"/>
      <c r="R1210"/>
      <c r="S1210"/>
      <c r="T1210"/>
      <c r="U1210"/>
      <c r="V1210"/>
      <c r="W1210"/>
      <c r="Y1210"/>
      <c r="Z1210"/>
      <c r="AA1210"/>
      <c r="AB1210"/>
      <c r="AC1210"/>
      <c r="AD1210"/>
      <c r="AE1210"/>
      <c r="AF1210"/>
      <c r="AG1210"/>
      <c r="AH1210"/>
      <c r="AI1210"/>
      <c r="AK1210"/>
      <c r="AL1210"/>
      <c r="AM1210"/>
      <c r="AN1210"/>
      <c r="AO1210"/>
      <c r="AP1210"/>
      <c r="AQ1210"/>
      <c r="AR1210"/>
      <c r="AS1210"/>
      <c r="AT1210"/>
      <c r="AU1210"/>
      <c r="AV1210"/>
      <c r="AW1210"/>
      <c r="AX1210"/>
      <c r="AY1210"/>
      <c r="AZ1210"/>
      <c r="BB1210"/>
      <c r="BC1210"/>
      <c r="BD1210"/>
      <c r="BE1210"/>
      <c r="BF1210"/>
      <c r="BG1210"/>
      <c r="BH1210"/>
      <c r="BI1210"/>
      <c r="BJ1210"/>
      <c r="BK1210"/>
      <c r="BL1210"/>
      <c r="BN1210"/>
      <c r="BO1210"/>
      <c r="BP1210"/>
      <c r="BQ1210"/>
      <c r="BR1210"/>
      <c r="BS1210"/>
      <c r="BT1210"/>
      <c r="BU1210"/>
      <c r="BV1210"/>
      <c r="BW1210"/>
      <c r="BX1210"/>
      <c r="BZ1210"/>
      <c r="CA1210"/>
      <c r="CB1210"/>
      <c r="CC1210"/>
      <c r="CD1210"/>
      <c r="CE1210"/>
      <c r="CF1210"/>
      <c r="CG1210"/>
      <c r="CH1210"/>
      <c r="CI1210"/>
      <c r="CJ1210"/>
      <c r="CL1210" s="36"/>
      <c r="CM1210" s="36"/>
      <c r="CN1210" s="36"/>
      <c r="CO1210" s="36"/>
      <c r="CP1210" s="36"/>
      <c r="CQ1210" s="36"/>
      <c r="CR1210" s="36"/>
      <c r="CS1210" s="36"/>
      <c r="CT1210" s="36"/>
      <c r="CU1210" s="36"/>
      <c r="CV1210"/>
    </row>
    <row r="1211" spans="1:100" ht="12.75" x14ac:dyDescent="0.2">
      <c r="A1211"/>
      <c r="B1211"/>
      <c r="C1211"/>
      <c r="D1211"/>
      <c r="E1211"/>
      <c r="F1211"/>
      <c r="G1211"/>
      <c r="H1211"/>
      <c r="I1211"/>
      <c r="J1211"/>
      <c r="K1211"/>
      <c r="L1211"/>
      <c r="M1211"/>
      <c r="N1211"/>
      <c r="O1211"/>
      <c r="P1211"/>
      <c r="Q1211"/>
      <c r="R1211"/>
      <c r="S1211"/>
      <c r="T1211"/>
      <c r="U1211"/>
      <c r="V1211"/>
      <c r="W1211"/>
      <c r="Y1211"/>
      <c r="Z1211"/>
      <c r="AA1211"/>
      <c r="AB1211"/>
      <c r="AC1211"/>
      <c r="AD1211"/>
      <c r="AE1211"/>
      <c r="AF1211"/>
      <c r="AG1211"/>
      <c r="AH1211"/>
      <c r="AI1211"/>
      <c r="AK1211"/>
      <c r="AL1211"/>
      <c r="AM1211"/>
      <c r="AN1211"/>
      <c r="AO1211"/>
      <c r="AP1211"/>
      <c r="AQ1211"/>
      <c r="AR1211"/>
      <c r="AS1211"/>
      <c r="AT1211"/>
      <c r="AU1211"/>
      <c r="AV1211"/>
      <c r="AW1211"/>
      <c r="AX1211"/>
      <c r="AY1211"/>
      <c r="AZ1211"/>
      <c r="BB1211"/>
      <c r="BC1211"/>
      <c r="BD1211"/>
      <c r="BE1211"/>
      <c r="BF1211"/>
      <c r="BG1211"/>
      <c r="BH1211"/>
      <c r="BI1211"/>
      <c r="BJ1211"/>
      <c r="BK1211"/>
      <c r="BL1211"/>
      <c r="BN1211"/>
      <c r="BO1211"/>
      <c r="BP1211"/>
      <c r="BQ1211"/>
      <c r="BR1211"/>
      <c r="BS1211"/>
      <c r="BT1211"/>
      <c r="BU1211"/>
      <c r="BV1211"/>
      <c r="BW1211"/>
      <c r="BX1211"/>
      <c r="BZ1211"/>
      <c r="CA1211"/>
      <c r="CB1211"/>
      <c r="CC1211"/>
      <c r="CD1211"/>
      <c r="CE1211"/>
      <c r="CF1211"/>
      <c r="CG1211"/>
      <c r="CH1211"/>
      <c r="CI1211"/>
      <c r="CJ1211"/>
      <c r="CL1211" s="36"/>
      <c r="CM1211" s="36"/>
      <c r="CN1211" s="36"/>
      <c r="CO1211" s="36"/>
      <c r="CP1211" s="36"/>
      <c r="CQ1211" s="36"/>
      <c r="CR1211" s="36"/>
      <c r="CS1211" s="36"/>
      <c r="CT1211" s="36"/>
      <c r="CU1211" s="36"/>
      <c r="CV1211"/>
    </row>
    <row r="1212" spans="1:100" ht="12.75" x14ac:dyDescent="0.2">
      <c r="A1212"/>
      <c r="B1212">
        <f>SUMPRODUCT(F1172:F1193,F1172:F1193)</f>
        <v>2.1453559927308973E-2</v>
      </c>
      <c r="C1212">
        <f>SUMPRODUCT(F1172:F1193,H1172:H1193)</f>
        <v>-5.8023303684787315E-7</v>
      </c>
      <c r="D1212"/>
      <c r="E1212"/>
      <c r="F1212"/>
      <c r="G1212"/>
      <c r="H1212"/>
      <c r="I1212"/>
      <c r="J1212"/>
      <c r="K1212"/>
      <c r="L1212"/>
      <c r="M1212"/>
      <c r="N1212">
        <f>SUMPRODUCT(R1172:R1193,R1172:R1193)</f>
        <v>1.6088486355722676E-2</v>
      </c>
      <c r="O1212">
        <f>SUMPRODUCT(R1172:R1193,T1172:T1193)</f>
        <v>-6.1576004401549689E-8</v>
      </c>
      <c r="P1212"/>
      <c r="Q1212"/>
      <c r="R1212"/>
      <c r="S1212"/>
      <c r="T1212"/>
      <c r="U1212"/>
      <c r="V1212"/>
      <c r="W1212"/>
      <c r="Y1212"/>
      <c r="Z1212">
        <f>SUMPRODUCT(AD1172:AD1193,AD1172:AD1193)</f>
        <v>1.1494859356724049E-2</v>
      </c>
      <c r="AA1212">
        <f>SUMPRODUCT(AD1172:AD1193,AF1172:AF1193)</f>
        <v>3.5297961683908991E-7</v>
      </c>
      <c r="AB1212"/>
      <c r="AC1212"/>
      <c r="AD1212"/>
      <c r="AE1212"/>
      <c r="AF1212"/>
      <c r="AG1212"/>
      <c r="AH1212"/>
      <c r="AI1212"/>
      <c r="AK1212"/>
      <c r="AL1212">
        <f>SUMPRODUCT(AP1172:AP1193,AP1172:AP1193)</f>
        <v>8.0524963902375325E-3</v>
      </c>
      <c r="AM1212">
        <f>SUMPRODUCT(AP1172:AP1193,AR1172:AR1193)</f>
        <v>4.0670438352426869E-7</v>
      </c>
      <c r="AN1212"/>
      <c r="AO1212"/>
      <c r="AP1212"/>
      <c r="AQ1212"/>
      <c r="AR1212"/>
      <c r="AS1212"/>
      <c r="AT1212"/>
      <c r="AU1212"/>
      <c r="AV1212"/>
      <c r="AW1212"/>
      <c r="AX1212"/>
      <c r="AY1212"/>
      <c r="AZ1212"/>
      <c r="BB1212"/>
      <c r="BC1212">
        <f>SUMPRODUCT(BG1172:BG1193,BG1172:BG1193)</f>
        <v>5.8551062048979932E-3</v>
      </c>
      <c r="BD1212">
        <f>SUMPRODUCT(BG1172:BG1193,BI1172:BI1193)</f>
        <v>6.0066115617924418E-7</v>
      </c>
      <c r="BE1212"/>
      <c r="BF1212"/>
      <c r="BG1212"/>
      <c r="BH1212"/>
      <c r="BI1212"/>
      <c r="BJ1212"/>
      <c r="BK1212"/>
      <c r="BL1212"/>
      <c r="BN1212"/>
      <c r="BO1212">
        <f>SUMPRODUCT(BS1172:BS1193,BS1172:BS1193)</f>
        <v>5.4251291518396475E-3</v>
      </c>
      <c r="BP1212">
        <f>SUMPRODUCT(BS1172:BS1193,BU1172:BU1193)</f>
        <v>4.7130143056617921E-7</v>
      </c>
      <c r="BQ1212"/>
      <c r="BR1212"/>
      <c r="BS1212"/>
      <c r="BT1212"/>
      <c r="BU1212"/>
      <c r="BV1212"/>
      <c r="BW1212"/>
      <c r="BX1212"/>
      <c r="BZ1212"/>
      <c r="CA1212">
        <f>SUMPRODUCT(CE1172:CE1193,CE1172:CE1193)</f>
        <v>5.3689191152538193E-3</v>
      </c>
      <c r="CB1212">
        <f>SUMPRODUCT(CE1172:CE1193,CG1172:CG1193)</f>
        <v>8.4660629438208877E-7</v>
      </c>
      <c r="CC1212"/>
      <c r="CD1212"/>
      <c r="CE1212"/>
      <c r="CF1212"/>
      <c r="CG1212"/>
      <c r="CH1212"/>
      <c r="CI1212"/>
      <c r="CJ1212"/>
      <c r="CL1212" s="36"/>
      <c r="CM1212" s="36"/>
      <c r="CN1212" s="36"/>
      <c r="CO1212" s="36"/>
      <c r="CP1212" s="36"/>
      <c r="CQ1212" s="36"/>
      <c r="CR1212" s="36"/>
      <c r="CS1212" s="36"/>
      <c r="CT1212" s="36"/>
      <c r="CU1212" s="36"/>
      <c r="CV1212"/>
    </row>
    <row r="1213" spans="1:100" ht="12.75" x14ac:dyDescent="0.2">
      <c r="A1213"/>
      <c r="B1213">
        <f>SUMPRODUCT(F1172:F1193,G1172:G1193)</f>
        <v>6.3498642913508829E-3</v>
      </c>
      <c r="C1213">
        <f>SUMPRODUCT(H1172:H1193,G1172:G1193)</f>
        <v>-7.7145039014455546E-8</v>
      </c>
      <c r="D1213"/>
      <c r="E1213"/>
      <c r="F1213" s="35" t="s">
        <v>46</v>
      </c>
      <c r="G1213">
        <f>MDETERM(B1212:C1213)/MDETERM(B1202:C1203)</f>
        <v>1.4318197709061353E-4</v>
      </c>
      <c r="H1213"/>
      <c r="I1213"/>
      <c r="J1213" t="s">
        <v>6</v>
      </c>
      <c r="K1213"/>
      <c r="L1213"/>
      <c r="M1213"/>
      <c r="N1213">
        <f>SUMPRODUCT(R1172:R1193,S1172:S1193)</f>
        <v>4.7589630985504089E-3</v>
      </c>
      <c r="O1213">
        <f>SUMPRODUCT(T1172:T1193,S1172:S1193)</f>
        <v>-2.7711354919757571E-7</v>
      </c>
      <c r="P1213"/>
      <c r="Q1213"/>
      <c r="R1213" s="35" t="s">
        <v>46</v>
      </c>
      <c r="S1213">
        <f>MDETERM(N1212:O1213)/MDETERM(N1202:O1203)</f>
        <v>-8.8830575160884497E-4</v>
      </c>
      <c r="T1213"/>
      <c r="U1213"/>
      <c r="V1213" t="s">
        <v>6</v>
      </c>
      <c r="W1213"/>
      <c r="Y1213"/>
      <c r="Z1213">
        <f>SUMPRODUCT(AD1172:AD1193,AE1172:AE1193)</f>
        <v>3.2043911808369773E-3</v>
      </c>
      <c r="AA1213">
        <f>SUMPRODUCT(AF1172:AF1193,AE1172:AE1193)</f>
        <v>3.2343806521062878E-8</v>
      </c>
      <c r="AB1213"/>
      <c r="AC1213"/>
      <c r="AD1213" s="35" t="s">
        <v>46</v>
      </c>
      <c r="AE1213">
        <f>MDETERM(Z1212:AA1213)/MDETERM(Z1202:AA1203)</f>
        <v>-5.8830796022008361E-4</v>
      </c>
      <c r="AF1213"/>
      <c r="AG1213"/>
      <c r="AH1213" t="s">
        <v>6</v>
      </c>
      <c r="AI1213"/>
      <c r="AK1213"/>
      <c r="AL1213">
        <f>SUMPRODUCT(AP1172:AP1193,AQ1172:AQ1193)</f>
        <v>1.9182434278928206E-3</v>
      </c>
      <c r="AM1213">
        <f>SUMPRODUCT(AR1172:AR1193,AQ1172:AQ1193)</f>
        <v>-2.5862234525085093E-8</v>
      </c>
      <c r="AN1213"/>
      <c r="AO1213"/>
      <c r="AP1213" s="35" t="s">
        <v>46</v>
      </c>
      <c r="AQ1213">
        <f>MDETERM(AL1212:AM1213)/MDETERM(AL1202:AM1203)</f>
        <v>-3.4632391013580985E-3</v>
      </c>
      <c r="AR1213"/>
      <c r="AS1213"/>
      <c r="AT1213" t="s">
        <v>6</v>
      </c>
      <c r="AU1213"/>
      <c r="AV1213"/>
      <c r="AW1213"/>
      <c r="AX1213"/>
      <c r="AY1213"/>
      <c r="AZ1213"/>
      <c r="BB1213"/>
      <c r="BC1213">
        <f>SUMPRODUCT(BG1172:BG1193,BH1172:BH1193)</f>
        <v>1.0153919208909764E-3</v>
      </c>
      <c r="BD1213">
        <f>SUMPRODUCT(BI1172:BI1193,BH1172:BH1193)</f>
        <v>6.8049401816960712E-8</v>
      </c>
      <c r="BE1213"/>
      <c r="BF1213"/>
      <c r="BG1213" s="35" t="s">
        <v>46</v>
      </c>
      <c r="BH1213">
        <f>MDETERM(BC1212:BD1213)/MDETERM(BC1202:BD1203)</f>
        <v>-4.207279943119307E-3</v>
      </c>
      <c r="BI1213"/>
      <c r="BJ1213"/>
      <c r="BK1213" t="s">
        <v>6</v>
      </c>
      <c r="BL1213"/>
      <c r="BN1213"/>
      <c r="BO1213">
        <f>SUMPRODUCT(BS1172:BS1193,BT1172:BT1193)</f>
        <v>4.5960472046908225E-4</v>
      </c>
      <c r="BP1213">
        <f>SUMPRODUCT(BU1172:BU1193,BT1172:BT1193)</f>
        <v>7.841136637641287E-8</v>
      </c>
      <c r="BQ1213"/>
      <c r="BR1213"/>
      <c r="BS1213" s="35" t="s">
        <v>46</v>
      </c>
      <c r="BT1213">
        <f>MDETERM(BO1212:BP1213)/MDETERM(BO1202:BP1203)</f>
        <v>3.2418387429963454E-2</v>
      </c>
      <c r="BU1213"/>
      <c r="BV1213"/>
      <c r="BW1213" t="s">
        <v>6</v>
      </c>
      <c r="BX1213"/>
      <c r="BZ1213"/>
      <c r="CA1213">
        <f>SUMPRODUCT(CE1172:CE1193,CF1172:CF1193)</f>
        <v>2.0183165972709319E-4</v>
      </c>
      <c r="CB1213">
        <f>SUMPRODUCT(CG1172:CG1193,CF1172:CF1193)</f>
        <v>7.1571199396634725E-8</v>
      </c>
      <c r="CC1213"/>
      <c r="CD1213"/>
      <c r="CE1213" s="35" t="s">
        <v>46</v>
      </c>
      <c r="CF1213">
        <f>MDETERM(CA1212:CB1213)/MDETERM(CA1202:CB1203)</f>
        <v>0.25088235247402157</v>
      </c>
      <c r="CG1213"/>
      <c r="CH1213"/>
      <c r="CI1213" t="s">
        <v>6</v>
      </c>
      <c r="CJ1213"/>
      <c r="CL1213" s="36"/>
      <c r="CM1213" s="36"/>
      <c r="CN1213" s="36"/>
      <c r="CO1213" s="36"/>
      <c r="CP1213" s="36"/>
      <c r="CQ1213" s="56"/>
      <c r="CR1213" s="36"/>
      <c r="CS1213" s="36"/>
      <c r="CT1213" s="36"/>
      <c r="CU1213" s="36"/>
      <c r="CV1213"/>
    </row>
    <row r="1214" spans="1:100" ht="12.75" x14ac:dyDescent="0.2">
      <c r="A1214"/>
      <c r="B1214"/>
      <c r="C1214"/>
      <c r="D1214"/>
      <c r="E1214"/>
      <c r="F1214"/>
      <c r="G1214"/>
      <c r="H1214"/>
      <c r="I1214"/>
      <c r="J1214"/>
      <c r="K1214"/>
      <c r="L1214"/>
      <c r="M1214"/>
      <c r="N1214"/>
      <c r="O1214"/>
      <c r="P1214"/>
      <c r="Q1214"/>
      <c r="R1214"/>
      <c r="S1214"/>
      <c r="T1214"/>
      <c r="U1214"/>
      <c r="V1214"/>
      <c r="W1214"/>
      <c r="Y1214"/>
      <c r="Z1214"/>
      <c r="AA1214"/>
      <c r="AB1214"/>
      <c r="AC1214"/>
      <c r="AD1214"/>
      <c r="AE1214"/>
      <c r="AF1214"/>
      <c r="AG1214"/>
      <c r="AH1214"/>
      <c r="AI1214"/>
      <c r="AK1214"/>
      <c r="AL1214"/>
      <c r="AM1214"/>
      <c r="AN1214"/>
      <c r="AO1214"/>
      <c r="AP1214"/>
      <c r="AQ1214"/>
      <c r="AR1214"/>
      <c r="AS1214"/>
      <c r="AT1214"/>
      <c r="AU1214"/>
      <c r="AV1214"/>
      <c r="AW1214"/>
      <c r="AX1214"/>
      <c r="AY1214"/>
      <c r="AZ1214"/>
      <c r="BB1214"/>
      <c r="BC1214"/>
      <c r="BD1214"/>
      <c r="BE1214"/>
      <c r="BF1214"/>
      <c r="BG1214"/>
      <c r="BH1214"/>
      <c r="BI1214"/>
      <c r="BJ1214"/>
      <c r="BK1214"/>
      <c r="BL1214"/>
      <c r="BN1214"/>
      <c r="BO1214"/>
      <c r="BP1214"/>
      <c r="BQ1214"/>
      <c r="BR1214"/>
      <c r="BS1214"/>
      <c r="BT1214"/>
      <c r="BU1214"/>
      <c r="BV1214"/>
      <c r="BW1214"/>
      <c r="BX1214"/>
      <c r="BZ1214"/>
      <c r="CA1214"/>
      <c r="CB1214"/>
      <c r="CC1214"/>
      <c r="CD1214"/>
      <c r="CE1214"/>
      <c r="CF1214"/>
      <c r="CG1214"/>
      <c r="CH1214"/>
      <c r="CI1214"/>
      <c r="CJ1214"/>
      <c r="CL1214" s="36"/>
      <c r="CM1214" s="36"/>
      <c r="CN1214" s="36"/>
      <c r="CO1214" s="36"/>
      <c r="CP1214" s="36"/>
      <c r="CQ1214" s="36"/>
      <c r="CR1214" s="36"/>
      <c r="CS1214" s="36"/>
      <c r="CT1214" s="36"/>
      <c r="CU1214" s="36"/>
      <c r="CV1214"/>
    </row>
    <row r="1215" spans="1:100" ht="12.75" x14ac:dyDescent="0.2">
      <c r="A1215"/>
      <c r="B1215"/>
      <c r="C1215"/>
      <c r="D1215"/>
      <c r="E1215"/>
      <c r="F1215"/>
      <c r="G1215"/>
      <c r="H1215"/>
      <c r="I1215"/>
      <c r="J1215"/>
      <c r="K1215"/>
      <c r="L1215"/>
      <c r="M1215"/>
      <c r="N1215"/>
      <c r="O1215"/>
      <c r="P1215"/>
      <c r="Q1215"/>
      <c r="R1215"/>
      <c r="S1215"/>
      <c r="T1215"/>
      <c r="U1215"/>
      <c r="V1215"/>
      <c r="W1215"/>
      <c r="Y1215"/>
      <c r="Z1215"/>
      <c r="AA1215"/>
      <c r="AB1215"/>
      <c r="AC1215"/>
      <c r="AD1215"/>
      <c r="AE1215"/>
      <c r="AF1215"/>
      <c r="AG1215"/>
      <c r="AH1215"/>
      <c r="AI1215"/>
      <c r="AK1215"/>
      <c r="AL1215"/>
      <c r="AM1215"/>
      <c r="AN1215"/>
      <c r="AO1215"/>
      <c r="AP1215"/>
      <c r="AQ1215"/>
      <c r="AR1215"/>
      <c r="AS1215"/>
      <c r="AT1215"/>
      <c r="AU1215"/>
      <c r="AV1215"/>
      <c r="AW1215"/>
      <c r="AX1215"/>
      <c r="AY1215"/>
      <c r="AZ1215"/>
      <c r="BB1215"/>
      <c r="BC1215"/>
      <c r="BD1215"/>
      <c r="BE1215"/>
      <c r="BF1215"/>
      <c r="BG1215"/>
      <c r="BH1215"/>
      <c r="BI1215"/>
      <c r="BJ1215"/>
      <c r="BK1215"/>
      <c r="BL1215"/>
      <c r="BN1215"/>
      <c r="BO1215"/>
      <c r="BP1215"/>
      <c r="BQ1215"/>
      <c r="BR1215"/>
      <c r="BS1215"/>
      <c r="BT1215"/>
      <c r="BU1215"/>
      <c r="BV1215"/>
      <c r="BW1215"/>
      <c r="BX1215"/>
      <c r="BZ1215"/>
      <c r="CA1215"/>
      <c r="CB1215"/>
      <c r="CC1215"/>
      <c r="CD1215"/>
      <c r="CE1215"/>
      <c r="CF1215"/>
      <c r="CG1215"/>
      <c r="CH1215"/>
      <c r="CI1215"/>
      <c r="CJ1215"/>
      <c r="CL1215" s="36"/>
      <c r="CM1215" s="36"/>
      <c r="CN1215" s="36"/>
      <c r="CO1215" s="36"/>
      <c r="CP1215" s="36"/>
      <c r="CQ1215" s="36"/>
      <c r="CR1215" s="36"/>
      <c r="CS1215" s="36"/>
      <c r="CT1215" s="36"/>
      <c r="CU1215" s="36"/>
      <c r="CV1215"/>
    </row>
    <row r="1216" spans="1:100" ht="12.75" x14ac:dyDescent="0.2">
      <c r="A1216" s="35" t="s">
        <v>31</v>
      </c>
      <c r="B1216">
        <f>1-SUMPRODUCT(H1172:H1193,H1172:H1193)/SUM(E1172:E1193)</f>
        <v>0.97690106112477959</v>
      </c>
      <c r="C1216"/>
      <c r="D1216"/>
      <c r="E1216"/>
      <c r="F1216"/>
      <c r="G1216"/>
      <c r="H1216"/>
      <c r="I1216"/>
      <c r="J1216"/>
      <c r="K1216"/>
      <c r="L1216"/>
      <c r="M1216" s="35" t="s">
        <v>31</v>
      </c>
      <c r="N1216">
        <f>1-SUMPRODUCT(T1172:T1193,T1172:T1193)/SUM(Q1172:Q1193)</f>
        <v>0.96021495941001134</v>
      </c>
      <c r="O1216"/>
      <c r="P1216"/>
      <c r="Q1216"/>
      <c r="R1216"/>
      <c r="S1216"/>
      <c r="T1216"/>
      <c r="U1216"/>
      <c r="V1216"/>
      <c r="W1216"/>
      <c r="Y1216" s="35" t="s">
        <v>31</v>
      </c>
      <c r="Z1216">
        <f>1-SUMPRODUCT(AF1172:AF1193,AF1172:AF1193)/SUM(AC1172:AC1193)</f>
        <v>0.92131065979217397</v>
      </c>
      <c r="AA1216"/>
      <c r="AB1216"/>
      <c r="AC1216"/>
      <c r="AD1216"/>
      <c r="AE1216"/>
      <c r="AF1216"/>
      <c r="AG1216"/>
      <c r="AH1216"/>
      <c r="AI1216"/>
      <c r="AK1216" s="35" t="s">
        <v>31</v>
      </c>
      <c r="AL1216">
        <f>1-SUMPRODUCT(AR1172:AR1193,AR1172:AR1193)/SUM(AO1172:AO1193)</f>
        <v>0.82882591925099902</v>
      </c>
      <c r="AM1216"/>
      <c r="AN1216"/>
      <c r="AO1216"/>
      <c r="AP1216"/>
      <c r="AQ1216"/>
      <c r="AR1216"/>
      <c r="AS1216"/>
      <c r="AT1216"/>
      <c r="AU1216"/>
      <c r="AV1216"/>
      <c r="AW1216"/>
      <c r="AX1216"/>
      <c r="AY1216"/>
      <c r="AZ1216"/>
      <c r="BB1216" s="35" t="s">
        <v>31</v>
      </c>
      <c r="BC1216">
        <f>1-SUMPRODUCT(BI1172:BI1193,BI1172:BI1193)/SUM(BF1172:BF1193)</f>
        <v>0.63673464301217664</v>
      </c>
      <c r="BD1216"/>
      <c r="BE1216"/>
      <c r="BF1216"/>
      <c r="BG1216"/>
      <c r="BH1216"/>
      <c r="BI1216"/>
      <c r="BJ1216"/>
      <c r="BK1216"/>
      <c r="BL1216"/>
      <c r="BN1216" s="35" t="s">
        <v>31</v>
      </c>
      <c r="BO1216">
        <f>1-SUMPRODUCT(BU1172:BU1193,BU1172:BU1193)/SUM(BR1172:BR1193)</f>
        <v>0.38691240091509105</v>
      </c>
      <c r="BP1216"/>
      <c r="BQ1216"/>
      <c r="BR1216"/>
      <c r="BS1216"/>
      <c r="BT1216"/>
      <c r="BU1216"/>
      <c r="BV1216"/>
      <c r="BW1216"/>
      <c r="BX1216"/>
      <c r="BZ1216" s="35" t="s">
        <v>31</v>
      </c>
      <c r="CA1216">
        <f>1-SUMPRODUCT(CG1172:CG1193,CG1172:CG1193)/SUM(CD1172:CD1193)</f>
        <v>0.271592323634398</v>
      </c>
      <c r="CB1216"/>
      <c r="CC1216"/>
      <c r="CD1216"/>
      <c r="CE1216"/>
      <c r="CF1216"/>
      <c r="CG1216"/>
      <c r="CH1216"/>
      <c r="CI1216"/>
      <c r="CJ1216"/>
      <c r="CL1216" s="56"/>
      <c r="CM1216" s="36"/>
      <c r="CN1216" s="36"/>
      <c r="CO1216" s="36"/>
      <c r="CP1216" s="36"/>
      <c r="CQ1216" s="36"/>
      <c r="CR1216" s="36"/>
      <c r="CS1216" s="36"/>
      <c r="CT1216" s="36"/>
      <c r="CU1216" s="36"/>
      <c r="CV1216"/>
    </row>
    <row r="1217" spans="1:100" ht="12.75" x14ac:dyDescent="0.2">
      <c r="A1217"/>
      <c r="B1217"/>
      <c r="C1217"/>
      <c r="D1217"/>
      <c r="E1217"/>
      <c r="F1217"/>
      <c r="G1217"/>
      <c r="H1217"/>
      <c r="I1217"/>
      <c r="J1217"/>
      <c r="K1217"/>
      <c r="L1217"/>
      <c r="M1217"/>
      <c r="N1217"/>
      <c r="O1217"/>
      <c r="P1217"/>
      <c r="Q1217"/>
      <c r="R1217"/>
      <c r="S1217"/>
      <c r="T1217"/>
      <c r="U1217"/>
      <c r="V1217"/>
      <c r="W1217"/>
      <c r="Y1217"/>
      <c r="Z1217"/>
      <c r="AA1217"/>
      <c r="AB1217"/>
      <c r="AC1217"/>
      <c r="AD1217"/>
      <c r="AE1217"/>
      <c r="AF1217"/>
      <c r="AG1217"/>
      <c r="AH1217"/>
      <c r="AI1217"/>
      <c r="AK1217"/>
      <c r="AL1217"/>
      <c r="AM1217"/>
      <c r="AN1217"/>
      <c r="AO1217"/>
      <c r="AP1217"/>
      <c r="AQ1217"/>
      <c r="AR1217"/>
      <c r="AS1217"/>
      <c r="AT1217"/>
      <c r="AU1217"/>
      <c r="AV1217"/>
      <c r="AW1217"/>
      <c r="AX1217"/>
      <c r="AY1217"/>
      <c r="AZ1217"/>
      <c r="BB1217"/>
      <c r="BC1217"/>
      <c r="BD1217"/>
      <c r="BE1217"/>
      <c r="BF1217"/>
      <c r="BG1217"/>
      <c r="BH1217"/>
      <c r="BI1217"/>
      <c r="BJ1217"/>
      <c r="BK1217"/>
      <c r="BL1217"/>
      <c r="BN1217"/>
      <c r="BO1217"/>
      <c r="BP1217"/>
      <c r="BQ1217"/>
      <c r="BR1217"/>
      <c r="BS1217"/>
      <c r="BT1217"/>
      <c r="BU1217"/>
      <c r="BV1217"/>
      <c r="BW1217"/>
      <c r="BX1217"/>
      <c r="BZ1217"/>
      <c r="CA1217"/>
      <c r="CB1217"/>
      <c r="CC1217"/>
      <c r="CD1217"/>
      <c r="CE1217"/>
      <c r="CF1217"/>
      <c r="CG1217"/>
      <c r="CH1217"/>
      <c r="CI1217"/>
      <c r="CJ1217"/>
      <c r="CL1217" s="36"/>
      <c r="CM1217" s="36"/>
      <c r="CN1217" s="36"/>
      <c r="CO1217" s="36"/>
      <c r="CP1217" s="36"/>
      <c r="CQ1217" s="36"/>
      <c r="CR1217" s="36"/>
      <c r="CS1217" s="36"/>
      <c r="CT1217" s="36"/>
      <c r="CU1217" s="36"/>
      <c r="CV1217"/>
    </row>
    <row r="1218" spans="1:100" ht="12.75" x14ac:dyDescent="0.2">
      <c r="A1218"/>
      <c r="B1218">
        <f>B1169+$B$127*G1208</f>
        <v>5.8116156223611011</v>
      </c>
      <c r="C1218">
        <f>C1169+$B$127*G1213</f>
        <v>110.39411107644916</v>
      </c>
      <c r="D1218" t="s">
        <v>6</v>
      </c>
      <c r="E1218"/>
      <c r="F1218"/>
      <c r="G1218"/>
      <c r="H1218"/>
      <c r="I1218"/>
      <c r="J1218"/>
      <c r="K1218"/>
      <c r="L1218"/>
      <c r="M1218"/>
      <c r="N1218">
        <f>N1169+$B$127*S1208</f>
        <v>6.223246737584593</v>
      </c>
      <c r="O1218">
        <f>O1169+$B$127*S1213</f>
        <v>108.68694627730034</v>
      </c>
      <c r="P1218" t="s">
        <v>6</v>
      </c>
      <c r="Q1218"/>
      <c r="R1218"/>
      <c r="S1218"/>
      <c r="T1218"/>
      <c r="U1218"/>
      <c r="V1218"/>
      <c r="W1218"/>
      <c r="Y1218"/>
      <c r="Z1218">
        <f>Z1169+$B$127*AE1208</f>
        <v>6.5639000250827415</v>
      </c>
      <c r="AA1218">
        <f>AA1169+$B$127*AE1213</f>
        <v>107.23379475172969</v>
      </c>
      <c r="AB1218" t="s">
        <v>6</v>
      </c>
      <c r="AC1218"/>
      <c r="AD1218"/>
      <c r="AE1218"/>
      <c r="AF1218"/>
      <c r="AG1218"/>
      <c r="AH1218"/>
      <c r="AI1218"/>
      <c r="AK1218"/>
      <c r="AL1218">
        <f>AL1169+$B$127*AQ1208</f>
        <v>6.6744520669217895</v>
      </c>
      <c r="AM1218">
        <f>AM1169+$B$127*AQ1213</f>
        <v>106.7179704941984</v>
      </c>
      <c r="AN1218" t="s">
        <v>6</v>
      </c>
      <c r="AO1218"/>
      <c r="AP1218"/>
      <c r="AQ1218"/>
      <c r="AR1218"/>
      <c r="AS1218"/>
      <c r="AT1218"/>
      <c r="AU1218"/>
      <c r="AV1218"/>
      <c r="AW1218"/>
      <c r="AX1218"/>
      <c r="AY1218"/>
      <c r="AZ1218"/>
      <c r="BB1218"/>
      <c r="BC1218">
        <f>BC1169+$B$127*BH1208</f>
        <v>6.3512246679405715</v>
      </c>
      <c r="BD1218">
        <f>BD1169+$B$127*BH1213</f>
        <v>108.57765778278137</v>
      </c>
      <c r="BE1218" t="s">
        <v>6</v>
      </c>
      <c r="BF1218"/>
      <c r="BG1218"/>
      <c r="BH1218"/>
      <c r="BI1218"/>
      <c r="BJ1218"/>
      <c r="BK1218"/>
      <c r="BL1218"/>
      <c r="BN1218"/>
      <c r="BO1218">
        <f>BO1169+$B$127*BT1208</f>
        <v>5.1673898257154187</v>
      </c>
      <c r="BP1218">
        <f>BP1169+$B$127*BT1213</f>
        <v>119.69934276826874</v>
      </c>
      <c r="BQ1218" t="s">
        <v>6</v>
      </c>
      <c r="BR1218"/>
      <c r="BS1218"/>
      <c r="BT1218"/>
      <c r="BU1218"/>
      <c r="BV1218"/>
      <c r="BW1218"/>
      <c r="BX1218"/>
      <c r="BZ1218"/>
      <c r="CA1218">
        <f>CA1169+$B$127*CF1208</f>
        <v>4.0551281199402709</v>
      </c>
      <c r="CB1218">
        <f>CB1169+$B$127*CF1213</f>
        <v>141.53892199551996</v>
      </c>
      <c r="CC1218" t="s">
        <v>6</v>
      </c>
      <c r="CD1218"/>
      <c r="CE1218"/>
      <c r="CF1218"/>
      <c r="CG1218"/>
      <c r="CH1218"/>
      <c r="CI1218"/>
      <c r="CJ1218"/>
      <c r="CL1218" s="36"/>
      <c r="CM1218" s="36"/>
      <c r="CN1218" s="36"/>
      <c r="CO1218" s="36"/>
      <c r="CP1218" s="36"/>
      <c r="CQ1218" s="36"/>
      <c r="CR1218" s="36"/>
      <c r="CS1218" s="36"/>
      <c r="CT1218" s="36"/>
      <c r="CU1218" s="36"/>
      <c r="CV1218"/>
    </row>
    <row r="1219" spans="1:100" ht="12.75" x14ac:dyDescent="0.2">
      <c r="A1219"/>
      <c r="B1219"/>
      <c r="C1219"/>
      <c r="D1219"/>
      <c r="E1219"/>
      <c r="F1219"/>
      <c r="G1219"/>
      <c r="H1219"/>
      <c r="I1219"/>
      <c r="J1219"/>
      <c r="K1219"/>
      <c r="L1219"/>
      <c r="M1219"/>
      <c r="N1219"/>
      <c r="O1219"/>
      <c r="P1219"/>
      <c r="Q1219"/>
      <c r="R1219"/>
      <c r="S1219"/>
      <c r="T1219"/>
      <c r="U1219"/>
      <c r="V1219"/>
      <c r="W1219"/>
      <c r="Y1219"/>
      <c r="Z1219"/>
      <c r="AA1219"/>
      <c r="AB1219"/>
      <c r="AC1219"/>
      <c r="AD1219"/>
      <c r="AE1219"/>
      <c r="AF1219"/>
      <c r="AG1219"/>
      <c r="AH1219"/>
      <c r="AI1219"/>
      <c r="AK1219"/>
      <c r="AL1219"/>
      <c r="AM1219"/>
      <c r="AN1219"/>
      <c r="AO1219"/>
      <c r="AP1219"/>
      <c r="AQ1219"/>
      <c r="AR1219"/>
      <c r="AS1219"/>
      <c r="AT1219"/>
      <c r="AU1219"/>
      <c r="AV1219"/>
      <c r="AW1219"/>
      <c r="AX1219"/>
      <c r="AY1219"/>
      <c r="AZ1219"/>
      <c r="BB1219"/>
      <c r="BC1219"/>
      <c r="BD1219"/>
      <c r="BE1219"/>
      <c r="BF1219"/>
      <c r="BG1219"/>
      <c r="BH1219"/>
      <c r="BI1219"/>
      <c r="BJ1219"/>
      <c r="BK1219"/>
      <c r="BL1219"/>
      <c r="BN1219"/>
      <c r="BO1219"/>
      <c r="BP1219"/>
      <c r="BQ1219"/>
      <c r="BR1219"/>
      <c r="BS1219"/>
      <c r="BT1219"/>
      <c r="BU1219"/>
      <c r="BV1219"/>
      <c r="BW1219"/>
      <c r="BX1219"/>
      <c r="BZ1219"/>
      <c r="CA1219"/>
      <c r="CB1219"/>
      <c r="CC1219"/>
      <c r="CD1219"/>
      <c r="CE1219"/>
      <c r="CF1219"/>
      <c r="CG1219"/>
      <c r="CH1219"/>
      <c r="CI1219"/>
      <c r="CJ1219"/>
      <c r="CL1219" s="36"/>
      <c r="CM1219" s="36"/>
      <c r="CN1219" s="36"/>
      <c r="CO1219" s="36"/>
      <c r="CP1219" s="36"/>
      <c r="CQ1219" s="36"/>
      <c r="CR1219" s="36"/>
      <c r="CS1219" s="36"/>
      <c r="CT1219" s="36"/>
      <c r="CU1219" s="36"/>
      <c r="CV1219"/>
    </row>
    <row r="1220" spans="1:100" ht="38.25" x14ac:dyDescent="0.2">
      <c r="A1220" s="63" t="s">
        <v>34</v>
      </c>
      <c r="B1220" s="64"/>
      <c r="C1220" s="65" t="s">
        <v>36</v>
      </c>
      <c r="D1220" s="66" t="s">
        <v>37</v>
      </c>
      <c r="E1220" s="66"/>
      <c r="F1220" s="66" t="s">
        <v>38</v>
      </c>
      <c r="G1220" s="66" t="s">
        <v>39</v>
      </c>
      <c r="H1220" s="66" t="s">
        <v>40</v>
      </c>
      <c r="I1220" s="66" t="s">
        <v>41</v>
      </c>
      <c r="J1220" s="66" t="s">
        <v>58</v>
      </c>
      <c r="K1220"/>
      <c r="L1220"/>
      <c r="M1220" s="63" t="s">
        <v>34</v>
      </c>
      <c r="N1220" s="64"/>
      <c r="O1220" s="65" t="s">
        <v>36</v>
      </c>
      <c r="P1220" s="66" t="s">
        <v>37</v>
      </c>
      <c r="Q1220" s="66"/>
      <c r="R1220" s="66" t="s">
        <v>38</v>
      </c>
      <c r="S1220" s="66" t="s">
        <v>39</v>
      </c>
      <c r="T1220" s="66" t="s">
        <v>40</v>
      </c>
      <c r="U1220" s="66" t="s">
        <v>41</v>
      </c>
      <c r="V1220" s="66" t="s">
        <v>58</v>
      </c>
      <c r="W1220"/>
      <c r="Y1220" s="63" t="s">
        <v>34</v>
      </c>
      <c r="Z1220" s="64"/>
      <c r="AA1220" s="65" t="s">
        <v>36</v>
      </c>
      <c r="AB1220" s="66" t="s">
        <v>37</v>
      </c>
      <c r="AC1220" s="66"/>
      <c r="AD1220" s="66" t="s">
        <v>38</v>
      </c>
      <c r="AE1220" s="66" t="s">
        <v>39</v>
      </c>
      <c r="AF1220" s="66" t="s">
        <v>40</v>
      </c>
      <c r="AG1220" s="66" t="s">
        <v>41</v>
      </c>
      <c r="AH1220" s="66" t="s">
        <v>58</v>
      </c>
      <c r="AI1220"/>
      <c r="AK1220" s="63" t="s">
        <v>34</v>
      </c>
      <c r="AL1220" s="64"/>
      <c r="AM1220" s="65" t="s">
        <v>36</v>
      </c>
      <c r="AN1220" s="66" t="s">
        <v>37</v>
      </c>
      <c r="AO1220" s="66"/>
      <c r="AP1220" s="66" t="s">
        <v>38</v>
      </c>
      <c r="AQ1220" s="66" t="s">
        <v>39</v>
      </c>
      <c r="AR1220" s="66" t="s">
        <v>40</v>
      </c>
      <c r="AS1220" s="66" t="s">
        <v>41</v>
      </c>
      <c r="AT1220" s="66" t="s">
        <v>58</v>
      </c>
      <c r="AU1220"/>
      <c r="AV1220"/>
      <c r="AW1220"/>
      <c r="AX1220"/>
      <c r="AY1220"/>
      <c r="AZ1220"/>
      <c r="BB1220" s="63" t="s">
        <v>34</v>
      </c>
      <c r="BC1220" s="64"/>
      <c r="BD1220" s="65" t="s">
        <v>36</v>
      </c>
      <c r="BE1220" s="66" t="s">
        <v>37</v>
      </c>
      <c r="BF1220" s="66"/>
      <c r="BG1220" s="66" t="s">
        <v>38</v>
      </c>
      <c r="BH1220" s="66" t="s">
        <v>39</v>
      </c>
      <c r="BI1220" s="66" t="s">
        <v>40</v>
      </c>
      <c r="BJ1220" s="66" t="s">
        <v>41</v>
      </c>
      <c r="BK1220" s="66" t="s">
        <v>58</v>
      </c>
      <c r="BL1220"/>
      <c r="BN1220" s="63" t="s">
        <v>34</v>
      </c>
      <c r="BO1220" s="64"/>
      <c r="BP1220" s="65" t="s">
        <v>36</v>
      </c>
      <c r="BQ1220" s="66" t="s">
        <v>37</v>
      </c>
      <c r="BR1220" s="66"/>
      <c r="BS1220" s="66" t="s">
        <v>38</v>
      </c>
      <c r="BT1220" s="66" t="s">
        <v>39</v>
      </c>
      <c r="BU1220" s="66" t="s">
        <v>40</v>
      </c>
      <c r="BV1220" s="66" t="s">
        <v>41</v>
      </c>
      <c r="BW1220" s="66" t="s">
        <v>58</v>
      </c>
      <c r="BX1220"/>
      <c r="BZ1220" s="63" t="s">
        <v>34</v>
      </c>
      <c r="CA1220" s="64"/>
      <c r="CB1220" s="65" t="s">
        <v>36</v>
      </c>
      <c r="CC1220" s="66" t="s">
        <v>37</v>
      </c>
      <c r="CD1220" s="66"/>
      <c r="CE1220" s="66" t="s">
        <v>38</v>
      </c>
      <c r="CF1220" s="66" t="s">
        <v>39</v>
      </c>
      <c r="CG1220" s="66" t="s">
        <v>40</v>
      </c>
      <c r="CH1220" s="66" t="s">
        <v>41</v>
      </c>
      <c r="CI1220" s="66" t="s">
        <v>58</v>
      </c>
      <c r="CJ1220"/>
      <c r="CL1220" s="137"/>
      <c r="CM1220" s="138"/>
      <c r="CN1220" s="138"/>
      <c r="CO1220" s="137"/>
      <c r="CP1220" s="137"/>
      <c r="CQ1220" s="137"/>
      <c r="CR1220" s="137"/>
      <c r="CS1220" s="137"/>
      <c r="CT1220" s="137"/>
      <c r="CU1220" s="137"/>
      <c r="CV1220"/>
    </row>
    <row r="1221" spans="1:100" ht="12.75" x14ac:dyDescent="0.2">
      <c r="A1221" s="67">
        <v>0.5</v>
      </c>
      <c r="B1221" s="68"/>
      <c r="C1221" s="69">
        <f>$C$143</f>
        <v>0.1222</v>
      </c>
      <c r="D1221">
        <f>IF($K$143&lt;=$K$141,(A1221/C1218)^B1218,0)</f>
        <v>2.3862339866232055E-14</v>
      </c>
      <c r="E1221">
        <f>IF($K$143&lt;=$K$141,((1/$F$128-C1172)^2),0)</f>
        <v>5.8898647933884303E-3</v>
      </c>
      <c r="F1221">
        <v>0</v>
      </c>
      <c r="G1221">
        <f>-D1221*B1218/C1218</f>
        <v>-1.2562150806816835E-15</v>
      </c>
      <c r="H1221">
        <f t="shared" ref="H1221:H1242" si="652">C1221-D1221</f>
        <v>0.12219999999997615</v>
      </c>
      <c r="I1221">
        <f t="shared" ref="I1221:J1242" si="653">F1221*F1221</f>
        <v>0</v>
      </c>
      <c r="J1221">
        <f t="shared" si="653"/>
        <v>1.5780763289320887E-30</v>
      </c>
      <c r="K1221"/>
      <c r="L1221"/>
      <c r="M1221" s="67">
        <v>0.5</v>
      </c>
      <c r="N1221" s="68"/>
      <c r="O1221" s="69">
        <f>O1172</f>
        <v>0.1222</v>
      </c>
      <c r="P1221">
        <f>IF($W$143&lt;=$W$141,(M1221/O1218)^N1218,0)</f>
        <v>2.8508986754158852E-15</v>
      </c>
      <c r="Q1221">
        <f>IF($W$143&lt;=$W$141,((1/$F$128-O1172)^2),0)</f>
        <v>5.8898647933884303E-3</v>
      </c>
      <c r="R1221">
        <v>0</v>
      </c>
      <c r="S1221">
        <f>-P1221*N1218/O1218</f>
        <v>-1.6323805653440824E-16</v>
      </c>
      <c r="T1221">
        <f t="shared" ref="T1221:T1242" si="654">O1221-P1221</f>
        <v>0.12219999999999716</v>
      </c>
      <c r="U1221">
        <f t="shared" ref="U1221:V1242" si="655">R1221*R1221</f>
        <v>0</v>
      </c>
      <c r="V1221">
        <f t="shared" si="655"/>
        <v>2.6646663101130661E-32</v>
      </c>
      <c r="W1221"/>
      <c r="Y1221" s="67">
        <v>0.5</v>
      </c>
      <c r="Z1221" s="68"/>
      <c r="AA1221" s="69">
        <f>AA1172</f>
        <v>0.1222</v>
      </c>
      <c r="AB1221">
        <f>IF($AI$143&lt;=$AI$141,(Y1221/AA1218)^Z1218,0)</f>
        <v>4.9793777226233205E-16</v>
      </c>
      <c r="AC1221">
        <f>IF($AI$143&lt;=$AI$141,((1/$F$128-AA1172)^2),0)</f>
        <v>5.8898647933884303E-3</v>
      </c>
      <c r="AD1221">
        <v>0</v>
      </c>
      <c r="AE1221">
        <f>-AB1221*Z1218/AA1218</f>
        <v>-3.0479325695872998E-17</v>
      </c>
      <c r="AF1221">
        <f t="shared" ref="AF1221:AF1242" si="656">AA1221-AB1221</f>
        <v>0.1221999999999995</v>
      </c>
      <c r="AG1221">
        <f t="shared" ref="AG1221:AH1242" si="657">AD1221*AD1221</f>
        <v>0</v>
      </c>
      <c r="AH1221">
        <f t="shared" si="657"/>
        <v>9.2898929487510402E-34</v>
      </c>
      <c r="AI1221"/>
      <c r="AK1221" s="67">
        <v>0.5</v>
      </c>
      <c r="AL1221" s="68"/>
      <c r="AM1221" s="69">
        <f>AM1172</f>
        <v>0.1222</v>
      </c>
      <c r="AN1221">
        <f>IF($AU$143&lt;=$AU$141,(AK1221/AM1218)^AL1218,0)</f>
        <v>2.8406345539871164E-16</v>
      </c>
      <c r="AO1221">
        <f>IF($AU$143&lt;=$AU$141,((1/$F$128-AM1172)^2),0)</f>
        <v>5.8898647933884303E-3</v>
      </c>
      <c r="AP1221">
        <v>0</v>
      </c>
      <c r="AQ1221">
        <f>-AN1221*AL1218/AM1218</f>
        <v>-1.7766154174811153E-17</v>
      </c>
      <c r="AR1221">
        <f t="shared" ref="AR1221:AR1242" si="658">AM1221-AN1221</f>
        <v>0.12219999999999973</v>
      </c>
      <c r="AS1221">
        <f t="shared" ref="AS1221:AT1242" si="659">AP1221*AP1221</f>
        <v>0</v>
      </c>
      <c r="AT1221">
        <f t="shared" si="659"/>
        <v>3.1563623416315975E-34</v>
      </c>
      <c r="AU1221"/>
      <c r="AV1221"/>
      <c r="AW1221"/>
      <c r="AX1221"/>
      <c r="AY1221"/>
      <c r="AZ1221"/>
      <c r="BB1221" s="67">
        <v>0.5</v>
      </c>
      <c r="BC1221" s="68"/>
      <c r="BD1221" s="69">
        <f>BD1172</f>
        <v>0.1222</v>
      </c>
      <c r="BE1221">
        <f>IF($BL$143&lt;=$BL$141,(BB1221/BD1218)^BC1218,0)</f>
        <v>1.4409396176243536E-15</v>
      </c>
      <c r="BF1221">
        <f>IF($BL$143&lt;=$BL$141,((1/$F$128-BD1172)^2),0)</f>
        <v>5.8898647933884303E-3</v>
      </c>
      <c r="BG1221">
        <v>0</v>
      </c>
      <c r="BH1221">
        <f>-BE1221*BC1218/BD1218</f>
        <v>-8.4287425528900686E-17</v>
      </c>
      <c r="BI1221">
        <f t="shared" ref="BI1221:BI1242" si="660">BD1221-BE1221</f>
        <v>0.12219999999999856</v>
      </c>
      <c r="BJ1221">
        <f t="shared" ref="BJ1221:BK1242" si="661">BG1221*BG1221</f>
        <v>0</v>
      </c>
      <c r="BK1221">
        <f t="shared" si="661"/>
        <v>7.1043701022899786E-33</v>
      </c>
      <c r="BL1221"/>
      <c r="BN1221" s="67">
        <v>0.5</v>
      </c>
      <c r="BO1221" s="68"/>
      <c r="BP1221" s="69">
        <f>BP1172</f>
        <v>0.1222</v>
      </c>
      <c r="BQ1221">
        <f>IF($BX$143&lt;=$BX$141,(BN1221/BP1218)^BO1218,0)</f>
        <v>5.0833547123956903E-13</v>
      </c>
      <c r="BR1221">
        <f>IF($BX$143&lt;=$BX$141,((1/$F$128-BP1172)^2),0)</f>
        <v>5.8898647933884303E-3</v>
      </c>
      <c r="BS1221">
        <v>0</v>
      </c>
      <c r="BT1221">
        <f>-BQ1221*BO1218/BP1218</f>
        <v>-2.1944711486168122E-14</v>
      </c>
      <c r="BU1221">
        <f t="shared" ref="BU1221:BU1242" si="662">BP1221-BQ1221</f>
        <v>0.12219999999949167</v>
      </c>
      <c r="BV1221">
        <f t="shared" ref="BV1221:BW1242" si="663">BS1221*BS1221</f>
        <v>0</v>
      </c>
      <c r="BW1221">
        <f t="shared" si="663"/>
        <v>4.8157036221115913E-28</v>
      </c>
      <c r="BX1221"/>
      <c r="BZ1221" s="67">
        <v>0.5</v>
      </c>
      <c r="CA1221" s="68"/>
      <c r="CB1221" s="69">
        <f>CB1172</f>
        <v>0.1222</v>
      </c>
      <c r="CC1221">
        <f>IF($CJ$143&lt;=$CJ$141,(BZ1221/CB1218)^CA1218,0)</f>
        <v>1.1407947706123284E-10</v>
      </c>
      <c r="CD1221">
        <f>IF($CJ$143&lt;=$CJ$141,((1/$F$128-CB1172)^2),0)</f>
        <v>5.8898647933884303E-3</v>
      </c>
      <c r="CE1221">
        <v>0</v>
      </c>
      <c r="CF1221">
        <f>-CC1221*CA1218/CB1218</f>
        <v>-3.268407649407765E-12</v>
      </c>
      <c r="CG1221">
        <f t="shared" ref="CG1221:CG1242" si="664">CB1221-CC1221</f>
        <v>0.12219999988592052</v>
      </c>
      <c r="CH1221">
        <f t="shared" ref="CH1221:CI1242" si="665">CE1221*CE1221</f>
        <v>0</v>
      </c>
      <c r="CI1221">
        <f t="shared" si="665"/>
        <v>1.0682488562707191E-23</v>
      </c>
      <c r="CJ1221"/>
      <c r="CL1221" s="36"/>
      <c r="CM1221" s="140"/>
      <c r="CN1221" s="141"/>
      <c r="CO1221" s="36"/>
      <c r="CP1221" s="36"/>
      <c r="CQ1221" s="36"/>
      <c r="CR1221" s="36"/>
      <c r="CS1221" s="36"/>
      <c r="CT1221" s="36"/>
      <c r="CU1221" s="36"/>
      <c r="CV1221"/>
    </row>
    <row r="1222" spans="1:100" ht="12.75" x14ac:dyDescent="0.2">
      <c r="A1222" s="67">
        <v>3</v>
      </c>
      <c r="B1222" s="68"/>
      <c r="C1222" s="69">
        <f>$C$144</f>
        <v>2.0514000000000001E-2</v>
      </c>
      <c r="D1222">
        <f>IF($K$144&lt;=$K$141,(A1222/C1218)^B1218,0)</f>
        <v>7.9438125993457832E-10</v>
      </c>
      <c r="E1222">
        <f>IF($K$144&lt;=$K$141,((1/$F$128-C1173)^2),0)</f>
        <v>6.2203080757024796E-4</v>
      </c>
      <c r="F1222">
        <f>D1222*LN(A1222/C1218)</f>
        <v>-2.8640975461653273E-9</v>
      </c>
      <c r="G1222">
        <f>-D1222*B1218/C1218</f>
        <v>-4.1819608811828881E-11</v>
      </c>
      <c r="H1222">
        <f t="shared" si="652"/>
        <v>2.0513999205618742E-2</v>
      </c>
      <c r="I1222">
        <f t="shared" si="653"/>
        <v>8.2030547539502495E-18</v>
      </c>
      <c r="J1222">
        <f t="shared" si="653"/>
        <v>1.748879681174396E-21</v>
      </c>
      <c r="K1222"/>
      <c r="L1222"/>
      <c r="M1222" s="67">
        <v>3</v>
      </c>
      <c r="N1222" s="68"/>
      <c r="O1222" s="69">
        <f t="shared" ref="O1222:O1242" si="666">O1173</f>
        <v>2.0514000000000001E-2</v>
      </c>
      <c r="P1222">
        <f>IF($W$144&lt;=$W$141,(M1222/O1218)^N1218,0)</f>
        <v>1.9843076765055978E-10</v>
      </c>
      <c r="Q1222">
        <f>IF($W$144&lt;=$W$141,((1/$F$128-O1173)^2),0)</f>
        <v>6.2203080757024796E-4</v>
      </c>
      <c r="R1222">
        <f>P1222*LN(M1222/O1218)</f>
        <v>-7.1233855824626092E-10</v>
      </c>
      <c r="S1222">
        <f>-P1222*N1218/O1218</f>
        <v>-1.1361839390234691E-11</v>
      </c>
      <c r="T1222">
        <f t="shared" si="654"/>
        <v>2.0513999801569233E-2</v>
      </c>
      <c r="U1222">
        <f t="shared" si="655"/>
        <v>5.0742622156436167E-19</v>
      </c>
      <c r="V1222">
        <f t="shared" si="655"/>
        <v>1.2909139432948862E-22</v>
      </c>
      <c r="W1222"/>
      <c r="Y1222" s="67">
        <v>3</v>
      </c>
      <c r="Z1222" s="68"/>
      <c r="AA1222" s="69">
        <f t="shared" ref="AA1222:AA1242" si="667">AA1173</f>
        <v>2.0514000000000001E-2</v>
      </c>
      <c r="AB1222">
        <f>IF($AI$144&lt;=$AI$141,(Y1222/AA1218)^Z1218,0)</f>
        <v>6.3809021358914218E-11</v>
      </c>
      <c r="AC1222">
        <f>IF($AI$144&lt;=$AI$141,((1/$F$128-AA1173)^2),0)</f>
        <v>6.2203080757024796E-4</v>
      </c>
      <c r="AD1222">
        <f>AB1222*LN(Y1222/AA1218)</f>
        <v>-2.2820653037808095E-10</v>
      </c>
      <c r="AE1222">
        <f>-AB1222*Z1218/AA1218</f>
        <v>-3.9058212746082677E-12</v>
      </c>
      <c r="AF1222">
        <f t="shared" si="656"/>
        <v>2.051399993619098E-2</v>
      </c>
      <c r="AG1222">
        <f t="shared" si="657"/>
        <v>5.2078220507201985E-20</v>
      </c>
      <c r="AH1222">
        <f t="shared" si="657"/>
        <v>1.5255439829182552E-23</v>
      </c>
      <c r="AI1222"/>
      <c r="AK1222" s="67">
        <v>3</v>
      </c>
      <c r="AL1222" s="68"/>
      <c r="AM1222" s="69">
        <f t="shared" ref="AM1222:AM1242" si="668">AM1173</f>
        <v>2.0514000000000001E-2</v>
      </c>
      <c r="AN1222">
        <f>IF($AU$144&lt;=$AU$141,(AK1222/AM1218)^AL1218,0)</f>
        <v>4.4376044367351812E-11</v>
      </c>
      <c r="AO1222">
        <f>IF($AU$144&lt;=$AU$141,((1/$F$128-AM1173)^2),0)</f>
        <v>6.2203080757024796E-4</v>
      </c>
      <c r="AP1222">
        <f>AN1222*LN(AK1222/AM1218)</f>
        <v>-1.584924716705223E-10</v>
      </c>
      <c r="AQ1222">
        <f>-AN1222*AL1218/AM1218</f>
        <v>-2.7754068005405532E-12</v>
      </c>
      <c r="AR1222">
        <f t="shared" si="658"/>
        <v>2.0513999955623956E-2</v>
      </c>
      <c r="AS1222">
        <f t="shared" si="659"/>
        <v>2.5119863576231312E-20</v>
      </c>
      <c r="AT1222">
        <f t="shared" si="659"/>
        <v>7.7028829084867502E-24</v>
      </c>
      <c r="AU1222"/>
      <c r="AV1222"/>
      <c r="AW1222"/>
      <c r="AX1222"/>
      <c r="AY1222"/>
      <c r="AZ1222"/>
      <c r="BB1222" s="67">
        <v>3</v>
      </c>
      <c r="BC1222" s="68"/>
      <c r="BD1222" s="69">
        <f t="shared" ref="BD1222:BD1242" si="669">BD1173</f>
        <v>2.0514000000000001E-2</v>
      </c>
      <c r="BE1222">
        <f>IF($BL$144&lt;=$BL$141,(BB1222/BD1218)^BC1218,0)</f>
        <v>1.2614185083970998E-10</v>
      </c>
      <c r="BF1222">
        <f>IF($BL$144&lt;=$BL$141,((1/$F$128-BD1173)^2),0)</f>
        <v>6.2203080757024796E-4</v>
      </c>
      <c r="BG1222">
        <f>BE1222*LN(BB1222/BD1218)</f>
        <v>-4.5270460626038036E-10</v>
      </c>
      <c r="BH1222">
        <f>-BE1222*BC1218/BD1218</f>
        <v>-7.3786380280519938E-12</v>
      </c>
      <c r="BI1222">
        <f t="shared" si="660"/>
        <v>2.0513999873858151E-2</v>
      </c>
      <c r="BJ1222">
        <f t="shared" si="661"/>
        <v>2.0494146052936601E-19</v>
      </c>
      <c r="BK1222">
        <f t="shared" si="661"/>
        <v>5.4444299149015012E-23</v>
      </c>
      <c r="BL1222"/>
      <c r="BN1222" s="67">
        <v>3</v>
      </c>
      <c r="BO1222" s="68"/>
      <c r="BP1222" s="69">
        <f t="shared" ref="BP1222:BP1242" si="670">BP1173</f>
        <v>2.0514000000000001E-2</v>
      </c>
      <c r="BQ1222">
        <f>IF($BX$144&lt;=$BX$141,(BN1222/BP1218)^BO1218,0)</f>
        <v>5.3353297920552135E-9</v>
      </c>
      <c r="BR1222">
        <f>IF($BX$144&lt;=$BX$141,((1/$F$128-BP1173)^2),0)</f>
        <v>6.2203080757024796E-4</v>
      </c>
      <c r="BS1222">
        <f>BQ1222*LN(BN1222/BP1218)</f>
        <v>-1.9668004131058105E-8</v>
      </c>
      <c r="BT1222">
        <f>-BQ1222*BO1218/BP1218</f>
        <v>-2.3032481421118519E-10</v>
      </c>
      <c r="BU1222">
        <f t="shared" si="662"/>
        <v>2.0513994664670208E-2</v>
      </c>
      <c r="BV1222">
        <f t="shared" si="663"/>
        <v>3.868303864993187E-16</v>
      </c>
      <c r="BW1222">
        <f t="shared" si="663"/>
        <v>5.3049520041416977E-20</v>
      </c>
      <c r="BX1222"/>
      <c r="BZ1222" s="67">
        <v>3</v>
      </c>
      <c r="CA1222" s="68"/>
      <c r="CB1222" s="69">
        <f t="shared" ref="CB1222:CB1242" si="671">CB1173</f>
        <v>2.0514000000000001E-2</v>
      </c>
      <c r="CC1222">
        <f>IF($CJ$144&lt;=$CJ$141,(BZ1222/CB1218)^CA1218,0)</f>
        <v>1.6319638663107446E-7</v>
      </c>
      <c r="CD1222">
        <f>IF($CJ$144&lt;=$CJ$141,((1/$F$128-CB1173)^2),0)</f>
        <v>6.2203080757024796E-4</v>
      </c>
      <c r="CE1222">
        <f>CC1222*LN(BZ1222/CB1218)</f>
        <v>-6.2895274730801616E-7</v>
      </c>
      <c r="CF1222">
        <f>-CC1222*CA1218/CB1218</f>
        <v>-4.6756202970180988E-9</v>
      </c>
      <c r="CG1222">
        <f t="shared" si="664"/>
        <v>2.0513836803613371E-2</v>
      </c>
      <c r="CH1222">
        <f t="shared" si="665"/>
        <v>3.9558155834630126E-13</v>
      </c>
      <c r="CI1222">
        <f t="shared" si="665"/>
        <v>2.1861425161887614E-17</v>
      </c>
      <c r="CJ1222"/>
      <c r="CL1222" s="36"/>
      <c r="CM1222" s="140"/>
      <c r="CN1222" s="141"/>
      <c r="CO1222" s="36"/>
      <c r="CP1222" s="36"/>
      <c r="CQ1222" s="36"/>
      <c r="CR1222" s="36"/>
      <c r="CS1222" s="36"/>
      <c r="CT1222" s="36"/>
      <c r="CU1222" s="36"/>
      <c r="CV1222"/>
    </row>
    <row r="1223" spans="1:100" ht="12.75" x14ac:dyDescent="0.2">
      <c r="A1223" s="67">
        <v>7.5</v>
      </c>
      <c r="B1223" s="68"/>
      <c r="C1223" s="69">
        <f>$C$145</f>
        <v>6.7749999999999998E-3</v>
      </c>
      <c r="D1223">
        <f>IF($K$145&lt;=$K$141,(A1223/C1218)^B1218,0)</f>
        <v>1.6319368962057277E-7</v>
      </c>
      <c r="E1223">
        <f>IF($K$145&lt;=$K$141,((1/$F$128-C1174)^2),0)</f>
        <v>1.4961072365702478E-3</v>
      </c>
      <c r="F1223">
        <f>D1223*LN(A1223/C1218)</f>
        <v>-4.3885292571261434E-7</v>
      </c>
      <c r="G1223">
        <f>-D1223*B1218/C1218</f>
        <v>-8.5912100457322267E-9</v>
      </c>
      <c r="H1223">
        <f t="shared" si="652"/>
        <v>6.7748368063103789E-3</v>
      </c>
      <c r="I1223">
        <f t="shared" si="653"/>
        <v>1.925918904065214E-13</v>
      </c>
      <c r="J1223">
        <f t="shared" si="653"/>
        <v>7.3808890049890325E-17</v>
      </c>
      <c r="K1223"/>
      <c r="L1223"/>
      <c r="M1223" s="67">
        <v>7.5</v>
      </c>
      <c r="N1223" s="68"/>
      <c r="O1223" s="69">
        <f t="shared" si="666"/>
        <v>6.7749999999999998E-3</v>
      </c>
      <c r="P1223">
        <f>IF($W$145&lt;=$W$141,(M1223/O1218)^N1218,0)</f>
        <v>5.944124172255549E-8</v>
      </c>
      <c r="Q1223">
        <f>IF($W$145&lt;=$W$141,((1/$F$128-O1174)^2),0)</f>
        <v>1.4961072365702478E-3</v>
      </c>
      <c r="R1223">
        <f>P1223*LN(M1223/O1218)</f>
        <v>-1.5892024198714945E-7</v>
      </c>
      <c r="S1223">
        <f>-P1223*N1218/O1218</f>
        <v>-3.4035137272518002E-9</v>
      </c>
      <c r="T1223">
        <f t="shared" si="654"/>
        <v>6.7749405587582776E-3</v>
      </c>
      <c r="U1223">
        <f t="shared" si="655"/>
        <v>2.5255643313254141E-14</v>
      </c>
      <c r="V1223">
        <f t="shared" si="655"/>
        <v>1.1583905691591442E-17</v>
      </c>
      <c r="W1223"/>
      <c r="Y1223" s="67">
        <v>7.5</v>
      </c>
      <c r="Z1223" s="68"/>
      <c r="AA1223" s="69">
        <f t="shared" si="667"/>
        <v>6.7749999999999998E-3</v>
      </c>
      <c r="AB1223">
        <f>IF($AI$145&lt;=$AI$141,(Y1223/AA1218)^Z1218,0)</f>
        <v>2.6116833285795002E-8</v>
      </c>
      <c r="AC1223">
        <f>IF($AI$145&lt;=$AI$141,((1/$F$128-AA1174)^2),0)</f>
        <v>1.4961072365702478E-3</v>
      </c>
      <c r="AD1223">
        <f>AB1223*LN(Y1223/AA1218)</f>
        <v>-6.9473608335259808E-8</v>
      </c>
      <c r="AE1223">
        <f>-AB1223*Z1218/AA1218</f>
        <v>-1.5986404571115529E-9</v>
      </c>
      <c r="AF1223">
        <f t="shared" si="656"/>
        <v>6.7749738831667143E-3</v>
      </c>
      <c r="AG1223">
        <f t="shared" si="657"/>
        <v>4.8265822551210807E-15</v>
      </c>
      <c r="AH1223">
        <f t="shared" si="657"/>
        <v>2.5556513111138348E-18</v>
      </c>
      <c r="AI1223"/>
      <c r="AK1223" s="67">
        <v>7.5</v>
      </c>
      <c r="AL1223" s="68"/>
      <c r="AM1223" s="69">
        <f t="shared" si="668"/>
        <v>6.7749999999999998E-3</v>
      </c>
      <c r="AN1223">
        <f>IF($AU$145&lt;=$AU$141,(AK1223/AM1218)^AL1218,0)</f>
        <v>2.0099261494726428E-8</v>
      </c>
      <c r="AO1223">
        <f>IF($AU$145&lt;=$AU$141,((1/$F$128-AM1174)^2),0)</f>
        <v>1.4961072365702478E-3</v>
      </c>
      <c r="AP1223">
        <f>AN1223*LN(AK1223/AM1218)</f>
        <v>-5.3369298598035465E-8</v>
      </c>
      <c r="AQ1223">
        <f>-AN1223*AL1218/AM1218</f>
        <v>-1.257066235478788E-9</v>
      </c>
      <c r="AR1223">
        <f t="shared" si="658"/>
        <v>6.774979900738505E-3</v>
      </c>
      <c r="AS1223">
        <f t="shared" si="659"/>
        <v>2.8482820328462703E-15</v>
      </c>
      <c r="AT1223">
        <f t="shared" si="659"/>
        <v>1.5802155203808118E-18</v>
      </c>
      <c r="AU1223"/>
      <c r="AV1223"/>
      <c r="AW1223"/>
      <c r="AX1223"/>
      <c r="AY1223"/>
      <c r="AZ1223"/>
      <c r="BB1223" s="67">
        <v>7.5</v>
      </c>
      <c r="BC1223" s="68"/>
      <c r="BD1223" s="69">
        <f t="shared" si="669"/>
        <v>6.7749999999999998E-3</v>
      </c>
      <c r="BE1223">
        <f>IF($BL$145&lt;=$BL$141,(BB1223/BD1218)^BC1218,0)</f>
        <v>4.2487932495582501E-8</v>
      </c>
      <c r="BF1223">
        <f>IF($BL$145&lt;=$BL$141,((1/$F$128-BD1174)^2),0)</f>
        <v>1.4961072365702478E-3</v>
      </c>
      <c r="BG1223">
        <f>BE1223*LN(BB1223/BD1218)</f>
        <v>-1.1355166088354178E-7</v>
      </c>
      <c r="BH1223">
        <f>-BE1223*BC1218/BD1218</f>
        <v>-2.4853216625430946E-9</v>
      </c>
      <c r="BI1223">
        <f t="shared" si="660"/>
        <v>6.7749575120675046E-3</v>
      </c>
      <c r="BJ1223">
        <f t="shared" si="661"/>
        <v>1.2893979689410873E-14</v>
      </c>
      <c r="BK1223">
        <f t="shared" si="661"/>
        <v>6.1768237663059719E-18</v>
      </c>
      <c r="BL1223"/>
      <c r="BN1223" s="67">
        <v>7.5</v>
      </c>
      <c r="BO1223" s="68"/>
      <c r="BP1223" s="69">
        <f t="shared" si="670"/>
        <v>6.7749999999999998E-3</v>
      </c>
      <c r="BQ1223">
        <f>IF($BX$145&lt;=$BX$141,(BN1223/BP1218)^BO1218,0)</f>
        <v>6.0739669102013732E-7</v>
      </c>
      <c r="BR1223">
        <f>IF($BX$145&lt;=$BX$141,((1/$F$128-BP1174)^2),0)</f>
        <v>1.4961072365702478E-3</v>
      </c>
      <c r="BS1223">
        <f>BQ1223*LN(BN1223/BP1218)</f>
        <v>-1.6825374874200186E-6</v>
      </c>
      <c r="BT1223">
        <f>-BQ1223*BO1218/BP1218</f>
        <v>-2.6221158853202157E-8</v>
      </c>
      <c r="BU1223">
        <f t="shared" si="662"/>
        <v>6.7743926033089798E-3</v>
      </c>
      <c r="BV1223">
        <f t="shared" si="663"/>
        <v>2.830932396573669E-12</v>
      </c>
      <c r="BW1223">
        <f t="shared" si="663"/>
        <v>6.8754917160486183E-16</v>
      </c>
      <c r="BX1223"/>
      <c r="BZ1223" s="67">
        <v>7.5</v>
      </c>
      <c r="CA1223" s="68"/>
      <c r="CB1223" s="69">
        <f t="shared" si="671"/>
        <v>6.7749999999999998E-3</v>
      </c>
      <c r="CC1223">
        <f>IF($CJ$145&lt;=$CJ$141,(BZ1223/CB1218)^CA1218,0)</f>
        <v>6.7051462959237719E-6</v>
      </c>
      <c r="CD1223">
        <f>IF($CJ$145&lt;=$CJ$141,((1/$F$128-CB1174)^2),0)</f>
        <v>1.4961072365702478E-3</v>
      </c>
      <c r="CE1223">
        <f>CC1223*LN(BZ1223/CB1218)</f>
        <v>-1.9697518691043124E-5</v>
      </c>
      <c r="CF1223">
        <f>-CC1223*CA1218/CB1218</f>
        <v>-1.9210424178428087E-7</v>
      </c>
      <c r="CG1223">
        <f t="shared" si="664"/>
        <v>6.7682948537040764E-3</v>
      </c>
      <c r="CH1223">
        <f t="shared" si="665"/>
        <v>3.8799224258399325E-10</v>
      </c>
      <c r="CI1223">
        <f t="shared" si="665"/>
        <v>3.6904039711513445E-14</v>
      </c>
      <c r="CJ1223"/>
      <c r="CL1223" s="36"/>
      <c r="CM1223" s="140"/>
      <c r="CN1223" s="141"/>
      <c r="CO1223" s="36"/>
      <c r="CP1223" s="36"/>
      <c r="CQ1223" s="36"/>
      <c r="CR1223" s="36"/>
      <c r="CS1223" s="36"/>
      <c r="CT1223" s="36"/>
      <c r="CU1223" s="36"/>
      <c r="CV1223"/>
    </row>
    <row r="1224" spans="1:100" ht="12.75" x14ac:dyDescent="0.2">
      <c r="A1224" s="67">
        <v>12.5</v>
      </c>
      <c r="B1224" s="68"/>
      <c r="C1224" s="69">
        <f>$C$146</f>
        <v>3.4659999999999999E-3</v>
      </c>
      <c r="D1224">
        <f>IF($K$146&lt;=$K$141,(A1224/C1218)^B1218,0)</f>
        <v>3.176896165750641E-6</v>
      </c>
      <c r="E1224">
        <f>IF($K$146&lt;=$K$141,((1/$F$128-C1175)^2),0)</f>
        <v>1.7630379493884301E-3</v>
      </c>
      <c r="F1224">
        <f>D1224*LN(A1224/C1218)</f>
        <v>-6.920322336086766E-6</v>
      </c>
      <c r="G1224">
        <f>-D1224*B1218/C1218</f>
        <v>-1.6724532864538165E-7</v>
      </c>
      <c r="H1224">
        <f t="shared" si="652"/>
        <v>3.4628231038342492E-3</v>
      </c>
      <c r="I1224">
        <f t="shared" si="653"/>
        <v>4.7890861235341397E-11</v>
      </c>
      <c r="J1224">
        <f t="shared" si="653"/>
        <v>2.7970999953701715E-14</v>
      </c>
      <c r="K1224"/>
      <c r="L1224"/>
      <c r="M1224" s="67">
        <v>12.5</v>
      </c>
      <c r="N1224" s="68"/>
      <c r="O1224" s="69">
        <f t="shared" si="666"/>
        <v>3.4659999999999999E-3</v>
      </c>
      <c r="P1224">
        <f>IF($W$146&lt;=$W$141,(M1224/O1218)^N1218,0)</f>
        <v>1.4279315207890761E-6</v>
      </c>
      <c r="Q1224">
        <f>IF($W$146&lt;=$W$141,((1/$F$128-O1175)^2),0)</f>
        <v>1.7630379493884301E-3</v>
      </c>
      <c r="R1224">
        <f>P1224*LN(M1224/O1218)</f>
        <v>-3.0882489769781017E-6</v>
      </c>
      <c r="S1224">
        <f>-P1224*N1218/O1218</f>
        <v>-8.1761154238085122E-8</v>
      </c>
      <c r="T1224">
        <f t="shared" si="654"/>
        <v>3.464572068479211E-3</v>
      </c>
      <c r="U1224">
        <f t="shared" si="655"/>
        <v>9.537281743806291E-12</v>
      </c>
      <c r="V1224">
        <f t="shared" si="655"/>
        <v>6.6848863423439451E-15</v>
      </c>
      <c r="W1224"/>
      <c r="Y1224" s="67">
        <v>12.5</v>
      </c>
      <c r="Z1224" s="68"/>
      <c r="AA1224" s="69">
        <f t="shared" si="667"/>
        <v>3.4659999999999999E-3</v>
      </c>
      <c r="AB1224">
        <f>IF($AI$146&lt;=$AI$141,(Y1224/AA1218)^Z1218,0)</f>
        <v>7.4664391487320661E-7</v>
      </c>
      <c r="AC1224">
        <f>IF($AI$146&lt;=$AI$141,((1/$F$128-AA1175)^2),0)</f>
        <v>1.7630379493884301E-3</v>
      </c>
      <c r="AD1224">
        <f>AB1224*LN(Y1224/AA1218)</f>
        <v>-1.6047489270956588E-6</v>
      </c>
      <c r="AE1224">
        <f>-AB1224*Z1218/AA1218</f>
        <v>-4.5702905720260969E-8</v>
      </c>
      <c r="AF1224">
        <f t="shared" si="656"/>
        <v>3.4652533560851268E-3</v>
      </c>
      <c r="AG1224">
        <f t="shared" si="657"/>
        <v>2.575219119014668E-12</v>
      </c>
      <c r="AH1224">
        <f t="shared" si="657"/>
        <v>2.0887555912750628E-15</v>
      </c>
      <c r="AI1224"/>
      <c r="AK1224" s="67">
        <v>12.5</v>
      </c>
      <c r="AL1224" s="68"/>
      <c r="AM1224" s="69">
        <f t="shared" si="668"/>
        <v>3.4659999999999999E-3</v>
      </c>
      <c r="AN1224">
        <f>IF($AU$146&lt;=$AU$141,(AK1224/AM1218)^AL1218,0)</f>
        <v>6.079935134343006E-7</v>
      </c>
      <c r="AO1224">
        <f>IF($AU$146&lt;=$AU$141,((1/$F$128-AM1175)^2),0)</f>
        <v>1.7630379493884301E-3</v>
      </c>
      <c r="AP1224">
        <f>AN1224*LN(AK1224/AM1218)</f>
        <v>-1.3038183295198451E-6</v>
      </c>
      <c r="AQ1224">
        <f>-AN1224*AL1218/AM1218</f>
        <v>-3.8025681556952194E-8</v>
      </c>
      <c r="AR1224">
        <f t="shared" si="658"/>
        <v>3.4653920064865655E-3</v>
      </c>
      <c r="AS1224">
        <f t="shared" si="659"/>
        <v>1.6999422363919193E-12</v>
      </c>
      <c r="AT1224">
        <f t="shared" si="659"/>
        <v>1.4459524578707342E-15</v>
      </c>
      <c r="AU1224"/>
      <c r="AV1224"/>
      <c r="AW1224"/>
      <c r="AX1224"/>
      <c r="AY1224"/>
      <c r="AZ1224"/>
      <c r="BB1224" s="67">
        <v>12.5</v>
      </c>
      <c r="BC1224" s="68"/>
      <c r="BD1224" s="69">
        <f t="shared" si="669"/>
        <v>3.4659999999999999E-3</v>
      </c>
      <c r="BE1224">
        <f>IF($BL$146&lt;=$BL$141,(BB1224/BD1218)^BC1218,0)</f>
        <v>1.0896244744499636E-6</v>
      </c>
      <c r="BF1224">
        <f>IF($BL$146&lt;=$BL$141,((1/$F$128-BD1175)^2),0)</f>
        <v>1.7630379493884301E-3</v>
      </c>
      <c r="BG1224">
        <f>BE1224*LN(BB1224/BD1218)</f>
        <v>-2.3554815562381164E-6</v>
      </c>
      <c r="BH1224">
        <f>-BE1224*BC1218/BD1218</f>
        <v>-6.3737328491311954E-8</v>
      </c>
      <c r="BI1224">
        <f t="shared" si="660"/>
        <v>3.4649103755255498E-3</v>
      </c>
      <c r="BJ1224">
        <f t="shared" si="661"/>
        <v>5.5482933617779387E-12</v>
      </c>
      <c r="BK1224">
        <f t="shared" si="661"/>
        <v>4.0624470432094066E-15</v>
      </c>
      <c r="BL1224"/>
      <c r="BN1224" s="67">
        <v>12.5</v>
      </c>
      <c r="BO1224" s="68"/>
      <c r="BP1224" s="69">
        <f t="shared" si="670"/>
        <v>3.4659999999999999E-3</v>
      </c>
      <c r="BQ1224">
        <f>IF($BX$146&lt;=$BX$141,(BN1224/BP1218)^BO1218,0)</f>
        <v>8.5084684588042972E-6</v>
      </c>
      <c r="BR1224">
        <f>IF($BX$146&lt;=$BX$141,((1/$F$128-BP1175)^2),0)</f>
        <v>1.7630379493884301E-3</v>
      </c>
      <c r="BS1224">
        <f>BQ1224*LN(BN1224/BP1218)</f>
        <v>-1.9222795462926147E-5</v>
      </c>
      <c r="BT1224">
        <f>-BQ1224*BO1218/BP1218</f>
        <v>-3.6730839392796596E-7</v>
      </c>
      <c r="BU1224">
        <f t="shared" si="662"/>
        <v>3.4574915315411956E-3</v>
      </c>
      <c r="BV1224">
        <f t="shared" si="663"/>
        <v>3.6951586540949402E-10</v>
      </c>
      <c r="BW1224">
        <f t="shared" si="663"/>
        <v>1.3491545624994181E-13</v>
      </c>
      <c r="BX1224"/>
      <c r="BZ1224" s="67">
        <v>12.5</v>
      </c>
      <c r="CA1224" s="68"/>
      <c r="CB1224" s="69">
        <f t="shared" si="671"/>
        <v>3.4659999999999999E-3</v>
      </c>
      <c r="CC1224">
        <f>IF($CJ$146&lt;=$CJ$141,(BZ1224/CB1218)^CA1218,0)</f>
        <v>5.3214913539095956E-5</v>
      </c>
      <c r="CD1224">
        <f>IF($CJ$146&lt;=$CJ$141,((1/$F$128-CB1175)^2),0)</f>
        <v>1.7630379493884301E-3</v>
      </c>
      <c r="CE1224">
        <f>CC1224*LN(BZ1224/CB1218)</f>
        <v>-1.2914440549366405E-4</v>
      </c>
      <c r="CF1224">
        <f>-CC1224*CA1218/CB1218</f>
        <v>-1.5246215616889369E-6</v>
      </c>
      <c r="CG1224">
        <f t="shared" si="664"/>
        <v>3.4127850864609038E-3</v>
      </c>
      <c r="CH1224">
        <f t="shared" si="665"/>
        <v>1.6678277470311925E-8</v>
      </c>
      <c r="CI1224">
        <f t="shared" si="665"/>
        <v>2.324470906366813E-12</v>
      </c>
      <c r="CJ1224"/>
      <c r="CL1224" s="36"/>
      <c r="CM1224" s="140"/>
      <c r="CN1224" s="141"/>
      <c r="CO1224" s="36"/>
      <c r="CP1224" s="36"/>
      <c r="CQ1224" s="36"/>
      <c r="CR1224" s="36"/>
      <c r="CS1224" s="36"/>
      <c r="CT1224" s="36"/>
      <c r="CU1224" s="36"/>
      <c r="CV1224"/>
    </row>
    <row r="1225" spans="1:100" ht="12.75" x14ac:dyDescent="0.2">
      <c r="A1225" s="67">
        <v>17.5</v>
      </c>
      <c r="B1225" s="68"/>
      <c r="C1225" s="69">
        <f>$C$147</f>
        <v>4.352E-3</v>
      </c>
      <c r="D1225">
        <f>IF($K$147&lt;=$K$141,(A1225/C1218)^B1218,0)</f>
        <v>2.2451377670598702E-5</v>
      </c>
      <c r="E1225">
        <f>IF($K$147&lt;=$K$141,((1/$F$128-C1176)^2),0)</f>
        <v>1.6894192428429753E-3</v>
      </c>
      <c r="F1225">
        <f>D1225*LN(A1225/C1218)</f>
        <v>-4.1352202645563863E-5</v>
      </c>
      <c r="G1225">
        <f>-D1225*B1218/C1218</f>
        <v>-1.1819360284863618E-6</v>
      </c>
      <c r="H1225">
        <f t="shared" si="652"/>
        <v>4.3295486223294015E-3</v>
      </c>
      <c r="I1225">
        <f t="shared" si="653"/>
        <v>1.7100046636397789E-9</v>
      </c>
      <c r="J1225">
        <f t="shared" si="653"/>
        <v>1.3969727754341138E-12</v>
      </c>
      <c r="K1225"/>
      <c r="L1225"/>
      <c r="M1225" s="67">
        <v>17.5</v>
      </c>
      <c r="N1225" s="68"/>
      <c r="O1225" s="69">
        <f t="shared" si="666"/>
        <v>4.352E-3</v>
      </c>
      <c r="P1225">
        <f>IF($W$147&lt;=$W$141,(M1225/O1218)^N1218,0)</f>
        <v>1.1590394062377372E-5</v>
      </c>
      <c r="Q1225">
        <f>IF($W$147&lt;=$W$141,((1/$F$128-O1176)^2),0)</f>
        <v>1.6894192428429753E-3</v>
      </c>
      <c r="R1225">
        <f>P1225*LN(M1225/O1218)</f>
        <v>-2.1167198428331287E-5</v>
      </c>
      <c r="S1225">
        <f>-P1225*N1218/O1218</f>
        <v>-6.6364806912487889E-7</v>
      </c>
      <c r="T1225">
        <f t="shared" si="654"/>
        <v>4.3404096059376229E-3</v>
      </c>
      <c r="U1225">
        <f t="shared" si="655"/>
        <v>4.4805028930435053E-10</v>
      </c>
      <c r="V1225">
        <f t="shared" si="655"/>
        <v>4.4042875965318004E-13</v>
      </c>
      <c r="W1225"/>
      <c r="Y1225" s="67">
        <v>17.5</v>
      </c>
      <c r="Z1225" s="68"/>
      <c r="AA1225" s="69">
        <f t="shared" si="667"/>
        <v>4.352E-3</v>
      </c>
      <c r="AB1225">
        <f>IF($AI$147&lt;=$AI$141,(Y1225/AA1218)^Z1218,0)</f>
        <v>6.7964691044527736E-6</v>
      </c>
      <c r="AC1225">
        <f>IF($AI$147&lt;=$AI$141,((1/$F$128-AA1176)^2),0)</f>
        <v>1.6894192428429753E-3</v>
      </c>
      <c r="AD1225">
        <f>AB1225*LN(Y1225/AA1218)</f>
        <v>-1.2320711014757495E-5</v>
      </c>
      <c r="AE1225">
        <f>-AB1225*Z1218/AA1218</f>
        <v>-4.1601944450885947E-7</v>
      </c>
      <c r="AF1225">
        <f t="shared" si="656"/>
        <v>4.3452035308955469E-3</v>
      </c>
      <c r="AG1225">
        <f t="shared" si="657"/>
        <v>1.5179991990916666E-10</v>
      </c>
      <c r="AH1225">
        <f t="shared" si="657"/>
        <v>1.7307217820946E-13</v>
      </c>
      <c r="AI1225"/>
      <c r="AK1225" s="67">
        <v>17.5</v>
      </c>
      <c r="AL1225" s="68"/>
      <c r="AM1225" s="69">
        <f t="shared" si="668"/>
        <v>4.352E-3</v>
      </c>
      <c r="AN1225">
        <f>IF($AU$147&lt;=$AU$141,(AK1225/AM1218)^AL1218,0)</f>
        <v>5.7441201523293832E-6</v>
      </c>
      <c r="AO1225">
        <f>IF($AU$147&lt;=$AU$141,((1/$F$128-AM1176)^2),0)</f>
        <v>1.6894192428429753E-3</v>
      </c>
      <c r="AP1225">
        <f>AN1225*LN(AK1225/AM1218)</f>
        <v>-1.0385304234653103E-5</v>
      </c>
      <c r="AQ1225">
        <f>-AN1225*AL1218/AM1218</f>
        <v>-3.5925397049643298E-7</v>
      </c>
      <c r="AR1225">
        <f t="shared" si="658"/>
        <v>4.3462558798476707E-3</v>
      </c>
      <c r="AS1225">
        <f t="shared" si="659"/>
        <v>1.0785454404630368E-10</v>
      </c>
      <c r="AT1225">
        <f t="shared" si="659"/>
        <v>1.2906341531745195E-13</v>
      </c>
      <c r="AU1225"/>
      <c r="AV1225"/>
      <c r="AW1225"/>
      <c r="AX1225"/>
      <c r="AY1225"/>
      <c r="AZ1225"/>
      <c r="BB1225" s="67">
        <v>17.5</v>
      </c>
      <c r="BC1225" s="68"/>
      <c r="BD1225" s="69">
        <f t="shared" si="669"/>
        <v>4.352E-3</v>
      </c>
      <c r="BE1225">
        <f>IF($BL$147&lt;=$BL$141,(BB1225/BD1218)^BC1218,0)</f>
        <v>9.2335527458688745E-6</v>
      </c>
      <c r="BF1225">
        <f>IF($BL$147&lt;=$BL$141,((1/$F$128-BD1176)^2),0)</f>
        <v>1.6894192428429753E-3</v>
      </c>
      <c r="BG1225">
        <f>BE1225*LN(BB1225/BD1218)</f>
        <v>-1.685367858404792E-5</v>
      </c>
      <c r="BH1225">
        <f>-BE1225*BC1218/BD1218</f>
        <v>-5.4011450578180391E-7</v>
      </c>
      <c r="BI1225">
        <f t="shared" si="660"/>
        <v>4.3427664472541309E-3</v>
      </c>
      <c r="BJ1225">
        <f t="shared" si="661"/>
        <v>2.840464818143955E-10</v>
      </c>
      <c r="BK1225">
        <f t="shared" si="661"/>
        <v>2.917236793559223E-13</v>
      </c>
      <c r="BL1225"/>
      <c r="BN1225" s="67">
        <v>17.5</v>
      </c>
      <c r="BO1225" s="68"/>
      <c r="BP1225" s="69">
        <f t="shared" si="670"/>
        <v>4.352E-3</v>
      </c>
      <c r="BQ1225">
        <f>IF($BX$147&lt;=$BX$141,(BN1225/BP1218)^BO1218,0)</f>
        <v>4.8411876650080186E-5</v>
      </c>
      <c r="BR1225">
        <f>IF($BX$147&lt;=$BX$141,((1/$F$128-BP1176)^2),0)</f>
        <v>1.6894192428429753E-3</v>
      </c>
      <c r="BS1225">
        <f>BQ1225*LN(BN1225/BP1218)</f>
        <v>-9.3085496674400034E-5</v>
      </c>
      <c r="BT1225">
        <f>-BQ1225*BO1218/BP1218</f>
        <v>-2.0899282574150466E-6</v>
      </c>
      <c r="BU1225">
        <f t="shared" si="662"/>
        <v>4.3035881233499194E-3</v>
      </c>
      <c r="BV1225">
        <f t="shared" si="663"/>
        <v>8.6649096911197392E-9</v>
      </c>
      <c r="BW1225">
        <f t="shared" si="663"/>
        <v>4.3678001211418932E-12</v>
      </c>
      <c r="BX1225"/>
      <c r="BZ1225" s="67">
        <v>17.5</v>
      </c>
      <c r="CA1225" s="68"/>
      <c r="CB1225" s="69">
        <f t="shared" si="671"/>
        <v>4.352E-3</v>
      </c>
      <c r="CC1225">
        <f>IF($CJ$147&lt;=$CJ$141,(BZ1225/CB1218)^CA1218,0)</f>
        <v>2.0825779577636177E-4</v>
      </c>
      <c r="CD1225">
        <f>IF($CJ$147&lt;=$CJ$141,((1/$F$128-CB1176)^2),0)</f>
        <v>1.6894192428429753E-3</v>
      </c>
      <c r="CE1225">
        <f>CC1225*LN(BZ1225/CB1218)</f>
        <v>-4.3533665356420431E-4</v>
      </c>
      <c r="CF1225">
        <f>-CC1225*CA1218/CB1218</f>
        <v>-5.9666417685181577E-6</v>
      </c>
      <c r="CG1225">
        <f t="shared" si="664"/>
        <v>4.1437422042236386E-3</v>
      </c>
      <c r="CH1225">
        <f t="shared" si="665"/>
        <v>1.8951800193648004E-7</v>
      </c>
      <c r="CI1225">
        <f t="shared" si="665"/>
        <v>3.5600813993825488E-11</v>
      </c>
      <c r="CJ1225"/>
      <c r="CL1225" s="36"/>
      <c r="CM1225" s="140"/>
      <c r="CN1225" s="141"/>
      <c r="CO1225" s="36"/>
      <c r="CP1225" s="36"/>
      <c r="CQ1225" s="36"/>
      <c r="CR1225" s="36"/>
      <c r="CS1225" s="36"/>
      <c r="CT1225" s="36"/>
      <c r="CU1225" s="36"/>
      <c r="CV1225"/>
    </row>
    <row r="1226" spans="1:100" ht="12.75" x14ac:dyDescent="0.2">
      <c r="A1226" s="67">
        <v>22.5</v>
      </c>
      <c r="B1226" s="68"/>
      <c r="C1226" s="69">
        <f>$C$148</f>
        <v>6.4250000000000002E-3</v>
      </c>
      <c r="D1226">
        <f>IF($K$148&lt;=$K$141,(A1226/C1218)^B1218,0)</f>
        <v>9.672721845341612E-5</v>
      </c>
      <c r="E1226">
        <f>IF($K$148&lt;=$K$141,((1/$F$128-C1177)^2),0)</f>
        <v>1.5233054183884298E-3</v>
      </c>
      <c r="F1226">
        <f>D1226*LN(A1226/C1218)</f>
        <v>-1.5384865334134153E-4</v>
      </c>
      <c r="G1226">
        <f>-D1226*B1218/C1218</f>
        <v>-5.0921322558783856E-6</v>
      </c>
      <c r="H1226">
        <f t="shared" si="652"/>
        <v>6.3282727815465838E-3</v>
      </c>
      <c r="I1226">
        <f t="shared" si="653"/>
        <v>2.3669408134944276E-8</v>
      </c>
      <c r="J1226">
        <f t="shared" si="653"/>
        <v>2.5929810911357095E-11</v>
      </c>
      <c r="K1226"/>
      <c r="L1226"/>
      <c r="M1226" s="67">
        <v>22.5</v>
      </c>
      <c r="N1226" s="68"/>
      <c r="O1226" s="69">
        <f t="shared" si="666"/>
        <v>6.4250000000000002E-3</v>
      </c>
      <c r="P1226">
        <f>IF($W$148&lt;=$W$141,(M1226/O1218)^N1218,0)</f>
        <v>5.5377221939903618E-5</v>
      </c>
      <c r="Q1226">
        <f>IF($W$148&lt;=$W$141,((1/$F$128-O1177)^2),0)</f>
        <v>1.5233054183884298E-3</v>
      </c>
      <c r="R1226">
        <f>P1226*LN(M1226/O1218)</f>
        <v>-8.7216709458354965E-5</v>
      </c>
      <c r="S1226">
        <f>-P1226*N1218/O1218</f>
        <v>-3.1708142291047103E-6</v>
      </c>
      <c r="T1226">
        <f t="shared" si="654"/>
        <v>6.3696227780600965E-3</v>
      </c>
      <c r="U1226">
        <f t="shared" si="655"/>
        <v>7.6067544087431049E-9</v>
      </c>
      <c r="V1226">
        <f t="shared" si="655"/>
        <v>1.0054062875492898E-11</v>
      </c>
      <c r="W1226"/>
      <c r="Y1226" s="67">
        <v>22.5</v>
      </c>
      <c r="Z1226" s="68"/>
      <c r="AA1226" s="69">
        <f t="shared" si="667"/>
        <v>6.4250000000000002E-3</v>
      </c>
      <c r="AB1226">
        <f>IF($AI$148&lt;=$AI$141,(Y1226/AA1218)^Z1218,0)</f>
        <v>3.5375023139274255E-5</v>
      </c>
      <c r="AC1226">
        <f>IF($AI$148&lt;=$AI$141,((1/$F$128-AA1177)^2),0)</f>
        <v>1.5233054183884298E-3</v>
      </c>
      <c r="AD1226">
        <f>AB1226*LN(Y1226/AA1218)</f>
        <v>-5.5237962059460288E-5</v>
      </c>
      <c r="AE1226">
        <f>-AB1226*Z1218/AA1218</f>
        <v>-2.1653445707929634E-6</v>
      </c>
      <c r="AF1226">
        <f t="shared" si="656"/>
        <v>6.389624976860726E-3</v>
      </c>
      <c r="AG1226">
        <f t="shared" si="657"/>
        <v>3.0512324524823744E-9</v>
      </c>
      <c r="AH1226">
        <f t="shared" si="657"/>
        <v>4.6887171102625631E-12</v>
      </c>
      <c r="AI1226"/>
      <c r="AK1226" s="67">
        <v>22.5</v>
      </c>
      <c r="AL1226" s="68"/>
      <c r="AM1226" s="69">
        <f t="shared" si="668"/>
        <v>6.4250000000000002E-3</v>
      </c>
      <c r="AN1226">
        <f>IF($AU$148&lt;=$AU$141,(AK1226/AM1218)^AL1218,0)</f>
        <v>3.073994210397272E-5</v>
      </c>
      <c r="AO1226">
        <f>IF($AU$148&lt;=$AU$141,((1/$F$128-AM1177)^2),0)</f>
        <v>1.5233054183884298E-3</v>
      </c>
      <c r="AP1226">
        <f>AN1226*LN(AK1226/AM1218)</f>
        <v>-4.7852076493972257E-5</v>
      </c>
      <c r="AQ1226">
        <f>-AN1226*AL1218/AM1218</f>
        <v>-1.9225653295577881E-6</v>
      </c>
      <c r="AR1226">
        <f t="shared" si="658"/>
        <v>6.3942600578960271E-3</v>
      </c>
      <c r="AS1226">
        <f t="shared" si="659"/>
        <v>2.2898212247849722E-9</v>
      </c>
      <c r="AT1226">
        <f t="shared" si="659"/>
        <v>3.6962574464176459E-12</v>
      </c>
      <c r="AU1226"/>
      <c r="AV1226"/>
      <c r="AW1226"/>
      <c r="AX1226"/>
      <c r="AY1226"/>
      <c r="AZ1226"/>
      <c r="BB1226" s="67">
        <v>22.5</v>
      </c>
      <c r="BC1226" s="68"/>
      <c r="BD1226" s="69">
        <f t="shared" si="669"/>
        <v>6.4250000000000002E-3</v>
      </c>
      <c r="BE1226">
        <f>IF($BL$148&lt;=$BL$141,(BB1226/BD1218)^BC1218,0)</f>
        <v>4.555854871211415E-5</v>
      </c>
      <c r="BF1226">
        <f>IF($BL$148&lt;=$BL$141,((1/$F$128-BD1177)^2),0)</f>
        <v>1.5233054183884298E-3</v>
      </c>
      <c r="BG1226">
        <f>BE1226*LN(BB1226/BD1218)</f>
        <v>-7.1706893585407676E-5</v>
      </c>
      <c r="BH1226">
        <f>-BE1226*BC1218/BD1218</f>
        <v>-2.6649366391272262E-6</v>
      </c>
      <c r="BI1226">
        <f t="shared" si="660"/>
        <v>6.379441451287886E-3</v>
      </c>
      <c r="BJ1226">
        <f t="shared" si="661"/>
        <v>5.1418785876689804E-9</v>
      </c>
      <c r="BK1226">
        <f t="shared" si="661"/>
        <v>7.1018872905627156E-12</v>
      </c>
      <c r="BL1226"/>
      <c r="BN1226" s="67">
        <v>22.5</v>
      </c>
      <c r="BO1226" s="68"/>
      <c r="BP1226" s="69">
        <f t="shared" si="670"/>
        <v>6.4250000000000002E-3</v>
      </c>
      <c r="BQ1226">
        <f>IF($BX$148&lt;=$BX$141,(BN1226/BP1218)^BO1218,0)</f>
        <v>1.7739604736474791E-4</v>
      </c>
      <c r="BR1226">
        <f>IF($BX$148&lt;=$BX$141,((1/$F$128-BP1177)^2),0)</f>
        <v>1.5233054183884298E-3</v>
      </c>
      <c r="BS1226">
        <f>BQ1226*LN(BN1226/BP1218)</f>
        <v>-2.9651178326696432E-4</v>
      </c>
      <c r="BT1226">
        <f>-BQ1226*BO1218/BP1218</f>
        <v>-7.6581417163614651E-6</v>
      </c>
      <c r="BU1226">
        <f t="shared" si="662"/>
        <v>6.2476039526352519E-3</v>
      </c>
      <c r="BV1226">
        <f t="shared" si="663"/>
        <v>8.7919237616155225E-8</v>
      </c>
      <c r="BW1226">
        <f t="shared" si="663"/>
        <v>5.8647134547875724E-11</v>
      </c>
      <c r="BX1226"/>
      <c r="BZ1226" s="67">
        <v>22.5</v>
      </c>
      <c r="CA1226" s="68"/>
      <c r="CB1226" s="69">
        <f t="shared" si="671"/>
        <v>6.4250000000000002E-3</v>
      </c>
      <c r="CC1226">
        <f>IF($CJ$148&lt;=$CJ$141,(BZ1226/CB1218)^CA1218,0)</f>
        <v>5.7702691975931397E-4</v>
      </c>
      <c r="CD1226">
        <f>IF($CJ$148&lt;=$CJ$141,((1/$F$128-CB1177)^2),0)</f>
        <v>1.5233054183884298E-3</v>
      </c>
      <c r="CE1226">
        <f>CC1226*LN(BZ1226/CB1218)</f>
        <v>-1.0611868022758735E-3</v>
      </c>
      <c r="CF1226">
        <f>-CC1226*CA1218/CB1218</f>
        <v>-1.6531976189225014E-5</v>
      </c>
      <c r="CG1226">
        <f t="shared" si="664"/>
        <v>5.8479730802406859E-3</v>
      </c>
      <c r="CH1226">
        <f t="shared" si="665"/>
        <v>1.126117429324494E-6</v>
      </c>
      <c r="CI1226">
        <f t="shared" si="665"/>
        <v>2.733062367211028E-10</v>
      </c>
      <c r="CJ1226"/>
      <c r="CL1226" s="36"/>
      <c r="CM1226" s="140"/>
      <c r="CN1226" s="141"/>
      <c r="CO1226" s="36"/>
      <c r="CP1226" s="36"/>
      <c r="CQ1226" s="36"/>
      <c r="CR1226" s="36"/>
      <c r="CS1226" s="36"/>
      <c r="CT1226" s="36"/>
      <c r="CU1226" s="36"/>
      <c r="CV1226"/>
    </row>
    <row r="1227" spans="1:100" ht="12.75" x14ac:dyDescent="0.2">
      <c r="A1227" s="67">
        <v>27.5</v>
      </c>
      <c r="B1227" s="68"/>
      <c r="C1227" s="69">
        <f>$C$149</f>
        <v>7.4770000000000001E-3</v>
      </c>
      <c r="D1227">
        <f>IF($K$149&lt;=$K$141,(A1227/C1218)^B1218,0)</f>
        <v>3.1047885049290304E-4</v>
      </c>
      <c r="E1227">
        <f>IF($K$149&lt;=$K$141,((1/$F$128-C1178)^2),0)</f>
        <v>1.4422939587520663E-3</v>
      </c>
      <c r="F1227">
        <f>D1227*LN(A1227/C1218)</f>
        <v>-4.3152548398613636E-4</v>
      </c>
      <c r="G1227">
        <f>-D1227*B1218/C1218</f>
        <v>-1.6344927463456053E-5</v>
      </c>
      <c r="H1227">
        <f t="shared" si="652"/>
        <v>7.1665211495070972E-3</v>
      </c>
      <c r="I1227">
        <f t="shared" si="653"/>
        <v>1.8621424332946922E-7</v>
      </c>
      <c r="J1227">
        <f t="shared" si="653"/>
        <v>2.671566537856399E-10</v>
      </c>
      <c r="K1227"/>
      <c r="L1227"/>
      <c r="M1227" s="67">
        <v>27.5</v>
      </c>
      <c r="N1227" s="68"/>
      <c r="O1227" s="69">
        <f t="shared" si="666"/>
        <v>7.4770000000000001E-3</v>
      </c>
      <c r="P1227">
        <f>IF($W$149&lt;=$W$141,(M1227/O1218)^N1218,0)</f>
        <v>1.9305818183301175E-4</v>
      </c>
      <c r="Q1227">
        <f>IF($W$149&lt;=$W$141,((1/$F$128-O1178)^2),0)</f>
        <v>1.4422939587520663E-3</v>
      </c>
      <c r="R1227">
        <f>P1227*LN(M1227/O1218)</f>
        <v>-2.6531709717071521E-4</v>
      </c>
      <c r="S1227">
        <f>-P1227*N1218/O1218</f>
        <v>-1.1054213421278454E-5</v>
      </c>
      <c r="T1227">
        <f t="shared" si="654"/>
        <v>7.2839418181669885E-3</v>
      </c>
      <c r="U1227">
        <f t="shared" si="655"/>
        <v>7.039316205109474E-8</v>
      </c>
      <c r="V1227">
        <f t="shared" si="655"/>
        <v>1.2219563436317269E-10</v>
      </c>
      <c r="W1227"/>
      <c r="Y1227" s="67">
        <v>27.5</v>
      </c>
      <c r="Z1227" s="68"/>
      <c r="AA1227" s="69">
        <f t="shared" si="667"/>
        <v>7.4770000000000001E-3</v>
      </c>
      <c r="AB1227">
        <f>IF($AI$149&lt;=$AI$141,(Y1227/AA1218)^Z1218,0)</f>
        <v>1.3205102396076295E-4</v>
      </c>
      <c r="AC1227">
        <f>IF($AI$149&lt;=$AI$141,((1/$F$128-AA1178)^2),0)</f>
        <v>1.4422939587520663E-3</v>
      </c>
      <c r="AD1227">
        <f>AB1227*LN(Y1227/AA1218)</f>
        <v>-1.7969839329003311E-4</v>
      </c>
      <c r="AE1227">
        <f>-AB1227*Z1218/AA1218</f>
        <v>-8.08299026901939E-6</v>
      </c>
      <c r="AF1227">
        <f t="shared" si="656"/>
        <v>7.3449489760392369E-3</v>
      </c>
      <c r="AG1227">
        <f t="shared" si="657"/>
        <v>3.2291512551019416E-8</v>
      </c>
      <c r="AH1227">
        <f t="shared" si="657"/>
        <v>6.5334731689062149E-11</v>
      </c>
      <c r="AI1227"/>
      <c r="AK1227" s="67">
        <v>27.5</v>
      </c>
      <c r="AL1227" s="68"/>
      <c r="AM1227" s="69">
        <f t="shared" si="668"/>
        <v>7.4770000000000001E-3</v>
      </c>
      <c r="AN1227">
        <f>IF($AU$149&lt;=$AU$141,(AK1227/AM1218)^AL1218,0)</f>
        <v>1.173228800873435E-4</v>
      </c>
      <c r="AO1227">
        <f>IF($AU$149&lt;=$AU$141,((1/$F$128-AM1178)^2),0)</f>
        <v>1.4422939587520663E-3</v>
      </c>
      <c r="AP1227">
        <f>AN1227*LN(AK1227/AM1218)</f>
        <v>-1.5909024309201537E-4</v>
      </c>
      <c r="AQ1227">
        <f>-AN1227*AL1218/AM1218</f>
        <v>-7.3377139376798542E-6</v>
      </c>
      <c r="AR1227">
        <f t="shared" si="658"/>
        <v>7.3596771199126564E-3</v>
      </c>
      <c r="AS1227">
        <f t="shared" si="659"/>
        <v>2.5309705447076544E-8</v>
      </c>
      <c r="AT1227">
        <f t="shared" si="659"/>
        <v>5.3842045831221192E-11</v>
      </c>
      <c r="AU1227"/>
      <c r="AV1227"/>
      <c r="AW1227"/>
      <c r="AX1227"/>
      <c r="AY1227"/>
      <c r="AZ1227"/>
      <c r="BB1227" s="67">
        <v>27.5</v>
      </c>
      <c r="BC1227" s="68"/>
      <c r="BD1227" s="69">
        <f t="shared" si="669"/>
        <v>7.4770000000000001E-3</v>
      </c>
      <c r="BE1227">
        <f>IF($BL$149&lt;=$BL$141,(BB1227/BD1218)^BC1218,0)</f>
        <v>1.6295970388139407E-4</v>
      </c>
      <c r="BF1227">
        <f>IF($BL$149&lt;=$BL$141,((1/$F$128-BD1178)^2),0)</f>
        <v>1.4422939587520663E-3</v>
      </c>
      <c r="BG1227">
        <f>BE1227*LN(BB1227/BD1218)</f>
        <v>-2.2378924547240614E-4</v>
      </c>
      <c r="BH1227">
        <f>-BE1227*BC1218/BD1218</f>
        <v>-9.53228972061998E-6</v>
      </c>
      <c r="BI1227">
        <f t="shared" si="660"/>
        <v>7.3140402961186061E-3</v>
      </c>
      <c r="BJ1227">
        <f t="shared" si="661"/>
        <v>5.0081626389108848E-8</v>
      </c>
      <c r="BK1227">
        <f t="shared" si="661"/>
        <v>9.0864547317837331E-11</v>
      </c>
      <c r="BL1227"/>
      <c r="BN1227" s="67">
        <v>27.5</v>
      </c>
      <c r="BO1227" s="68"/>
      <c r="BP1227" s="69">
        <f t="shared" si="670"/>
        <v>7.4770000000000001E-3</v>
      </c>
      <c r="BQ1227">
        <f>IF($BX$149&lt;=$BX$141,(BN1227/BP1218)^BO1218,0)</f>
        <v>5.0036032994290811E-4</v>
      </c>
      <c r="BR1227">
        <f>IF($BX$149&lt;=$BX$141,((1/$F$128-BP1178)^2),0)</f>
        <v>1.4422939587520663E-3</v>
      </c>
      <c r="BS1227">
        <f>BQ1227*LN(BN1227/BP1218)</f>
        <v>-7.3592853085057178E-4</v>
      </c>
      <c r="BT1227">
        <f>-BQ1227*BO1218/BP1218</f>
        <v>-2.1600426688591662E-5</v>
      </c>
      <c r="BU1227">
        <f t="shared" si="662"/>
        <v>6.976639670057092E-3</v>
      </c>
      <c r="BV1227">
        <f t="shared" si="663"/>
        <v>5.41590802519881E-7</v>
      </c>
      <c r="BW1227">
        <f t="shared" si="663"/>
        <v>4.665784331292229E-10</v>
      </c>
      <c r="BX1227"/>
      <c r="BZ1227" s="67">
        <v>27.5</v>
      </c>
      <c r="CA1227" s="68"/>
      <c r="CB1227" s="69">
        <f t="shared" si="671"/>
        <v>7.4770000000000001E-3</v>
      </c>
      <c r="CC1227">
        <f>IF($CJ$149&lt;=$CJ$141,(BZ1227/CB1218)^CA1218,0)</f>
        <v>1.3019706758573071E-3</v>
      </c>
      <c r="CD1227">
        <f>IF($CJ$149&lt;=$CJ$141,((1/$F$128-CB1178)^2),0)</f>
        <v>1.4422939587520663E-3</v>
      </c>
      <c r="CE1227">
        <f>CC1227*LN(BZ1227/CB1218)</f>
        <v>-2.1331340973389009E-3</v>
      </c>
      <c r="CF1227">
        <f>-CC1227*CA1218/CB1218</f>
        <v>-3.7301809456862467E-5</v>
      </c>
      <c r="CG1227">
        <f t="shared" si="664"/>
        <v>6.175029324142693E-3</v>
      </c>
      <c r="CH1227">
        <f t="shared" si="665"/>
        <v>4.5502610772298479E-6</v>
      </c>
      <c r="CI1227">
        <f t="shared" si="665"/>
        <v>1.3914249887560743E-9</v>
      </c>
      <c r="CJ1227"/>
      <c r="CL1227" s="36"/>
      <c r="CM1227" s="140"/>
      <c r="CN1227" s="141"/>
      <c r="CO1227" s="36"/>
      <c r="CP1227" s="36"/>
      <c r="CQ1227" s="36"/>
      <c r="CR1227" s="36"/>
      <c r="CS1227" s="36"/>
      <c r="CT1227" s="36"/>
      <c r="CU1227" s="36"/>
      <c r="CV1227"/>
    </row>
    <row r="1228" spans="1:100" ht="12.75" x14ac:dyDescent="0.2">
      <c r="A1228" s="67">
        <v>32.5</v>
      </c>
      <c r="B1228" s="68"/>
      <c r="C1228" s="69">
        <f>$C$150</f>
        <v>8.2810000000000002E-3</v>
      </c>
      <c r="D1228">
        <f>IF($K$150&lt;=$K$141,(A1228/C1218)^B1218,0)</f>
        <v>8.1972581542170205E-4</v>
      </c>
      <c r="E1228">
        <f>IF($K$150&lt;=$K$141,((1/$F$128-C1179)^2),0)</f>
        <v>1.3818724816611573E-3</v>
      </c>
      <c r="F1228">
        <f>D1228*LN(A1228/C1218)</f>
        <v>-1.0023744176547132E-3</v>
      </c>
      <c r="G1228">
        <f>-D1228*B1218/C1218</f>
        <v>-4.3153854028122749E-5</v>
      </c>
      <c r="H1228">
        <f t="shared" si="652"/>
        <v>7.4612741845782983E-3</v>
      </c>
      <c r="I1228">
        <f t="shared" si="653"/>
        <v>1.0047544731686254E-6</v>
      </c>
      <c r="J1228">
        <f t="shared" si="653"/>
        <v>1.8622551174805261E-9</v>
      </c>
      <c r="K1228"/>
      <c r="L1228"/>
      <c r="M1228" s="67">
        <v>32.5</v>
      </c>
      <c r="N1228" s="68"/>
      <c r="O1228" s="69">
        <f t="shared" si="666"/>
        <v>8.2810000000000002E-3</v>
      </c>
      <c r="P1228">
        <f>IF($W$150&lt;=$W$141,(M1228/O1218)^N1218,0)</f>
        <v>5.4599531282025339E-4</v>
      </c>
      <c r="Q1228">
        <f>IF($W$150&lt;=$W$141,((1/$F$128-O1179)^2),0)</f>
        <v>1.3818724816611573E-3</v>
      </c>
      <c r="R1228">
        <f>P1228*LN(M1228/O1218)</f>
        <v>-6.5914279953011132E-4</v>
      </c>
      <c r="S1228">
        <f>-P1228*N1218/O1218</f>
        <v>-3.1262848627432432E-5</v>
      </c>
      <c r="T1228">
        <f t="shared" si="654"/>
        <v>7.7350046871797465E-3</v>
      </c>
      <c r="U1228">
        <f t="shared" si="655"/>
        <v>4.344692301723925E-7</v>
      </c>
      <c r="V1228">
        <f t="shared" si="655"/>
        <v>9.7736570430175379E-10</v>
      </c>
      <c r="W1228"/>
      <c r="Y1228" s="67">
        <v>32.5</v>
      </c>
      <c r="Z1228" s="68"/>
      <c r="AA1228" s="69">
        <f t="shared" si="667"/>
        <v>8.2810000000000002E-3</v>
      </c>
      <c r="AB1228">
        <f>IF($AI$150&lt;=$AI$141,(Y1228/AA1218)^Z1218,0)</f>
        <v>3.9532756651977749E-4</v>
      </c>
      <c r="AC1228">
        <f>IF($AI$150&lt;=$AI$141,((1/$F$128-AA1179)^2),0)</f>
        <v>1.3818724816611573E-3</v>
      </c>
      <c r="AD1228">
        <f>AB1228*LN(Y1228/AA1218)</f>
        <v>-4.7193072640169462E-4</v>
      </c>
      <c r="AE1228">
        <f>-AB1228*Z1218/AA1218</f>
        <v>-2.4198440704283767E-5</v>
      </c>
      <c r="AF1228">
        <f t="shared" si="656"/>
        <v>7.885672433480222E-3</v>
      </c>
      <c r="AG1228">
        <f t="shared" si="657"/>
        <v>2.2271861052203113E-7</v>
      </c>
      <c r="AH1228">
        <f t="shared" si="657"/>
        <v>5.8556453251873747E-10</v>
      </c>
      <c r="AI1228"/>
      <c r="AK1228" s="67">
        <v>32.5</v>
      </c>
      <c r="AL1228" s="68"/>
      <c r="AM1228" s="69">
        <f t="shared" si="668"/>
        <v>8.2810000000000002E-3</v>
      </c>
      <c r="AN1228">
        <f>IF($AU$150&lt;=$AU$141,(AK1228/AM1218)^AL1218,0)</f>
        <v>3.5778214708045324E-4</v>
      </c>
      <c r="AO1228">
        <f>IF($AU$150&lt;=$AU$141,((1/$F$128-AM1179)^2),0)</f>
        <v>1.3818724816611573E-3</v>
      </c>
      <c r="AP1228">
        <f>AN1228*LN(AK1228/AM1218)</f>
        <v>-4.253848961297596E-4</v>
      </c>
      <c r="AQ1228">
        <f>-AN1228*AL1218/AM1218</f>
        <v>-2.2376735427316505E-5</v>
      </c>
      <c r="AR1228">
        <f t="shared" si="658"/>
        <v>7.9232178529195472E-3</v>
      </c>
      <c r="AS1228">
        <f t="shared" si="659"/>
        <v>1.8095230985532635E-7</v>
      </c>
      <c r="AT1228">
        <f t="shared" si="659"/>
        <v>5.0071828838412153E-10</v>
      </c>
      <c r="AU1228"/>
      <c r="AV1228"/>
      <c r="AW1228"/>
      <c r="AX1228"/>
      <c r="AY1228"/>
      <c r="AZ1228"/>
      <c r="BB1228" s="67">
        <v>32.5</v>
      </c>
      <c r="BC1228" s="68"/>
      <c r="BD1228" s="69">
        <f t="shared" si="669"/>
        <v>8.2810000000000002E-3</v>
      </c>
      <c r="BE1228">
        <f>IF($BL$150&lt;=$BL$141,(BB1228/BD1218)^BC1218,0)</f>
        <v>4.7083182847371097E-4</v>
      </c>
      <c r="BF1228">
        <f>IF($BL$150&lt;=$BL$141,((1/$F$128-BD1179)^2),0)</f>
        <v>1.3818724816611573E-3</v>
      </c>
      <c r="BG1228">
        <f>BE1228*LN(BB1228/BD1218)</f>
        <v>-5.6792938952536498E-4</v>
      </c>
      <c r="BH1228">
        <f>-BE1228*BC1218/BD1218</f>
        <v>-2.7541197558675083E-5</v>
      </c>
      <c r="BI1228">
        <f t="shared" si="660"/>
        <v>7.810168171526289E-3</v>
      </c>
      <c r="BJ1228">
        <f t="shared" si="661"/>
        <v>3.2254379148665374E-7</v>
      </c>
      <c r="BK1228">
        <f t="shared" si="661"/>
        <v>7.5851756296597041E-10</v>
      </c>
      <c r="BL1228"/>
      <c r="BN1228" s="67">
        <v>32.5</v>
      </c>
      <c r="BO1228" s="68"/>
      <c r="BP1228" s="69">
        <f t="shared" si="670"/>
        <v>8.2810000000000002E-3</v>
      </c>
      <c r="BQ1228">
        <f>IF($BX$150&lt;=$BX$141,(BN1228/BP1218)^BO1218,0)</f>
        <v>1.1862615378390024E-3</v>
      </c>
      <c r="BR1228">
        <f>IF($BX$150&lt;=$BX$141,((1/$F$128-BP1179)^2),0)</f>
        <v>1.3818724816611573E-3</v>
      </c>
      <c r="BS1228">
        <f>BQ1228*LN(BN1228/BP1218)</f>
        <v>-1.5465802147460815E-3</v>
      </c>
      <c r="BT1228">
        <f>-BQ1228*BO1218/BP1218</f>
        <v>-5.1210605334182037E-5</v>
      </c>
      <c r="BU1228">
        <f t="shared" si="662"/>
        <v>7.0947384621609976E-3</v>
      </c>
      <c r="BV1228">
        <f t="shared" si="663"/>
        <v>2.3919103606440354E-6</v>
      </c>
      <c r="BW1228">
        <f t="shared" si="663"/>
        <v>2.6225260986933537E-9</v>
      </c>
      <c r="BX1228"/>
      <c r="BZ1228" s="67">
        <v>32.5</v>
      </c>
      <c r="CA1228" s="68"/>
      <c r="CB1228" s="69">
        <f t="shared" si="671"/>
        <v>8.2810000000000002E-3</v>
      </c>
      <c r="CC1228">
        <f>IF($CJ$150&lt;=$CJ$141,(BZ1228/CB1218)^CA1218,0)</f>
        <v>2.5633237018027081E-3</v>
      </c>
      <c r="CD1228">
        <f>IF($CJ$150&lt;=$CJ$141,((1/$F$128-CB1179)^2),0)</f>
        <v>1.3818724816611573E-3</v>
      </c>
      <c r="CE1228">
        <f>CC1228*LN(BZ1228/CB1218)</f>
        <v>-3.7715069996480605E-3</v>
      </c>
      <c r="CF1228">
        <f>-CC1228*CA1218/CB1218</f>
        <v>-7.3439912337459838E-5</v>
      </c>
      <c r="CG1228">
        <f t="shared" si="664"/>
        <v>5.717676298197292E-3</v>
      </c>
      <c r="CH1228">
        <f t="shared" si="665"/>
        <v>1.4224265048394316E-5</v>
      </c>
      <c r="CI1228">
        <f t="shared" si="665"/>
        <v>5.393420724133786E-9</v>
      </c>
      <c r="CJ1228"/>
      <c r="CL1228" s="36"/>
      <c r="CM1228" s="140"/>
      <c r="CN1228" s="141"/>
      <c r="CO1228" s="36"/>
      <c r="CP1228" s="36"/>
      <c r="CQ1228" s="36"/>
      <c r="CR1228" s="36"/>
      <c r="CS1228" s="36"/>
      <c r="CT1228" s="36"/>
      <c r="CU1228" s="36"/>
      <c r="CV1228"/>
    </row>
    <row r="1229" spans="1:100" ht="12.75" x14ac:dyDescent="0.2">
      <c r="A1229" s="67">
        <v>37.5</v>
      </c>
      <c r="B1229" s="68"/>
      <c r="C1229" s="69">
        <f>$C$151</f>
        <v>9.5639999999999996E-3</v>
      </c>
      <c r="D1229">
        <f>IF($K$151&lt;=$K$141,(A1229/C1218)^B1218,0)</f>
        <v>1.8829914939899996E-3</v>
      </c>
      <c r="E1229">
        <f>IF($K$151&lt;=$K$141,((1/$F$128-C1180)^2),0)</f>
        <v>1.2881312530247933E-3</v>
      </c>
      <c r="F1229">
        <f>D1229*LN(A1229/C1218)</f>
        <v>-2.0330957760601033E-3</v>
      </c>
      <c r="G1229">
        <f>-D1229*B1218/C1218</f>
        <v>-9.9128682468098734E-5</v>
      </c>
      <c r="H1229">
        <f t="shared" si="652"/>
        <v>7.68100850601E-3</v>
      </c>
      <c r="I1229">
        <f t="shared" si="653"/>
        <v>4.1334784346334339E-6</v>
      </c>
      <c r="J1229">
        <f t="shared" si="653"/>
        <v>9.826495687861145E-9</v>
      </c>
      <c r="K1229"/>
      <c r="L1229"/>
      <c r="M1229" s="67">
        <v>37.5</v>
      </c>
      <c r="N1229" s="68"/>
      <c r="O1229" s="69">
        <f t="shared" si="666"/>
        <v>9.5639999999999996E-3</v>
      </c>
      <c r="P1229">
        <f>IF($W$151&lt;=$W$141,(M1229/O1218)^N1218,0)</f>
        <v>1.330303312148254E-3</v>
      </c>
      <c r="Q1229">
        <f>IF($W$151&lt;=$W$141,((1/$F$128-O1180)^2),0)</f>
        <v>1.2881312530247933E-3</v>
      </c>
      <c r="R1229">
        <f>P1229*LN(M1229/O1218)</f>
        <v>-1.415616680565521E-3</v>
      </c>
      <c r="S1229">
        <f>-P1229*N1218/O1218</f>
        <v>-7.6171113743524676E-5</v>
      </c>
      <c r="T1229">
        <f t="shared" si="654"/>
        <v>8.2336966878517465E-3</v>
      </c>
      <c r="U1229">
        <f t="shared" si="655"/>
        <v>2.0039705862953443E-6</v>
      </c>
      <c r="V1229">
        <f t="shared" si="655"/>
        <v>5.802038568928974E-9</v>
      </c>
      <c r="W1229"/>
      <c r="Y1229" s="67">
        <v>37.5</v>
      </c>
      <c r="Z1229" s="68"/>
      <c r="AA1229" s="69">
        <f t="shared" si="667"/>
        <v>9.5639999999999996E-3</v>
      </c>
      <c r="AB1229">
        <f>IF($AI$151&lt;=$AI$141,(Y1229/AA1218)^Z1218,0)</f>
        <v>1.0113226774627309E-3</v>
      </c>
      <c r="AC1229">
        <f>IF($AI$151&lt;=$AI$141,((1/$F$128-AA1180)^2),0)</f>
        <v>1.2881312530247933E-3</v>
      </c>
      <c r="AD1229">
        <f>AB1229*LN(Y1229/AA1218)</f>
        <v>-1.0625669188962955E-3</v>
      </c>
      <c r="AE1229">
        <f>-AB1229*Z1218/AA1218</f>
        <v>-6.1904187605533656E-5</v>
      </c>
      <c r="AF1229">
        <f t="shared" si="656"/>
        <v>8.5526773225372693E-3</v>
      </c>
      <c r="AG1229">
        <f t="shared" si="657"/>
        <v>1.1290484571327665E-6</v>
      </c>
      <c r="AH1229">
        <f t="shared" si="657"/>
        <v>3.8321284431011065E-9</v>
      </c>
      <c r="AI1229"/>
      <c r="AK1229" s="67">
        <v>37.5</v>
      </c>
      <c r="AL1229" s="68"/>
      <c r="AM1229" s="69">
        <f t="shared" si="668"/>
        <v>9.5639999999999996E-3</v>
      </c>
      <c r="AN1229">
        <f>IF($AU$151&lt;=$AU$141,(AK1229/AM1218)^AL1218,0)</f>
        <v>9.298692594981717E-4</v>
      </c>
      <c r="AO1229">
        <f>IF($AU$151&lt;=$AU$141,((1/$F$128-AM1180)^2),0)</f>
        <v>1.2881312530247933E-3</v>
      </c>
      <c r="AP1229">
        <f>AN1229*LN(AK1229/AM1218)</f>
        <v>-9.7250249289368873E-4</v>
      </c>
      <c r="AQ1229">
        <f>-AN1229*AL1218/AM1218</f>
        <v>-5.8156726297207913E-5</v>
      </c>
      <c r="AR1229">
        <f t="shared" si="658"/>
        <v>8.6341307405018285E-3</v>
      </c>
      <c r="AS1229">
        <f t="shared" si="659"/>
        <v>9.4576109868443908E-7</v>
      </c>
      <c r="AT1229">
        <f t="shared" si="659"/>
        <v>3.3822048136083544E-9</v>
      </c>
      <c r="AU1229"/>
      <c r="AV1229"/>
      <c r="AW1229"/>
      <c r="AX1229"/>
      <c r="AY1229"/>
      <c r="AZ1229"/>
      <c r="BB1229" s="67">
        <v>37.5</v>
      </c>
      <c r="BC1229" s="68"/>
      <c r="BD1229" s="69">
        <f t="shared" si="669"/>
        <v>9.5639999999999996E-3</v>
      </c>
      <c r="BE1229">
        <f>IF($BL$151&lt;=$BL$141,(BB1229/BD1218)^BC1218,0)</f>
        <v>1.1683719772032158E-3</v>
      </c>
      <c r="BF1229">
        <f>IF($BL$151&lt;=$BL$141,((1/$F$128-BD1180)^2),0)</f>
        <v>1.2881312530247933E-3</v>
      </c>
      <c r="BG1229">
        <f>BE1229*LN(BB1229/BD1218)</f>
        <v>-1.2421251356976345E-3</v>
      </c>
      <c r="BH1229">
        <f>-BE1229*BC1218/BD1218</f>
        <v>-6.8343645225697123E-5</v>
      </c>
      <c r="BI1229">
        <f t="shared" si="660"/>
        <v>8.395628022796784E-3</v>
      </c>
      <c r="BJ1229">
        <f t="shared" si="661"/>
        <v>1.5428748527318669E-6</v>
      </c>
      <c r="BK1229">
        <f t="shared" si="661"/>
        <v>4.6708538427359528E-9</v>
      </c>
      <c r="BL1229"/>
      <c r="BN1229" s="67">
        <v>37.5</v>
      </c>
      <c r="BO1229" s="68"/>
      <c r="BP1229" s="69">
        <f t="shared" si="670"/>
        <v>9.5639999999999996E-3</v>
      </c>
      <c r="BQ1229">
        <f>IF($BX$151&lt;=$BX$141,(BN1229/BP1218)^BO1218,0)</f>
        <v>2.4849800732112807E-3</v>
      </c>
      <c r="BR1229">
        <f>IF($BX$151&lt;=$BX$141,((1/$F$128-BP1180)^2),0)</f>
        <v>1.2881312530247933E-3</v>
      </c>
      <c r="BS1229">
        <f>BQ1229*LN(BN1229/BP1218)</f>
        <v>-2.8841727115814777E-3</v>
      </c>
      <c r="BT1229">
        <f>-BQ1229*BO1218/BP1218</f>
        <v>-1.0727595031391876E-4</v>
      </c>
      <c r="BU1229">
        <f t="shared" si="662"/>
        <v>7.0790199267887193E-3</v>
      </c>
      <c r="BV1229">
        <f t="shared" si="663"/>
        <v>8.3184522302312533E-6</v>
      </c>
      <c r="BW1229">
        <f t="shared" si="663"/>
        <v>1.1508129515754367E-8</v>
      </c>
      <c r="BX1229"/>
      <c r="BZ1229" s="67">
        <v>37.5</v>
      </c>
      <c r="CA1229" s="68"/>
      <c r="CB1229" s="69">
        <f t="shared" si="671"/>
        <v>9.5639999999999996E-3</v>
      </c>
      <c r="CC1229">
        <f>IF($CJ$151&lt;=$CJ$141,(BZ1229/CB1218)^CA1218,0)</f>
        <v>4.5795328378427785E-3</v>
      </c>
      <c r="CD1229">
        <f>IF($CJ$151&lt;=$CJ$141,((1/$F$128-CB1180)^2),0)</f>
        <v>1.2881312530247933E-3</v>
      </c>
      <c r="CE1229">
        <f>CC1229*LN(BZ1229/CB1218)</f>
        <v>-6.0826903647483131E-3</v>
      </c>
      <c r="CF1229">
        <f>-CC1229*CA1218/CB1218</f>
        <v>-1.3120484545949788E-4</v>
      </c>
      <c r="CG1229">
        <f t="shared" si="664"/>
        <v>4.984467162157221E-3</v>
      </c>
      <c r="CH1229">
        <f t="shared" si="665"/>
        <v>3.6999122073401967E-5</v>
      </c>
      <c r="CI1229">
        <f t="shared" si="665"/>
        <v>1.721471147205072E-8</v>
      </c>
      <c r="CJ1229"/>
      <c r="CL1229" s="36"/>
      <c r="CM1229" s="140"/>
      <c r="CN1229" s="141"/>
      <c r="CO1229" s="36"/>
      <c r="CP1229" s="36"/>
      <c r="CQ1229" s="36"/>
      <c r="CR1229" s="36"/>
      <c r="CS1229" s="36"/>
      <c r="CT1229" s="36"/>
      <c r="CU1229" s="36"/>
      <c r="CV1229"/>
    </row>
    <row r="1230" spans="1:100" ht="12.75" x14ac:dyDescent="0.2">
      <c r="A1230" s="67">
        <v>42.5</v>
      </c>
      <c r="B1230" s="68"/>
      <c r="C1230" s="69">
        <f>$C$152</f>
        <v>1.1351E-2</v>
      </c>
      <c r="D1230">
        <f>IF($K$152&lt;=$K$141,(A1230/C1218)^B1218,0)</f>
        <v>3.8972134951153225E-3</v>
      </c>
      <c r="E1230">
        <f>IF($K$152&lt;=$K$141,((1/$F$128-C1181)^2),0)</f>
        <v>1.1630518125702481E-3</v>
      </c>
      <c r="F1230">
        <f>D1230*LN(A1230/C1218)</f>
        <v>-3.7200957218827438E-3</v>
      </c>
      <c r="G1230">
        <f>-D1230*B1218/C1218</f>
        <v>-2.0516589708489028E-4</v>
      </c>
      <c r="H1230">
        <f t="shared" si="652"/>
        <v>7.4537865048846779E-3</v>
      </c>
      <c r="I1230">
        <f t="shared" si="653"/>
        <v>1.3839112179970292E-5</v>
      </c>
      <c r="J1230">
        <f t="shared" si="653"/>
        <v>4.209304532664779E-8</v>
      </c>
      <c r="K1230"/>
      <c r="L1230"/>
      <c r="M1230" s="67">
        <v>42.5</v>
      </c>
      <c r="N1230" s="68"/>
      <c r="O1230" s="69">
        <f t="shared" si="666"/>
        <v>1.1351E-2</v>
      </c>
      <c r="P1230">
        <f>IF($W$152&lt;=$W$141,(M1230/O1218)^N1218,0)</f>
        <v>2.8988905404501004E-3</v>
      </c>
      <c r="Q1230">
        <f>IF($W$152&lt;=$W$141,((1/$F$128-O1181)^2),0)</f>
        <v>1.1630518125702481E-3</v>
      </c>
      <c r="R1230">
        <f>P1230*LN(M1230/O1218)</f>
        <v>-2.7219643558718701E-3</v>
      </c>
      <c r="S1230">
        <f>-P1230*N1218/O1218</f>
        <v>-1.6598599662965001E-4</v>
      </c>
      <c r="T1230">
        <f t="shared" si="654"/>
        <v>8.4521094595498992E-3</v>
      </c>
      <c r="U1230">
        <f t="shared" si="655"/>
        <v>7.4090899546369642E-6</v>
      </c>
      <c r="V1230">
        <f t="shared" si="655"/>
        <v>2.7551351077138184E-8</v>
      </c>
      <c r="W1230"/>
      <c r="Y1230" s="67">
        <v>42.5</v>
      </c>
      <c r="Z1230" s="68"/>
      <c r="AA1230" s="69">
        <f t="shared" si="667"/>
        <v>1.1351E-2</v>
      </c>
      <c r="AB1230">
        <f>IF($AI$152&lt;=$AI$141,(Y1230/AA1218)^Z1218,0)</f>
        <v>2.299789076638541E-3</v>
      </c>
      <c r="AC1230">
        <f>IF($AI$152&lt;=$AI$141,((1/$F$128-AA1181)^2),0)</f>
        <v>1.1630518125702481E-3</v>
      </c>
      <c r="AD1230">
        <f>AB1230*LN(Y1230/AA1218)</f>
        <v>-2.1284717457972246E-3</v>
      </c>
      <c r="AE1230">
        <f>-AB1230*Z1218/AA1218</f>
        <v>-1.4077265112908113E-4</v>
      </c>
      <c r="AF1230">
        <f t="shared" si="656"/>
        <v>9.051210923361459E-3</v>
      </c>
      <c r="AG1230">
        <f t="shared" si="657"/>
        <v>4.5303919726570849E-6</v>
      </c>
      <c r="AH1230">
        <f t="shared" si="657"/>
        <v>1.9816939305909987E-8</v>
      </c>
      <c r="AI1230"/>
      <c r="AK1230" s="67">
        <v>42.5</v>
      </c>
      <c r="AL1230" s="68"/>
      <c r="AM1230" s="69">
        <f t="shared" si="668"/>
        <v>1.1351E-2</v>
      </c>
      <c r="AN1230">
        <f>IF($AU$152&lt;=$AU$141,(AK1230/AM1218)^AL1218,0)</f>
        <v>2.1440233077247373E-3</v>
      </c>
      <c r="AO1230">
        <f>IF($AU$152&lt;=$AU$141,((1/$F$128-AM1181)^2),0)</f>
        <v>1.1630518125702481E-3</v>
      </c>
      <c r="AP1230">
        <f>AN1230*LN(AK1230/AM1218)</f>
        <v>-1.9739711473879843E-3</v>
      </c>
      <c r="AQ1230">
        <f>-AN1230*AL1218/AM1218</f>
        <v>-1.3409344959900471E-4</v>
      </c>
      <c r="AR1230">
        <f t="shared" si="658"/>
        <v>9.2069766922752636E-3</v>
      </c>
      <c r="AS1230">
        <f t="shared" si="659"/>
        <v>3.8965620907202351E-6</v>
      </c>
      <c r="AT1230">
        <f t="shared" si="659"/>
        <v>1.7981053225360816E-8</v>
      </c>
      <c r="AU1230"/>
      <c r="AV1230"/>
      <c r="AW1230"/>
      <c r="AX1230"/>
      <c r="AY1230"/>
      <c r="AZ1230"/>
      <c r="BB1230" s="67">
        <v>42.5</v>
      </c>
      <c r="BC1230" s="68"/>
      <c r="BD1230" s="69">
        <f t="shared" si="669"/>
        <v>1.1351E-2</v>
      </c>
      <c r="BE1230">
        <f>IF($BL$152&lt;=$BL$141,(BB1230/BD1218)^BC1218,0)</f>
        <v>2.5871336095295498E-3</v>
      </c>
      <c r="BF1230">
        <f>IF($BL$152&lt;=$BL$141,((1/$F$128-BD1181)^2),0)</f>
        <v>1.1630518125702481E-3</v>
      </c>
      <c r="BG1230">
        <f>BE1230*LN(BB1230/BD1218)</f>
        <v>-2.4266319305592831E-3</v>
      </c>
      <c r="BH1230">
        <f>-BE1230*BC1218/BD1218</f>
        <v>-1.5133377469768892E-4</v>
      </c>
      <c r="BI1230">
        <f t="shared" si="660"/>
        <v>8.7638663904704497E-3</v>
      </c>
      <c r="BJ1230">
        <f t="shared" si="661"/>
        <v>5.8885425264098732E-6</v>
      </c>
      <c r="BK1230">
        <f t="shared" si="661"/>
        <v>2.2901911364250869E-8</v>
      </c>
      <c r="BL1230"/>
      <c r="BN1230" s="67">
        <v>42.5</v>
      </c>
      <c r="BO1230" s="68"/>
      <c r="BP1230" s="69">
        <f t="shared" si="670"/>
        <v>1.1351E-2</v>
      </c>
      <c r="BQ1230">
        <f>IF($BX$152&lt;=$BX$141,(BN1230/BP1218)^BO1218,0)</f>
        <v>4.7447151191374317E-3</v>
      </c>
      <c r="BR1230">
        <f>IF($BX$152&lt;=$BX$141,((1/$F$128-BP1181)^2),0)</f>
        <v>1.1630518125702481E-3</v>
      </c>
      <c r="BS1230">
        <f>BQ1230*LN(BN1230/BP1218)</f>
        <v>-4.9130530849199475E-3</v>
      </c>
      <c r="BT1230">
        <f>-BQ1230*BO1218/BP1218</f>
        <v>-2.0482813076103489E-4</v>
      </c>
      <c r="BU1230">
        <f t="shared" si="662"/>
        <v>6.6062848808625682E-3</v>
      </c>
      <c r="BV1230">
        <f t="shared" si="663"/>
        <v>2.4138090615241413E-5</v>
      </c>
      <c r="BW1230">
        <f t="shared" si="663"/>
        <v>4.1954563151059608E-8</v>
      </c>
      <c r="BX1230"/>
      <c r="BZ1230" s="67">
        <v>42.5</v>
      </c>
      <c r="CA1230" s="68"/>
      <c r="CB1230" s="69">
        <f t="shared" si="671"/>
        <v>1.1351E-2</v>
      </c>
      <c r="CC1230">
        <f>IF($CJ$152&lt;=$CJ$141,(BZ1230/CB1218)^CA1218,0)</f>
        <v>7.6076138869272964E-3</v>
      </c>
      <c r="CD1230">
        <f>IF($CJ$152&lt;=$CJ$141,((1/$F$128-CB1181)^2),0)</f>
        <v>1.1630518125702481E-3</v>
      </c>
      <c r="CE1230">
        <f>CC1230*LN(BZ1230/CB1218)</f>
        <v>-9.1524971393566086E-3</v>
      </c>
      <c r="CF1230">
        <f>-CC1230*CA1218/CB1218</f>
        <v>-2.179601805890782E-4</v>
      </c>
      <c r="CG1230">
        <f t="shared" si="664"/>
        <v>3.7433861130727036E-3</v>
      </c>
      <c r="CH1230">
        <f t="shared" si="665"/>
        <v>8.3768203885930899E-5</v>
      </c>
      <c r="CI1230">
        <f t="shared" si="665"/>
        <v>4.7506640322423582E-8</v>
      </c>
      <c r="CJ1230"/>
      <c r="CL1230" s="36"/>
      <c r="CM1230" s="140"/>
      <c r="CN1230" s="141"/>
      <c r="CO1230" s="36"/>
      <c r="CP1230" s="36"/>
      <c r="CQ1230" s="36"/>
      <c r="CR1230" s="36"/>
      <c r="CS1230" s="36"/>
      <c r="CT1230" s="36"/>
      <c r="CU1230" s="36"/>
      <c r="CV1230"/>
    </row>
    <row r="1231" spans="1:100" ht="12.75" x14ac:dyDescent="0.2">
      <c r="A1231" s="67">
        <v>47.5</v>
      </c>
      <c r="B1231" s="68"/>
      <c r="C1231" s="69">
        <f>$C$153</f>
        <v>1.3513000000000001E-2</v>
      </c>
      <c r="D1231">
        <f>IF($K$153&lt;=$K$141,(A1231/C1218)^B1218,0)</f>
        <v>7.4384496588836861E-3</v>
      </c>
      <c r="E1231">
        <f>IF($K$153&lt;=$K$141,((1/$F$128-C1182)^2),0)</f>
        <v>1.0202623260247936E-3</v>
      </c>
      <c r="F1231">
        <f>D1231*LN(A1231/C1218)</f>
        <v>-6.2730460281793972E-3</v>
      </c>
      <c r="G1231">
        <f>-D1231*B1218/C1218</f>
        <v>-3.9159163312414534E-4</v>
      </c>
      <c r="H1231">
        <f t="shared" si="652"/>
        <v>6.0745503411163146E-3</v>
      </c>
      <c r="I1231">
        <f t="shared" si="653"/>
        <v>3.9351106471657313E-5</v>
      </c>
      <c r="J1231">
        <f t="shared" si="653"/>
        <v>1.5334400713283525E-7</v>
      </c>
      <c r="K1231"/>
      <c r="L1231"/>
      <c r="M1231" s="67">
        <v>47.5</v>
      </c>
      <c r="N1231" s="68"/>
      <c r="O1231" s="69">
        <f t="shared" si="666"/>
        <v>1.3513000000000001E-2</v>
      </c>
      <c r="P1231">
        <f>IF($W$153&lt;=$W$141,(M1231/O1218)^N1218,0)</f>
        <v>5.7922027657523476E-3</v>
      </c>
      <c r="Q1231">
        <f>IF($W$153&lt;=$W$141,((1/$F$128-O1182)^2),0)</f>
        <v>1.0202623260247936E-3</v>
      </c>
      <c r="R1231">
        <f>P1231*LN(M1231/O1218)</f>
        <v>-4.7944494231291551E-3</v>
      </c>
      <c r="S1231">
        <f>-P1231*N1218/O1218</f>
        <v>-3.316525875465245E-4</v>
      </c>
      <c r="T1231">
        <f t="shared" si="654"/>
        <v>7.7207972342476531E-3</v>
      </c>
      <c r="U1231">
        <f t="shared" si="655"/>
        <v>2.2986745270943489E-5</v>
      </c>
      <c r="V1231">
        <f t="shared" si="655"/>
        <v>1.099934388263051E-7</v>
      </c>
      <c r="W1231"/>
      <c r="Y1231" s="67">
        <v>47.5</v>
      </c>
      <c r="Z1231" s="68"/>
      <c r="AA1231" s="69">
        <f t="shared" si="667"/>
        <v>1.3513000000000001E-2</v>
      </c>
      <c r="AB1231">
        <f>IF($AI$153&lt;=$AI$141,(Y1231/AA1218)^Z1218,0)</f>
        <v>4.7726006310971954E-3</v>
      </c>
      <c r="AC1231">
        <f>IF($AI$153&lt;=$AI$141,((1/$F$128-AA1182)^2),0)</f>
        <v>1.0202623260247936E-3</v>
      </c>
      <c r="AD1231">
        <f>AB1231*LN(Y1231/AA1218)</f>
        <v>-3.8862415341169763E-3</v>
      </c>
      <c r="AE1231">
        <f>-AB1231*Z1218/AA1218</f>
        <v>-2.9213620085624626E-4</v>
      </c>
      <c r="AF1231">
        <f t="shared" si="656"/>
        <v>8.7403993689028053E-3</v>
      </c>
      <c r="AG1231">
        <f t="shared" si="657"/>
        <v>1.5102873261495869E-5</v>
      </c>
      <c r="AH1231">
        <f t="shared" si="657"/>
        <v>8.5343559850721063E-8</v>
      </c>
      <c r="AI1231"/>
      <c r="AK1231" s="67">
        <v>47.5</v>
      </c>
      <c r="AL1231" s="68"/>
      <c r="AM1231" s="69">
        <f t="shared" si="668"/>
        <v>1.3513000000000001E-2</v>
      </c>
      <c r="AN1231">
        <f>IF($AU$153&lt;=$AU$141,(AK1231/AM1218)^AL1218,0)</f>
        <v>4.5043981424089169E-3</v>
      </c>
      <c r="AO1231">
        <f>IF($AU$153&lt;=$AU$141,((1/$F$128-AM1182)^2),0)</f>
        <v>1.0202623260247936E-3</v>
      </c>
      <c r="AP1231">
        <f>AN1231*LN(AK1231/AM1218)</f>
        <v>-3.6461294619804748E-3</v>
      </c>
      <c r="AQ1231">
        <f>-AN1231*AL1218/AM1218</f>
        <v>-2.817181525530818E-4</v>
      </c>
      <c r="AR1231">
        <f t="shared" si="658"/>
        <v>9.008601857591083E-3</v>
      </c>
      <c r="AS1231">
        <f t="shared" si="659"/>
        <v>1.3294260053522026E-5</v>
      </c>
      <c r="AT1231">
        <f t="shared" si="659"/>
        <v>7.9365117477921463E-8</v>
      </c>
      <c r="AU1231"/>
      <c r="AV1231"/>
      <c r="AW1231"/>
      <c r="AX1231"/>
      <c r="AY1231"/>
      <c r="AZ1231"/>
      <c r="BB1231" s="67">
        <v>47.5</v>
      </c>
      <c r="BC1231" s="68"/>
      <c r="BD1231" s="69">
        <f t="shared" si="669"/>
        <v>1.3513000000000001E-2</v>
      </c>
      <c r="BE1231">
        <f>IF($BL$153&lt;=$BL$141,(BB1231/BD1218)^BC1218,0)</f>
        <v>5.2433968692895743E-3</v>
      </c>
      <c r="BF1231">
        <f>IF($BL$153&lt;=$BL$141,((1/$F$128-BD1182)^2),0)</f>
        <v>1.0202623260247936E-3</v>
      </c>
      <c r="BG1231">
        <f>BE1231*LN(BB1231/BD1218)</f>
        <v>-4.3349046702185322E-3</v>
      </c>
      <c r="BH1231">
        <f>-BE1231*BC1218/BD1218</f>
        <v>-3.0671127209851693E-4</v>
      </c>
      <c r="BI1231">
        <f t="shared" si="660"/>
        <v>8.2696031307104255E-3</v>
      </c>
      <c r="BJ1231">
        <f t="shared" si="661"/>
        <v>1.8791398499882442E-5</v>
      </c>
      <c r="BK1231">
        <f t="shared" si="661"/>
        <v>9.4071804432290491E-8</v>
      </c>
      <c r="BL1231"/>
      <c r="BN1231" s="67">
        <v>47.5</v>
      </c>
      <c r="BO1231" s="68"/>
      <c r="BP1231" s="69">
        <f t="shared" si="670"/>
        <v>1.3513000000000001E-2</v>
      </c>
      <c r="BQ1231">
        <f>IF($BX$153&lt;=$BX$141,(BN1231/BP1218)^BO1218,0)</f>
        <v>8.429838443604426E-3</v>
      </c>
      <c r="BR1231">
        <f>IF($BX$153&lt;=$BX$141,((1/$F$128-BP1182)^2),0)</f>
        <v>1.0202623260247936E-3</v>
      </c>
      <c r="BS1231">
        <f>BQ1231*LN(BN1231/BP1218)</f>
        <v>-7.7913069344202291E-3</v>
      </c>
      <c r="BT1231">
        <f>-BQ1231*BO1218/BP1218</f>
        <v>-3.6391395640522818E-4</v>
      </c>
      <c r="BU1231">
        <f t="shared" si="662"/>
        <v>5.0831615563955747E-3</v>
      </c>
      <c r="BV1231">
        <f t="shared" si="663"/>
        <v>6.0704463746344752E-5</v>
      </c>
      <c r="BW1231">
        <f t="shared" si="663"/>
        <v>1.3243336766650631E-7</v>
      </c>
      <c r="BX1231"/>
      <c r="BZ1231" s="67">
        <v>47.5</v>
      </c>
      <c r="CA1231" s="68"/>
      <c r="CB1231" s="69">
        <f t="shared" si="671"/>
        <v>1.3513000000000001E-2</v>
      </c>
      <c r="CC1231">
        <f>IF($CJ$153&lt;=$CJ$141,(BZ1231/CB1218)^CA1218,0)</f>
        <v>1.1943459108886733E-2</v>
      </c>
      <c r="CD1231">
        <f>IF($CJ$153&lt;=$CJ$141,((1/$F$128-CB1182)^2),0)</f>
        <v>1.0202623260247936E-3</v>
      </c>
      <c r="CE1231">
        <f>CC1231*LN(BZ1231/CB1218)</f>
        <v>-1.304040653264303E-2</v>
      </c>
      <c r="CF1231">
        <f>-CC1231*CA1218/CB1218</f>
        <v>-3.4218331042069373E-4</v>
      </c>
      <c r="CG1231">
        <f t="shared" si="664"/>
        <v>1.5695408911132677E-3</v>
      </c>
      <c r="CH1231">
        <f t="shared" si="665"/>
        <v>1.70052202536599E-4</v>
      </c>
      <c r="CI1231">
        <f t="shared" si="665"/>
        <v>1.1708941793046485E-7</v>
      </c>
      <c r="CJ1231"/>
      <c r="CL1231" s="36"/>
      <c r="CM1231" s="140"/>
      <c r="CN1231" s="141"/>
      <c r="CO1231" s="36"/>
      <c r="CP1231" s="36"/>
      <c r="CQ1231" s="36"/>
      <c r="CR1231" s="36"/>
      <c r="CS1231" s="36"/>
      <c r="CT1231" s="36"/>
      <c r="CU1231" s="36"/>
      <c r="CV1231"/>
    </row>
    <row r="1232" spans="1:100" ht="12.75" x14ac:dyDescent="0.2">
      <c r="A1232" s="67">
        <v>52.5</v>
      </c>
      <c r="B1232" s="68"/>
      <c r="C1232" s="69">
        <f>$C$154</f>
        <v>1.7195999999999999E-2</v>
      </c>
      <c r="D1232">
        <f>IF($K$154&lt;=$K$141,(A1232/C1218)^B1218,0)</f>
        <v>1.3307250528946839E-2</v>
      </c>
      <c r="E1232">
        <f>IF($K$154&lt;=$K$141,((1/$F$128-C1183)^2),0)</f>
        <v>7.9854539120661171E-4</v>
      </c>
      <c r="F1232">
        <f>D1232*LN(A1232/C1218)</f>
        <v>-9.8905290703369536E-3</v>
      </c>
      <c r="G1232">
        <f>-D1232*B1218/C1218</f>
        <v>-7.0055027673662762E-4</v>
      </c>
      <c r="H1232">
        <f t="shared" si="652"/>
        <v>3.8887494710531604E-3</v>
      </c>
      <c r="I1232">
        <f t="shared" si="653"/>
        <v>9.7822565291180361E-5</v>
      </c>
      <c r="J1232">
        <f t="shared" si="653"/>
        <v>4.9077069023576559E-7</v>
      </c>
      <c r="K1232"/>
      <c r="L1232"/>
      <c r="M1232" s="67">
        <v>52.5</v>
      </c>
      <c r="N1232" s="68"/>
      <c r="O1232" s="69">
        <f t="shared" si="666"/>
        <v>1.7195999999999999E-2</v>
      </c>
      <c r="P1232">
        <f>IF($W$154&lt;=$W$141,(M1232/O1218)^N1218,0)</f>
        <v>1.0797954513787653E-2</v>
      </c>
      <c r="Q1232">
        <f>IF($W$154&lt;=$W$141,((1/$F$128-O1183)^2),0)</f>
        <v>7.9854539120661171E-4</v>
      </c>
      <c r="R1232">
        <f>P1232*LN(M1232/O1218)</f>
        <v>-7.8572236855424683E-3</v>
      </c>
      <c r="S1232">
        <f>-P1232*N1218/O1218</f>
        <v>-6.1827420405269459E-4</v>
      </c>
      <c r="T1232">
        <f t="shared" si="654"/>
        <v>6.3980454862123462E-3</v>
      </c>
      <c r="U1232">
        <f t="shared" si="655"/>
        <v>6.1735964044649575E-5</v>
      </c>
      <c r="V1232">
        <f t="shared" si="655"/>
        <v>3.8226299139699305E-7</v>
      </c>
      <c r="W1232"/>
      <c r="Y1232" s="67">
        <v>52.5</v>
      </c>
      <c r="Z1232" s="68"/>
      <c r="AA1232" s="69">
        <f t="shared" si="667"/>
        <v>1.7195999999999999E-2</v>
      </c>
      <c r="AB1232">
        <f>IF($AI$154&lt;=$AI$141,(Y1232/AA1218)^Z1218,0)</f>
        <v>9.2057581868528904E-3</v>
      </c>
      <c r="AC1232">
        <f>IF($AI$154&lt;=$AI$141,((1/$F$128-AA1183)^2),0)</f>
        <v>7.9854539120661171E-4</v>
      </c>
      <c r="AD1232">
        <f>AB1232*LN(Y1232/AA1218)</f>
        <v>-6.5747366530948754E-3</v>
      </c>
      <c r="AE1232">
        <f>-AB1232*Z1218/AA1218</f>
        <v>-5.6349471296328129E-4</v>
      </c>
      <c r="AF1232">
        <f t="shared" si="656"/>
        <v>7.990241813147109E-3</v>
      </c>
      <c r="AG1232">
        <f t="shared" si="657"/>
        <v>4.3227162057549202E-5</v>
      </c>
      <c r="AH1232">
        <f t="shared" si="657"/>
        <v>3.1752629153757079E-7</v>
      </c>
      <c r="AI1232"/>
      <c r="AK1232" s="67">
        <v>52.5</v>
      </c>
      <c r="AL1232" s="68"/>
      <c r="AM1232" s="69">
        <f t="shared" si="668"/>
        <v>1.7195999999999999E-2</v>
      </c>
      <c r="AN1232">
        <f>IF($AU$154&lt;=$AU$141,(AK1232/AM1218)^AL1218,0)</f>
        <v>8.7850949631754736E-3</v>
      </c>
      <c r="AO1232">
        <f>IF($AU$154&lt;=$AU$141,((1/$F$128-AM1183)^2),0)</f>
        <v>7.9854539120661171E-4</v>
      </c>
      <c r="AP1232">
        <f>AN1232*LN(AK1232/AM1218)</f>
        <v>-6.2319389971749288E-3</v>
      </c>
      <c r="AQ1232">
        <f>-AN1232*AL1218/AM1218</f>
        <v>-5.494453742283115E-4</v>
      </c>
      <c r="AR1232">
        <f t="shared" si="658"/>
        <v>8.4109050368245258E-3</v>
      </c>
      <c r="AS1232">
        <f t="shared" si="659"/>
        <v>3.883706366450966E-5</v>
      </c>
      <c r="AT1232">
        <f t="shared" si="659"/>
        <v>3.0189021926088928E-7</v>
      </c>
      <c r="AU1232"/>
      <c r="AV1232"/>
      <c r="AW1232"/>
      <c r="AX1232"/>
      <c r="AY1232"/>
      <c r="AZ1232"/>
      <c r="BB1232" s="67">
        <v>52.5</v>
      </c>
      <c r="BC1232" s="68"/>
      <c r="BD1232" s="69">
        <f t="shared" si="669"/>
        <v>1.7195999999999999E-2</v>
      </c>
      <c r="BE1232">
        <f>IF($BL$154&lt;=$BL$141,(BB1232/BD1218)^BC1218,0)</f>
        <v>9.900864500815159E-3</v>
      </c>
      <c r="BF1232">
        <f>IF($BL$154&lt;=$BL$141,((1/$F$128-BD1183)^2),0)</f>
        <v>7.9854539120661171E-4</v>
      </c>
      <c r="BG1232">
        <f>BE1232*LN(BB1232/BD1218)</f>
        <v>-7.1944878159052716E-3</v>
      </c>
      <c r="BH1232">
        <f>-BE1232*BC1218/BD1218</f>
        <v>-5.7914875063262315E-4</v>
      </c>
      <c r="BI1232">
        <f t="shared" si="660"/>
        <v>7.2951354991848405E-3</v>
      </c>
      <c r="BJ1232">
        <f t="shared" si="661"/>
        <v>5.1760654933209403E-5</v>
      </c>
      <c r="BK1232">
        <f t="shared" si="661"/>
        <v>3.354132753593283E-7</v>
      </c>
      <c r="BL1232"/>
      <c r="BN1232" s="67">
        <v>52.5</v>
      </c>
      <c r="BO1232" s="68"/>
      <c r="BP1232" s="69">
        <f t="shared" si="670"/>
        <v>1.7195999999999999E-2</v>
      </c>
      <c r="BQ1232">
        <f>IF($BX$154&lt;=$BX$141,(BN1232/BP1218)^BO1218,0)</f>
        <v>1.4139154345424711E-2</v>
      </c>
      <c r="BR1232">
        <f>IF($BX$154&lt;=$BX$141,((1/$F$128-BP1183)^2),0)</f>
        <v>7.9854539120661171E-4</v>
      </c>
      <c r="BS1232">
        <f>BQ1232*LN(BN1232/BP1218)</f>
        <v>-1.1653066162339645E-2</v>
      </c>
      <c r="BT1232">
        <f>-BQ1232*BO1218/BP1218</f>
        <v>-6.1038365473912895E-4</v>
      </c>
      <c r="BU1232">
        <f t="shared" si="662"/>
        <v>3.0568456545752888E-3</v>
      </c>
      <c r="BV1232">
        <f t="shared" si="663"/>
        <v>1.3579395098386522E-4</v>
      </c>
      <c r="BW1232">
        <f t="shared" si="663"/>
        <v>3.7256820597269617E-7</v>
      </c>
      <c r="BX1232"/>
      <c r="BZ1232" s="67">
        <v>52.5</v>
      </c>
      <c r="CA1232" s="68"/>
      <c r="CB1232" s="69">
        <f t="shared" si="671"/>
        <v>1.7195999999999999E-2</v>
      </c>
      <c r="CC1232">
        <f>IF($CJ$154&lt;=$CJ$141,(BZ1232/CB1218)^CA1218,0)</f>
        <v>1.792210775263068E-2</v>
      </c>
      <c r="CD1232">
        <f>IF($CJ$154&lt;=$CJ$141,((1/$F$128-CB1183)^2),0)</f>
        <v>7.9854539120661171E-4</v>
      </c>
      <c r="CE1232">
        <f>CC1232*LN(BZ1232/CB1218)</f>
        <v>-1.7774457843752166E-2</v>
      </c>
      <c r="CF1232">
        <f>-CC1232*CA1218/CB1218</f>
        <v>-5.1347319939735439E-4</v>
      </c>
      <c r="CG1232">
        <f t="shared" si="664"/>
        <v>-7.2610775263068014E-4</v>
      </c>
      <c r="CH1232">
        <f t="shared" si="665"/>
        <v>3.1593135163932289E-4</v>
      </c>
      <c r="CI1232">
        <f t="shared" si="665"/>
        <v>2.6365472649935525E-7</v>
      </c>
      <c r="CJ1232"/>
      <c r="CL1232" s="36"/>
      <c r="CM1232" s="140"/>
      <c r="CN1232" s="141"/>
      <c r="CO1232" s="36"/>
      <c r="CP1232" s="36"/>
      <c r="CQ1232" s="36"/>
      <c r="CR1232" s="36"/>
      <c r="CS1232" s="36"/>
      <c r="CT1232" s="36"/>
      <c r="CU1232" s="36"/>
      <c r="CV1232"/>
    </row>
    <row r="1233" spans="1:100" ht="12.75" x14ac:dyDescent="0.2">
      <c r="A1233" s="67">
        <v>57.5</v>
      </c>
      <c r="B1233" s="68"/>
      <c r="C1233" s="69">
        <f>$C$155</f>
        <v>2.2317E-2</v>
      </c>
      <c r="D1233">
        <f>IF($K$155&lt;=$K$141,(A1233/C1218)^B1218,0)</f>
        <v>2.257858852160613E-2</v>
      </c>
      <c r="E1233">
        <f>IF($K$155&lt;=$K$141,((1/$F$128-C1184)^2),0)</f>
        <v>5.3534600966115709E-4</v>
      </c>
      <c r="F1233">
        <f>D1233*LN(A1233/C1218)</f>
        <v>-1.4727377545478416E-2</v>
      </c>
      <c r="G1233">
        <f>-D1233*B1218/C1218</f>
        <v>-1.1886329488369105E-3</v>
      </c>
      <c r="H1233">
        <f t="shared" si="652"/>
        <v>-2.6158852160612991E-4</v>
      </c>
      <c r="I1233">
        <f t="shared" si="653"/>
        <v>2.1689564936706185E-4</v>
      </c>
      <c r="J1233">
        <f t="shared" si="653"/>
        <v>1.4128482870607295E-6</v>
      </c>
      <c r="K1233"/>
      <c r="L1233"/>
      <c r="M1233" s="67">
        <v>57.5</v>
      </c>
      <c r="N1233" s="68"/>
      <c r="O1233" s="69">
        <f t="shared" si="666"/>
        <v>2.2317E-2</v>
      </c>
      <c r="P1233">
        <f>IF($W$155&lt;=$W$141,(M1233/O1218)^N1218,0)</f>
        <v>1.9020104308526537E-2</v>
      </c>
      <c r="Q1233">
        <f>IF($W$155&lt;=$W$141,((1/$F$128-O1184)^2),0)</f>
        <v>5.3534600966115709E-4</v>
      </c>
      <c r="R1233">
        <f>P1233*LN(M1233/O1218)</f>
        <v>-1.2109848390528486E-2</v>
      </c>
      <c r="S1233">
        <f>-P1233*N1218/O1218</f>
        <v>-1.0890618067836706E-3</v>
      </c>
      <c r="T1233">
        <f t="shared" si="654"/>
        <v>3.2968956914734629E-3</v>
      </c>
      <c r="U1233">
        <f t="shared" si="655"/>
        <v>1.4664842804158537E-4</v>
      </c>
      <c r="V1233">
        <f t="shared" si="655"/>
        <v>1.1860556189949129E-6</v>
      </c>
      <c r="W1233"/>
      <c r="Y1233" s="67">
        <v>57.5</v>
      </c>
      <c r="Z1233" s="68"/>
      <c r="AA1233" s="69">
        <f t="shared" si="667"/>
        <v>2.2317E-2</v>
      </c>
      <c r="AB1233">
        <f>IF($AI$155&lt;=$AI$141,(Y1233/AA1218)^Z1218,0)</f>
        <v>1.6725907010890453E-2</v>
      </c>
      <c r="AC1233">
        <f>IF($AI$155&lt;=$AI$141,((1/$F$128-AA1184)^2),0)</f>
        <v>5.3534600966115709E-4</v>
      </c>
      <c r="AD1233">
        <f>AB1233*LN(Y1233/AA1218)</f>
        <v>-1.0424028497471259E-2</v>
      </c>
      <c r="AE1233">
        <f>-AB1233*Z1218/AA1218</f>
        <v>-1.023811399218851E-3</v>
      </c>
      <c r="AF1233">
        <f t="shared" si="656"/>
        <v>5.5910929891095466E-3</v>
      </c>
      <c r="AG1233">
        <f t="shared" si="657"/>
        <v>1.086603701160929E-4</v>
      </c>
      <c r="AH1233">
        <f t="shared" si="657"/>
        <v>1.0481897811704616E-6</v>
      </c>
      <c r="AI1233"/>
      <c r="AK1233" s="67">
        <v>57.5</v>
      </c>
      <c r="AL1233" s="68"/>
      <c r="AM1233" s="69">
        <f t="shared" si="668"/>
        <v>2.2317E-2</v>
      </c>
      <c r="AN1233">
        <f>IF($AU$155&lt;=$AU$141,(AK1233/AM1218)^AL1218,0)</f>
        <v>1.6122943253127207E-2</v>
      </c>
      <c r="AO1233">
        <f>IF($AU$155&lt;=$AU$141,((1/$F$128-AM1184)^2),0)</f>
        <v>5.3534600966115709E-4</v>
      </c>
      <c r="AP1233">
        <f>AN1233*LN(AK1233/AM1218)</f>
        <v>-9.9705025485695951E-3</v>
      </c>
      <c r="AQ1233">
        <f>-AN1233*AL1218/AM1218</f>
        <v>-1.0083757348678946E-3</v>
      </c>
      <c r="AR1233">
        <f t="shared" si="658"/>
        <v>6.1940567468727926E-3</v>
      </c>
      <c r="AS1233">
        <f t="shared" si="659"/>
        <v>9.9410921071032798E-5</v>
      </c>
      <c r="AT1233">
        <f t="shared" si="659"/>
        <v>1.0168216226703665E-6</v>
      </c>
      <c r="AU1233"/>
      <c r="AV1233"/>
      <c r="AW1233"/>
      <c r="AX1233"/>
      <c r="AY1233"/>
      <c r="AZ1233"/>
      <c r="BB1233" s="67">
        <v>57.5</v>
      </c>
      <c r="BC1233" s="68"/>
      <c r="BD1233" s="69">
        <f t="shared" si="669"/>
        <v>2.2317E-2</v>
      </c>
      <c r="BE1233">
        <f>IF($BL$155&lt;=$BL$141,(BB1233/BD1218)^BC1218,0)</f>
        <v>1.7644149908060455E-2</v>
      </c>
      <c r="BF1233">
        <f>IF($BL$155&lt;=$BL$141,((1/$F$128-BD1184)^2),0)</f>
        <v>5.3534600966115709E-4</v>
      </c>
      <c r="BG1233">
        <f>BE1233*LN(BB1233/BD1218)</f>
        <v>-1.1216045724863899E-2</v>
      </c>
      <c r="BH1233">
        <f>-BE1233*BC1218/BD1218</f>
        <v>-1.0320904173960373E-3</v>
      </c>
      <c r="BI1233">
        <f t="shared" si="660"/>
        <v>4.6728500919395455E-3</v>
      </c>
      <c r="BJ1233">
        <f t="shared" si="661"/>
        <v>1.2579968170223774E-4</v>
      </c>
      <c r="BK1233">
        <f t="shared" si="661"/>
        <v>1.0652106296807264E-6</v>
      </c>
      <c r="BL1233"/>
      <c r="BN1233" s="67">
        <v>57.5</v>
      </c>
      <c r="BO1233" s="68"/>
      <c r="BP1233" s="69">
        <f t="shared" si="670"/>
        <v>2.2317E-2</v>
      </c>
      <c r="BQ1233">
        <f>IF($BX$155&lt;=$BX$141,(BN1233/BP1218)^BO1218,0)</f>
        <v>2.2624524979122002E-2</v>
      </c>
      <c r="BR1233">
        <f>IF($BX$155&lt;=$BX$141,((1/$F$128-BP1184)^2),0)</f>
        <v>5.3534600966115709E-4</v>
      </c>
      <c r="BS1233">
        <f>BQ1233*LN(BN1233/BP1218)</f>
        <v>-1.6588260404296319E-2</v>
      </c>
      <c r="BT1233">
        <f>-BQ1233*BO1218/BP1218</f>
        <v>-9.7669492150086515E-4</v>
      </c>
      <c r="BU1233">
        <f t="shared" si="662"/>
        <v>-3.0752497912200222E-4</v>
      </c>
      <c r="BV1233">
        <f t="shared" si="663"/>
        <v>2.7517038324074506E-4</v>
      </c>
      <c r="BW1233">
        <f t="shared" si="663"/>
        <v>9.539329696855812E-7</v>
      </c>
      <c r="BX1233"/>
      <c r="BZ1233" s="67">
        <v>57.5</v>
      </c>
      <c r="CA1233" s="68"/>
      <c r="CB1233" s="69">
        <f t="shared" si="671"/>
        <v>2.2317E-2</v>
      </c>
      <c r="CC1233">
        <f>IF($CJ$155&lt;=$CJ$141,(BZ1233/CB1218)^CA1218,0)</f>
        <v>2.5917987783925484E-2</v>
      </c>
      <c r="CD1233">
        <f>IF($CJ$155&lt;=$CJ$141,((1/$F$128-CB1184)^2),0)</f>
        <v>5.3534600966115709E-4</v>
      </c>
      <c r="CE1233">
        <f>CC1233*LN(BZ1233/CB1218)</f>
        <v>-2.3346658995017595E-2</v>
      </c>
      <c r="CF1233">
        <f>-CC1233*CA1218/CB1218</f>
        <v>-7.4255730927632289E-4</v>
      </c>
      <c r="CG1233">
        <f t="shared" si="664"/>
        <v>-3.6009877839254835E-3</v>
      </c>
      <c r="CH1233">
        <f t="shared" si="665"/>
        <v>5.4506648622963596E-4</v>
      </c>
      <c r="CI1233">
        <f t="shared" si="665"/>
        <v>5.513913575596926E-7</v>
      </c>
      <c r="CJ1233"/>
      <c r="CL1233" s="36"/>
      <c r="CM1233" s="140"/>
      <c r="CN1233" s="141"/>
      <c r="CO1233" s="36"/>
      <c r="CP1233" s="36"/>
      <c r="CQ1233" s="36"/>
      <c r="CR1233" s="36"/>
      <c r="CS1233" s="36"/>
      <c r="CT1233" s="36"/>
      <c r="CU1233" s="36"/>
      <c r="CV1233"/>
    </row>
    <row r="1234" spans="1:100" ht="12.75" x14ac:dyDescent="0.2">
      <c r="A1234" s="67">
        <v>62.5</v>
      </c>
      <c r="B1234" s="68"/>
      <c r="C1234" s="69">
        <f>$C$156</f>
        <v>3.1669999999999997E-2</v>
      </c>
      <c r="D1234">
        <f>IF($K$156&lt;=$K$141,(A1234/C1218)^B1218,0)</f>
        <v>3.6656248604380964E-2</v>
      </c>
      <c r="E1234">
        <f>IF($K$156&lt;=$K$141,((1/$F$128-C1185)^2),0)</f>
        <v>1.9001369338842987E-4</v>
      </c>
      <c r="F1234">
        <f>D1234*LN(A1234/C1218)</f>
        <v>-2.0853381845341981E-2</v>
      </c>
      <c r="G1234">
        <f>-D1234*B1218/C1218</f>
        <v>-1.9297408618005507E-3</v>
      </c>
      <c r="H1234">
        <f t="shared" si="652"/>
        <v>-4.9862486043809676E-3</v>
      </c>
      <c r="I1234">
        <f t="shared" si="653"/>
        <v>4.3486353438763854E-4</v>
      </c>
      <c r="J1234">
        <f t="shared" si="653"/>
        <v>3.723899793702732E-6</v>
      </c>
      <c r="K1234"/>
      <c r="L1234"/>
      <c r="M1234" s="67">
        <v>62.5</v>
      </c>
      <c r="N1234" s="68"/>
      <c r="O1234" s="69">
        <f t="shared" si="666"/>
        <v>3.1669999999999997E-2</v>
      </c>
      <c r="P1234">
        <f>IF($W$156&lt;=$W$141,(M1234/O1218)^N1218,0)</f>
        <v>3.1957307360653338E-2</v>
      </c>
      <c r="Q1234">
        <f>IF($W$156&lt;=$W$141,((1/$F$128-O1185)^2),0)</f>
        <v>1.9001369338842987E-4</v>
      </c>
      <c r="R1234">
        <f>P1234*LN(M1234/O1218)</f>
        <v>-1.7682142446481728E-2</v>
      </c>
      <c r="S1234">
        <f>-P1234*N1218/O1218</f>
        <v>-1.8298260792677216E-3</v>
      </c>
      <c r="T1234">
        <f t="shared" si="654"/>
        <v>-2.8730736065334106E-4</v>
      </c>
      <c r="U1234">
        <f t="shared" si="655"/>
        <v>3.1265816149767081E-4</v>
      </c>
      <c r="V1234">
        <f t="shared" si="655"/>
        <v>3.3482634803682822E-6</v>
      </c>
      <c r="W1234"/>
      <c r="Y1234" s="67">
        <v>62.5</v>
      </c>
      <c r="Z1234" s="68"/>
      <c r="AA1234" s="69">
        <f t="shared" si="667"/>
        <v>3.1669999999999997E-2</v>
      </c>
      <c r="AB1234">
        <f>IF($AI$156&lt;=$AI$141,(Y1234/AA1218)^Z1218,0)</f>
        <v>2.8912307814574361E-2</v>
      </c>
      <c r="AC1234">
        <f>IF($AI$156&lt;=$AI$141,((1/$F$128-AA1185)^2),0)</f>
        <v>1.9001369338842987E-4</v>
      </c>
      <c r="AD1234">
        <f>AB1234*LN(Y1234/AA1218)</f>
        <v>-1.560816168278798E-2</v>
      </c>
      <c r="AE1234">
        <f>-AB1234*Z1218/AA1218</f>
        <v>-1.7697545669129969E-3</v>
      </c>
      <c r="AF1234">
        <f t="shared" si="656"/>
        <v>2.7576921854256357E-3</v>
      </c>
      <c r="AG1234">
        <f t="shared" si="657"/>
        <v>2.4361471111605088E-4</v>
      </c>
      <c r="AH1234">
        <f t="shared" si="657"/>
        <v>3.1320312271094093E-6</v>
      </c>
      <c r="AI1234"/>
      <c r="AK1234" s="67">
        <v>62.5</v>
      </c>
      <c r="AL1234" s="68"/>
      <c r="AM1234" s="69">
        <f t="shared" si="668"/>
        <v>3.1669999999999997E-2</v>
      </c>
      <c r="AN1234">
        <f>IF($AU$156&lt;=$AU$141,(AK1234/AM1218)^AL1218,0)</f>
        <v>2.8128121934489048E-2</v>
      </c>
      <c r="AO1234">
        <f>IF($AU$156&lt;=$AU$141,((1/$F$128-AM1185)^2),0)</f>
        <v>1.9001369338842987E-4</v>
      </c>
      <c r="AP1234">
        <f>AN1234*LN(AK1234/AM1218)</f>
        <v>-1.5049192410600747E-2</v>
      </c>
      <c r="AQ1234">
        <f>-AN1234*AL1218/AM1218</f>
        <v>-1.7592145045007656E-3</v>
      </c>
      <c r="AR1234">
        <f t="shared" si="658"/>
        <v>3.5418780655109491E-3</v>
      </c>
      <c r="AS1234">
        <f t="shared" si="659"/>
        <v>2.2647819221128314E-4</v>
      </c>
      <c r="AT1234">
        <f t="shared" si="659"/>
        <v>3.0948356728458744E-6</v>
      </c>
      <c r="AU1234"/>
      <c r="AV1234"/>
      <c r="AW1234"/>
      <c r="AX1234"/>
      <c r="AY1234"/>
      <c r="AZ1234"/>
      <c r="BB1234" s="67">
        <v>62.5</v>
      </c>
      <c r="BC1234" s="68"/>
      <c r="BD1234" s="69">
        <f t="shared" si="669"/>
        <v>3.1669999999999997E-2</v>
      </c>
      <c r="BE1234">
        <f>IF($BL$156&lt;=$BL$141,(BB1234/BD1218)^BC1218,0)</f>
        <v>2.9963489086094815E-2</v>
      </c>
      <c r="BF1234">
        <f>IF($BL$156&lt;=$BL$141,((1/$F$128-BD1185)^2),0)</f>
        <v>1.9001369338842987E-4</v>
      </c>
      <c r="BG1234">
        <f>BE1234*LN(BB1234/BD1218)</f>
        <v>-1.654880805966313E-2</v>
      </c>
      <c r="BH1234">
        <f>-BE1234*BC1218/BD1218</f>
        <v>-1.7527072779732838E-3</v>
      </c>
      <c r="BI1234">
        <f t="shared" si="660"/>
        <v>1.7065109139051821E-3</v>
      </c>
      <c r="BJ1234">
        <f t="shared" si="661"/>
        <v>2.738630481955714E-4</v>
      </c>
      <c r="BK1234">
        <f t="shared" si="661"/>
        <v>3.0719828022605178E-6</v>
      </c>
      <c r="BL1234"/>
      <c r="BN1234" s="67">
        <v>62.5</v>
      </c>
      <c r="BO1234" s="68"/>
      <c r="BP1234" s="69">
        <f t="shared" si="670"/>
        <v>3.1669999999999997E-2</v>
      </c>
      <c r="BQ1234">
        <f>IF($BX$156&lt;=$BX$141,(BN1234/BP1218)^BO1218,0)</f>
        <v>3.4809828381126964E-2</v>
      </c>
      <c r="BR1234">
        <f>IF($BX$156&lt;=$BX$141,((1/$F$128-BP1185)^2),0)</f>
        <v>1.9001369338842987E-4</v>
      </c>
      <c r="BS1234">
        <f>BQ1234*LN(BN1234/BP1218)</f>
        <v>-2.2620003112041737E-2</v>
      </c>
      <c r="BT1234">
        <f>-BQ1234*BO1218/BP1218</f>
        <v>-1.5027313337865617E-3</v>
      </c>
      <c r="BU1234">
        <f t="shared" si="662"/>
        <v>-3.1398283811269675E-3</v>
      </c>
      <c r="BV1234">
        <f t="shared" si="663"/>
        <v>5.116645407887778E-4</v>
      </c>
      <c r="BW1234">
        <f t="shared" si="663"/>
        <v>2.2582014615439387E-6</v>
      </c>
      <c r="BX1234"/>
      <c r="BZ1234" s="67">
        <v>62.5</v>
      </c>
      <c r="CA1234" s="68"/>
      <c r="CB1234" s="69">
        <f t="shared" si="671"/>
        <v>3.1669999999999997E-2</v>
      </c>
      <c r="CC1234">
        <f>IF($CJ$156&lt;=$CJ$141,(BZ1234/CB1218)^CA1218,0)</f>
        <v>3.6345134507118119E-2</v>
      </c>
      <c r="CD1234">
        <f>IF($CJ$156&lt;=$CJ$141,((1/$F$128-CB1185)^2),0)</f>
        <v>1.9001369338842987E-4</v>
      </c>
      <c r="CE1234">
        <f>CC1234*LN(BZ1234/CB1218)</f>
        <v>-2.9708810599070178E-2</v>
      </c>
      <c r="CF1234">
        <f>-CC1234*CA1218/CB1218</f>
        <v>-1.0412978627002065E-3</v>
      </c>
      <c r="CG1234">
        <f t="shared" si="664"/>
        <v>-4.6751345071181227E-3</v>
      </c>
      <c r="CH1234">
        <f t="shared" si="665"/>
        <v>8.8261342721142452E-4</v>
      </c>
      <c r="CI1234">
        <f t="shared" si="665"/>
        <v>1.0843012388640181E-6</v>
      </c>
      <c r="CJ1234"/>
      <c r="CL1234" s="36"/>
      <c r="CM1234" s="140"/>
      <c r="CN1234" s="141"/>
      <c r="CO1234" s="36"/>
      <c r="CP1234" s="36"/>
      <c r="CQ1234" s="36"/>
      <c r="CR1234" s="36"/>
      <c r="CS1234" s="36"/>
      <c r="CT1234" s="36"/>
      <c r="CU1234" s="36"/>
      <c r="CV1234"/>
    </row>
    <row r="1235" spans="1:100" ht="12.75" x14ac:dyDescent="0.2">
      <c r="A1235" s="67">
        <v>67.5</v>
      </c>
      <c r="B1235" s="68"/>
      <c r="C1235" s="69">
        <f>$C$157</f>
        <v>4.6382E-2</v>
      </c>
      <c r="D1235">
        <f>IF($K$157&lt;=$K$141,(A1235/C1218)^B1218,0)</f>
        <v>5.7331596653571994E-2</v>
      </c>
      <c r="E1235">
        <f>IF($K$157&lt;=$K$141,((1/$F$128-C1186)^2),0)</f>
        <v>8.6017193388429443E-7</v>
      </c>
      <c r="F1235">
        <f>D1235*LN(A1235/C1218)</f>
        <v>-2.8203086066189917E-2</v>
      </c>
      <c r="G1235">
        <f>-D1235*B1218/C1218</f>
        <v>-3.0181791358061404E-3</v>
      </c>
      <c r="H1235">
        <f t="shared" si="652"/>
        <v>-1.0949596653571994E-2</v>
      </c>
      <c r="I1235">
        <f t="shared" si="653"/>
        <v>7.9541406365691582E-4</v>
      </c>
      <c r="J1235">
        <f t="shared" si="653"/>
        <v>9.1094052958155011E-6</v>
      </c>
      <c r="K1235"/>
      <c r="L1235"/>
      <c r="M1235" s="67">
        <v>67.5</v>
      </c>
      <c r="N1235" s="68"/>
      <c r="O1235" s="69">
        <f t="shared" si="666"/>
        <v>4.6382E-2</v>
      </c>
      <c r="P1235">
        <f>IF($W$157&lt;=$W$141,(M1235/O1218)^N1218,0)</f>
        <v>5.1591060699825178E-2</v>
      </c>
      <c r="Q1235">
        <f>IF($W$157&lt;=$W$141,((1/$F$128-O1186)^2),0)</f>
        <v>8.6017193388429443E-7</v>
      </c>
      <c r="R1235">
        <f>P1235*LN(M1235/O1218)</f>
        <v>-2.4575097356059897E-2</v>
      </c>
      <c r="S1235">
        <f>-P1235*N1218/O1218</f>
        <v>-2.9540244821081251E-3</v>
      </c>
      <c r="T1235">
        <f t="shared" si="654"/>
        <v>-5.2090606998251784E-3</v>
      </c>
      <c r="U1235">
        <f t="shared" si="655"/>
        <v>6.0393541005982214E-4</v>
      </c>
      <c r="V1235">
        <f t="shared" si="655"/>
        <v>8.7262606408941764E-6</v>
      </c>
      <c r="W1235"/>
      <c r="Y1235" s="67">
        <v>67.5</v>
      </c>
      <c r="Z1235" s="68"/>
      <c r="AA1235" s="69">
        <f t="shared" si="667"/>
        <v>4.6382E-2</v>
      </c>
      <c r="AB1235">
        <f>IF($AI$157&lt;=$AI$141,(Y1235/AA1218)^Z1218,0)</f>
        <v>4.7915160632618657E-2</v>
      </c>
      <c r="AC1235">
        <f>IF($AI$157&lt;=$AI$141,((1/$F$128-AA1186)^2),0)</f>
        <v>8.6017193388429443E-7</v>
      </c>
      <c r="AD1235">
        <f>AB1235*LN(Y1235/AA1218)</f>
        <v>-2.2179154057049094E-2</v>
      </c>
      <c r="AE1235">
        <f>-AB1235*Z1218/AA1218</f>
        <v>-2.9329403552905242E-3</v>
      </c>
      <c r="AF1235">
        <f t="shared" si="656"/>
        <v>-1.5331606326186575E-3</v>
      </c>
      <c r="AG1235">
        <f t="shared" si="657"/>
        <v>4.9191487468631728E-4</v>
      </c>
      <c r="AH1235">
        <f t="shared" si="657"/>
        <v>8.6021391276917061E-6</v>
      </c>
      <c r="AI1235"/>
      <c r="AK1235" s="67">
        <v>67.5</v>
      </c>
      <c r="AL1235" s="68"/>
      <c r="AM1235" s="69">
        <f t="shared" si="668"/>
        <v>4.6382E-2</v>
      </c>
      <c r="AN1235">
        <f>IF($AU$157&lt;=$AU$141,(AK1235/AM1218)^AL1218,0)</f>
        <v>4.7013868683858089E-2</v>
      </c>
      <c r="AO1235">
        <f>IF($AU$157&lt;=$AU$141,((1/$F$128-AM1186)^2),0)</f>
        <v>8.6017193388429443E-7</v>
      </c>
      <c r="AP1235">
        <f>AN1235*LN(AK1235/AM1218)</f>
        <v>-2.1535265165592038E-2</v>
      </c>
      <c r="AQ1235">
        <f>-AN1235*AL1218/AM1218</f>
        <v>-2.9403840005374272E-3</v>
      </c>
      <c r="AR1235">
        <f t="shared" si="658"/>
        <v>-6.3186868385808892E-4</v>
      </c>
      <c r="AS1235">
        <f t="shared" si="659"/>
        <v>4.6376764575236187E-4</v>
      </c>
      <c r="AT1235">
        <f t="shared" si="659"/>
        <v>8.6458580706164844E-6</v>
      </c>
      <c r="AU1235"/>
      <c r="AV1235"/>
      <c r="AW1235"/>
      <c r="AX1235"/>
      <c r="AY1235"/>
      <c r="AZ1235"/>
      <c r="BB1235" s="67">
        <v>67.5</v>
      </c>
      <c r="BC1235" s="68"/>
      <c r="BD1235" s="69">
        <f t="shared" si="669"/>
        <v>4.6382E-2</v>
      </c>
      <c r="BE1235">
        <f>IF($BL$157&lt;=$BL$141,(BB1235/BD1218)^BC1218,0)</f>
        <v>4.8851079326344755E-2</v>
      </c>
      <c r="BF1235">
        <f>IF($BL$157&lt;=$BL$141,((1/$F$128-BD1186)^2),0)</f>
        <v>8.6017193388429443E-7</v>
      </c>
      <c r="BG1235">
        <f>BE1235*LN(BB1235/BD1218)</f>
        <v>-2.3220777227812954E-2</v>
      </c>
      <c r="BH1235">
        <f>-BE1235*BC1218/BD1218</f>
        <v>-2.8575324464422667E-3</v>
      </c>
      <c r="BI1235">
        <f t="shared" si="660"/>
        <v>-2.4690793263447558E-3</v>
      </c>
      <c r="BJ1235">
        <f t="shared" si="661"/>
        <v>5.3920449506371663E-4</v>
      </c>
      <c r="BK1235">
        <f t="shared" si="661"/>
        <v>8.1654916824703262E-6</v>
      </c>
      <c r="BL1235"/>
      <c r="BN1235" s="67">
        <v>67.5</v>
      </c>
      <c r="BO1235" s="68"/>
      <c r="BP1235" s="69">
        <f t="shared" si="670"/>
        <v>4.6382E-2</v>
      </c>
      <c r="BQ1235">
        <f>IF($BX$157&lt;=$BX$141,(BN1235/BP1218)^BO1218,0)</f>
        <v>5.181022235696138E-2</v>
      </c>
      <c r="BR1235">
        <f>IF($BX$157&lt;=$BX$141,((1/$F$128-BP1186)^2),0)</f>
        <v>8.6017193388429443E-7</v>
      </c>
      <c r="BS1235">
        <f>BQ1235*LN(BN1235/BP1218)</f>
        <v>-2.9679772077508063E-2</v>
      </c>
      <c r="BT1235">
        <f>-BQ1235*BO1218/BP1218</f>
        <v>-2.2366339671030088E-3</v>
      </c>
      <c r="BU1235">
        <f t="shared" si="662"/>
        <v>-5.4282223569613805E-3</v>
      </c>
      <c r="BV1235">
        <f t="shared" si="663"/>
        <v>8.8088887057282729E-4</v>
      </c>
      <c r="BW1235">
        <f t="shared" si="663"/>
        <v>5.0025315027989427E-6</v>
      </c>
      <c r="BX1235"/>
      <c r="BZ1235" s="67">
        <v>67.5</v>
      </c>
      <c r="CA1235" s="68"/>
      <c r="CB1235" s="69">
        <f t="shared" si="671"/>
        <v>4.6382E-2</v>
      </c>
      <c r="CC1235">
        <f>IF($CJ$157&lt;=$CJ$141,(BZ1235/CB1218)^CA1218,0)</f>
        <v>4.9657390224183064E-2</v>
      </c>
      <c r="CD1235">
        <f>IF($CJ$157&lt;=$CJ$141,((1/$F$128-CB1186)^2),0)</f>
        <v>8.6017193388429443E-7</v>
      </c>
      <c r="CE1235">
        <f>CC1235*LN(BZ1235/CB1218)</f>
        <v>-3.6768672992799387E-2</v>
      </c>
      <c r="CF1235">
        <f>-CC1235*CA1218/CB1218</f>
        <v>-1.4226975634822597E-3</v>
      </c>
      <c r="CG1235">
        <f t="shared" si="664"/>
        <v>-3.275390224183064E-3</v>
      </c>
      <c r="CH1235">
        <f t="shared" si="665"/>
        <v>1.351935313651415E-3</v>
      </c>
      <c r="CI1235">
        <f t="shared" si="665"/>
        <v>2.0240683571383583E-6</v>
      </c>
      <c r="CJ1235"/>
      <c r="CL1235" s="36"/>
      <c r="CM1235" s="140"/>
      <c r="CN1235" s="141"/>
      <c r="CO1235" s="36"/>
      <c r="CP1235" s="36"/>
      <c r="CQ1235" s="36"/>
      <c r="CR1235" s="36"/>
      <c r="CS1235" s="36"/>
      <c r="CT1235" s="36"/>
      <c r="CU1235" s="36"/>
      <c r="CV1235"/>
    </row>
    <row r="1236" spans="1:100" ht="12.75" x14ac:dyDescent="0.2">
      <c r="A1236" s="67">
        <v>72.5</v>
      </c>
      <c r="B1236" s="68"/>
      <c r="C1236" s="69">
        <f>$C$158</f>
        <v>7.1471999999999994E-2</v>
      </c>
      <c r="D1236">
        <f>IF($K$158&lt;=$K$141,(A1236/C1218)^B1218,0)</f>
        <v>8.6846650738603759E-2</v>
      </c>
      <c r="E1236">
        <f>IF($K$158&lt;=$K$141,((1/$F$128-C1187)^2),0)</f>
        <v>6.7690794102479306E-4</v>
      </c>
      <c r="F1236">
        <f>D1236*LN(A1236/C1218)</f>
        <v>-3.6516431111856137E-2</v>
      </c>
      <c r="G1236">
        <f>-D1236*B1218/C1218</f>
        <v>-4.5719771395476344E-3</v>
      </c>
      <c r="H1236">
        <f t="shared" si="652"/>
        <v>-1.5374650738603765E-2</v>
      </c>
      <c r="I1236">
        <f t="shared" si="653"/>
        <v>1.3334497411469348E-3</v>
      </c>
      <c r="J1236">
        <f t="shared" si="653"/>
        <v>2.090297496454617E-5</v>
      </c>
      <c r="K1236"/>
      <c r="L1236"/>
      <c r="M1236" s="67">
        <v>72.5</v>
      </c>
      <c r="N1236" s="68"/>
      <c r="O1236" s="69">
        <f t="shared" si="666"/>
        <v>7.1471999999999994E-2</v>
      </c>
      <c r="P1236">
        <f>IF($W$158&lt;=$W$141,(M1236/O1218)^N1218,0)</f>
        <v>8.04837402620803E-2</v>
      </c>
      <c r="Q1236">
        <f>IF($W$158&lt;=$W$141,((1/$F$128-O1187)^2),0)</f>
        <v>6.7690794102479306E-4</v>
      </c>
      <c r="R1236">
        <f>P1236*LN(M1236/O1218)</f>
        <v>-3.2586670090409234E-2</v>
      </c>
      <c r="S1236">
        <f>-P1236*N1218/O1218</f>
        <v>-4.6083747052446675E-3</v>
      </c>
      <c r="T1236">
        <f t="shared" si="654"/>
        <v>-9.0117402620803061E-3</v>
      </c>
      <c r="U1236">
        <f t="shared" si="655"/>
        <v>1.0618910675811717E-3</v>
      </c>
      <c r="V1236">
        <f t="shared" si="655"/>
        <v>2.1237117423938876E-5</v>
      </c>
      <c r="W1236"/>
      <c r="Y1236" s="67">
        <v>72.5</v>
      </c>
      <c r="Z1236" s="68"/>
      <c r="AA1236" s="69">
        <f t="shared" si="667"/>
        <v>7.1471999999999994E-2</v>
      </c>
      <c r="AB1236">
        <f>IF($AI$158&lt;=$AI$141,(Y1236/AA1218)^Z1218,0)</f>
        <v>7.6591143940921785E-2</v>
      </c>
      <c r="AC1236">
        <f>IF($AI$158&lt;=$AI$141,((1/$F$128-AA1187)^2),0)</f>
        <v>6.7690794102479306E-4</v>
      </c>
      <c r="AD1236">
        <f>AB1236*LN(Y1236/AA1218)</f>
        <v>-2.9979679835093191E-2</v>
      </c>
      <c r="AE1236">
        <f>-AB1236*Z1218/AA1218</f>
        <v>-4.688229235931457E-3</v>
      </c>
      <c r="AF1236">
        <f t="shared" si="656"/>
        <v>-5.1191439409217915E-3</v>
      </c>
      <c r="AG1236">
        <f t="shared" si="657"/>
        <v>8.9878120301469335E-4</v>
      </c>
      <c r="AH1236">
        <f t="shared" si="657"/>
        <v>2.1979493368642453E-5</v>
      </c>
      <c r="AI1236"/>
      <c r="AK1236" s="67">
        <v>72.5</v>
      </c>
      <c r="AL1236" s="68"/>
      <c r="AM1236" s="69">
        <f t="shared" si="668"/>
        <v>7.1471999999999994E-2</v>
      </c>
      <c r="AN1236">
        <f>IF($AU$158&lt;=$AU$141,(AK1236/AM1218)^AL1218,0)</f>
        <v>7.5746486949797423E-2</v>
      </c>
      <c r="AO1236">
        <f>IF($AU$158&lt;=$AU$141,((1/$F$128-AM1187)^2),0)</f>
        <v>6.7690794102479306E-4</v>
      </c>
      <c r="AP1236">
        <f>AN1236*LN(AK1236/AM1218)</f>
        <v>-2.9283819322819156E-2</v>
      </c>
      <c r="AQ1236">
        <f>-AN1236*AL1218/AM1218</f>
        <v>-4.7374054626687662E-3</v>
      </c>
      <c r="AR1236">
        <f t="shared" si="658"/>
        <v>-4.2744869497974292E-3</v>
      </c>
      <c r="AS1236">
        <f t="shared" si="659"/>
        <v>8.5754207413151656E-4</v>
      </c>
      <c r="AT1236">
        <f t="shared" si="659"/>
        <v>2.2443010517723867E-5</v>
      </c>
      <c r="AU1236"/>
      <c r="AV1236"/>
      <c r="AW1236"/>
      <c r="AX1236"/>
      <c r="AY1236"/>
      <c r="AZ1236"/>
      <c r="BB1236" s="67">
        <v>72.5</v>
      </c>
      <c r="BC1236" s="68"/>
      <c r="BD1236" s="69">
        <f t="shared" si="669"/>
        <v>7.1471999999999994E-2</v>
      </c>
      <c r="BE1236">
        <f>IF($BL$158&lt;=$BL$141,(BB1236/BD1218)^BC1218,0)</f>
        <v>7.6909423228671905E-2</v>
      </c>
      <c r="BF1236">
        <f>IF($BL$158&lt;=$BL$141,((1/$F$128-BD1187)^2),0)</f>
        <v>6.7690794102479306E-4</v>
      </c>
      <c r="BG1236">
        <f>BE1236*LN(BB1236/BD1218)</f>
        <v>-3.106210825315852E-2</v>
      </c>
      <c r="BH1236">
        <f>-BE1236*BC1218/BD1218</f>
        <v>-4.4987987029914151E-3</v>
      </c>
      <c r="BI1236">
        <f t="shared" si="660"/>
        <v>-5.4374232286719115E-3</v>
      </c>
      <c r="BJ1236">
        <f t="shared" si="661"/>
        <v>9.6485456913093868E-4</v>
      </c>
      <c r="BK1236">
        <f t="shared" si="661"/>
        <v>2.023918977003724E-5</v>
      </c>
      <c r="BL1236"/>
      <c r="BN1236" s="67">
        <v>72.5</v>
      </c>
      <c r="BO1236" s="68"/>
      <c r="BP1236" s="69">
        <f t="shared" si="670"/>
        <v>7.1471999999999994E-2</v>
      </c>
      <c r="BQ1236">
        <f>IF($BX$158&lt;=$BX$141,(BN1236/BP1218)^BO1218,0)</f>
        <v>7.4951691751764818E-2</v>
      </c>
      <c r="BR1236">
        <f>IF($BX$158&lt;=$BX$141,((1/$F$128-BP1187)^2),0)</f>
        <v>6.7690794102479306E-4</v>
      </c>
      <c r="BS1236">
        <f>BQ1236*LN(BN1236/BP1218)</f>
        <v>-3.7580520412800258E-2</v>
      </c>
      <c r="BT1236">
        <f>-BQ1236*BO1218/BP1218</f>
        <v>-3.235645246006304E-3</v>
      </c>
      <c r="BU1236">
        <f t="shared" si="662"/>
        <v>-3.479691751764824E-3</v>
      </c>
      <c r="BV1236">
        <f t="shared" si="663"/>
        <v>1.412295514496897E-3</v>
      </c>
      <c r="BW1236">
        <f t="shared" si="663"/>
        <v>1.0469400158003195E-5</v>
      </c>
      <c r="BX1236"/>
      <c r="BZ1236" s="67">
        <v>72.5</v>
      </c>
      <c r="CA1236" s="68"/>
      <c r="CB1236" s="69">
        <f t="shared" si="671"/>
        <v>7.1471999999999994E-2</v>
      </c>
      <c r="CC1236">
        <f>IF($CJ$158&lt;=$CJ$141,(BZ1236/CB1218)^CA1218,0)</f>
        <v>6.6348588041292261E-2</v>
      </c>
      <c r="CD1236">
        <f>IF($CJ$158&lt;=$CJ$141,((1/$F$128-CB1187)^2),0)</f>
        <v>6.7690794102479306E-4</v>
      </c>
      <c r="CE1236">
        <f>CC1236*LN(BZ1236/CB1218)</f>
        <v>-4.4386421458200383E-2</v>
      </c>
      <c r="CF1236">
        <f>-CC1236*CA1218/CB1218</f>
        <v>-1.900904862713969E-3</v>
      </c>
      <c r="CG1236">
        <f t="shared" si="664"/>
        <v>5.1234119587077326E-3</v>
      </c>
      <c r="CH1236">
        <f t="shared" si="665"/>
        <v>1.9701544098649913E-3</v>
      </c>
      <c r="CI1236">
        <f t="shared" si="665"/>
        <v>3.6134392970896133E-6</v>
      </c>
      <c r="CJ1236"/>
      <c r="CL1236" s="36"/>
      <c r="CM1236" s="140"/>
      <c r="CN1236" s="141"/>
      <c r="CO1236" s="36"/>
      <c r="CP1236" s="36"/>
      <c r="CQ1236" s="36"/>
      <c r="CR1236" s="36"/>
      <c r="CS1236" s="36"/>
      <c r="CT1236" s="36"/>
      <c r="CU1236" s="36"/>
      <c r="CV1236"/>
    </row>
    <row r="1237" spans="1:100" ht="12.75" x14ac:dyDescent="0.2">
      <c r="A1237" s="67">
        <v>77.5</v>
      </c>
      <c r="B1237" s="68"/>
      <c r="C1237" s="69">
        <f>$C$159</f>
        <v>0.1106</v>
      </c>
      <c r="D1237">
        <f>IF($K$159&lt;=$K$141,(A1237/C1218)^B1218,0)</f>
        <v>0.12796138799332885</v>
      </c>
      <c r="E1237">
        <f>IF($K$159&lt;=$K$141,((1/$F$128-C1188)^2),0)</f>
        <v>4.2439302479338843E-3</v>
      </c>
      <c r="F1237">
        <f>D1237*LN(A1237/C1218)</f>
        <v>-4.5270033246869769E-2</v>
      </c>
      <c r="G1237">
        <f>-D1237*B1218/C1218</f>
        <v>-6.7364318102624658E-3</v>
      </c>
      <c r="H1237">
        <f t="shared" si="652"/>
        <v>-1.7361387993328842E-2</v>
      </c>
      <c r="I1237">
        <f t="shared" si="653"/>
        <v>2.0493759101726941E-3</v>
      </c>
      <c r="J1237">
        <f t="shared" si="653"/>
        <v>4.5379513534316044E-5</v>
      </c>
      <c r="K1237"/>
      <c r="L1237"/>
      <c r="M1237" s="67">
        <v>77.5</v>
      </c>
      <c r="N1237" s="68"/>
      <c r="O1237" s="69">
        <f t="shared" si="666"/>
        <v>0.1106</v>
      </c>
      <c r="P1237">
        <f>IF($W$159&lt;=$W$141,(M1237/O1218)^N1218,0)</f>
        <v>0.12188671630411954</v>
      </c>
      <c r="Q1237">
        <f>IF($W$159&lt;=$W$141,((1/$F$128-O1188)^2),0)</f>
        <v>4.2439302479338843E-3</v>
      </c>
      <c r="R1237">
        <f>P1237*LN(M1237/O1218)</f>
        <v>-4.1221327016394811E-2</v>
      </c>
      <c r="S1237">
        <f>-P1237*N1218/O1218</f>
        <v>-6.9790451896515632E-3</v>
      </c>
      <c r="T1237">
        <f t="shared" si="654"/>
        <v>-1.1286716304119537E-2</v>
      </c>
      <c r="U1237">
        <f t="shared" si="655"/>
        <v>1.6991978009925606E-3</v>
      </c>
      <c r="V1237">
        <f t="shared" si="655"/>
        <v>4.8707071759198626E-5</v>
      </c>
      <c r="W1237"/>
      <c r="Y1237" s="67">
        <v>77.5</v>
      </c>
      <c r="Z1237" s="68"/>
      <c r="AA1237" s="69">
        <f t="shared" si="667"/>
        <v>0.1106</v>
      </c>
      <c r="AB1237">
        <f>IF($AI$159&lt;=$AI$141,(Y1237/AA1218)^Z1218,0)</f>
        <v>0.11865699908247127</v>
      </c>
      <c r="AC1237">
        <f>IF($AI$159&lt;=$AI$141,((1/$F$128-AA1188)^2),0)</f>
        <v>4.2439302479338843E-3</v>
      </c>
      <c r="AD1237">
        <f>AB1237*LN(Y1237/AA1218)</f>
        <v>-3.8531904052805342E-2</v>
      </c>
      <c r="AE1237">
        <f>-AB1237*Z1218/AA1218</f>
        <v>-7.2631270865392275E-3</v>
      </c>
      <c r="AF1237">
        <f t="shared" si="656"/>
        <v>-8.0569990824712612E-3</v>
      </c>
      <c r="AG1237">
        <f t="shared" si="657"/>
        <v>1.4847076299345967E-3</v>
      </c>
      <c r="AH1237">
        <f t="shared" si="657"/>
        <v>5.2753015075219808E-5</v>
      </c>
      <c r="AI1237"/>
      <c r="AK1237" s="67">
        <v>77.5</v>
      </c>
      <c r="AL1237" s="68"/>
      <c r="AM1237" s="69">
        <f t="shared" si="668"/>
        <v>0.1106</v>
      </c>
      <c r="AN1237">
        <f>IF($AU$159&lt;=$AU$141,(AK1237/AM1218)^AL1218,0)</f>
        <v>0.11821682623589162</v>
      </c>
      <c r="AO1237">
        <f>IF($AU$159&lt;=$AU$141,((1/$F$128-AM1188)^2),0)</f>
        <v>4.2439302479338843E-3</v>
      </c>
      <c r="AP1237">
        <f>AN1237*LN(AK1237/AM1218)</f>
        <v>-3.781893739945387E-2</v>
      </c>
      <c r="AQ1237">
        <f>-AN1237*AL1218/AM1218</f>
        <v>-7.3936239282021924E-3</v>
      </c>
      <c r="AR1237">
        <f t="shared" si="658"/>
        <v>-7.6168262358916189E-3</v>
      </c>
      <c r="AS1237">
        <f t="shared" si="659"/>
        <v>1.4302720260238107E-3</v>
      </c>
      <c r="AT1237">
        <f t="shared" si="659"/>
        <v>5.4665674791684016E-5</v>
      </c>
      <c r="AU1237"/>
      <c r="AV1237"/>
      <c r="AW1237"/>
      <c r="AX1237"/>
      <c r="AY1237"/>
      <c r="AZ1237"/>
      <c r="BB1237" s="67">
        <v>77.5</v>
      </c>
      <c r="BC1237" s="68"/>
      <c r="BD1237" s="69">
        <f t="shared" si="669"/>
        <v>0.1106</v>
      </c>
      <c r="BE1237">
        <f>IF($BL$159&lt;=$BL$141,(BB1237/BD1218)^BC1218,0)</f>
        <v>0.11747203562680808</v>
      </c>
      <c r="BF1237">
        <f>IF($BL$159&lt;=$BL$141,((1/$F$128-BD1188)^2),0)</f>
        <v>4.2439302479338843E-3</v>
      </c>
      <c r="BG1237">
        <f>BE1237*LN(BB1237/BD1218)</f>
        <v>-3.961012791961098E-2</v>
      </c>
      <c r="BH1237">
        <f>-BE1237*BC1218/BD1218</f>
        <v>-6.8714992172588104E-3</v>
      </c>
      <c r="BI1237">
        <f t="shared" si="660"/>
        <v>-6.8720356268080762E-3</v>
      </c>
      <c r="BJ1237">
        <f t="shared" si="661"/>
        <v>1.5689622338079451E-3</v>
      </c>
      <c r="BK1237">
        <f t="shared" si="661"/>
        <v>4.7217501492788443E-5</v>
      </c>
      <c r="BL1237"/>
      <c r="BN1237" s="67">
        <v>77.5</v>
      </c>
      <c r="BO1237" s="68"/>
      <c r="BP1237" s="69">
        <f t="shared" si="670"/>
        <v>0.1106</v>
      </c>
      <c r="BQ1237">
        <f>IF($BX$159&lt;=$BX$141,(BN1237/BP1218)^BO1218,0)</f>
        <v>0.10579085997893464</v>
      </c>
      <c r="BR1237">
        <f>IF($BX$159&lt;=$BX$141,((1/$F$128-BP1188)^2),0)</f>
        <v>4.2439302479338843E-3</v>
      </c>
      <c r="BS1237">
        <f>BQ1237*LN(BN1237/BP1218)</f>
        <v>-4.5987835414712956E-2</v>
      </c>
      <c r="BT1237">
        <f>-BQ1237*BO1218/BP1218</f>
        <v>-4.5669642026952458E-3</v>
      </c>
      <c r="BU1237">
        <f t="shared" si="662"/>
        <v>4.8091400210653612E-3</v>
      </c>
      <c r="BV1237">
        <f t="shared" si="663"/>
        <v>2.1148810061307273E-3</v>
      </c>
      <c r="BW1237">
        <f t="shared" si="663"/>
        <v>2.0857162028699821E-5</v>
      </c>
      <c r="BX1237"/>
      <c r="BZ1237" s="67">
        <v>77.5</v>
      </c>
      <c r="CA1237" s="68"/>
      <c r="CB1237" s="69">
        <f t="shared" si="671"/>
        <v>0</v>
      </c>
      <c r="CC1237">
        <f>IF($CJ$159&lt;=$CJ$141,(BZ1237/CB1218)^CA1218,0)</f>
        <v>0</v>
      </c>
      <c r="CD1237">
        <f>IF($CJ$159&lt;=$CJ$141,((1/$F$128-CB1188)^2),0)</f>
        <v>0</v>
      </c>
      <c r="CE1237">
        <f>CC1237*LN(BZ1237/CB1218)</f>
        <v>0</v>
      </c>
      <c r="CF1237">
        <f>-CC1237*CA1218/CB1218</f>
        <v>0</v>
      </c>
      <c r="CG1237">
        <f t="shared" si="664"/>
        <v>0</v>
      </c>
      <c r="CH1237">
        <f t="shared" si="665"/>
        <v>0</v>
      </c>
      <c r="CI1237">
        <f t="shared" si="665"/>
        <v>0</v>
      </c>
      <c r="CJ1237"/>
      <c r="CL1237" s="36"/>
      <c r="CM1237" s="140"/>
      <c r="CN1237" s="141"/>
      <c r="CO1237" s="36"/>
      <c r="CP1237" s="36"/>
      <c r="CQ1237" s="36"/>
      <c r="CR1237" s="36"/>
      <c r="CS1237" s="36"/>
      <c r="CT1237" s="36"/>
      <c r="CU1237" s="36"/>
      <c r="CV1237"/>
    </row>
    <row r="1238" spans="1:100" ht="12.75" x14ac:dyDescent="0.2">
      <c r="A1238" s="67">
        <v>82.5</v>
      </c>
      <c r="B1238" s="68"/>
      <c r="C1238" s="69">
        <f>$C$160</f>
        <v>0.18079400000000001</v>
      </c>
      <c r="D1238">
        <f>IF($K$160&lt;=$K$141,(A1238/C1218)^B1218,0)</f>
        <v>0.1840252258933342</v>
      </c>
      <c r="E1238">
        <f>IF($K$160&lt;=$K$141,((1/$F$128-C1189)^2),0)</f>
        <v>1.8316767956661154E-2</v>
      </c>
      <c r="F1238">
        <f>D1238*LN(A1238/C1218)</f>
        <v>-5.3598910773856749E-2</v>
      </c>
      <c r="G1238">
        <f>-D1238*B1218/C1218</f>
        <v>-9.6878707322494949E-3</v>
      </c>
      <c r="H1238">
        <f t="shared" si="652"/>
        <v>-3.2312258933341886E-3</v>
      </c>
      <c r="I1238">
        <f t="shared" si="653"/>
        <v>2.872843236143857E-3</v>
      </c>
      <c r="J1238">
        <f t="shared" si="653"/>
        <v>9.385483932477636E-5</v>
      </c>
      <c r="K1238"/>
      <c r="L1238"/>
      <c r="M1238" s="67">
        <v>82.5</v>
      </c>
      <c r="N1238" s="68"/>
      <c r="O1238" s="69">
        <f t="shared" si="666"/>
        <v>0.18079400000000001</v>
      </c>
      <c r="P1238">
        <f>IF($W$160&lt;=$W$141,(M1238/O1218)^N1218,0)</f>
        <v>0.17985872220808824</v>
      </c>
      <c r="Q1238">
        <f>IF($W$160&lt;=$W$141,((1/$F$128-O1189)^2),0)</f>
        <v>1.8316767956661154E-2</v>
      </c>
      <c r="R1238">
        <f>P1238*LN(M1238/O1218)</f>
        <v>-4.9582266213567545E-2</v>
      </c>
      <c r="S1238">
        <f>-P1238*N1218/O1218</f>
        <v>-1.0298432742344788E-2</v>
      </c>
      <c r="T1238">
        <f t="shared" si="654"/>
        <v>9.3527779191177052E-4</v>
      </c>
      <c r="U1238">
        <f t="shared" si="655"/>
        <v>2.4584011228730818E-3</v>
      </c>
      <c r="V1238">
        <f t="shared" si="655"/>
        <v>1.0605771694859918E-4</v>
      </c>
      <c r="W1238"/>
      <c r="Y1238" s="67">
        <v>82.5</v>
      </c>
      <c r="Z1238" s="68"/>
      <c r="AA1238" s="69">
        <f t="shared" si="667"/>
        <v>0.18079400000000001</v>
      </c>
      <c r="AB1238">
        <f>IF($AI$160&lt;=$AI$141,(Y1238/AA1218)^Z1218,0)</f>
        <v>0.17886196144298952</v>
      </c>
      <c r="AC1238">
        <f>IF($AI$160&lt;=$AI$141,((1/$F$128-AA1189)^2),0)</f>
        <v>1.8316767956661154E-2</v>
      </c>
      <c r="AD1238">
        <f>AB1238*LN(Y1238/AA1218)</f>
        <v>-4.689995924898209E-2</v>
      </c>
      <c r="AE1238">
        <f>-AB1238*Z1218/AA1218</f>
        <v>-1.0948339895274014E-2</v>
      </c>
      <c r="AF1238">
        <f t="shared" si="656"/>
        <v>1.9320385570104903E-3</v>
      </c>
      <c r="AG1238">
        <f t="shared" si="657"/>
        <v>2.1996061775561805E-3</v>
      </c>
      <c r="AH1238">
        <f t="shared" si="657"/>
        <v>1.1986614646244861E-4</v>
      </c>
      <c r="AI1238"/>
      <c r="AK1238" s="67">
        <v>82.5</v>
      </c>
      <c r="AL1238" s="68"/>
      <c r="AM1238" s="69">
        <f t="shared" si="668"/>
        <v>0.18079400000000001</v>
      </c>
      <c r="AN1238">
        <f>IF($AU$160&lt;=$AU$141,(AK1238/AM1218)^AL1218,0)</f>
        <v>0.17943438082551097</v>
      </c>
      <c r="AO1238">
        <f>IF($AU$160&lt;=$AU$141,((1/$F$128-AM1189)^2),0)</f>
        <v>1.8316767956661154E-2</v>
      </c>
      <c r="AP1238">
        <f>AN1238*LN(AK1238/AM1218)</f>
        <v>-4.618484343822496E-2</v>
      </c>
      <c r="AQ1238">
        <f>-AN1238*AL1218/AM1218</f>
        <v>-1.1222347730486224E-2</v>
      </c>
      <c r="AR1238">
        <f t="shared" si="658"/>
        <v>1.3596191744890407E-3</v>
      </c>
      <c r="AS1238">
        <f t="shared" si="659"/>
        <v>2.133039763413351E-3</v>
      </c>
      <c r="AT1238">
        <f t="shared" si="659"/>
        <v>1.259410885839493E-4</v>
      </c>
      <c r="AU1238"/>
      <c r="AV1238"/>
      <c r="AW1238"/>
      <c r="AX1238"/>
      <c r="AY1238"/>
      <c r="AZ1238"/>
      <c r="BB1238" s="67">
        <v>82.5</v>
      </c>
      <c r="BC1238" s="68"/>
      <c r="BD1238" s="69">
        <f t="shared" si="669"/>
        <v>0.18079400000000001</v>
      </c>
      <c r="BE1238">
        <f>IF($BL$160&lt;=$BL$141,(BB1238/BD1218)^BC1218,0)</f>
        <v>0.17473685282671964</v>
      </c>
      <c r="BF1238">
        <f>IF($BL$160&lt;=$BL$141,((1/$F$128-BD1189)^2),0)</f>
        <v>1.8316767956661154E-2</v>
      </c>
      <c r="BG1238">
        <f>BE1238*LN(BB1238/BD1218)</f>
        <v>-4.7994510681581892E-2</v>
      </c>
      <c r="BH1238">
        <f>-BE1238*BC1218/BD1218</f>
        <v>-1.0221191290491788E-2</v>
      </c>
      <c r="BI1238">
        <f t="shared" si="660"/>
        <v>6.057147173280375E-3</v>
      </c>
      <c r="BJ1238">
        <f t="shared" si="661"/>
        <v>2.3034730555644783E-3</v>
      </c>
      <c r="BK1238">
        <f t="shared" si="661"/>
        <v>1.0447275139682518E-4</v>
      </c>
      <c r="BL1238"/>
      <c r="BN1238" s="67">
        <v>82.5</v>
      </c>
      <c r="BO1238" s="68"/>
      <c r="BP1238" s="69">
        <f t="shared" si="670"/>
        <v>0</v>
      </c>
      <c r="BQ1238">
        <f>IF($BX$160&lt;=$BX$141,(BN1238/BP1218)^BO1218,0)</f>
        <v>0</v>
      </c>
      <c r="BR1238">
        <f>IF($BX$160&lt;=$BX$141,((1/$F$128-BP1189)^2),0)</f>
        <v>0</v>
      </c>
      <c r="BS1238">
        <f>BQ1238*LN(BN1238/BP1218)</f>
        <v>0</v>
      </c>
      <c r="BT1238">
        <f>-BQ1238*BO1218/BP1218</f>
        <v>0</v>
      </c>
      <c r="BU1238">
        <f t="shared" si="662"/>
        <v>0</v>
      </c>
      <c r="BV1238">
        <f t="shared" si="663"/>
        <v>0</v>
      </c>
      <c r="BW1238">
        <f t="shared" si="663"/>
        <v>0</v>
      </c>
      <c r="BX1238"/>
      <c r="BZ1238" s="67">
        <v>82.5</v>
      </c>
      <c r="CA1238" s="68"/>
      <c r="CB1238" s="69">
        <f t="shared" si="671"/>
        <v>0</v>
      </c>
      <c r="CC1238">
        <f>IF($CJ$160&lt;=$CJ$141,(BZ1238/CB1218)^CA1218,0)</f>
        <v>0</v>
      </c>
      <c r="CD1238">
        <f>IF($CJ$160&lt;=$CJ$141,((1/$F$128-CB1189)^2),0)</f>
        <v>0</v>
      </c>
      <c r="CE1238">
        <f>CC1238*LN(BZ1238/CB1218)</f>
        <v>0</v>
      </c>
      <c r="CF1238">
        <f>-CC1238*CA1218/CB1218</f>
        <v>0</v>
      </c>
      <c r="CG1238">
        <f t="shared" si="664"/>
        <v>0</v>
      </c>
      <c r="CH1238">
        <f t="shared" si="665"/>
        <v>0</v>
      </c>
      <c r="CI1238">
        <f t="shared" si="665"/>
        <v>0</v>
      </c>
      <c r="CJ1238"/>
      <c r="CL1238" s="36"/>
      <c r="CM1238" s="140"/>
      <c r="CN1238" s="141"/>
      <c r="CO1238" s="36"/>
      <c r="CP1238" s="36"/>
      <c r="CQ1238" s="36"/>
      <c r="CR1238" s="36"/>
      <c r="CS1238" s="36"/>
      <c r="CT1238" s="36"/>
      <c r="CU1238" s="36"/>
      <c r="CV1238"/>
    </row>
    <row r="1239" spans="1:100" ht="12.75" x14ac:dyDescent="0.2">
      <c r="A1239" s="67">
        <v>87.5</v>
      </c>
      <c r="B1239" s="68"/>
      <c r="C1239" s="69">
        <f>$C$161</f>
        <v>0.26824599999999998</v>
      </c>
      <c r="D1239">
        <f>IF($K$161&lt;=$K$141,(A1239/C1218)^B1218,0)</f>
        <v>0.25905262195116763</v>
      </c>
      <c r="E1239">
        <f>IF($K$161&lt;=$K$141,((1/$F$128-C1190)^2),0)</f>
        <v>4.9636032218479328E-2</v>
      </c>
      <c r="F1239">
        <f>D1239*LN(A1239/C1218)</f>
        <v>-6.0208491604197605E-2</v>
      </c>
      <c r="G1239">
        <f>-D1239*B1218/C1218</f>
        <v>-1.363763202642598E-2</v>
      </c>
      <c r="H1239">
        <f t="shared" si="652"/>
        <v>9.1933780488323569E-3</v>
      </c>
      <c r="I1239">
        <f t="shared" si="653"/>
        <v>3.6250624612527336E-3</v>
      </c>
      <c r="J1239">
        <f t="shared" si="653"/>
        <v>1.8598500728819956E-4</v>
      </c>
      <c r="K1239"/>
      <c r="L1239"/>
      <c r="M1239" s="67">
        <v>87.5</v>
      </c>
      <c r="N1239" s="68"/>
      <c r="O1239" s="69">
        <f t="shared" si="666"/>
        <v>0.26824599999999998</v>
      </c>
      <c r="P1239">
        <f>IF($W$161&lt;=$W$141,(M1239/O1218)^N1218,0)</f>
        <v>0.25939464189277284</v>
      </c>
      <c r="Q1239">
        <f>IF($W$161&lt;=$W$141,((1/$F$128-O1190)^2),0)</f>
        <v>4.9636032218479328E-2</v>
      </c>
      <c r="R1239">
        <f>P1239*LN(M1239/O1218)</f>
        <v>-5.6245293511410721E-2</v>
      </c>
      <c r="S1239">
        <f>-P1239*N1218/O1218</f>
        <v>-1.4852536704707011E-2</v>
      </c>
      <c r="T1239">
        <f t="shared" si="654"/>
        <v>8.8513581072271474E-3</v>
      </c>
      <c r="U1239">
        <f t="shared" si="655"/>
        <v>3.163533042184741E-3</v>
      </c>
      <c r="V1239">
        <f t="shared" si="655"/>
        <v>2.2059784656466901E-4</v>
      </c>
      <c r="W1239"/>
      <c r="Y1239" s="67">
        <v>87.5</v>
      </c>
      <c r="Z1239" s="68"/>
      <c r="AA1239" s="69">
        <f t="shared" si="667"/>
        <v>0.26824599999999998</v>
      </c>
      <c r="AB1239">
        <f>IF($AI$161&lt;=$AI$141,(Y1239/AA1218)^Z1218,0)</f>
        <v>0.26317981421378428</v>
      </c>
      <c r="AC1239">
        <f>IF($AI$161&lt;=$AI$141,((1/$F$128-AA1190)^2),0)</f>
        <v>4.9636032218479328E-2</v>
      </c>
      <c r="AD1239">
        <f>AB1239*LN(Y1239/AA1218)</f>
        <v>-5.3523577596475511E-2</v>
      </c>
      <c r="AE1239">
        <f>-AB1239*Z1218/AA1218</f>
        <v>-1.6109529585506582E-2</v>
      </c>
      <c r="AF1239">
        <f t="shared" si="656"/>
        <v>5.0661857862157045E-3</v>
      </c>
      <c r="AG1239">
        <f t="shared" si="657"/>
        <v>2.8647733587259354E-3</v>
      </c>
      <c r="AH1239">
        <f t="shared" si="657"/>
        <v>2.5951694346631186E-4</v>
      </c>
      <c r="AI1239"/>
      <c r="AK1239" s="67">
        <v>87.5</v>
      </c>
      <c r="AL1239" s="68"/>
      <c r="AM1239" s="69">
        <f t="shared" si="668"/>
        <v>0.26824599999999998</v>
      </c>
      <c r="AN1239">
        <f>IF($AU$161&lt;=$AU$141,(AK1239/AM1218)^AL1218,0)</f>
        <v>0.26574512471099815</v>
      </c>
      <c r="AO1239">
        <f>IF($AU$161&lt;=$AU$141,((1/$F$128-AM1190)^2),0)</f>
        <v>4.9636032218479328E-2</v>
      </c>
      <c r="AP1239">
        <f>AN1239*LN(AK1239/AM1218)</f>
        <v>-5.2763899537607357E-2</v>
      </c>
      <c r="AQ1239">
        <f>-AN1239*AL1218/AM1218</f>
        <v>-1.6620472528552588E-2</v>
      </c>
      <c r="AR1239">
        <f t="shared" si="658"/>
        <v>2.500875289001836E-3</v>
      </c>
      <c r="AS1239">
        <f t="shared" si="659"/>
        <v>2.7840290944147221E-3</v>
      </c>
      <c r="AT1239">
        <f t="shared" si="659"/>
        <v>2.7624010707237123E-4</v>
      </c>
      <c r="AU1239"/>
      <c r="AV1239"/>
      <c r="AW1239"/>
      <c r="AX1239"/>
      <c r="AY1239"/>
      <c r="AZ1239"/>
      <c r="BB1239" s="67">
        <v>87.5</v>
      </c>
      <c r="BC1239" s="68"/>
      <c r="BD1239" s="69">
        <f t="shared" si="669"/>
        <v>0</v>
      </c>
      <c r="BE1239">
        <f>IF($BL$161&lt;=$BL$141,(BB1239/BD1218)^BC1218,0)</f>
        <v>0</v>
      </c>
      <c r="BF1239">
        <f>IF($BL$161&lt;=$BL$141,((1/$F$128-BD1190)^2),0)</f>
        <v>0</v>
      </c>
      <c r="BG1239">
        <f>BE1239*LN(BB1239/BD1218)</f>
        <v>0</v>
      </c>
      <c r="BH1239">
        <f>-BE1239*BC1218/BD1218</f>
        <v>0</v>
      </c>
      <c r="BI1239">
        <f t="shared" si="660"/>
        <v>0</v>
      </c>
      <c r="BJ1239">
        <f t="shared" si="661"/>
        <v>0</v>
      </c>
      <c r="BK1239">
        <f t="shared" si="661"/>
        <v>0</v>
      </c>
      <c r="BL1239"/>
      <c r="BN1239" s="67">
        <v>87.5</v>
      </c>
      <c r="BO1239" s="68"/>
      <c r="BP1239" s="69">
        <f t="shared" si="670"/>
        <v>0</v>
      </c>
      <c r="BQ1239">
        <f>IF($BX$161&lt;=$BX$141,(BN1239/BP1218)^BO1218,0)</f>
        <v>0</v>
      </c>
      <c r="BR1239">
        <f>IF($BX$161&lt;=$BX$141,((1/$F$128-BP1190)^2),0)</f>
        <v>0</v>
      </c>
      <c r="BS1239">
        <f>BQ1239*LN(BN1239/BP1218)</f>
        <v>0</v>
      </c>
      <c r="BT1239">
        <f>-BQ1239*BO1218/BP1218</f>
        <v>0</v>
      </c>
      <c r="BU1239">
        <f t="shared" si="662"/>
        <v>0</v>
      </c>
      <c r="BV1239">
        <f t="shared" si="663"/>
        <v>0</v>
      </c>
      <c r="BW1239">
        <f t="shared" si="663"/>
        <v>0</v>
      </c>
      <c r="BX1239"/>
      <c r="BZ1239" s="67">
        <v>87.5</v>
      </c>
      <c r="CA1239" s="68"/>
      <c r="CB1239" s="69">
        <f t="shared" si="671"/>
        <v>0</v>
      </c>
      <c r="CC1239">
        <f>IF($CJ$161&lt;=$CJ$141,(BZ1239/CB1218)^CA1218,0)</f>
        <v>0</v>
      </c>
      <c r="CD1239">
        <f>IF($CJ$161&lt;=$CJ$141,((1/$F$128-CB1190)^2),0)</f>
        <v>0</v>
      </c>
      <c r="CE1239">
        <f>CC1239*LN(BZ1239/CB1218)</f>
        <v>0</v>
      </c>
      <c r="CF1239">
        <f>-CC1239*CA1218/CB1218</f>
        <v>0</v>
      </c>
      <c r="CG1239">
        <f t="shared" si="664"/>
        <v>0</v>
      </c>
      <c r="CH1239">
        <f t="shared" si="665"/>
        <v>0</v>
      </c>
      <c r="CI1239">
        <f t="shared" si="665"/>
        <v>0</v>
      </c>
      <c r="CJ1239"/>
      <c r="CL1239" s="36"/>
      <c r="CM1239" s="140"/>
      <c r="CN1239" s="141"/>
      <c r="CO1239" s="36"/>
      <c r="CP1239" s="36"/>
      <c r="CQ1239" s="36"/>
      <c r="CR1239" s="36"/>
      <c r="CS1239" s="36"/>
      <c r="CT1239" s="36"/>
      <c r="CU1239" s="36"/>
      <c r="CV1239"/>
    </row>
    <row r="1240" spans="1:100" ht="12.75" x14ac:dyDescent="0.2">
      <c r="A1240" s="67">
        <v>92.5</v>
      </c>
      <c r="B1240" s="68"/>
      <c r="C1240" s="69">
        <f>$C$162</f>
        <v>0.37749100000000002</v>
      </c>
      <c r="D1240">
        <f>IF($K$162&lt;=$K$141,(A1240/C1218)^B1218,0)</f>
        <v>0.35780274027481124</v>
      </c>
      <c r="E1240">
        <f>IF($K$162&lt;=$K$141,((1/$F$128-C1191)^2),0)</f>
        <v>0.11024820714711571</v>
      </c>
      <c r="F1240">
        <f>D1240*LN(A1240/C1218)</f>
        <v>-6.3276751323977615E-2</v>
      </c>
      <c r="G1240">
        <f>-D1240*B1218/C1218</f>
        <v>-1.8836258336866248E-2</v>
      </c>
      <c r="H1240">
        <f t="shared" si="652"/>
        <v>1.9688259725188784E-2</v>
      </c>
      <c r="I1240">
        <f t="shared" si="653"/>
        <v>4.0039472581165029E-3</v>
      </c>
      <c r="J1240">
        <f t="shared" si="653"/>
        <v>3.5480462813316323E-4</v>
      </c>
      <c r="K1240"/>
      <c r="L1240"/>
      <c r="M1240" s="67">
        <v>92.5</v>
      </c>
      <c r="N1240" s="68"/>
      <c r="O1240" s="69">
        <f t="shared" si="666"/>
        <v>0.37749100000000002</v>
      </c>
      <c r="P1240">
        <f>IF($W$162&lt;=$W$141,(M1240/O1218)^N1218,0)</f>
        <v>0.36656487238425634</v>
      </c>
      <c r="Q1240">
        <f>IF($W$162&lt;=$W$141,((1/$F$128-O1191)^2),0)</f>
        <v>0.11024820714711571</v>
      </c>
      <c r="R1240">
        <f>P1240*LN(M1240/O1218)</f>
        <v>-5.9113370425722574E-2</v>
      </c>
      <c r="S1240">
        <f>-P1240*N1218/O1218</f>
        <v>-2.0988938638115715E-2</v>
      </c>
      <c r="T1240">
        <f t="shared" si="654"/>
        <v>1.0926127615743686E-2</v>
      </c>
      <c r="U1240">
        <f t="shared" si="655"/>
        <v>3.4943905630886924E-3</v>
      </c>
      <c r="V1240">
        <f t="shared" si="655"/>
        <v>4.4053554515458677E-4</v>
      </c>
      <c r="W1240"/>
      <c r="Y1240" s="67">
        <v>92.5</v>
      </c>
      <c r="Z1240" s="68"/>
      <c r="AA1240" s="69">
        <f t="shared" si="667"/>
        <v>0.37749100000000002</v>
      </c>
      <c r="AB1240">
        <f>IF($AI$162&lt;=$AI$141,(Y1240/AA1218)^Z1218,0)</f>
        <v>0.37902131749236018</v>
      </c>
      <c r="AC1240">
        <f>IF($AI$162&lt;=$AI$141,((1/$F$128-AA1191)^2),0)</f>
        <v>0.11024820714711571</v>
      </c>
      <c r="AD1240">
        <f>AB1240*LN(Y1240/AA1218)</f>
        <v>-5.6020413496347038E-2</v>
      </c>
      <c r="AE1240">
        <f>-AB1240*Z1218/AA1218</f>
        <v>-2.3200317037692705E-2</v>
      </c>
      <c r="AF1240">
        <f t="shared" si="656"/>
        <v>-1.5303174923601559E-3</v>
      </c>
      <c r="AG1240">
        <f t="shared" si="657"/>
        <v>3.1382867283017012E-3</v>
      </c>
      <c r="AH1240">
        <f t="shared" si="657"/>
        <v>5.3825471064945438E-4</v>
      </c>
      <c r="AI1240"/>
      <c r="AK1240" s="67">
        <v>92.5</v>
      </c>
      <c r="AL1240" s="68"/>
      <c r="AM1240" s="69">
        <f t="shared" si="668"/>
        <v>0</v>
      </c>
      <c r="AN1240">
        <f>IF($AU$162&lt;=$AU$141,(AK1240/AM1218)^AL1218,0)</f>
        <v>0</v>
      </c>
      <c r="AO1240">
        <f>IF($AU$162&lt;=$AU$141,((1/$F$128-AM1191)^2),0)</f>
        <v>0</v>
      </c>
      <c r="AP1240">
        <f>AN1240*LN(AK1240/AM1218)</f>
        <v>0</v>
      </c>
      <c r="AQ1240">
        <f>-AN1240*AL1218/AM1218</f>
        <v>0</v>
      </c>
      <c r="AR1240">
        <f t="shared" si="658"/>
        <v>0</v>
      </c>
      <c r="AS1240">
        <f t="shared" si="659"/>
        <v>0</v>
      </c>
      <c r="AT1240">
        <f t="shared" si="659"/>
        <v>0</v>
      </c>
      <c r="AU1240"/>
      <c r="AV1240"/>
      <c r="AW1240"/>
      <c r="AX1240"/>
      <c r="AY1240"/>
      <c r="AZ1240"/>
      <c r="BB1240" s="67">
        <v>92.5</v>
      </c>
      <c r="BC1240" s="68"/>
      <c r="BD1240" s="69">
        <f t="shared" si="669"/>
        <v>0</v>
      </c>
      <c r="BE1240">
        <f>IF($BL$162&lt;=$BL$141,(BB1240/BD1218)^BC1218,0)</f>
        <v>0</v>
      </c>
      <c r="BF1240">
        <f>IF($BL$162&lt;=$BL$141,((1/$F$128-BD1191)^2),0)</f>
        <v>0</v>
      </c>
      <c r="BG1240">
        <f>BE1240*LN(BB1240/BD1218)</f>
        <v>0</v>
      </c>
      <c r="BH1240">
        <f>-BE1240*BC1218/BD1218</f>
        <v>0</v>
      </c>
      <c r="BI1240">
        <f t="shared" si="660"/>
        <v>0</v>
      </c>
      <c r="BJ1240">
        <f t="shared" si="661"/>
        <v>0</v>
      </c>
      <c r="BK1240">
        <f t="shared" si="661"/>
        <v>0</v>
      </c>
      <c r="BL1240"/>
      <c r="BN1240" s="67">
        <v>92.5</v>
      </c>
      <c r="BO1240" s="68"/>
      <c r="BP1240" s="69">
        <f t="shared" si="670"/>
        <v>0</v>
      </c>
      <c r="BQ1240">
        <f>IF($BX$162&lt;=$BX$141,(BN1240/BP1218)^BO1218,0)</f>
        <v>0</v>
      </c>
      <c r="BR1240">
        <f>IF($BX$162&lt;=$BX$141,((1/$F$128-BP1191)^2),0)</f>
        <v>0</v>
      </c>
      <c r="BS1240">
        <f>BQ1240*LN(BN1240/BP1218)</f>
        <v>0</v>
      </c>
      <c r="BT1240">
        <f>-BQ1240*BO1218/BP1218</f>
        <v>0</v>
      </c>
      <c r="BU1240">
        <f t="shared" si="662"/>
        <v>0</v>
      </c>
      <c r="BV1240">
        <f t="shared" si="663"/>
        <v>0</v>
      </c>
      <c r="BW1240">
        <f t="shared" si="663"/>
        <v>0</v>
      </c>
      <c r="BX1240"/>
      <c r="BZ1240" s="67">
        <v>92.5</v>
      </c>
      <c r="CA1240" s="68"/>
      <c r="CB1240" s="69">
        <f t="shared" si="671"/>
        <v>0</v>
      </c>
      <c r="CC1240">
        <f>IF($CJ$162&lt;=$CJ$141,(BZ1240/CB1218)^CA1218,0)</f>
        <v>0</v>
      </c>
      <c r="CD1240">
        <f>IF($CJ$162&lt;=$CJ$141,((1/$F$128-CB1191)^2),0)</f>
        <v>0</v>
      </c>
      <c r="CE1240">
        <f>CC1240*LN(BZ1240/CB1218)</f>
        <v>0</v>
      </c>
      <c r="CF1240">
        <f>-CC1240*CA1218/CB1218</f>
        <v>0</v>
      </c>
      <c r="CG1240">
        <f t="shared" si="664"/>
        <v>0</v>
      </c>
      <c r="CH1240">
        <f t="shared" si="665"/>
        <v>0</v>
      </c>
      <c r="CI1240">
        <f t="shared" si="665"/>
        <v>0</v>
      </c>
      <c r="CJ1240"/>
      <c r="CL1240" s="36"/>
      <c r="CM1240" s="140"/>
      <c r="CN1240" s="141"/>
      <c r="CO1240" s="36"/>
      <c r="CP1240" s="36"/>
      <c r="CQ1240" s="36"/>
      <c r="CR1240" s="36"/>
      <c r="CS1240" s="36"/>
      <c r="CT1240" s="36"/>
      <c r="CU1240" s="36"/>
      <c r="CV1240"/>
    </row>
    <row r="1241" spans="1:100" ht="12.75" x14ac:dyDescent="0.2">
      <c r="A1241" s="67">
        <v>97.5</v>
      </c>
      <c r="B1241" s="68"/>
      <c r="C1241" s="69">
        <f>$C$163</f>
        <v>0.50020200000000004</v>
      </c>
      <c r="D1241">
        <f>IF($K$163&lt;=$K$141,(A1241/C1218)^B1218,0)</f>
        <v>0.48586313726069541</v>
      </c>
      <c r="E1241">
        <f>IF($K$163&lt;=$K$141,((1/$F$128-C1192)^2),0)</f>
        <v>0.20679524741557026</v>
      </c>
      <c r="F1241">
        <f>D1241*LN(A1241/C1218)</f>
        <v>-6.0346345624616909E-2</v>
      </c>
      <c r="G1241">
        <f>-D1241*B1218/C1218</f>
        <v>-2.5577902401679963E-2</v>
      </c>
      <c r="H1241">
        <f t="shared" si="652"/>
        <v>1.4338862739304625E-2</v>
      </c>
      <c r="I1241">
        <f t="shared" si="653"/>
        <v>3.6416814302457205E-3</v>
      </c>
      <c r="J1241">
        <f t="shared" si="653"/>
        <v>6.5422909126986568E-4</v>
      </c>
      <c r="K1241"/>
      <c r="L1241"/>
      <c r="M1241" s="67">
        <v>97.5</v>
      </c>
      <c r="N1241" s="68"/>
      <c r="O1241" s="69">
        <f t="shared" si="666"/>
        <v>0.50020200000000004</v>
      </c>
      <c r="P1241">
        <f>IF($W$163&lt;=$W$141,(M1241/O1218)^N1218,0)</f>
        <v>0.50866541041185975</v>
      </c>
      <c r="Q1241">
        <f>IF($W$163&lt;=$W$141,((1/$F$128-O1192)^2),0)</f>
        <v>0.20679524741557026</v>
      </c>
      <c r="R1241">
        <f>P1241*LN(M1241/O1218)</f>
        <v>-5.5250890715230809E-2</v>
      </c>
      <c r="S1241">
        <f>-P1241*N1218/O1218</f>
        <v>-2.9125396050701916E-2</v>
      </c>
      <c r="T1241">
        <f t="shared" si="654"/>
        <v>-8.4634104118597175E-3</v>
      </c>
      <c r="U1241">
        <f t="shared" si="655"/>
        <v>3.0526609248263778E-3</v>
      </c>
      <c r="V1241">
        <f t="shared" si="655"/>
        <v>8.482886951102428E-4</v>
      </c>
      <c r="W1241"/>
      <c r="Y1241" s="67">
        <v>97.5</v>
      </c>
      <c r="Z1241" s="68"/>
      <c r="AA1241" s="69">
        <f t="shared" si="667"/>
        <v>0</v>
      </c>
      <c r="AB1241">
        <f>IF($AI$163&lt;=$AI$141,(Y1241/AA1218)^Z1218,0)</f>
        <v>0</v>
      </c>
      <c r="AC1241">
        <f>IF($AI$163&lt;=$AI$141,((1/$F$128-AA1192)^2),0)</f>
        <v>0</v>
      </c>
      <c r="AD1241">
        <f>AB1241*LN(Y1241/AA1218)</f>
        <v>0</v>
      </c>
      <c r="AE1241">
        <f>-AB1241*Z1218/AA1218</f>
        <v>0</v>
      </c>
      <c r="AF1241">
        <f t="shared" si="656"/>
        <v>0</v>
      </c>
      <c r="AG1241">
        <f t="shared" si="657"/>
        <v>0</v>
      </c>
      <c r="AH1241">
        <f t="shared" si="657"/>
        <v>0</v>
      </c>
      <c r="AI1241"/>
      <c r="AK1241" s="67">
        <v>97.5</v>
      </c>
      <c r="AL1241" s="68"/>
      <c r="AM1241" s="69">
        <f t="shared" si="668"/>
        <v>0</v>
      </c>
      <c r="AN1241">
        <f>IF($AU$163&lt;=$AU$141,(AK1241/AM1218)^AL1218,0)</f>
        <v>0</v>
      </c>
      <c r="AO1241">
        <f>IF($AU$163&lt;=$AU$141,((1/$F$128-AM1192)^2),0)</f>
        <v>0</v>
      </c>
      <c r="AP1241">
        <f>AN1241*LN(AK1241/AM1218)</f>
        <v>0</v>
      </c>
      <c r="AQ1241">
        <f>-AN1241*AL1218/AM1218</f>
        <v>0</v>
      </c>
      <c r="AR1241">
        <f t="shared" si="658"/>
        <v>0</v>
      </c>
      <c r="AS1241">
        <f t="shared" si="659"/>
        <v>0</v>
      </c>
      <c r="AT1241">
        <f t="shared" si="659"/>
        <v>0</v>
      </c>
      <c r="AU1241"/>
      <c r="AV1241"/>
      <c r="AW1241"/>
      <c r="AX1241"/>
      <c r="AY1241"/>
      <c r="AZ1241"/>
      <c r="BB1241" s="67">
        <v>97.5</v>
      </c>
      <c r="BC1241" s="68"/>
      <c r="BD1241" s="69">
        <f t="shared" si="669"/>
        <v>0</v>
      </c>
      <c r="BE1241">
        <f>IF($BL$163&lt;=$BL$141,(BB1241/BD1218)^BC1218,0)</f>
        <v>0</v>
      </c>
      <c r="BF1241">
        <f>IF($BL$163&lt;=$BL$141,((1/$F$128-BD1192)^2),0)</f>
        <v>0</v>
      </c>
      <c r="BG1241">
        <f>BE1241*LN(BB1241/BD1218)</f>
        <v>0</v>
      </c>
      <c r="BH1241">
        <f>-BE1241*BC1218/BD1218</f>
        <v>0</v>
      </c>
      <c r="BI1241">
        <f t="shared" si="660"/>
        <v>0</v>
      </c>
      <c r="BJ1241">
        <f t="shared" si="661"/>
        <v>0</v>
      </c>
      <c r="BK1241">
        <f t="shared" si="661"/>
        <v>0</v>
      </c>
      <c r="BL1241"/>
      <c r="BN1241" s="67">
        <v>97.5</v>
      </c>
      <c r="BO1241" s="68"/>
      <c r="BP1241" s="69">
        <f t="shared" si="670"/>
        <v>0</v>
      </c>
      <c r="BQ1241">
        <f>IF($BX$163&lt;=$BX$141,(BN1241/BP1218)^BO1218,0)</f>
        <v>0</v>
      </c>
      <c r="BR1241">
        <f>IF($BX$163&lt;=$BX$141,((1/$F$128-BP1192)^2),0)</f>
        <v>0</v>
      </c>
      <c r="BS1241">
        <f>BQ1241*LN(BN1241/BP1218)</f>
        <v>0</v>
      </c>
      <c r="BT1241">
        <f>-BQ1241*BO1218/BP1218</f>
        <v>0</v>
      </c>
      <c r="BU1241">
        <f t="shared" si="662"/>
        <v>0</v>
      </c>
      <c r="BV1241">
        <f t="shared" si="663"/>
        <v>0</v>
      </c>
      <c r="BW1241">
        <f t="shared" si="663"/>
        <v>0</v>
      </c>
      <c r="BX1241"/>
      <c r="BZ1241" s="67">
        <v>97.5</v>
      </c>
      <c r="CA1241" s="68"/>
      <c r="CB1241" s="69">
        <f t="shared" si="671"/>
        <v>0</v>
      </c>
      <c r="CC1241">
        <f>IF($CJ$163&lt;=$CJ$141,(BZ1241/CB1218)^CA1218,0)</f>
        <v>0</v>
      </c>
      <c r="CD1241">
        <f>IF($CJ$163&lt;=$CJ$141,((1/$F$128-CB1192)^2),0)</f>
        <v>0</v>
      </c>
      <c r="CE1241">
        <f>CC1241*LN(BZ1241/CB1218)</f>
        <v>0</v>
      </c>
      <c r="CF1241">
        <f>-CC1241*CA1218/CB1218</f>
        <v>0</v>
      </c>
      <c r="CG1241">
        <f t="shared" si="664"/>
        <v>0</v>
      </c>
      <c r="CH1241">
        <f t="shared" si="665"/>
        <v>0</v>
      </c>
      <c r="CI1241">
        <f t="shared" si="665"/>
        <v>0</v>
      </c>
      <c r="CJ1241"/>
      <c r="CL1241" s="36"/>
      <c r="CM1241" s="140"/>
      <c r="CN1241" s="141"/>
      <c r="CO1241" s="36"/>
      <c r="CP1241" s="36"/>
      <c r="CQ1241" s="36"/>
      <c r="CR1241" s="36"/>
      <c r="CS1241" s="36"/>
      <c r="CT1241" s="36"/>
      <c r="CU1241" s="36"/>
      <c r="CV1241"/>
    </row>
    <row r="1242" spans="1:100" ht="12.75" x14ac:dyDescent="0.2">
      <c r="A1242" s="67">
        <v>102.5</v>
      </c>
      <c r="B1242" s="68"/>
      <c r="C1242" s="69">
        <f>$C$164</f>
        <v>0.63192499999999996</v>
      </c>
      <c r="D1242">
        <f>IF($K$164&lt;=$K$141,(A1242/C1218)^B1218,0)</f>
        <v>0.64973742202541174</v>
      </c>
      <c r="E1242">
        <f>IF($K$164&lt;=$K$141,((1/$F$128-C1193)^2),0)</f>
        <v>0.34394759405475206</v>
      </c>
      <c r="F1242">
        <f>D1242*LN(A1242/C1218)</f>
        <v>-4.820661318475547E-2</v>
      </c>
      <c r="G1242">
        <f>-D1242*B1218/C1218</f>
        <v>-3.4204941871043927E-2</v>
      </c>
      <c r="H1242">
        <f t="shared" si="652"/>
        <v>-1.7812422025411778E-2</v>
      </c>
      <c r="I1242">
        <f t="shared" si="653"/>
        <v>2.3238775547446398E-3</v>
      </c>
      <c r="J1242">
        <f t="shared" si="653"/>
        <v>1.1699780484014941E-3</v>
      </c>
      <c r="K1242"/>
      <c r="L1242"/>
      <c r="M1242" s="67">
        <v>102.5</v>
      </c>
      <c r="N1242" s="68"/>
      <c r="O1242" s="69">
        <f t="shared" si="666"/>
        <v>0</v>
      </c>
      <c r="P1242">
        <f>IF($W$164&lt;=$W$141,(M1242/O1218)^N1218,0)</f>
        <v>0</v>
      </c>
      <c r="Q1242">
        <f>IF($W$164&lt;=$W$141,((1/$F$128-O1193)^2),0)</f>
        <v>0</v>
      </c>
      <c r="R1242">
        <f>P1242*LN(M1242/O1218)</f>
        <v>0</v>
      </c>
      <c r="S1242">
        <f>-P1242*N1218/O1218</f>
        <v>0</v>
      </c>
      <c r="T1242">
        <f t="shared" si="654"/>
        <v>0</v>
      </c>
      <c r="U1242">
        <f t="shared" si="655"/>
        <v>0</v>
      </c>
      <c r="V1242">
        <f t="shared" si="655"/>
        <v>0</v>
      </c>
      <c r="W1242"/>
      <c r="Y1242" s="67">
        <v>102.5</v>
      </c>
      <c r="Z1242" s="68"/>
      <c r="AA1242" s="69">
        <f t="shared" si="667"/>
        <v>0</v>
      </c>
      <c r="AB1242">
        <f>IF($AI$164&lt;=$AI$141,(Y1242/AA1218)^Z1218,0)</f>
        <v>0</v>
      </c>
      <c r="AC1242">
        <f>IF($AI$164&lt;=$AI$141,((1/$F$128-AA1193)^2),0)</f>
        <v>0</v>
      </c>
      <c r="AD1242">
        <f>AB1242*LN(Y1242/AA1218)</f>
        <v>0</v>
      </c>
      <c r="AE1242">
        <f>-AB1242*Z1218/AA1218</f>
        <v>0</v>
      </c>
      <c r="AF1242">
        <f t="shared" si="656"/>
        <v>0</v>
      </c>
      <c r="AG1242">
        <f t="shared" si="657"/>
        <v>0</v>
      </c>
      <c r="AH1242">
        <f t="shared" si="657"/>
        <v>0</v>
      </c>
      <c r="AI1242"/>
      <c r="AK1242" s="67">
        <v>102.5</v>
      </c>
      <c r="AL1242" s="68"/>
      <c r="AM1242" s="69">
        <f t="shared" si="668"/>
        <v>0</v>
      </c>
      <c r="AN1242">
        <f>IF($AU$164&lt;=$AU$141,(AK1242/AM1218)^AL1218,0)</f>
        <v>0</v>
      </c>
      <c r="AO1242">
        <f>IF($AU$164&lt;=$AU$141,((1/$F$128-AM1193)^2),0)</f>
        <v>0</v>
      </c>
      <c r="AP1242">
        <f>AN1242*LN(AK1242/AM1218)</f>
        <v>0</v>
      </c>
      <c r="AQ1242">
        <f>-AN1242*AL1218/AM1218</f>
        <v>0</v>
      </c>
      <c r="AR1242">
        <f t="shared" si="658"/>
        <v>0</v>
      </c>
      <c r="AS1242">
        <f t="shared" si="659"/>
        <v>0</v>
      </c>
      <c r="AT1242">
        <f t="shared" si="659"/>
        <v>0</v>
      </c>
      <c r="AU1242"/>
      <c r="AV1242"/>
      <c r="AW1242"/>
      <c r="AX1242"/>
      <c r="AY1242"/>
      <c r="AZ1242"/>
      <c r="BB1242" s="67">
        <v>102.5</v>
      </c>
      <c r="BC1242" s="68"/>
      <c r="BD1242" s="69">
        <f t="shared" si="669"/>
        <v>0</v>
      </c>
      <c r="BE1242">
        <f>IF($BL$164&lt;=$BL$141,(BB1242/BD1218)^BC1218,0)</f>
        <v>0</v>
      </c>
      <c r="BF1242">
        <f>IF($BL$164&lt;=$BL$141,((1/$F$128-BD1193)^2),0)</f>
        <v>0</v>
      </c>
      <c r="BG1242">
        <f>BE1242*LN(BB1242/BD1218)</f>
        <v>0</v>
      </c>
      <c r="BH1242">
        <f>-BE1242*BC1218/BD1218</f>
        <v>0</v>
      </c>
      <c r="BI1242">
        <f t="shared" si="660"/>
        <v>0</v>
      </c>
      <c r="BJ1242">
        <f t="shared" si="661"/>
        <v>0</v>
      </c>
      <c r="BK1242">
        <f t="shared" si="661"/>
        <v>0</v>
      </c>
      <c r="BL1242"/>
      <c r="BN1242" s="67">
        <v>102.5</v>
      </c>
      <c r="BO1242" s="68"/>
      <c r="BP1242" s="69">
        <f t="shared" si="670"/>
        <v>0</v>
      </c>
      <c r="BQ1242">
        <f>IF($BX$164&lt;=$BX$141,(BN1242/BP1218)^BO1218,0)</f>
        <v>0</v>
      </c>
      <c r="BR1242">
        <f>IF($BX$164&lt;=$BX$141,((1/$F$128-BP1193)^2),0)</f>
        <v>0</v>
      </c>
      <c r="BS1242">
        <f>BQ1242*LN(BN1242/BP1218)</f>
        <v>0</v>
      </c>
      <c r="BT1242">
        <f>-BQ1242*BO1218/BP1218</f>
        <v>0</v>
      </c>
      <c r="BU1242">
        <f t="shared" si="662"/>
        <v>0</v>
      </c>
      <c r="BV1242">
        <f t="shared" si="663"/>
        <v>0</v>
      </c>
      <c r="BW1242">
        <f t="shared" si="663"/>
        <v>0</v>
      </c>
      <c r="BX1242"/>
      <c r="BZ1242" s="67">
        <v>102.5</v>
      </c>
      <c r="CA1242" s="68"/>
      <c r="CB1242" s="69">
        <f t="shared" si="671"/>
        <v>0</v>
      </c>
      <c r="CC1242">
        <f>IF($CJ$164&lt;=$CJ$141,(BZ1242/CB1218)^CA1218,0)</f>
        <v>0</v>
      </c>
      <c r="CD1242">
        <f>IF($CJ$164&lt;=$CJ$141,((1/$F$128-CB1193)^2),0)</f>
        <v>0</v>
      </c>
      <c r="CE1242">
        <f>CC1242*LN(BZ1242/CB1218)</f>
        <v>0</v>
      </c>
      <c r="CF1242">
        <f>-CC1242*CA1218/CB1218</f>
        <v>0</v>
      </c>
      <c r="CG1242">
        <f t="shared" si="664"/>
        <v>0</v>
      </c>
      <c r="CH1242">
        <f t="shared" si="665"/>
        <v>0</v>
      </c>
      <c r="CI1242">
        <f t="shared" si="665"/>
        <v>0</v>
      </c>
      <c r="CJ1242"/>
      <c r="CL1242" s="36"/>
      <c r="CM1242" s="140"/>
      <c r="CN1242" s="141"/>
      <c r="CO1242" s="36"/>
      <c r="CP1242" s="36"/>
      <c r="CQ1242" s="36"/>
      <c r="CR1242" s="36"/>
      <c r="CS1242" s="36"/>
      <c r="CT1242" s="36"/>
      <c r="CU1242" s="36"/>
      <c r="CV1242"/>
    </row>
    <row r="1243" spans="1:100" ht="12.75" x14ac:dyDescent="0.2">
      <c r="A1243" t="s">
        <v>6</v>
      </c>
      <c r="B1243" s="70" t="s">
        <v>6</v>
      </c>
      <c r="C1243" s="70" t="s">
        <v>6</v>
      </c>
      <c r="D1243" t="s">
        <v>6</v>
      </c>
      <c r="E1243"/>
      <c r="F1243"/>
      <c r="G1243"/>
      <c r="H1243"/>
      <c r="I1243"/>
      <c r="J1243"/>
      <c r="K1243"/>
      <c r="L1243"/>
      <c r="M1243" t="s">
        <v>6</v>
      </c>
      <c r="N1243" s="70" t="s">
        <v>6</v>
      </c>
      <c r="O1243" s="70" t="s">
        <v>6</v>
      </c>
      <c r="P1243" t="s">
        <v>6</v>
      </c>
      <c r="Q1243"/>
      <c r="R1243"/>
      <c r="S1243"/>
      <c r="T1243"/>
      <c r="U1243"/>
      <c r="V1243"/>
      <c r="W1243"/>
      <c r="Y1243" t="s">
        <v>6</v>
      </c>
      <c r="Z1243" s="70" t="s">
        <v>6</v>
      </c>
      <c r="AA1243" s="70" t="s">
        <v>6</v>
      </c>
      <c r="AB1243" t="s">
        <v>6</v>
      </c>
      <c r="AC1243"/>
      <c r="AD1243"/>
      <c r="AE1243"/>
      <c r="AF1243"/>
      <c r="AG1243"/>
      <c r="AH1243"/>
      <c r="AI1243"/>
      <c r="AK1243" t="s">
        <v>6</v>
      </c>
      <c r="AL1243" s="70" t="s">
        <v>6</v>
      </c>
      <c r="AM1243" s="70" t="s">
        <v>6</v>
      </c>
      <c r="AN1243" t="s">
        <v>6</v>
      </c>
      <c r="AO1243"/>
      <c r="AP1243"/>
      <c r="AQ1243"/>
      <c r="AR1243"/>
      <c r="AS1243"/>
      <c r="AT1243"/>
      <c r="AU1243"/>
      <c r="AV1243"/>
      <c r="AW1243"/>
      <c r="AX1243"/>
      <c r="AY1243"/>
      <c r="AZ1243"/>
      <c r="BB1243" t="s">
        <v>6</v>
      </c>
      <c r="BC1243" s="70" t="s">
        <v>6</v>
      </c>
      <c r="BD1243" s="70" t="s">
        <v>6</v>
      </c>
      <c r="BE1243" t="s">
        <v>6</v>
      </c>
      <c r="BF1243"/>
      <c r="BG1243"/>
      <c r="BH1243"/>
      <c r="BI1243"/>
      <c r="BJ1243"/>
      <c r="BK1243"/>
      <c r="BL1243"/>
      <c r="BN1243" t="s">
        <v>6</v>
      </c>
      <c r="BO1243" s="70" t="s">
        <v>6</v>
      </c>
      <c r="BP1243" s="70" t="s">
        <v>6</v>
      </c>
      <c r="BQ1243" t="s">
        <v>6</v>
      </c>
      <c r="BR1243"/>
      <c r="BS1243"/>
      <c r="BT1243"/>
      <c r="BU1243"/>
      <c r="BV1243"/>
      <c r="BW1243"/>
      <c r="BX1243"/>
      <c r="BZ1243" t="s">
        <v>6</v>
      </c>
      <c r="CA1243" s="70" t="s">
        <v>6</v>
      </c>
      <c r="CB1243" s="70" t="s">
        <v>6</v>
      </c>
      <c r="CC1243" t="s">
        <v>6</v>
      </c>
      <c r="CD1243"/>
      <c r="CE1243"/>
      <c r="CF1243"/>
      <c r="CG1243"/>
      <c r="CH1243"/>
      <c r="CI1243"/>
      <c r="CJ1243"/>
      <c r="CL1243" s="36"/>
      <c r="CM1243" s="142"/>
      <c r="CN1243" s="142"/>
      <c r="CO1243" s="36"/>
      <c r="CP1243" s="36"/>
      <c r="CQ1243" s="36"/>
      <c r="CR1243" s="36"/>
      <c r="CS1243" s="36"/>
      <c r="CT1243" s="36"/>
      <c r="CU1243" s="36"/>
      <c r="CV1243"/>
    </row>
    <row r="1244" spans="1:100" ht="12.75" x14ac:dyDescent="0.2">
      <c r="A1244"/>
      <c r="B1244"/>
      <c r="C1244" s="70" t="s">
        <v>6</v>
      </c>
      <c r="D1244" t="s">
        <v>6</v>
      </c>
      <c r="E1244"/>
      <c r="F1244"/>
      <c r="G1244"/>
      <c r="H1244"/>
      <c r="I1244"/>
      <c r="J1244"/>
      <c r="K1244"/>
      <c r="L1244"/>
      <c r="M1244"/>
      <c r="N1244"/>
      <c r="O1244" s="70" t="s">
        <v>6</v>
      </c>
      <c r="P1244" t="s">
        <v>6</v>
      </c>
      <c r="Q1244"/>
      <c r="R1244"/>
      <c r="S1244"/>
      <c r="T1244"/>
      <c r="U1244"/>
      <c r="V1244"/>
      <c r="W1244"/>
      <c r="Y1244"/>
      <c r="Z1244"/>
      <c r="AA1244" s="70" t="s">
        <v>6</v>
      </c>
      <c r="AB1244" t="s">
        <v>6</v>
      </c>
      <c r="AC1244"/>
      <c r="AD1244"/>
      <c r="AE1244"/>
      <c r="AF1244"/>
      <c r="AG1244"/>
      <c r="AH1244"/>
      <c r="AI1244"/>
      <c r="AK1244"/>
      <c r="AL1244"/>
      <c r="AM1244" s="70" t="s">
        <v>6</v>
      </c>
      <c r="AN1244" t="s">
        <v>6</v>
      </c>
      <c r="AO1244"/>
      <c r="AP1244"/>
      <c r="AQ1244"/>
      <c r="AR1244"/>
      <c r="AS1244"/>
      <c r="AT1244"/>
      <c r="AU1244"/>
      <c r="AV1244"/>
      <c r="AW1244"/>
      <c r="AX1244"/>
      <c r="AY1244"/>
      <c r="AZ1244"/>
      <c r="BB1244"/>
      <c r="BC1244"/>
      <c r="BD1244" s="70" t="s">
        <v>6</v>
      </c>
      <c r="BE1244" t="s">
        <v>6</v>
      </c>
      <c r="BF1244"/>
      <c r="BG1244"/>
      <c r="BH1244"/>
      <c r="BI1244"/>
      <c r="BJ1244"/>
      <c r="BK1244"/>
      <c r="BL1244"/>
      <c r="BN1244"/>
      <c r="BO1244"/>
      <c r="BP1244" s="70" t="s">
        <v>6</v>
      </c>
      <c r="BQ1244" t="s">
        <v>6</v>
      </c>
      <c r="BR1244"/>
      <c r="BS1244"/>
      <c r="BT1244"/>
      <c r="BU1244"/>
      <c r="BV1244"/>
      <c r="BW1244"/>
      <c r="BX1244"/>
      <c r="BZ1244"/>
      <c r="CA1244"/>
      <c r="CB1244" s="70" t="s">
        <v>6</v>
      </c>
      <c r="CC1244" t="s">
        <v>6</v>
      </c>
      <c r="CD1244"/>
      <c r="CE1244"/>
      <c r="CF1244"/>
      <c r="CG1244"/>
      <c r="CH1244"/>
      <c r="CI1244"/>
      <c r="CJ1244"/>
      <c r="CL1244" s="36"/>
      <c r="CM1244" s="36"/>
      <c r="CN1244" s="142"/>
      <c r="CO1244" s="36"/>
      <c r="CP1244" s="36"/>
      <c r="CQ1244" s="36"/>
      <c r="CR1244" s="36"/>
      <c r="CS1244" s="36"/>
      <c r="CT1244" s="36"/>
      <c r="CU1244" s="36"/>
      <c r="CV1244"/>
    </row>
    <row r="1245" spans="1:100" ht="12.75" x14ac:dyDescent="0.2">
      <c r="A1245"/>
      <c r="B1245"/>
      <c r="C1245" s="70" t="s">
        <v>6</v>
      </c>
      <c r="D1245" t="s">
        <v>6</v>
      </c>
      <c r="E1245"/>
      <c r="F1245"/>
      <c r="G1245"/>
      <c r="H1245"/>
      <c r="I1245"/>
      <c r="J1245"/>
      <c r="K1245"/>
      <c r="L1245"/>
      <c r="M1245"/>
      <c r="N1245"/>
      <c r="O1245" s="70" t="s">
        <v>6</v>
      </c>
      <c r="P1245" t="s">
        <v>6</v>
      </c>
      <c r="Q1245"/>
      <c r="R1245"/>
      <c r="S1245"/>
      <c r="T1245"/>
      <c r="U1245"/>
      <c r="V1245"/>
      <c r="W1245"/>
      <c r="Y1245"/>
      <c r="Z1245"/>
      <c r="AA1245" s="70" t="s">
        <v>6</v>
      </c>
      <c r="AB1245" t="s">
        <v>6</v>
      </c>
      <c r="AC1245"/>
      <c r="AD1245"/>
      <c r="AE1245"/>
      <c r="AF1245"/>
      <c r="AG1245"/>
      <c r="AH1245"/>
      <c r="AI1245"/>
      <c r="AK1245"/>
      <c r="AL1245"/>
      <c r="AM1245" s="70" t="s">
        <v>6</v>
      </c>
      <c r="AN1245" t="s">
        <v>6</v>
      </c>
      <c r="AO1245"/>
      <c r="AP1245"/>
      <c r="AQ1245"/>
      <c r="AR1245"/>
      <c r="AS1245"/>
      <c r="AT1245"/>
      <c r="AU1245"/>
      <c r="AV1245"/>
      <c r="AW1245"/>
      <c r="AX1245"/>
      <c r="AY1245"/>
      <c r="AZ1245"/>
      <c r="BB1245"/>
      <c r="BC1245"/>
      <c r="BD1245" s="70" t="s">
        <v>6</v>
      </c>
      <c r="BE1245" t="s">
        <v>6</v>
      </c>
      <c r="BF1245"/>
      <c r="BG1245"/>
      <c r="BH1245"/>
      <c r="BI1245"/>
      <c r="BJ1245"/>
      <c r="BK1245"/>
      <c r="BL1245"/>
      <c r="BN1245"/>
      <c r="BO1245"/>
      <c r="BP1245" s="70" t="s">
        <v>6</v>
      </c>
      <c r="BQ1245" t="s">
        <v>6</v>
      </c>
      <c r="BR1245"/>
      <c r="BS1245"/>
      <c r="BT1245"/>
      <c r="BU1245"/>
      <c r="BV1245"/>
      <c r="BW1245"/>
      <c r="BX1245"/>
      <c r="BZ1245"/>
      <c r="CA1245"/>
      <c r="CB1245" s="70" t="s">
        <v>6</v>
      </c>
      <c r="CC1245" t="s">
        <v>6</v>
      </c>
      <c r="CD1245"/>
      <c r="CE1245"/>
      <c r="CF1245"/>
      <c r="CG1245"/>
      <c r="CH1245"/>
      <c r="CI1245"/>
      <c r="CJ1245"/>
      <c r="CL1245" s="36"/>
      <c r="CM1245" s="36"/>
      <c r="CN1245" s="142"/>
      <c r="CO1245" s="36"/>
      <c r="CP1245" s="36"/>
      <c r="CQ1245" s="36"/>
      <c r="CR1245" s="36"/>
      <c r="CS1245" s="36"/>
      <c r="CT1245" s="36"/>
      <c r="CU1245" s="36"/>
      <c r="CV1245"/>
    </row>
    <row r="1246" spans="1:100" ht="12.75" x14ac:dyDescent="0.2">
      <c r="A1246"/>
      <c r="B1246">
        <f>SUM(B1221:B1245)</f>
        <v>0</v>
      </c>
      <c r="C1246">
        <f>SUM(C1221:C1245)</f>
        <v>2.472213</v>
      </c>
      <c r="D1246" s="71">
        <f>SUM(D1220:D1245)</f>
        <v>2.2956342492401469</v>
      </c>
      <c r="E1246">
        <f t="shared" ref="E1246:J1246" si="672">SUM(E1221:E1245)</f>
        <v>0.75466882952790915</v>
      </c>
      <c r="F1246">
        <f t="shared" si="672"/>
        <v>-0.45476065172058688</v>
      </c>
      <c r="G1246">
        <f t="shared" si="672"/>
        <v>-0.12085195248206859</v>
      </c>
      <c r="H1246">
        <f t="shared" si="672"/>
        <v>0.17657875075985316</v>
      </c>
      <c r="I1246">
        <f t="shared" si="672"/>
        <v>2.1453773497824902E-2</v>
      </c>
      <c r="J1246">
        <f t="shared" si="672"/>
        <v>2.540078447297923E-3</v>
      </c>
      <c r="K1246"/>
      <c r="L1246"/>
      <c r="M1246"/>
      <c r="N1246">
        <f>SUM(N1221:N1245)</f>
        <v>0</v>
      </c>
      <c r="O1246">
        <f>SUM(O1221:O1245)</f>
        <v>1.8402879999999999</v>
      </c>
      <c r="P1246" s="71">
        <f>SUM(P1220:P1245)</f>
        <v>1.641049435646172</v>
      </c>
      <c r="Q1246">
        <f t="shared" ref="Q1246:V1246" si="673">SUM(Q1221:Q1245)</f>
        <v>0.41072123547315703</v>
      </c>
      <c r="R1246">
        <f t="shared" si="673"/>
        <v>-0.36619225199705985</v>
      </c>
      <c r="S1246">
        <f t="shared" si="673"/>
        <v>-9.3963957001274467E-2</v>
      </c>
      <c r="T1246">
        <f t="shared" si="673"/>
        <v>0.19923856435382803</v>
      </c>
      <c r="U1246">
        <f t="shared" si="673"/>
        <v>1.608796521776169E-2</v>
      </c>
      <c r="V1246">
        <f t="shared" si="673"/>
        <v>1.6992112925838887E-3</v>
      </c>
      <c r="W1246"/>
      <c r="Y1246"/>
      <c r="Z1246">
        <f>SUM(Z1221:Z1245)</f>
        <v>0</v>
      </c>
      <c r="AA1246">
        <f>SUM(AA1221:AA1245)</f>
        <v>1.3400859999999999</v>
      </c>
      <c r="AB1246" s="71">
        <f>SUM(AB1220:AB1245)</f>
        <v>1.1277244051099438</v>
      </c>
      <c r="AC1246">
        <f t="shared" ref="AC1246:AH1246" si="674">SUM(AC1221:AC1245)</f>
        <v>0.20392598805758677</v>
      </c>
      <c r="AD1246">
        <f t="shared" si="674"/>
        <v>-0.28753975756242478</v>
      </c>
      <c r="AE1246">
        <f t="shared" si="674"/>
        <v>-6.9029267015361134E-2</v>
      </c>
      <c r="AF1246">
        <f t="shared" si="674"/>
        <v>0.21236159489005621</v>
      </c>
      <c r="AG1246">
        <f t="shared" si="674"/>
        <v>1.1494592744935894E-2</v>
      </c>
      <c r="AH1246">
        <f t="shared" si="674"/>
        <v>1.0055798438403309E-3</v>
      </c>
      <c r="AI1246"/>
      <c r="AK1246"/>
      <c r="AL1246">
        <f>SUM(AL1221:AL1245)</f>
        <v>0</v>
      </c>
      <c r="AM1246">
        <f>SUM(AM1221:AM1245)</f>
        <v>0.96259499999999987</v>
      </c>
      <c r="AN1246" s="71">
        <f>SUM(AN1220:AN1245)</f>
        <v>0.74728335549305513</v>
      </c>
      <c r="AO1246">
        <f t="shared" ref="AO1246:AT1246" si="675">SUM(AO1221:AO1245)</f>
        <v>9.3677780910471076E-2</v>
      </c>
      <c r="AP1246">
        <f t="shared" si="675"/>
        <v>-0.2260750717883758</v>
      </c>
      <c r="AQ1246">
        <f t="shared" si="675"/>
        <v>-4.6737273146681732E-2</v>
      </c>
      <c r="AR1246">
        <f t="shared" si="675"/>
        <v>0.21531164450694482</v>
      </c>
      <c r="AS1246">
        <f t="shared" si="675"/>
        <v>8.0517220253193758E-3</v>
      </c>
      <c r="AT1246">
        <f t="shared" si="675"/>
        <v>4.924505733137415E-4</v>
      </c>
      <c r="AU1246"/>
      <c r="AV1246"/>
      <c r="AW1246"/>
      <c r="AX1246"/>
      <c r="AY1246"/>
      <c r="AZ1246"/>
      <c r="BB1246"/>
      <c r="BC1246">
        <f>SUM(BC1221:BC1245)</f>
        <v>0</v>
      </c>
      <c r="BD1246">
        <f>SUM(BD1221:BD1245)</f>
        <v>0.69434899999999988</v>
      </c>
      <c r="BE1246" s="71">
        <f>SUM(BE1220:BE1245)</f>
        <v>0.48516651283190049</v>
      </c>
      <c r="BF1246">
        <f t="shared" ref="BF1246:BK1246" si="676">SUM(BF1221:BF1245)</f>
        <v>4.404174869199174E-2</v>
      </c>
      <c r="BG1246">
        <f t="shared" si="676"/>
        <v>-0.18573327611216106</v>
      </c>
      <c r="BH1246">
        <f t="shared" si="676"/>
        <v>-2.8379701563661208E-2</v>
      </c>
      <c r="BI1246">
        <f t="shared" si="676"/>
        <v>0.20918248716809948</v>
      </c>
      <c r="BJ1246">
        <f t="shared" si="676"/>
        <v>5.8545186111812544E-3</v>
      </c>
      <c r="BK1246">
        <f t="shared" si="676"/>
        <v>1.8469004239885092E-4</v>
      </c>
      <c r="BL1246"/>
      <c r="BN1246"/>
      <c r="BO1246">
        <f>SUM(BO1221:BO1245)</f>
        <v>0</v>
      </c>
      <c r="BP1246">
        <f>SUM(BP1221:BP1245)</f>
        <v>0.51355499999999987</v>
      </c>
      <c r="BQ1246" s="71">
        <f>SUM(BQ1220:BQ1245)</f>
        <v>0.32170736642207232</v>
      </c>
      <c r="BR1246">
        <f t="shared" ref="BR1246:BW1246" si="677">SUM(BR1221:BR1245)</f>
        <v>2.5724980735330586E-2</v>
      </c>
      <c r="BS1246">
        <f t="shared" si="677"/>
        <v>-0.18239102134111312</v>
      </c>
      <c r="BT1246">
        <f t="shared" si="677"/>
        <v>-1.3888024225207386E-2</v>
      </c>
      <c r="BU1246">
        <f t="shared" si="677"/>
        <v>0.19184763357792761</v>
      </c>
      <c r="BV1246">
        <f t="shared" si="677"/>
        <v>5.4268857304633124E-3</v>
      </c>
      <c r="BW1246">
        <f t="shared" si="677"/>
        <v>4.0102844642107046E-5</v>
      </c>
      <c r="BX1246"/>
      <c r="BZ1246"/>
      <c r="CA1246">
        <f>SUM(CA1221:CA1245)</f>
        <v>0</v>
      </c>
      <c r="CB1246">
        <f>SUM(CB1221:CB1245)</f>
        <v>0.4029549999999999</v>
      </c>
      <c r="CC1246" s="71">
        <f>SUM(CC1220:CC1245)</f>
        <v>0.22503247660630324</v>
      </c>
      <c r="CD1246">
        <f t="shared" ref="CD1246:CI1246" si="678">SUM(CD1221:CD1245)</f>
        <v>2.1481050487396701E-2</v>
      </c>
      <c r="CE1246">
        <f t="shared" si="678"/>
        <v>-0.18781125135534671</v>
      </c>
      <c r="CF1246">
        <f t="shared" si="678"/>
        <v>-6.4472408784836252E-3</v>
      </c>
      <c r="CG1246">
        <f t="shared" si="678"/>
        <v>0.1779225233936968</v>
      </c>
      <c r="CH1246">
        <f t="shared" si="678"/>
        <v>5.3766277453149011E-3</v>
      </c>
      <c r="CI1246">
        <f t="shared" si="678"/>
        <v>7.7257618610363888E-6</v>
      </c>
      <c r="CJ1246"/>
      <c r="CL1246" s="36"/>
      <c r="CM1246" s="36"/>
      <c r="CN1246" s="36"/>
      <c r="CO1246" s="143"/>
      <c r="CP1246" s="36"/>
      <c r="CQ1246" s="36"/>
      <c r="CR1246" s="36"/>
      <c r="CS1246" s="36"/>
      <c r="CT1246" s="36"/>
      <c r="CU1246" s="36"/>
      <c r="CV1246"/>
    </row>
    <row r="1247" spans="1:100" ht="12.75" x14ac:dyDescent="0.2">
      <c r="A1247"/>
      <c r="B1247"/>
      <c r="C1247" t="s">
        <v>6</v>
      </c>
      <c r="D1247" t="s">
        <v>6</v>
      </c>
      <c r="E1247"/>
      <c r="F1247"/>
      <c r="G1247"/>
      <c r="H1247"/>
      <c r="I1247"/>
      <c r="J1247"/>
      <c r="K1247"/>
      <c r="L1247"/>
      <c r="M1247"/>
      <c r="N1247"/>
      <c r="O1247" t="s">
        <v>6</v>
      </c>
      <c r="P1247" t="s">
        <v>6</v>
      </c>
      <c r="Q1247"/>
      <c r="R1247"/>
      <c r="S1247"/>
      <c r="T1247"/>
      <c r="U1247"/>
      <c r="V1247"/>
      <c r="W1247"/>
      <c r="Y1247"/>
      <c r="Z1247"/>
      <c r="AA1247" t="s">
        <v>6</v>
      </c>
      <c r="AB1247" t="s">
        <v>6</v>
      </c>
      <c r="AC1247"/>
      <c r="AD1247"/>
      <c r="AE1247"/>
      <c r="AF1247"/>
      <c r="AG1247"/>
      <c r="AH1247"/>
      <c r="AI1247"/>
      <c r="AK1247"/>
      <c r="AL1247"/>
      <c r="AM1247" t="s">
        <v>6</v>
      </c>
      <c r="AN1247" t="s">
        <v>6</v>
      </c>
      <c r="AO1247"/>
      <c r="AP1247"/>
      <c r="AQ1247"/>
      <c r="AR1247"/>
      <c r="AS1247"/>
      <c r="AT1247"/>
      <c r="AU1247"/>
      <c r="AV1247"/>
      <c r="AW1247"/>
      <c r="AX1247"/>
      <c r="AY1247"/>
      <c r="AZ1247"/>
      <c r="BB1247"/>
      <c r="BC1247"/>
      <c r="BD1247" t="s">
        <v>6</v>
      </c>
      <c r="BE1247" t="s">
        <v>6</v>
      </c>
      <c r="BF1247"/>
      <c r="BG1247"/>
      <c r="BH1247"/>
      <c r="BI1247"/>
      <c r="BJ1247"/>
      <c r="BK1247"/>
      <c r="BL1247"/>
      <c r="BN1247"/>
      <c r="BO1247"/>
      <c r="BP1247" t="s">
        <v>6</v>
      </c>
      <c r="BQ1247" t="s">
        <v>6</v>
      </c>
      <c r="BR1247"/>
      <c r="BS1247"/>
      <c r="BT1247"/>
      <c r="BU1247"/>
      <c r="BV1247"/>
      <c r="BW1247"/>
      <c r="BX1247"/>
      <c r="BZ1247"/>
      <c r="CA1247"/>
      <c r="CB1247" t="s">
        <v>6</v>
      </c>
      <c r="CC1247" t="s">
        <v>6</v>
      </c>
      <c r="CD1247"/>
      <c r="CE1247"/>
      <c r="CF1247"/>
      <c r="CG1247"/>
      <c r="CH1247"/>
      <c r="CI1247"/>
      <c r="CJ1247"/>
      <c r="CL1247" s="36"/>
      <c r="CM1247" s="36"/>
      <c r="CN1247" s="36"/>
      <c r="CO1247" s="36"/>
      <c r="CP1247" s="36"/>
      <c r="CQ1247" s="36"/>
      <c r="CR1247" s="36"/>
      <c r="CS1247" s="36"/>
      <c r="CT1247" s="36"/>
      <c r="CU1247" s="36"/>
      <c r="CV1247"/>
    </row>
    <row r="1248" spans="1:100" ht="12.75" x14ac:dyDescent="0.2">
      <c r="A1248" s="73" t="s">
        <v>42</v>
      </c>
      <c r="B1248" s="74">
        <f>SUMPRODUCT(H1221:H1242,H1221:H1242)</f>
        <v>1.7432049149503807E-2</v>
      </c>
      <c r="C1248"/>
      <c r="D1248"/>
      <c r="E1248"/>
      <c r="F1248" t="s">
        <v>38</v>
      </c>
      <c r="G1248" t="s">
        <v>39</v>
      </c>
      <c r="H1248" t="s">
        <v>40</v>
      </c>
      <c r="I1248" t="s">
        <v>41</v>
      </c>
      <c r="J1248" t="s">
        <v>58</v>
      </c>
      <c r="K1248"/>
      <c r="L1248"/>
      <c r="M1248" s="73" t="s">
        <v>42</v>
      </c>
      <c r="N1248" s="74">
        <f>SUMPRODUCT(T1221:T1242,T1221:T1242)</f>
        <v>1.6340560907234267E-2</v>
      </c>
      <c r="O1248"/>
      <c r="P1248"/>
      <c r="Q1248"/>
      <c r="R1248" t="s">
        <v>38</v>
      </c>
      <c r="S1248" t="s">
        <v>39</v>
      </c>
      <c r="T1248" t="s">
        <v>40</v>
      </c>
      <c r="U1248" t="s">
        <v>41</v>
      </c>
      <c r="V1248" t="s">
        <v>58</v>
      </c>
      <c r="W1248"/>
      <c r="Y1248" s="73" t="s">
        <v>42</v>
      </c>
      <c r="Z1248" s="74">
        <f>SUMPRODUCT(AF1221:AF1242,AF1221:AF1242)</f>
        <v>1.6046801425967386E-2</v>
      </c>
      <c r="AA1248"/>
      <c r="AB1248"/>
      <c r="AC1248"/>
      <c r="AD1248" t="s">
        <v>38</v>
      </c>
      <c r="AE1248" t="s">
        <v>39</v>
      </c>
      <c r="AF1248" t="s">
        <v>40</v>
      </c>
      <c r="AG1248" t="s">
        <v>41</v>
      </c>
      <c r="AH1248" t="s">
        <v>58</v>
      </c>
      <c r="AI1248"/>
      <c r="AK1248" s="73" t="s">
        <v>42</v>
      </c>
      <c r="AL1248" s="74">
        <f>SUMPRODUCT(AR1221:AR1242,AR1221:AR1242)</f>
        <v>1.6035207802682465E-2</v>
      </c>
      <c r="AM1248"/>
      <c r="AN1248"/>
      <c r="AO1248"/>
      <c r="AP1248" t="s">
        <v>38</v>
      </c>
      <c r="AQ1248" t="s">
        <v>39</v>
      </c>
      <c r="AR1248" t="s">
        <v>40</v>
      </c>
      <c r="AS1248" t="s">
        <v>41</v>
      </c>
      <c r="AT1248" t="s">
        <v>58</v>
      </c>
      <c r="AU1248"/>
      <c r="AV1248"/>
      <c r="AW1248"/>
      <c r="AX1248"/>
      <c r="AY1248"/>
      <c r="AZ1248"/>
      <c r="BB1248" s="73" t="s">
        <v>42</v>
      </c>
      <c r="BC1248" s="74">
        <f>SUMPRODUCT(BI1221:BI1242,BI1221:BI1242)</f>
        <v>1.5998841448993127E-2</v>
      </c>
      <c r="BD1248"/>
      <c r="BE1248"/>
      <c r="BF1248"/>
      <c r="BG1248" t="s">
        <v>38</v>
      </c>
      <c r="BH1248" t="s">
        <v>39</v>
      </c>
      <c r="BI1248" t="s">
        <v>40</v>
      </c>
      <c r="BJ1248" t="s">
        <v>41</v>
      </c>
      <c r="BK1248" t="s">
        <v>58</v>
      </c>
      <c r="BL1248"/>
      <c r="BN1248" s="73" t="s">
        <v>42</v>
      </c>
      <c r="BO1248" s="74">
        <f>SUMPRODUCT(BU1221:BU1242,BU1221:BU1242)</f>
        <v>1.5771665994706169E-2</v>
      </c>
      <c r="BP1248"/>
      <c r="BQ1248"/>
      <c r="BR1248"/>
      <c r="BS1248" t="s">
        <v>38</v>
      </c>
      <c r="BT1248" t="s">
        <v>39</v>
      </c>
      <c r="BU1248" t="s">
        <v>40</v>
      </c>
      <c r="BV1248" t="s">
        <v>41</v>
      </c>
      <c r="BW1248" t="s">
        <v>58</v>
      </c>
      <c r="BX1248"/>
      <c r="BZ1248" s="73" t="s">
        <v>42</v>
      </c>
      <c r="CA1248" s="74">
        <f>SUMPRODUCT(CG1221:CG1242,CG1221:CG1242)</f>
        <v>1.5646956658262982E-2</v>
      </c>
      <c r="CB1248"/>
      <c r="CC1248"/>
      <c r="CD1248"/>
      <c r="CE1248" t="s">
        <v>38</v>
      </c>
      <c r="CF1248" t="s">
        <v>39</v>
      </c>
      <c r="CG1248" t="s">
        <v>40</v>
      </c>
      <c r="CH1248" t="s">
        <v>41</v>
      </c>
      <c r="CI1248" t="s">
        <v>58</v>
      </c>
      <c r="CJ1248"/>
      <c r="CL1248" s="144"/>
      <c r="CM1248" s="36"/>
      <c r="CN1248" s="36"/>
      <c r="CO1248" s="36"/>
      <c r="CP1248" s="36"/>
      <c r="CQ1248" s="36"/>
      <c r="CR1248" s="36"/>
      <c r="CS1248" s="36"/>
      <c r="CT1248" s="36"/>
      <c r="CU1248" s="36"/>
      <c r="CV1248"/>
    </row>
    <row r="1249" spans="1:100" ht="12.75" x14ac:dyDescent="0.2">
      <c r="A1249" s="73" t="s">
        <v>43</v>
      </c>
      <c r="B1249" s="74">
        <f>(B1248/(A1242-2-3))^0.5</f>
        <v>1.3371247050564078E-2</v>
      </c>
      <c r="C1249"/>
      <c r="D1249"/>
      <c r="E1249"/>
      <c r="F1249"/>
      <c r="G1249"/>
      <c r="H1249"/>
      <c r="I1249"/>
      <c r="J1249"/>
      <c r="K1249"/>
      <c r="L1249"/>
      <c r="M1249" s="73" t="s">
        <v>43</v>
      </c>
      <c r="N1249" s="74">
        <f>(N1248/(M1242-2-3))^0.5</f>
        <v>1.2945867930905755E-2</v>
      </c>
      <c r="O1249"/>
      <c r="P1249"/>
      <c r="Q1249"/>
      <c r="R1249"/>
      <c r="S1249"/>
      <c r="T1249"/>
      <c r="U1249"/>
      <c r="V1249"/>
      <c r="W1249"/>
      <c r="Y1249" s="73" t="s">
        <v>43</v>
      </c>
      <c r="Z1249" s="74">
        <f>(Z1248/(Y1242-2-3))^0.5</f>
        <v>1.2828974188448219E-2</v>
      </c>
      <c r="AA1249"/>
      <c r="AB1249"/>
      <c r="AC1249"/>
      <c r="AD1249"/>
      <c r="AE1249"/>
      <c r="AF1249"/>
      <c r="AG1249"/>
      <c r="AH1249"/>
      <c r="AI1249"/>
      <c r="AK1249" s="73" t="s">
        <v>43</v>
      </c>
      <c r="AL1249" s="74">
        <f>(AL1248/(AK1242-2-3))^0.5</f>
        <v>1.2824338960394888E-2</v>
      </c>
      <c r="AM1249"/>
      <c r="AN1249"/>
      <c r="AO1249"/>
      <c r="AP1249"/>
      <c r="AQ1249"/>
      <c r="AR1249"/>
      <c r="AS1249"/>
      <c r="AT1249"/>
      <c r="AU1249"/>
      <c r="AV1249"/>
      <c r="AW1249"/>
      <c r="AX1249"/>
      <c r="AY1249"/>
      <c r="AZ1249"/>
      <c r="BB1249" s="73" t="s">
        <v>43</v>
      </c>
      <c r="BC1249" s="74">
        <f>(BC1248/(BB1242-2-3))^0.5</f>
        <v>1.2809788504426396E-2</v>
      </c>
      <c r="BD1249"/>
      <c r="BE1249"/>
      <c r="BF1249"/>
      <c r="BG1249"/>
      <c r="BH1249"/>
      <c r="BI1249"/>
      <c r="BJ1249"/>
      <c r="BK1249"/>
      <c r="BL1249"/>
      <c r="BN1249" s="73" t="s">
        <v>43</v>
      </c>
      <c r="BO1249" s="74">
        <f>(BO1248/(BN1242-2-3))^0.5</f>
        <v>1.2718517086074981E-2</v>
      </c>
      <c r="BP1249"/>
      <c r="BQ1249"/>
      <c r="BR1249"/>
      <c r="BS1249"/>
      <c r="BT1249"/>
      <c r="BU1249"/>
      <c r="BV1249"/>
      <c r="BW1249"/>
      <c r="BX1249"/>
      <c r="BZ1249" s="73" t="s">
        <v>43</v>
      </c>
      <c r="CA1249" s="74">
        <f>(CA1248/(BZ1242-2-3))^0.5</f>
        <v>1.2668133514903259E-2</v>
      </c>
      <c r="CB1249"/>
      <c r="CC1249"/>
      <c r="CD1249"/>
      <c r="CE1249"/>
      <c r="CF1249"/>
      <c r="CG1249"/>
      <c r="CH1249"/>
      <c r="CI1249"/>
      <c r="CJ1249"/>
      <c r="CL1249" s="144"/>
      <c r="CM1249" s="36"/>
      <c r="CN1249" s="36"/>
      <c r="CO1249" s="36"/>
      <c r="CP1249" s="36"/>
      <c r="CQ1249" s="36"/>
      <c r="CR1249" s="36"/>
      <c r="CS1249" s="36"/>
      <c r="CT1249" s="36"/>
      <c r="CU1249" s="36"/>
      <c r="CV1249"/>
    </row>
    <row r="1250" spans="1:100" ht="12.75" x14ac:dyDescent="0.2">
      <c r="A1250"/>
      <c r="B1250"/>
      <c r="C1250"/>
      <c r="D1250"/>
      <c r="E1250"/>
      <c r="F1250"/>
      <c r="G1250"/>
      <c r="H1250"/>
      <c r="I1250"/>
      <c r="J1250"/>
      <c r="K1250"/>
      <c r="L1250"/>
      <c r="M1250"/>
      <c r="N1250"/>
      <c r="O1250"/>
      <c r="P1250"/>
      <c r="Q1250"/>
      <c r="R1250"/>
      <c r="S1250"/>
      <c r="T1250"/>
      <c r="U1250"/>
      <c r="V1250"/>
      <c r="W1250"/>
      <c r="Y1250"/>
      <c r="Z1250"/>
      <c r="AA1250"/>
      <c r="AB1250"/>
      <c r="AC1250"/>
      <c r="AD1250"/>
      <c r="AE1250"/>
      <c r="AF1250"/>
      <c r="AG1250"/>
      <c r="AH1250"/>
      <c r="AI1250"/>
      <c r="AK1250"/>
      <c r="AL1250"/>
      <c r="AM1250"/>
      <c r="AN1250"/>
      <c r="AO1250"/>
      <c r="AP1250"/>
      <c r="AQ1250"/>
      <c r="AR1250"/>
      <c r="AS1250"/>
      <c r="AT1250"/>
      <c r="AU1250"/>
      <c r="AV1250"/>
      <c r="AW1250"/>
      <c r="AX1250"/>
      <c r="AY1250"/>
      <c r="AZ1250"/>
      <c r="BB1250"/>
      <c r="BC1250"/>
      <c r="BD1250"/>
      <c r="BE1250"/>
      <c r="BF1250"/>
      <c r="BG1250"/>
      <c r="BH1250"/>
      <c r="BI1250"/>
      <c r="BJ1250"/>
      <c r="BK1250"/>
      <c r="BL1250"/>
      <c r="BN1250"/>
      <c r="BO1250"/>
      <c r="BP1250"/>
      <c r="BQ1250"/>
      <c r="BR1250"/>
      <c r="BS1250"/>
      <c r="BT1250"/>
      <c r="BU1250"/>
      <c r="BV1250"/>
      <c r="BW1250"/>
      <c r="BX1250"/>
      <c r="BZ1250"/>
      <c r="CA1250"/>
      <c r="CB1250"/>
      <c r="CC1250"/>
      <c r="CD1250"/>
      <c r="CE1250"/>
      <c r="CF1250"/>
      <c r="CG1250"/>
      <c r="CH1250"/>
      <c r="CI1250"/>
      <c r="CJ1250"/>
      <c r="CL1250" s="36"/>
      <c r="CM1250" s="36"/>
      <c r="CN1250" s="36"/>
      <c r="CO1250" s="36"/>
      <c r="CP1250" s="36"/>
      <c r="CQ1250" s="36"/>
      <c r="CR1250" s="36"/>
      <c r="CS1250" s="36"/>
      <c r="CT1250" s="36"/>
      <c r="CU1250" s="36"/>
      <c r="CV1250"/>
    </row>
    <row r="1251" spans="1:100" ht="12.75" x14ac:dyDescent="0.2">
      <c r="A1251"/>
      <c r="B1251">
        <f>SUMPRODUCT(F1221:F1242,F1221:F1242)</f>
        <v>2.1453773497824902E-2</v>
      </c>
      <c r="C1251">
        <f>SUMPRODUCT(F1221:F1242,G1221:G1242)</f>
        <v>6.349876166041709E-3</v>
      </c>
      <c r="D1251">
        <f>SUMPRODUCT(F1221:F1242,H1221:H1242)</f>
        <v>-4.0062160544572858E-7</v>
      </c>
      <c r="E1251"/>
      <c r="F1251"/>
      <c r="G1251"/>
      <c r="H1251"/>
      <c r="I1251"/>
      <c r="J1251"/>
      <c r="K1251"/>
      <c r="L1251"/>
      <c r="M1251"/>
      <c r="N1251">
        <f>SUMPRODUCT(R1221:R1242,R1221:R1242)</f>
        <v>1.608796521776169E-2</v>
      </c>
      <c r="O1251">
        <f>SUMPRODUCT(R1221:R1242,S1221:S1242)</f>
        <v>4.7589635248879757E-3</v>
      </c>
      <c r="P1251">
        <f>SUMPRODUCT(R1221:R1242,T1221:T1242)</f>
        <v>-4.5360381240153094E-8</v>
      </c>
      <c r="Q1251"/>
      <c r="R1251"/>
      <c r="S1251"/>
      <c r="T1251"/>
      <c r="U1251"/>
      <c r="V1251"/>
      <c r="W1251"/>
      <c r="Y1251"/>
      <c r="Z1251">
        <f>SUMPRODUCT(AD1221:AD1242,AD1221:AD1242)</f>
        <v>1.1494592744935894E-2</v>
      </c>
      <c r="AA1251">
        <f>SUMPRODUCT(AD1221:AD1242,AE1221:AE1242)</f>
        <v>3.2043849699816091E-3</v>
      </c>
      <c r="AB1251">
        <f>SUMPRODUCT(AD1221:AD1242,AF1221:AF1242)</f>
        <v>2.4993454757673964E-7</v>
      </c>
      <c r="AC1251"/>
      <c r="AD1251"/>
      <c r="AE1251"/>
      <c r="AF1251"/>
      <c r="AG1251"/>
      <c r="AH1251"/>
      <c r="AI1251"/>
      <c r="AK1251"/>
      <c r="AL1251">
        <f>SUMPRODUCT(AP1221:AP1242,AP1221:AP1242)</f>
        <v>8.0517220253193758E-3</v>
      </c>
      <c r="AM1251">
        <f>SUMPRODUCT(AP1221:AP1242,AQ1221:AQ1242)</f>
        <v>1.9182456883095086E-3</v>
      </c>
      <c r="AN1251">
        <f>SUMPRODUCT(AP1221:AP1242,AR1221:AR1242)</f>
        <v>2.9997882783708036E-7</v>
      </c>
      <c r="AO1251"/>
      <c r="AP1251"/>
      <c r="AQ1251"/>
      <c r="AR1251"/>
      <c r="AS1251"/>
      <c r="AT1251"/>
      <c r="AU1251"/>
      <c r="AV1251"/>
      <c r="AW1251"/>
      <c r="AX1251"/>
      <c r="AY1251"/>
      <c r="AZ1251"/>
      <c r="BB1251"/>
      <c r="BC1251">
        <f>SUMPRODUCT(BG1221:BG1242,BG1221:BG1242)</f>
        <v>5.8545186111812544E-3</v>
      </c>
      <c r="BD1251">
        <f>SUMPRODUCT(BG1221:BG1242,BH1221:BH1242)</f>
        <v>1.0153858644007664E-3</v>
      </c>
      <c r="BE1251">
        <f>SUMPRODUCT(BG1221:BG1242,BI1221:BI1242)</f>
        <v>4.3273105875381518E-7</v>
      </c>
      <c r="BF1251"/>
      <c r="BG1251"/>
      <c r="BH1251"/>
      <c r="BI1251"/>
      <c r="BJ1251"/>
      <c r="BK1251"/>
      <c r="BL1251"/>
      <c r="BN1251"/>
      <c r="BO1251">
        <f>SUMPRODUCT(BS1221:BS1242,BS1221:BS1242)</f>
        <v>5.4268857304633124E-3</v>
      </c>
      <c r="BP1251">
        <f>SUMPRODUCT(BS1221:BS1242,BT1221:BT1242)</f>
        <v>4.5955978416794299E-4</v>
      </c>
      <c r="BQ1251">
        <f>SUMPRODUCT(BS1221:BS1242,BU1221:BU1242)</f>
        <v>3.0083626910087729E-7</v>
      </c>
      <c r="BR1251"/>
      <c r="BS1251"/>
      <c r="BT1251"/>
      <c r="BU1251"/>
      <c r="BV1251"/>
      <c r="BW1251"/>
      <c r="BX1251"/>
      <c r="BZ1251"/>
      <c r="CA1251">
        <f>SUMPRODUCT(CE1221:CE1242,CE1221:CE1242)</f>
        <v>5.3766277453149011E-3</v>
      </c>
      <c r="CB1251">
        <f>SUMPRODUCT(CE1221:CE1242,CF1221:CF1242)</f>
        <v>2.0171578532473183E-4</v>
      </c>
      <c r="CC1251">
        <f>SUMPRODUCT(CE1221:CE1242,CG1221:CG1242)</f>
        <v>5.1086883418792429E-7</v>
      </c>
      <c r="CD1251"/>
      <c r="CE1251"/>
      <c r="CF1251"/>
      <c r="CG1251"/>
      <c r="CH1251"/>
      <c r="CI1251"/>
      <c r="CJ1251"/>
      <c r="CL1251" s="36"/>
      <c r="CM1251" s="36"/>
      <c r="CN1251" s="36"/>
      <c r="CO1251" s="36"/>
      <c r="CP1251" s="36"/>
      <c r="CQ1251" s="36"/>
      <c r="CR1251" s="36"/>
      <c r="CS1251" s="36"/>
      <c r="CT1251" s="36"/>
      <c r="CU1251" s="36"/>
      <c r="CV1251"/>
    </row>
    <row r="1252" spans="1:100" ht="12.75" x14ac:dyDescent="0.2">
      <c r="A1252"/>
      <c r="B1252">
        <f>SUMPRODUCT(F1221:F1242,G1221:G1242)</f>
        <v>6.349876166041709E-3</v>
      </c>
      <c r="C1252">
        <f>SUMPRODUCT(G1221:G1242,G1221:G1242)</f>
        <v>2.540078447297923E-3</v>
      </c>
      <c r="D1252">
        <f>SUMPRODUCT(H1221:H1242,G1221:G1242)</f>
        <v>-5.4001151445675147E-8</v>
      </c>
      <c r="E1252"/>
      <c r="F1252" s="35" t="s">
        <v>44</v>
      </c>
      <c r="G1252">
        <f>MDETERM(B1251:C1252)</f>
        <v>1.4173340350971857E-5</v>
      </c>
      <c r="H1252"/>
      <c r="I1252"/>
      <c r="J1252" s="68"/>
      <c r="K1252"/>
      <c r="L1252"/>
      <c r="M1252"/>
      <c r="N1252">
        <f>SUMPRODUCT(R1221:R1242,S1221:S1242)</f>
        <v>4.7589635248879757E-3</v>
      </c>
      <c r="O1252">
        <f>SUMPRODUCT(S1221:S1242,S1221:S1242)</f>
        <v>1.6992112925838887E-3</v>
      </c>
      <c r="P1252">
        <f>SUMPRODUCT(T1221:T1242,S1221:S1242)</f>
        <v>-1.9397834399241098E-7</v>
      </c>
      <c r="Q1252"/>
      <c r="R1252" s="35" t="s">
        <v>44</v>
      </c>
      <c r="S1252">
        <f>MDETERM(N1251:O1252)</f>
        <v>4.6891183415032943E-6</v>
      </c>
      <c r="T1252"/>
      <c r="U1252"/>
      <c r="V1252" s="68"/>
      <c r="W1252"/>
      <c r="Y1252"/>
      <c r="Z1252">
        <f>SUMPRODUCT(AD1221:AD1242,AE1221:AE1242)</f>
        <v>3.2043849699816091E-3</v>
      </c>
      <c r="AA1252">
        <f>SUMPRODUCT(AE1221:AE1242,AE1221:AE1242)</f>
        <v>1.0055798438403309E-3</v>
      </c>
      <c r="AB1252">
        <f>SUMPRODUCT(AF1221:AF1242,AE1221:AE1242)</f>
        <v>2.2642121693803219E-8</v>
      </c>
      <c r="AC1252"/>
      <c r="AD1252" s="35" t="s">
        <v>44</v>
      </c>
      <c r="AE1252">
        <f>MDETERM(Z1251:AA1252)</f>
        <v>1.2906477416167991E-6</v>
      </c>
      <c r="AF1252"/>
      <c r="AG1252"/>
      <c r="AH1252" s="68"/>
      <c r="AI1252"/>
      <c r="AK1252"/>
      <c r="AL1252">
        <f>SUMPRODUCT(AP1221:AP1242,AQ1221:AQ1242)</f>
        <v>1.9182456883095086E-3</v>
      </c>
      <c r="AM1252">
        <f>SUMPRODUCT(AQ1221:AQ1242,AQ1221:AQ1242)</f>
        <v>4.924505733137415E-4</v>
      </c>
      <c r="AN1252">
        <f>SUMPRODUCT(AR1221:AR1242,AQ1221:AQ1242)</f>
        <v>-1.8086552235673588E-8</v>
      </c>
      <c r="AO1252"/>
      <c r="AP1252" s="35" t="s">
        <v>44</v>
      </c>
      <c r="AQ1252">
        <f>MDETERM(AL1251:AM1252)</f>
        <v>2.8540860681338582E-7</v>
      </c>
      <c r="AR1252"/>
      <c r="AS1252"/>
      <c r="AT1252" s="68"/>
      <c r="AU1252"/>
      <c r="AV1252"/>
      <c r="AW1252"/>
      <c r="AX1252"/>
      <c r="AY1252"/>
      <c r="AZ1252"/>
      <c r="BB1252"/>
      <c r="BC1252">
        <f>SUMPRODUCT(BG1221:BG1242,BH1221:BH1242)</f>
        <v>1.0153858644007664E-3</v>
      </c>
      <c r="BD1252">
        <f>SUMPRODUCT(BH1221:BH1242,BH1221:BH1242)</f>
        <v>1.8469004239885092E-4</v>
      </c>
      <c r="BE1252">
        <f>SUMPRODUCT(BI1221:BI1242,BH1221:BH1242)</f>
        <v>4.7645375448809868E-8</v>
      </c>
      <c r="BF1252"/>
      <c r="BG1252" s="35" t="s">
        <v>44</v>
      </c>
      <c r="BH1252">
        <f>MDETERM(BC1251:BD1252)</f>
        <v>5.0262836899035998E-8</v>
      </c>
      <c r="BI1252"/>
      <c r="BJ1252"/>
      <c r="BK1252" s="68"/>
      <c r="BL1252"/>
      <c r="BN1252"/>
      <c r="BO1252">
        <f>SUMPRODUCT(BS1221:BS1242,BT1221:BT1242)</f>
        <v>4.5955978416794299E-4</v>
      </c>
      <c r="BP1252">
        <f>SUMPRODUCT(BT1221:BT1242,BT1221:BT1242)</f>
        <v>4.0102844642107046E-5</v>
      </c>
      <c r="BQ1252">
        <f>SUMPRODUCT(BU1221:BU1242,BT1221:BT1242)</f>
        <v>5.494140655129537E-8</v>
      </c>
      <c r="BR1252"/>
      <c r="BS1252" s="35" t="s">
        <v>44</v>
      </c>
      <c r="BT1252">
        <f>MDETERM(BO1251:BP1252)</f>
        <v>6.4383601147514702E-9</v>
      </c>
      <c r="BU1252"/>
      <c r="BV1252"/>
      <c r="BW1252" s="68"/>
      <c r="BX1252"/>
      <c r="BZ1252"/>
      <c r="CA1252">
        <f>SUMPRODUCT(CE1221:CE1242,CF1221:CF1242)</f>
        <v>2.0171578532473183E-4</v>
      </c>
      <c r="CB1252">
        <f>SUMPRODUCT(CF1221:CF1242,CF1221:CF1242)</f>
        <v>7.7257618610363888E-6</v>
      </c>
      <c r="CC1252">
        <f>SUMPRODUCT(CG1221:CG1242,CF1221:CF1242)</f>
        <v>5.0541242455924887E-8</v>
      </c>
      <c r="CD1252"/>
      <c r="CE1252" s="35" t="s">
        <v>44</v>
      </c>
      <c r="CF1252">
        <f>MDETERM(CA1251:CB1252)</f>
        <v>8.4928752657064115E-10</v>
      </c>
      <c r="CG1252"/>
      <c r="CH1252"/>
      <c r="CI1252" s="68"/>
      <c r="CJ1252"/>
      <c r="CL1252" s="36"/>
      <c r="CM1252" s="36"/>
      <c r="CN1252" s="36"/>
      <c r="CO1252" s="36"/>
      <c r="CP1252" s="36"/>
      <c r="CQ1252" s="56"/>
      <c r="CR1252" s="36"/>
      <c r="CS1252" s="36"/>
      <c r="CT1252" s="36"/>
      <c r="CU1252" s="140"/>
      <c r="CV1252"/>
    </row>
    <row r="1253" spans="1:100" ht="12.75" x14ac:dyDescent="0.2">
      <c r="A1253"/>
      <c r="B1253"/>
      <c r="C1253"/>
      <c r="D1253"/>
      <c r="E1253"/>
      <c r="F1253"/>
      <c r="G1253"/>
      <c r="H1253"/>
      <c r="I1253"/>
      <c r="J1253"/>
      <c r="K1253"/>
      <c r="L1253"/>
      <c r="M1253"/>
      <c r="N1253"/>
      <c r="O1253"/>
      <c r="P1253"/>
      <c r="Q1253"/>
      <c r="R1253"/>
      <c r="S1253"/>
      <c r="T1253"/>
      <c r="U1253"/>
      <c r="V1253"/>
      <c r="W1253"/>
      <c r="Y1253"/>
      <c r="Z1253"/>
      <c r="AA1253"/>
      <c r="AB1253"/>
      <c r="AC1253"/>
      <c r="AD1253"/>
      <c r="AE1253"/>
      <c r="AF1253"/>
      <c r="AG1253"/>
      <c r="AH1253"/>
      <c r="AI1253"/>
      <c r="AK1253"/>
      <c r="AL1253"/>
      <c r="AM1253"/>
      <c r="AN1253"/>
      <c r="AO1253"/>
      <c r="AP1253"/>
      <c r="AQ1253"/>
      <c r="AR1253"/>
      <c r="AS1253"/>
      <c r="AT1253"/>
      <c r="AU1253"/>
      <c r="AV1253"/>
      <c r="AW1253"/>
      <c r="AX1253"/>
      <c r="AY1253"/>
      <c r="AZ1253"/>
      <c r="BB1253"/>
      <c r="BC1253"/>
      <c r="BD1253"/>
      <c r="BE1253"/>
      <c r="BF1253"/>
      <c r="BG1253"/>
      <c r="BH1253"/>
      <c r="BI1253"/>
      <c r="BJ1253"/>
      <c r="BK1253"/>
      <c r="BL1253"/>
      <c r="BN1253"/>
      <c r="BO1253"/>
      <c r="BP1253"/>
      <c r="BQ1253"/>
      <c r="BR1253"/>
      <c r="BS1253"/>
      <c r="BT1253"/>
      <c r="BU1253"/>
      <c r="BV1253"/>
      <c r="BW1253"/>
      <c r="BX1253"/>
      <c r="BZ1253"/>
      <c r="CA1253"/>
      <c r="CB1253"/>
      <c r="CC1253"/>
      <c r="CD1253"/>
      <c r="CE1253"/>
      <c r="CF1253"/>
      <c r="CG1253"/>
      <c r="CH1253"/>
      <c r="CI1253"/>
      <c r="CJ1253"/>
      <c r="CL1253" s="36"/>
      <c r="CM1253" s="36"/>
      <c r="CN1253" s="36"/>
      <c r="CO1253" s="36"/>
      <c r="CP1253" s="36"/>
      <c r="CQ1253" s="36"/>
      <c r="CR1253" s="36"/>
      <c r="CS1253" s="36"/>
      <c r="CT1253" s="36"/>
      <c r="CU1253" s="36"/>
      <c r="CV1253"/>
    </row>
    <row r="1254" spans="1:100" ht="12.75" x14ac:dyDescent="0.2">
      <c r="A1254"/>
      <c r="B1254"/>
      <c r="C1254"/>
      <c r="D1254"/>
      <c r="E1254"/>
      <c r="F1254"/>
      <c r="G1254" t="s">
        <v>6</v>
      </c>
      <c r="H1254"/>
      <c r="I1254"/>
      <c r="J1254"/>
      <c r="K1254"/>
      <c r="L1254"/>
      <c r="M1254"/>
      <c r="N1254"/>
      <c r="O1254"/>
      <c r="P1254"/>
      <c r="Q1254"/>
      <c r="R1254"/>
      <c r="S1254" t="s">
        <v>6</v>
      </c>
      <c r="T1254"/>
      <c r="U1254"/>
      <c r="V1254"/>
      <c r="W1254"/>
      <c r="Y1254"/>
      <c r="Z1254"/>
      <c r="AA1254"/>
      <c r="AB1254"/>
      <c r="AC1254"/>
      <c r="AD1254"/>
      <c r="AE1254" t="s">
        <v>6</v>
      </c>
      <c r="AF1254"/>
      <c r="AG1254"/>
      <c r="AH1254"/>
      <c r="AI1254"/>
      <c r="AK1254"/>
      <c r="AL1254"/>
      <c r="AM1254"/>
      <c r="AN1254"/>
      <c r="AO1254"/>
      <c r="AP1254"/>
      <c r="AQ1254" t="s">
        <v>6</v>
      </c>
      <c r="AR1254"/>
      <c r="AS1254"/>
      <c r="AT1254"/>
      <c r="AU1254"/>
      <c r="AV1254"/>
      <c r="AW1254"/>
      <c r="AX1254"/>
      <c r="AY1254"/>
      <c r="AZ1254"/>
      <c r="BB1254"/>
      <c r="BC1254"/>
      <c r="BD1254"/>
      <c r="BE1254"/>
      <c r="BF1254"/>
      <c r="BG1254"/>
      <c r="BH1254" t="s">
        <v>6</v>
      </c>
      <c r="BI1254"/>
      <c r="BJ1254"/>
      <c r="BK1254"/>
      <c r="BL1254"/>
      <c r="BN1254"/>
      <c r="BO1254"/>
      <c r="BP1254"/>
      <c r="BQ1254"/>
      <c r="BR1254"/>
      <c r="BS1254"/>
      <c r="BT1254" t="s">
        <v>6</v>
      </c>
      <c r="BU1254"/>
      <c r="BV1254"/>
      <c r="BW1254"/>
      <c r="BX1254"/>
      <c r="BZ1254"/>
      <c r="CA1254"/>
      <c r="CB1254"/>
      <c r="CC1254"/>
      <c r="CD1254"/>
      <c r="CE1254"/>
      <c r="CF1254" t="s">
        <v>6</v>
      </c>
      <c r="CG1254"/>
      <c r="CH1254"/>
      <c r="CI1254"/>
      <c r="CJ1254"/>
      <c r="CL1254" s="36"/>
      <c r="CM1254" s="36"/>
      <c r="CN1254" s="36"/>
      <c r="CO1254" s="36"/>
      <c r="CP1254" s="36"/>
      <c r="CQ1254" s="36"/>
      <c r="CR1254" s="36"/>
      <c r="CS1254" s="36"/>
      <c r="CT1254" s="36"/>
      <c r="CU1254" s="36"/>
      <c r="CV1254"/>
    </row>
    <row r="1255" spans="1:100" ht="12.75" x14ac:dyDescent="0.2">
      <c r="A1255"/>
      <c r="B1255"/>
      <c r="C1255"/>
      <c r="D1255"/>
      <c r="E1255"/>
      <c r="F1255"/>
      <c r="G1255"/>
      <c r="H1255"/>
      <c r="I1255"/>
      <c r="J1255"/>
      <c r="K1255"/>
      <c r="L1255"/>
      <c r="M1255"/>
      <c r="N1255"/>
      <c r="O1255"/>
      <c r="P1255"/>
      <c r="Q1255"/>
      <c r="R1255"/>
      <c r="S1255"/>
      <c r="T1255"/>
      <c r="U1255"/>
      <c r="V1255"/>
      <c r="W1255"/>
      <c r="Y1255"/>
      <c r="Z1255"/>
      <c r="AA1255"/>
      <c r="AB1255"/>
      <c r="AC1255"/>
      <c r="AD1255"/>
      <c r="AE1255"/>
      <c r="AF1255"/>
      <c r="AG1255"/>
      <c r="AH1255"/>
      <c r="AI1255"/>
      <c r="AK1255"/>
      <c r="AL1255"/>
      <c r="AM1255"/>
      <c r="AN1255"/>
      <c r="AO1255"/>
      <c r="AP1255"/>
      <c r="AQ1255"/>
      <c r="AR1255"/>
      <c r="AS1255"/>
      <c r="AT1255"/>
      <c r="AU1255"/>
      <c r="AV1255"/>
      <c r="AW1255"/>
      <c r="AX1255"/>
      <c r="AY1255"/>
      <c r="AZ1255"/>
      <c r="BB1255"/>
      <c r="BC1255"/>
      <c r="BD1255"/>
      <c r="BE1255"/>
      <c r="BF1255"/>
      <c r="BG1255"/>
      <c r="BH1255"/>
      <c r="BI1255"/>
      <c r="BJ1255"/>
      <c r="BK1255"/>
      <c r="BL1255"/>
      <c r="BN1255"/>
      <c r="BO1255"/>
      <c r="BP1255"/>
      <c r="BQ1255"/>
      <c r="BR1255"/>
      <c r="BS1255"/>
      <c r="BT1255"/>
      <c r="BU1255"/>
      <c r="BV1255"/>
      <c r="BW1255"/>
      <c r="BX1255"/>
      <c r="BZ1255"/>
      <c r="CA1255"/>
      <c r="CB1255"/>
      <c r="CC1255"/>
      <c r="CD1255"/>
      <c r="CE1255"/>
      <c r="CF1255"/>
      <c r="CG1255"/>
      <c r="CH1255"/>
      <c r="CI1255"/>
      <c r="CJ1255"/>
      <c r="CL1255" s="36"/>
      <c r="CM1255" s="36"/>
      <c r="CN1255" s="36"/>
      <c r="CO1255" s="36"/>
      <c r="CP1255" s="36"/>
      <c r="CQ1255" s="36"/>
      <c r="CR1255" s="36"/>
      <c r="CS1255" s="36"/>
      <c r="CT1255" s="36"/>
      <c r="CU1255" s="36"/>
      <c r="CV1255"/>
    </row>
    <row r="1256" spans="1:100" ht="12.75" x14ac:dyDescent="0.2">
      <c r="A1256"/>
      <c r="B1256">
        <f>SUMPRODUCT(F1221:F1242,H1221:H1242)</f>
        <v>-4.0062160544572858E-7</v>
      </c>
      <c r="C1256">
        <f>SUMPRODUCT(F1221:F1242,G1221:G1242)</f>
        <v>6.349876166041709E-3</v>
      </c>
      <c r="D1256"/>
      <c r="E1256"/>
      <c r="F1256"/>
      <c r="G1256"/>
      <c r="H1256"/>
      <c r="I1256"/>
      <c r="J1256"/>
      <c r="K1256"/>
      <c r="L1256"/>
      <c r="M1256"/>
      <c r="N1256">
        <f>SUMPRODUCT(R1221:R1242,T1221:T1242)</f>
        <v>-4.5360381240153094E-8</v>
      </c>
      <c r="O1256">
        <f>SUMPRODUCT(R1221:R1242,S1221:S1242)</f>
        <v>4.7589635248879757E-3</v>
      </c>
      <c r="P1256"/>
      <c r="Q1256"/>
      <c r="R1256"/>
      <c r="S1256"/>
      <c r="T1256"/>
      <c r="U1256"/>
      <c r="V1256"/>
      <c r="W1256"/>
      <c r="Y1256"/>
      <c r="Z1256">
        <f>SUMPRODUCT(AD1221:AD1242,AF1221:AF1242)</f>
        <v>2.4993454757673964E-7</v>
      </c>
      <c r="AA1256">
        <f>SUMPRODUCT(AD1221:AD1242,AE1221:AE1242)</f>
        <v>3.2043849699816091E-3</v>
      </c>
      <c r="AB1256"/>
      <c r="AC1256"/>
      <c r="AD1256"/>
      <c r="AE1256"/>
      <c r="AF1256"/>
      <c r="AG1256"/>
      <c r="AH1256"/>
      <c r="AI1256"/>
      <c r="AK1256"/>
      <c r="AL1256">
        <f>SUMPRODUCT(AP1221:AP1242,AR1221:AR1242)</f>
        <v>2.9997882783708036E-7</v>
      </c>
      <c r="AM1256">
        <f>SUMPRODUCT(AP1221:AP1242,AQ1221:AQ1242)</f>
        <v>1.9182456883095086E-3</v>
      </c>
      <c r="AN1256"/>
      <c r="AO1256"/>
      <c r="AP1256"/>
      <c r="AQ1256"/>
      <c r="AR1256"/>
      <c r="AS1256"/>
      <c r="AT1256"/>
      <c r="AU1256"/>
      <c r="AV1256"/>
      <c r="AW1256"/>
      <c r="AX1256"/>
      <c r="AY1256"/>
      <c r="AZ1256"/>
      <c r="BB1256"/>
      <c r="BC1256">
        <f>SUMPRODUCT(BG1221:BG1242,BI1221:BI1242)</f>
        <v>4.3273105875381518E-7</v>
      </c>
      <c r="BD1256">
        <f>SUMPRODUCT(BG1221:BG1242,BH1221:BH1242)</f>
        <v>1.0153858644007664E-3</v>
      </c>
      <c r="BE1256"/>
      <c r="BF1256"/>
      <c r="BG1256"/>
      <c r="BH1256"/>
      <c r="BI1256"/>
      <c r="BJ1256"/>
      <c r="BK1256"/>
      <c r="BL1256"/>
      <c r="BN1256"/>
      <c r="BO1256">
        <f>SUMPRODUCT(BS1221:BS1242,BU1221:BU1242)</f>
        <v>3.0083626910087729E-7</v>
      </c>
      <c r="BP1256">
        <f>SUMPRODUCT(BS1221:BS1242,BT1221:BT1242)</f>
        <v>4.5955978416794299E-4</v>
      </c>
      <c r="BQ1256"/>
      <c r="BR1256"/>
      <c r="BS1256"/>
      <c r="BT1256"/>
      <c r="BU1256"/>
      <c r="BV1256"/>
      <c r="BW1256"/>
      <c r="BX1256"/>
      <c r="BZ1256"/>
      <c r="CA1256">
        <f>SUMPRODUCT(CE1221:CE1242,CG1221:CG1242)</f>
        <v>5.1086883418792429E-7</v>
      </c>
      <c r="CB1256">
        <f>SUMPRODUCT(CE1221:CE1242,CF1221:CF1242)</f>
        <v>2.0171578532473183E-4</v>
      </c>
      <c r="CC1256"/>
      <c r="CD1256"/>
      <c r="CE1256"/>
      <c r="CF1256"/>
      <c r="CG1256"/>
      <c r="CH1256"/>
      <c r="CI1256"/>
      <c r="CJ1256"/>
      <c r="CL1256" s="36"/>
      <c r="CM1256" s="36"/>
      <c r="CN1256" s="36"/>
      <c r="CO1256" s="36"/>
      <c r="CP1256" s="36"/>
      <c r="CQ1256" s="36"/>
      <c r="CR1256" s="36"/>
      <c r="CS1256" s="36"/>
      <c r="CT1256" s="36"/>
      <c r="CU1256" s="36"/>
      <c r="CV1256"/>
    </row>
    <row r="1257" spans="1:100" ht="12.75" x14ac:dyDescent="0.2">
      <c r="A1257"/>
      <c r="B1257">
        <f>SUMPRODUCT(H1221:H1242,G1221:G1242)</f>
        <v>-5.4001151445675147E-8</v>
      </c>
      <c r="C1257">
        <f>SUMPRODUCT(G1221:G1242,G1221:G1242)</f>
        <v>2.540078447297923E-3</v>
      </c>
      <c r="D1257"/>
      <c r="E1257"/>
      <c r="F1257" s="35" t="s">
        <v>45</v>
      </c>
      <c r="G1257">
        <f>MDETERM(B1256:C1257)/MDETERM(B1251:C1252)</f>
        <v>-4.7604140188775018E-5</v>
      </c>
      <c r="H1257"/>
      <c r="I1257"/>
      <c r="J1257"/>
      <c r="K1257"/>
      <c r="L1257"/>
      <c r="M1257"/>
      <c r="N1257">
        <f>SUMPRODUCT(T1221:T1242,S1221:S1242)</f>
        <v>-1.9397834399241098E-7</v>
      </c>
      <c r="O1257">
        <f>SUMPRODUCT(S1221:S1242,S1221:S1242)</f>
        <v>1.6992112925838887E-3</v>
      </c>
      <c r="P1257"/>
      <c r="Q1257"/>
      <c r="R1257" s="35" t="s">
        <v>45</v>
      </c>
      <c r="S1257">
        <f>MDETERM(N1256:O1257)/MDETERM(N1251:O1252)</f>
        <v>1.8043029201255732E-4</v>
      </c>
      <c r="T1257"/>
      <c r="U1257"/>
      <c r="V1257"/>
      <c r="W1257"/>
      <c r="Y1257"/>
      <c r="Z1257">
        <f>SUMPRODUCT(AF1221:AF1242,AE1221:AE1242)</f>
        <v>2.2642121693803219E-8</v>
      </c>
      <c r="AA1257">
        <f>SUMPRODUCT(AE1221:AE1242,AE1221:AE1242)</f>
        <v>1.0055798438403309E-3</v>
      </c>
      <c r="AB1257"/>
      <c r="AC1257"/>
      <c r="AD1257" s="35" t="s">
        <v>45</v>
      </c>
      <c r="AE1257">
        <f>MDETERM(Z1256:AA1257)/MDETERM(Z1251:AA1252)</f>
        <v>1.385157724403189E-4</v>
      </c>
      <c r="AF1257"/>
      <c r="AG1257"/>
      <c r="AH1257"/>
      <c r="AI1257"/>
      <c r="AK1257"/>
      <c r="AL1257">
        <f>SUMPRODUCT(AR1221:AR1242,AQ1221:AQ1242)</f>
        <v>-1.8086552235673588E-8</v>
      </c>
      <c r="AM1257">
        <f>SUMPRODUCT(AQ1221:AQ1242,AQ1221:AQ1242)</f>
        <v>4.924505733137415E-4</v>
      </c>
      <c r="AN1257"/>
      <c r="AO1257"/>
      <c r="AP1257" s="35" t="s">
        <v>45</v>
      </c>
      <c r="AQ1257">
        <f>MDETERM(AL1256:AM1257)/MDETERM(AL1251:AM1252)</f>
        <v>6.391510004885542E-4</v>
      </c>
      <c r="AR1257"/>
      <c r="AS1257"/>
      <c r="AT1257"/>
      <c r="AU1257"/>
      <c r="AV1257"/>
      <c r="AW1257"/>
      <c r="AX1257"/>
      <c r="AY1257"/>
      <c r="AZ1257"/>
      <c r="BB1257"/>
      <c r="BC1257">
        <f>SUMPRODUCT(BI1221:BI1242,BH1221:BH1242)</f>
        <v>4.7645375448809868E-8</v>
      </c>
      <c r="BD1257">
        <f>SUMPRODUCT(BH1221:BH1242,BH1221:BH1242)</f>
        <v>1.8469004239885092E-4</v>
      </c>
      <c r="BE1257"/>
      <c r="BF1257"/>
      <c r="BG1257" s="35" t="s">
        <v>45</v>
      </c>
      <c r="BH1257">
        <f>MDETERM(BC1256:BD1257)/MDETERM(BC1251:BD1252)</f>
        <v>6.2755464672862259E-4</v>
      </c>
      <c r="BI1257"/>
      <c r="BJ1257"/>
      <c r="BK1257"/>
      <c r="BL1257"/>
      <c r="BN1257"/>
      <c r="BO1257">
        <f>SUMPRODUCT(BU1221:BU1242,BT1221:BT1242)</f>
        <v>5.494140655129537E-8</v>
      </c>
      <c r="BP1257">
        <f>SUMPRODUCT(BT1221:BT1242,BT1221:BT1242)</f>
        <v>4.0102844642107046E-5</v>
      </c>
      <c r="BQ1257"/>
      <c r="BR1257"/>
      <c r="BS1257" s="35" t="s">
        <v>45</v>
      </c>
      <c r="BT1257">
        <f>MDETERM(BO1256:BP1257)/MDETERM(BO1251:BP1252)</f>
        <v>-2.0477995233483238E-3</v>
      </c>
      <c r="BU1257"/>
      <c r="BV1257"/>
      <c r="BW1257"/>
      <c r="BX1257"/>
      <c r="BZ1257"/>
      <c r="CA1257">
        <f>SUMPRODUCT(CG1221:CG1242,CF1221:CF1242)</f>
        <v>5.0541242455924887E-8</v>
      </c>
      <c r="CB1257">
        <f>SUMPRODUCT(CF1221:CF1242,CF1221:CF1242)</f>
        <v>7.7257618610363888E-6</v>
      </c>
      <c r="CC1257"/>
      <c r="CD1257"/>
      <c r="CE1257" s="35" t="s">
        <v>45</v>
      </c>
      <c r="CF1257">
        <f>MDETERM(CA1256:CB1257)/MDETERM(CA1251:CB1252)</f>
        <v>-7.3568906437997466E-3</v>
      </c>
      <c r="CG1257"/>
      <c r="CH1257"/>
      <c r="CI1257"/>
      <c r="CJ1257"/>
      <c r="CL1257" s="36"/>
      <c r="CM1257" s="36"/>
      <c r="CN1257" s="36"/>
      <c r="CO1257" s="36"/>
      <c r="CP1257" s="36"/>
      <c r="CQ1257" s="56"/>
      <c r="CR1257" s="36"/>
      <c r="CS1257" s="36"/>
      <c r="CT1257" s="36"/>
      <c r="CU1257" s="36"/>
      <c r="CV1257"/>
    </row>
    <row r="1258" spans="1:100" ht="12.75" x14ac:dyDescent="0.2">
      <c r="A1258"/>
      <c r="B1258"/>
      <c r="C1258"/>
      <c r="D1258"/>
      <c r="E1258"/>
      <c r="F1258"/>
      <c r="G1258"/>
      <c r="H1258"/>
      <c r="I1258"/>
      <c r="J1258"/>
      <c r="K1258"/>
      <c r="L1258"/>
      <c r="M1258"/>
      <c r="N1258"/>
      <c r="O1258"/>
      <c r="P1258"/>
      <c r="Q1258"/>
      <c r="R1258"/>
      <c r="S1258"/>
      <c r="T1258"/>
      <c r="U1258"/>
      <c r="V1258"/>
      <c r="W1258"/>
      <c r="Y1258"/>
      <c r="Z1258"/>
      <c r="AA1258"/>
      <c r="AB1258"/>
      <c r="AC1258"/>
      <c r="AD1258"/>
      <c r="AE1258"/>
      <c r="AF1258"/>
      <c r="AG1258"/>
      <c r="AH1258"/>
      <c r="AI1258"/>
      <c r="AK1258"/>
      <c r="AL1258"/>
      <c r="AM1258"/>
      <c r="AN1258"/>
      <c r="AO1258"/>
      <c r="AP1258"/>
      <c r="AQ1258"/>
      <c r="AR1258"/>
      <c r="AS1258"/>
      <c r="AT1258"/>
      <c r="AU1258"/>
      <c r="AV1258"/>
      <c r="AW1258"/>
      <c r="AX1258"/>
      <c r="AY1258"/>
      <c r="AZ1258"/>
      <c r="BB1258"/>
      <c r="BC1258"/>
      <c r="BD1258"/>
      <c r="BE1258"/>
      <c r="BF1258"/>
      <c r="BG1258"/>
      <c r="BH1258"/>
      <c r="BI1258"/>
      <c r="BJ1258"/>
      <c r="BK1258"/>
      <c r="BL1258"/>
      <c r="BN1258"/>
      <c r="BO1258"/>
      <c r="BP1258"/>
      <c r="BQ1258"/>
      <c r="BR1258"/>
      <c r="BS1258"/>
      <c r="BT1258"/>
      <c r="BU1258"/>
      <c r="BV1258"/>
      <c r="BW1258"/>
      <c r="BX1258"/>
      <c r="BZ1258"/>
      <c r="CA1258"/>
      <c r="CB1258"/>
      <c r="CC1258"/>
      <c r="CD1258"/>
      <c r="CE1258"/>
      <c r="CF1258"/>
      <c r="CG1258"/>
      <c r="CH1258"/>
      <c r="CI1258"/>
      <c r="CJ1258"/>
      <c r="CL1258" s="36"/>
      <c r="CM1258" s="36"/>
      <c r="CN1258" s="36"/>
      <c r="CO1258" s="36"/>
      <c r="CP1258" s="36"/>
      <c r="CQ1258" s="36"/>
      <c r="CR1258" s="36"/>
      <c r="CS1258" s="36"/>
      <c r="CT1258" s="36"/>
      <c r="CU1258" s="36"/>
      <c r="CV1258"/>
    </row>
    <row r="1259" spans="1:100" ht="12.75" x14ac:dyDescent="0.2">
      <c r="A1259"/>
      <c r="B1259"/>
      <c r="C1259"/>
      <c r="D1259"/>
      <c r="E1259"/>
      <c r="F1259"/>
      <c r="G1259"/>
      <c r="H1259"/>
      <c r="I1259"/>
      <c r="J1259"/>
      <c r="K1259"/>
      <c r="L1259"/>
      <c r="M1259"/>
      <c r="N1259"/>
      <c r="O1259"/>
      <c r="P1259"/>
      <c r="Q1259"/>
      <c r="R1259"/>
      <c r="S1259"/>
      <c r="T1259"/>
      <c r="U1259"/>
      <c r="V1259"/>
      <c r="W1259"/>
      <c r="Y1259"/>
      <c r="Z1259"/>
      <c r="AA1259"/>
      <c r="AB1259"/>
      <c r="AC1259"/>
      <c r="AD1259"/>
      <c r="AE1259"/>
      <c r="AF1259"/>
      <c r="AG1259"/>
      <c r="AH1259"/>
      <c r="AI1259"/>
      <c r="AK1259"/>
      <c r="AL1259"/>
      <c r="AM1259"/>
      <c r="AN1259"/>
      <c r="AO1259"/>
      <c r="AP1259"/>
      <c r="AQ1259"/>
      <c r="AR1259"/>
      <c r="AS1259"/>
      <c r="AT1259"/>
      <c r="AU1259"/>
      <c r="AV1259"/>
      <c r="AW1259"/>
      <c r="AX1259"/>
      <c r="AY1259"/>
      <c r="AZ1259"/>
      <c r="BB1259"/>
      <c r="BC1259"/>
      <c r="BD1259"/>
      <c r="BE1259"/>
      <c r="BF1259"/>
      <c r="BG1259"/>
      <c r="BH1259"/>
      <c r="BI1259"/>
      <c r="BJ1259"/>
      <c r="BK1259"/>
      <c r="BL1259"/>
      <c r="BN1259"/>
      <c r="BO1259"/>
      <c r="BP1259"/>
      <c r="BQ1259"/>
      <c r="BR1259"/>
      <c r="BS1259"/>
      <c r="BT1259"/>
      <c r="BU1259"/>
      <c r="BV1259"/>
      <c r="BW1259"/>
      <c r="BX1259"/>
      <c r="BZ1259"/>
      <c r="CA1259"/>
      <c r="CB1259"/>
      <c r="CC1259"/>
      <c r="CD1259"/>
      <c r="CE1259"/>
      <c r="CF1259"/>
      <c r="CG1259"/>
      <c r="CH1259"/>
      <c r="CI1259"/>
      <c r="CJ1259"/>
      <c r="CL1259" s="36"/>
      <c r="CM1259" s="36"/>
      <c r="CN1259" s="36"/>
      <c r="CO1259" s="36"/>
      <c r="CP1259" s="36"/>
      <c r="CQ1259" s="36"/>
      <c r="CR1259" s="36"/>
      <c r="CS1259" s="36"/>
      <c r="CT1259" s="36"/>
      <c r="CU1259" s="36"/>
      <c r="CV1259"/>
    </row>
    <row r="1260" spans="1:100" ht="12.75" x14ac:dyDescent="0.2">
      <c r="A1260"/>
      <c r="B1260"/>
      <c r="C1260"/>
      <c r="D1260"/>
      <c r="E1260"/>
      <c r="F1260"/>
      <c r="G1260"/>
      <c r="H1260"/>
      <c r="I1260"/>
      <c r="J1260"/>
      <c r="K1260"/>
      <c r="L1260"/>
      <c r="M1260"/>
      <c r="N1260"/>
      <c r="O1260"/>
      <c r="P1260"/>
      <c r="Q1260"/>
      <c r="R1260"/>
      <c r="S1260"/>
      <c r="T1260"/>
      <c r="U1260"/>
      <c r="V1260"/>
      <c r="W1260"/>
      <c r="Y1260"/>
      <c r="Z1260"/>
      <c r="AA1260"/>
      <c r="AB1260"/>
      <c r="AC1260"/>
      <c r="AD1260"/>
      <c r="AE1260"/>
      <c r="AF1260"/>
      <c r="AG1260"/>
      <c r="AH1260"/>
      <c r="AI1260"/>
      <c r="AK1260"/>
      <c r="AL1260"/>
      <c r="AM1260"/>
      <c r="AN1260"/>
      <c r="AO1260"/>
      <c r="AP1260"/>
      <c r="AQ1260"/>
      <c r="AR1260"/>
      <c r="AS1260"/>
      <c r="AT1260"/>
      <c r="AU1260"/>
      <c r="AV1260"/>
      <c r="AW1260"/>
      <c r="AX1260"/>
      <c r="AY1260"/>
      <c r="AZ1260"/>
      <c r="BB1260"/>
      <c r="BC1260"/>
      <c r="BD1260"/>
      <c r="BE1260"/>
      <c r="BF1260"/>
      <c r="BG1260"/>
      <c r="BH1260"/>
      <c r="BI1260"/>
      <c r="BJ1260"/>
      <c r="BK1260"/>
      <c r="BL1260"/>
      <c r="BN1260"/>
      <c r="BO1260"/>
      <c r="BP1260"/>
      <c r="BQ1260"/>
      <c r="BR1260"/>
      <c r="BS1260"/>
      <c r="BT1260"/>
      <c r="BU1260"/>
      <c r="BV1260"/>
      <c r="BW1260"/>
      <c r="BX1260"/>
      <c r="BZ1260"/>
      <c r="CA1260"/>
      <c r="CB1260"/>
      <c r="CC1260"/>
      <c r="CD1260"/>
      <c r="CE1260"/>
      <c r="CF1260"/>
      <c r="CG1260"/>
      <c r="CH1260"/>
      <c r="CI1260"/>
      <c r="CJ1260"/>
      <c r="CL1260" s="36"/>
      <c r="CM1260" s="36"/>
      <c r="CN1260" s="36"/>
      <c r="CO1260" s="36"/>
      <c r="CP1260" s="36"/>
      <c r="CQ1260" s="36"/>
      <c r="CR1260" s="36"/>
      <c r="CS1260" s="36"/>
      <c r="CT1260" s="36"/>
      <c r="CU1260" s="36"/>
      <c r="CV1260"/>
    </row>
    <row r="1261" spans="1:100" ht="12.75" x14ac:dyDescent="0.2">
      <c r="A1261"/>
      <c r="B1261">
        <f>SUMPRODUCT(F1221:F1242,F1221:F1242)</f>
        <v>2.1453773497824902E-2</v>
      </c>
      <c r="C1261">
        <f>SUMPRODUCT(F1221:F1242,H1221:H1242)</f>
        <v>-4.0062160544572858E-7</v>
      </c>
      <c r="D1261"/>
      <c r="E1261"/>
      <c r="F1261"/>
      <c r="G1261"/>
      <c r="H1261"/>
      <c r="I1261"/>
      <c r="J1261"/>
      <c r="K1261"/>
      <c r="L1261"/>
      <c r="M1261"/>
      <c r="N1261">
        <f>SUMPRODUCT(R1221:R1242,R1221:R1242)</f>
        <v>1.608796521776169E-2</v>
      </c>
      <c r="O1261">
        <f>SUMPRODUCT(R1221:R1242,T1221:T1242)</f>
        <v>-4.5360381240153094E-8</v>
      </c>
      <c r="P1261"/>
      <c r="Q1261"/>
      <c r="R1261"/>
      <c r="S1261"/>
      <c r="T1261"/>
      <c r="U1261"/>
      <c r="V1261"/>
      <c r="W1261"/>
      <c r="Y1261"/>
      <c r="Z1261">
        <f>SUMPRODUCT(AD1221:AD1242,AD1221:AD1242)</f>
        <v>1.1494592744935894E-2</v>
      </c>
      <c r="AA1261">
        <f>SUMPRODUCT(AD1221:AD1242,AF1221:AF1242)</f>
        <v>2.4993454757673964E-7</v>
      </c>
      <c r="AB1261"/>
      <c r="AC1261"/>
      <c r="AD1261"/>
      <c r="AE1261"/>
      <c r="AF1261"/>
      <c r="AG1261"/>
      <c r="AH1261"/>
      <c r="AI1261"/>
      <c r="AK1261"/>
      <c r="AL1261">
        <f>SUMPRODUCT(AP1221:AP1242,AP1221:AP1242)</f>
        <v>8.0517220253193758E-3</v>
      </c>
      <c r="AM1261">
        <f>SUMPRODUCT(AP1221:AP1242,AR1221:AR1242)</f>
        <v>2.9997882783708036E-7</v>
      </c>
      <c r="AN1261"/>
      <c r="AO1261"/>
      <c r="AP1261"/>
      <c r="AQ1261"/>
      <c r="AR1261"/>
      <c r="AS1261"/>
      <c r="AT1261"/>
      <c r="AU1261"/>
      <c r="AV1261"/>
      <c r="AW1261"/>
      <c r="AX1261"/>
      <c r="AY1261"/>
      <c r="AZ1261"/>
      <c r="BB1261"/>
      <c r="BC1261">
        <f>SUMPRODUCT(BG1221:BG1242,BG1221:BG1242)</f>
        <v>5.8545186111812544E-3</v>
      </c>
      <c r="BD1261">
        <f>SUMPRODUCT(BG1221:BG1242,BI1221:BI1242)</f>
        <v>4.3273105875381518E-7</v>
      </c>
      <c r="BE1261"/>
      <c r="BF1261"/>
      <c r="BG1261"/>
      <c r="BH1261"/>
      <c r="BI1261"/>
      <c r="BJ1261"/>
      <c r="BK1261"/>
      <c r="BL1261"/>
      <c r="BN1261"/>
      <c r="BO1261">
        <f>SUMPRODUCT(BS1221:BS1242,BS1221:BS1242)</f>
        <v>5.4268857304633124E-3</v>
      </c>
      <c r="BP1261">
        <f>SUMPRODUCT(BS1221:BS1242,BU1221:BU1242)</f>
        <v>3.0083626910087729E-7</v>
      </c>
      <c r="BQ1261"/>
      <c r="BR1261"/>
      <c r="BS1261"/>
      <c r="BT1261"/>
      <c r="BU1261"/>
      <c r="BV1261"/>
      <c r="BW1261"/>
      <c r="BX1261"/>
      <c r="BZ1261"/>
      <c r="CA1261">
        <f>SUMPRODUCT(CE1221:CE1242,CE1221:CE1242)</f>
        <v>5.3766277453149011E-3</v>
      </c>
      <c r="CB1261">
        <f>SUMPRODUCT(CE1221:CE1242,CG1221:CG1242)</f>
        <v>5.1086883418792429E-7</v>
      </c>
      <c r="CC1261"/>
      <c r="CD1261"/>
      <c r="CE1261"/>
      <c r="CF1261"/>
      <c r="CG1261"/>
      <c r="CH1261"/>
      <c r="CI1261"/>
      <c r="CJ1261"/>
      <c r="CL1261" s="36"/>
      <c r="CM1261" s="36"/>
      <c r="CN1261" s="36"/>
      <c r="CO1261" s="36"/>
      <c r="CP1261" s="36"/>
      <c r="CQ1261" s="36"/>
      <c r="CR1261" s="36"/>
      <c r="CS1261" s="36"/>
      <c r="CT1261" s="36"/>
      <c r="CU1261" s="36"/>
      <c r="CV1261"/>
    </row>
    <row r="1262" spans="1:100" ht="12.75" x14ac:dyDescent="0.2">
      <c r="A1262"/>
      <c r="B1262">
        <f>SUMPRODUCT(F1221:F1242,G1221:G1242)</f>
        <v>6.349876166041709E-3</v>
      </c>
      <c r="C1262">
        <f>SUMPRODUCT(H1221:H1242,G1221:G1242)</f>
        <v>-5.4001151445675147E-8</v>
      </c>
      <c r="D1262"/>
      <c r="E1262"/>
      <c r="F1262" s="35" t="s">
        <v>46</v>
      </c>
      <c r="G1262">
        <f>MDETERM(B1261:C1262)/MDETERM(B1251:C1252)</f>
        <v>9.7744714935103419E-5</v>
      </c>
      <c r="H1262"/>
      <c r="I1262"/>
      <c r="J1262" t="s">
        <v>6</v>
      </c>
      <c r="K1262"/>
      <c r="L1262"/>
      <c r="M1262"/>
      <c r="N1262">
        <f>SUMPRODUCT(R1221:R1242,S1221:S1242)</f>
        <v>4.7589635248879757E-3</v>
      </c>
      <c r="O1262">
        <f>SUMPRODUCT(T1221:T1242,S1221:S1242)</f>
        <v>-1.9397834399241098E-7</v>
      </c>
      <c r="P1262"/>
      <c r="Q1262"/>
      <c r="R1262" s="35" t="s">
        <v>46</v>
      </c>
      <c r="S1262">
        <f>MDETERM(N1261:O1262)/MDETERM(N1251:O1252)</f>
        <v>-6.1948712738624278E-4</v>
      </c>
      <c r="T1262"/>
      <c r="U1262"/>
      <c r="V1262" t="s">
        <v>6</v>
      </c>
      <c r="W1262"/>
      <c r="Y1262"/>
      <c r="Z1262">
        <f>SUMPRODUCT(AD1221:AD1242,AE1221:AE1242)</f>
        <v>3.2043849699816091E-3</v>
      </c>
      <c r="AA1262">
        <f>SUMPRODUCT(AF1221:AF1242,AE1221:AE1242)</f>
        <v>2.2642121693803219E-8</v>
      </c>
      <c r="AB1262"/>
      <c r="AC1262"/>
      <c r="AD1262" s="35" t="s">
        <v>46</v>
      </c>
      <c r="AE1262">
        <f>MDETERM(Z1261:AA1262)/MDETERM(Z1251:AA1252)</f>
        <v>-4.1887846121767475E-4</v>
      </c>
      <c r="AF1262"/>
      <c r="AG1262"/>
      <c r="AH1262" t="s">
        <v>6</v>
      </c>
      <c r="AI1262"/>
      <c r="AK1262"/>
      <c r="AL1262">
        <f>SUMPRODUCT(AP1221:AP1242,AQ1221:AQ1242)</f>
        <v>1.9182456883095086E-3</v>
      </c>
      <c r="AM1262">
        <f>SUMPRODUCT(AR1221:AR1242,AQ1221:AQ1242)</f>
        <v>-1.8086552235673588E-8</v>
      </c>
      <c r="AN1262"/>
      <c r="AO1262"/>
      <c r="AP1262" s="35" t="s">
        <v>46</v>
      </c>
      <c r="AQ1262">
        <f>MDETERM(AL1261:AM1262)/MDETERM(AL1251:AM1252)</f>
        <v>-2.5264163969383985E-3</v>
      </c>
      <c r="AR1262"/>
      <c r="AS1262"/>
      <c r="AT1262" t="s">
        <v>6</v>
      </c>
      <c r="AU1262"/>
      <c r="AV1262"/>
      <c r="AW1262"/>
      <c r="AX1262"/>
      <c r="AY1262"/>
      <c r="AZ1262"/>
      <c r="BB1262"/>
      <c r="BC1262">
        <f>SUMPRODUCT(BG1221:BG1242,BH1221:BH1242)</f>
        <v>1.0153858644007664E-3</v>
      </c>
      <c r="BD1262">
        <f>SUMPRODUCT(BI1221:BI1242,BH1221:BH1242)</f>
        <v>4.7645375448809868E-8</v>
      </c>
      <c r="BE1262"/>
      <c r="BF1262"/>
      <c r="BG1262" s="35" t="s">
        <v>46</v>
      </c>
      <c r="BH1262">
        <f>MDETERM(BC1261:BD1262)/MDETERM(BC1251:BD1252)</f>
        <v>-3.1921847779169616E-3</v>
      </c>
      <c r="BI1262"/>
      <c r="BJ1262"/>
      <c r="BK1262" t="s">
        <v>6</v>
      </c>
      <c r="BL1262"/>
      <c r="BN1262"/>
      <c r="BO1262">
        <f>SUMPRODUCT(BS1221:BS1242,BT1221:BT1242)</f>
        <v>4.5955978416794299E-4</v>
      </c>
      <c r="BP1262">
        <f>SUMPRODUCT(BU1221:BU1242,BT1221:BT1242)</f>
        <v>5.494140655129537E-8</v>
      </c>
      <c r="BQ1262"/>
      <c r="BR1262"/>
      <c r="BS1262" s="35" t="s">
        <v>46</v>
      </c>
      <c r="BT1262">
        <f>MDETERM(BO1261:BP1262)/MDETERM(BO1251:BP1252)</f>
        <v>2.4836834454248714E-2</v>
      </c>
      <c r="BU1262"/>
      <c r="BV1262"/>
      <c r="BW1262" t="s">
        <v>6</v>
      </c>
      <c r="BX1262"/>
      <c r="BZ1262"/>
      <c r="CA1262">
        <f>SUMPRODUCT(CE1221:CE1242,CF1221:CF1242)</f>
        <v>2.0171578532473183E-4</v>
      </c>
      <c r="CB1262">
        <f>SUMPRODUCT(CG1221:CG1242,CF1221:CF1242)</f>
        <v>5.0541242455924887E-8</v>
      </c>
      <c r="CC1262"/>
      <c r="CD1262"/>
      <c r="CE1262" s="35" t="s">
        <v>46</v>
      </c>
      <c r="CF1262">
        <f>MDETERM(CA1261:CB1262)/MDETERM(CA1251:CB1252)</f>
        <v>0.19862665246742517</v>
      </c>
      <c r="CG1262"/>
      <c r="CH1262"/>
      <c r="CI1262" t="s">
        <v>6</v>
      </c>
      <c r="CJ1262"/>
      <c r="CL1262" s="36"/>
      <c r="CM1262" s="36"/>
      <c r="CN1262" s="36"/>
      <c r="CO1262" s="36"/>
      <c r="CP1262" s="36"/>
      <c r="CQ1262" s="56"/>
      <c r="CR1262" s="36"/>
      <c r="CS1262" s="36"/>
      <c r="CT1262" s="36"/>
      <c r="CU1262" s="36"/>
      <c r="CV1262"/>
    </row>
    <row r="1263" spans="1:100" ht="12.75" x14ac:dyDescent="0.2">
      <c r="A1263"/>
      <c r="B1263"/>
      <c r="C1263"/>
      <c r="D1263"/>
      <c r="E1263"/>
      <c r="F1263"/>
      <c r="G1263"/>
      <c r="H1263"/>
      <c r="I1263"/>
      <c r="J1263"/>
      <c r="K1263"/>
      <c r="L1263"/>
      <c r="M1263"/>
      <c r="N1263"/>
      <c r="O1263"/>
      <c r="P1263"/>
      <c r="Q1263"/>
      <c r="R1263"/>
      <c r="S1263"/>
      <c r="T1263"/>
      <c r="U1263"/>
      <c r="V1263"/>
      <c r="W1263"/>
      <c r="Y1263"/>
      <c r="Z1263"/>
      <c r="AA1263"/>
      <c r="AB1263"/>
      <c r="AC1263"/>
      <c r="AD1263"/>
      <c r="AE1263"/>
      <c r="AF1263"/>
      <c r="AG1263"/>
      <c r="AH1263"/>
      <c r="AI1263"/>
      <c r="AK1263"/>
      <c r="AL1263"/>
      <c r="AM1263"/>
      <c r="AN1263"/>
      <c r="AO1263"/>
      <c r="AP1263"/>
      <c r="AQ1263"/>
      <c r="AR1263"/>
      <c r="AS1263"/>
      <c r="AT1263"/>
      <c r="AU1263"/>
      <c r="AV1263"/>
      <c r="AW1263"/>
      <c r="AX1263"/>
      <c r="AY1263"/>
      <c r="AZ1263"/>
      <c r="BB1263"/>
      <c r="BC1263"/>
      <c r="BD1263"/>
      <c r="BE1263"/>
      <c r="BF1263"/>
      <c r="BG1263"/>
      <c r="BH1263"/>
      <c r="BI1263"/>
      <c r="BJ1263"/>
      <c r="BK1263"/>
      <c r="BL1263"/>
      <c r="BN1263"/>
      <c r="BO1263"/>
      <c r="BP1263"/>
      <c r="BQ1263"/>
      <c r="BR1263"/>
      <c r="BS1263"/>
      <c r="BT1263"/>
      <c r="BU1263"/>
      <c r="BV1263"/>
      <c r="BW1263"/>
      <c r="BX1263"/>
      <c r="BZ1263"/>
      <c r="CA1263"/>
      <c r="CB1263"/>
      <c r="CC1263"/>
      <c r="CD1263"/>
      <c r="CE1263"/>
      <c r="CF1263"/>
      <c r="CG1263"/>
      <c r="CH1263"/>
      <c r="CI1263"/>
      <c r="CJ1263"/>
      <c r="CL1263" s="36"/>
      <c r="CM1263" s="36"/>
      <c r="CN1263" s="36"/>
      <c r="CO1263" s="36"/>
      <c r="CP1263" s="36"/>
      <c r="CQ1263" s="36"/>
      <c r="CR1263" s="36"/>
      <c r="CS1263" s="36"/>
      <c r="CT1263" s="36"/>
      <c r="CU1263" s="36"/>
      <c r="CV1263"/>
    </row>
    <row r="1264" spans="1:100" ht="12.75" x14ac:dyDescent="0.2">
      <c r="A1264"/>
      <c r="B1264"/>
      <c r="C1264"/>
      <c r="D1264"/>
      <c r="E1264"/>
      <c r="F1264"/>
      <c r="G1264"/>
      <c r="H1264"/>
      <c r="I1264"/>
      <c r="J1264"/>
      <c r="K1264"/>
      <c r="L1264"/>
      <c r="M1264"/>
      <c r="N1264"/>
      <c r="O1264"/>
      <c r="P1264"/>
      <c r="Q1264"/>
      <c r="R1264"/>
      <c r="S1264"/>
      <c r="T1264"/>
      <c r="U1264"/>
      <c r="V1264"/>
      <c r="W1264"/>
      <c r="Y1264"/>
      <c r="Z1264"/>
      <c r="AA1264"/>
      <c r="AB1264"/>
      <c r="AC1264"/>
      <c r="AD1264"/>
      <c r="AE1264"/>
      <c r="AF1264"/>
      <c r="AG1264"/>
      <c r="AH1264"/>
      <c r="AI1264"/>
      <c r="AK1264"/>
      <c r="AL1264"/>
      <c r="AM1264"/>
      <c r="AN1264"/>
      <c r="AO1264"/>
      <c r="AP1264"/>
      <c r="AQ1264"/>
      <c r="AR1264"/>
      <c r="AS1264"/>
      <c r="AT1264"/>
      <c r="AU1264"/>
      <c r="AV1264"/>
      <c r="AW1264"/>
      <c r="AX1264"/>
      <c r="AY1264"/>
      <c r="AZ1264"/>
      <c r="BB1264"/>
      <c r="BC1264"/>
      <c r="BD1264"/>
      <c r="BE1264"/>
      <c r="BF1264"/>
      <c r="BG1264"/>
      <c r="BH1264"/>
      <c r="BI1264"/>
      <c r="BJ1264"/>
      <c r="BK1264"/>
      <c r="BL1264"/>
      <c r="BN1264"/>
      <c r="BO1264"/>
      <c r="BP1264"/>
      <c r="BQ1264"/>
      <c r="BR1264"/>
      <c r="BS1264"/>
      <c r="BT1264"/>
      <c r="BU1264"/>
      <c r="BV1264"/>
      <c r="BW1264"/>
      <c r="BX1264"/>
      <c r="BZ1264"/>
      <c r="CA1264"/>
      <c r="CB1264"/>
      <c r="CC1264"/>
      <c r="CD1264"/>
      <c r="CE1264"/>
      <c r="CF1264"/>
      <c r="CG1264"/>
      <c r="CH1264"/>
      <c r="CI1264"/>
      <c r="CJ1264"/>
      <c r="CL1264" s="36"/>
      <c r="CM1264" s="36"/>
      <c r="CN1264" s="36"/>
      <c r="CO1264" s="36"/>
      <c r="CP1264" s="36"/>
      <c r="CQ1264" s="36"/>
      <c r="CR1264" s="36"/>
      <c r="CS1264" s="36"/>
      <c r="CT1264" s="36"/>
      <c r="CU1264" s="36"/>
      <c r="CV1264"/>
    </row>
    <row r="1265" spans="1:100" ht="12.75" x14ac:dyDescent="0.2">
      <c r="A1265" s="35" t="s">
        <v>31</v>
      </c>
      <c r="B1265">
        <f>1-SUMPRODUCT(H1221:H1242,H1221:H1242)/SUM(E1221:E1242)</f>
        <v>0.97690106114438491</v>
      </c>
      <c r="C1265"/>
      <c r="D1265"/>
      <c r="E1265"/>
      <c r="F1265"/>
      <c r="G1265"/>
      <c r="H1265"/>
      <c r="I1265"/>
      <c r="J1265"/>
      <c r="K1265"/>
      <c r="L1265"/>
      <c r="M1265" s="35" t="s">
        <v>31</v>
      </c>
      <c r="N1265">
        <f>1-SUMPRODUCT(T1221:T1242,T1221:T1242)/SUM(Q1221:Q1242)</f>
        <v>0.96021495969544968</v>
      </c>
      <c r="O1265"/>
      <c r="P1265"/>
      <c r="Q1265"/>
      <c r="R1265"/>
      <c r="S1265"/>
      <c r="T1265"/>
      <c r="U1265"/>
      <c r="V1265"/>
      <c r="W1265"/>
      <c r="Y1265" s="35" t="s">
        <v>31</v>
      </c>
      <c r="Z1265">
        <f>1-SUMPRODUCT(AF1221:AF1242,AF1221:AF1242)/SUM(AC1221:AC1242)</f>
        <v>0.92131065991728367</v>
      </c>
      <c r="AA1265"/>
      <c r="AB1265"/>
      <c r="AC1265"/>
      <c r="AD1265"/>
      <c r="AE1265"/>
      <c r="AF1265"/>
      <c r="AG1265"/>
      <c r="AH1265"/>
      <c r="AI1265"/>
      <c r="AK1265" s="35" t="s">
        <v>31</v>
      </c>
      <c r="AL1265">
        <f>1-SUMPRODUCT(AR1221:AR1242,AR1221:AR1242)/SUM(AO1221:AO1242)</f>
        <v>0.82882592171982061</v>
      </c>
      <c r="AM1265"/>
      <c r="AN1265"/>
      <c r="AO1265"/>
      <c r="AP1265"/>
      <c r="AQ1265"/>
      <c r="AR1265"/>
      <c r="AS1265"/>
      <c r="AT1265"/>
      <c r="AU1265"/>
      <c r="AV1265"/>
      <c r="AW1265"/>
      <c r="AX1265"/>
      <c r="AY1265"/>
      <c r="AZ1265"/>
      <c r="BB1265" s="35" t="s">
        <v>31</v>
      </c>
      <c r="BC1265">
        <f>1-SUMPRODUCT(BI1221:BI1242,BI1221:BI1242)/SUM(BF1221:BF1242)</f>
        <v>0.6367346455545656</v>
      </c>
      <c r="BD1265"/>
      <c r="BE1265"/>
      <c r="BF1265"/>
      <c r="BG1265"/>
      <c r="BH1265"/>
      <c r="BI1265"/>
      <c r="BJ1265"/>
      <c r="BK1265"/>
      <c r="BL1265"/>
      <c r="BN1265" s="35" t="s">
        <v>31</v>
      </c>
      <c r="BO1265">
        <f>1-SUMPRODUCT(BU1221:BU1242,BU1221:BU1242)/SUM(BR1221:BR1242)</f>
        <v>0.38691242738054121</v>
      </c>
      <c r="BP1265"/>
      <c r="BQ1265"/>
      <c r="BR1265"/>
      <c r="BS1265"/>
      <c r="BT1265"/>
      <c r="BU1265"/>
      <c r="BV1265"/>
      <c r="BW1265"/>
      <c r="BX1265"/>
      <c r="BZ1265" s="35" t="s">
        <v>31</v>
      </c>
      <c r="CA1265">
        <f>1-SUMPRODUCT(CG1221:CG1242,CG1221:CG1242)/SUM(CD1221:CD1242)</f>
        <v>0.27159257563109784</v>
      </c>
      <c r="CB1265"/>
      <c r="CC1265"/>
      <c r="CD1265"/>
      <c r="CE1265"/>
      <c r="CF1265"/>
      <c r="CG1265"/>
      <c r="CH1265"/>
      <c r="CI1265"/>
      <c r="CJ1265"/>
      <c r="CL1265" s="56"/>
      <c r="CM1265" s="36"/>
      <c r="CN1265" s="36"/>
      <c r="CO1265" s="36"/>
      <c r="CP1265" s="36"/>
      <c r="CQ1265" s="36"/>
      <c r="CR1265" s="36"/>
      <c r="CS1265" s="36"/>
      <c r="CT1265" s="36"/>
      <c r="CU1265" s="36"/>
      <c r="CV1265"/>
    </row>
    <row r="1266" spans="1:100" ht="12.75" x14ac:dyDescent="0.2">
      <c r="A1266"/>
      <c r="B1266"/>
      <c r="C1266"/>
      <c r="D1266"/>
      <c r="E1266"/>
      <c r="F1266"/>
      <c r="G1266"/>
      <c r="H1266"/>
      <c r="I1266"/>
      <c r="J1266"/>
      <c r="K1266"/>
      <c r="L1266"/>
      <c r="M1266"/>
      <c r="N1266"/>
      <c r="O1266"/>
      <c r="P1266"/>
      <c r="Q1266"/>
      <c r="R1266"/>
      <c r="S1266"/>
      <c r="T1266"/>
      <c r="U1266"/>
      <c r="V1266"/>
      <c r="W1266"/>
      <c r="Y1266"/>
      <c r="Z1266"/>
      <c r="AA1266"/>
      <c r="AB1266"/>
      <c r="AC1266"/>
      <c r="AD1266"/>
      <c r="AE1266"/>
      <c r="AF1266"/>
      <c r="AG1266"/>
      <c r="AH1266"/>
      <c r="AI1266"/>
      <c r="AK1266"/>
      <c r="AL1266"/>
      <c r="AM1266"/>
      <c r="AN1266"/>
      <c r="AO1266"/>
      <c r="AP1266"/>
      <c r="AQ1266"/>
      <c r="AR1266"/>
      <c r="AS1266"/>
      <c r="AT1266"/>
      <c r="AU1266"/>
      <c r="AV1266"/>
      <c r="AW1266"/>
      <c r="AX1266"/>
      <c r="AY1266"/>
      <c r="AZ1266"/>
      <c r="BB1266"/>
      <c r="BC1266"/>
      <c r="BD1266"/>
      <c r="BE1266"/>
      <c r="BF1266"/>
      <c r="BG1266"/>
      <c r="BH1266"/>
      <c r="BI1266"/>
      <c r="BJ1266"/>
      <c r="BK1266"/>
      <c r="BL1266"/>
      <c r="BN1266"/>
      <c r="BO1266"/>
      <c r="BP1266"/>
      <c r="BQ1266"/>
      <c r="BR1266"/>
      <c r="BS1266"/>
      <c r="BT1266"/>
      <c r="BU1266"/>
      <c r="BV1266"/>
      <c r="BW1266"/>
      <c r="BX1266"/>
      <c r="BZ1266"/>
      <c r="CA1266"/>
      <c r="CB1266"/>
      <c r="CC1266"/>
      <c r="CD1266"/>
      <c r="CE1266"/>
      <c r="CF1266"/>
      <c r="CG1266"/>
      <c r="CH1266"/>
      <c r="CI1266"/>
      <c r="CJ1266"/>
      <c r="CL1266" s="36"/>
      <c r="CM1266" s="36"/>
      <c r="CN1266" s="36"/>
      <c r="CO1266" s="36"/>
      <c r="CP1266" s="36"/>
      <c r="CQ1266" s="36"/>
      <c r="CR1266" s="36"/>
      <c r="CS1266" s="36"/>
      <c r="CT1266" s="36"/>
      <c r="CU1266" s="36"/>
      <c r="CV1266"/>
    </row>
    <row r="1267" spans="1:100" ht="12.75" x14ac:dyDescent="0.2">
      <c r="A1267"/>
      <c r="B1267">
        <f>B1218+$B$127*G1257</f>
        <v>5.8116013411190446</v>
      </c>
      <c r="C1267">
        <f>C1218+$B$127*G1262</f>
        <v>110.39414039986364</v>
      </c>
      <c r="D1267" t="s">
        <v>6</v>
      </c>
      <c r="E1267"/>
      <c r="F1267"/>
      <c r="G1267"/>
      <c r="H1267"/>
      <c r="I1267"/>
      <c r="J1267"/>
      <c r="K1267"/>
      <c r="L1267"/>
      <c r="M1267"/>
      <c r="N1267">
        <f>N1218+$B$127*S1257</f>
        <v>6.2233008666721972</v>
      </c>
      <c r="O1267">
        <f>O1218+$B$127*S1262</f>
        <v>108.68676043116211</v>
      </c>
      <c r="P1267" t="s">
        <v>6</v>
      </c>
      <c r="Q1267"/>
      <c r="R1267"/>
      <c r="S1267"/>
      <c r="T1267"/>
      <c r="U1267"/>
      <c r="V1267"/>
      <c r="W1267"/>
      <c r="Y1267"/>
      <c r="Z1267">
        <f>Z1218+$B$127*AE1257</f>
        <v>6.5639415798144736</v>
      </c>
      <c r="AA1267">
        <f>AA1218+$B$127*AE1262</f>
        <v>107.23366908819132</v>
      </c>
      <c r="AB1267" t="s">
        <v>6</v>
      </c>
      <c r="AC1267"/>
      <c r="AD1267"/>
      <c r="AE1267"/>
      <c r="AF1267"/>
      <c r="AG1267"/>
      <c r="AH1267"/>
      <c r="AI1267"/>
      <c r="AK1267"/>
      <c r="AL1267">
        <f>AL1218+$B$127*AQ1257</f>
        <v>6.6746438122219365</v>
      </c>
      <c r="AM1267">
        <f>AM1218+$B$127*AQ1262</f>
        <v>106.71721256927931</v>
      </c>
      <c r="AN1267" t="s">
        <v>6</v>
      </c>
      <c r="AO1267"/>
      <c r="AP1267"/>
      <c r="AQ1267"/>
      <c r="AR1267"/>
      <c r="AS1267"/>
      <c r="AT1267"/>
      <c r="AU1267"/>
      <c r="AV1267"/>
      <c r="AW1267"/>
      <c r="AX1267"/>
      <c r="AY1267"/>
      <c r="AZ1267"/>
      <c r="BB1267"/>
      <c r="BC1267">
        <f>BC1218+$B$127*BH1257</f>
        <v>6.35141293433459</v>
      </c>
      <c r="BD1267">
        <f>BD1218+$B$127*BH1262</f>
        <v>108.57670012734799</v>
      </c>
      <c r="BE1267" t="s">
        <v>6</v>
      </c>
      <c r="BF1267"/>
      <c r="BG1267"/>
      <c r="BH1267"/>
      <c r="BI1267"/>
      <c r="BJ1267"/>
      <c r="BK1267"/>
      <c r="BL1267"/>
      <c r="BN1267"/>
      <c r="BO1267">
        <f>BO1218+$B$127*BT1257</f>
        <v>5.1667754858584143</v>
      </c>
      <c r="BP1267">
        <f>BP1218+$B$127*BT1262</f>
        <v>119.70679381860501</v>
      </c>
      <c r="BQ1267" t="s">
        <v>6</v>
      </c>
      <c r="BR1267"/>
      <c r="BS1267"/>
      <c r="BT1267"/>
      <c r="BU1267"/>
      <c r="BV1267"/>
      <c r="BW1267"/>
      <c r="BX1267"/>
      <c r="BZ1267"/>
      <c r="CA1267">
        <f>CA1218+$B$127*CF1257</f>
        <v>4.0529210527471307</v>
      </c>
      <c r="CB1267">
        <f>CB1218+$B$127*CF1262</f>
        <v>141.59850999126019</v>
      </c>
      <c r="CC1267" t="s">
        <v>6</v>
      </c>
      <c r="CD1267"/>
      <c r="CE1267"/>
      <c r="CF1267"/>
      <c r="CG1267"/>
      <c r="CH1267"/>
      <c r="CI1267"/>
      <c r="CJ1267"/>
      <c r="CL1267" s="36"/>
      <c r="CM1267" s="36"/>
      <c r="CN1267" s="36"/>
      <c r="CO1267" s="36"/>
      <c r="CP1267" s="36"/>
      <c r="CQ1267" s="36"/>
      <c r="CR1267" s="36"/>
      <c r="CS1267" s="36"/>
      <c r="CT1267" s="36"/>
      <c r="CU1267" s="36"/>
      <c r="CV1267"/>
    </row>
    <row r="1268" spans="1:100" ht="12.75" x14ac:dyDescent="0.2">
      <c r="A1268"/>
      <c r="B1268"/>
      <c r="C1268"/>
      <c r="D1268"/>
      <c r="E1268"/>
      <c r="F1268"/>
      <c r="G1268"/>
      <c r="H1268"/>
      <c r="I1268"/>
      <c r="J1268"/>
      <c r="K1268"/>
      <c r="L1268"/>
      <c r="M1268"/>
      <c r="N1268"/>
      <c r="O1268"/>
      <c r="P1268"/>
      <c r="Q1268"/>
      <c r="R1268"/>
      <c r="S1268"/>
      <c r="T1268"/>
      <c r="U1268"/>
      <c r="V1268"/>
      <c r="W1268"/>
      <c r="Y1268"/>
      <c r="Z1268"/>
      <c r="AA1268"/>
      <c r="AB1268"/>
      <c r="AC1268"/>
      <c r="AD1268"/>
      <c r="AE1268"/>
      <c r="AF1268"/>
      <c r="AG1268"/>
      <c r="AH1268"/>
      <c r="AI1268"/>
      <c r="AK1268"/>
      <c r="AL1268"/>
      <c r="AM1268"/>
      <c r="AN1268"/>
      <c r="AO1268"/>
      <c r="AP1268"/>
      <c r="AQ1268"/>
      <c r="AR1268"/>
      <c r="AS1268"/>
      <c r="AT1268"/>
      <c r="AU1268"/>
      <c r="AV1268"/>
      <c r="AW1268"/>
      <c r="AX1268"/>
      <c r="AY1268"/>
      <c r="AZ1268"/>
      <c r="BB1268"/>
      <c r="BC1268"/>
      <c r="BD1268"/>
      <c r="BE1268"/>
      <c r="BF1268"/>
      <c r="BG1268"/>
      <c r="BH1268"/>
      <c r="BI1268"/>
      <c r="BJ1268"/>
      <c r="BK1268"/>
      <c r="BL1268"/>
      <c r="BN1268"/>
      <c r="BO1268"/>
      <c r="BP1268"/>
      <c r="BQ1268"/>
      <c r="BR1268"/>
      <c r="BS1268"/>
      <c r="BT1268"/>
      <c r="BU1268"/>
      <c r="BV1268"/>
      <c r="BW1268"/>
      <c r="BX1268"/>
      <c r="BZ1268"/>
      <c r="CA1268"/>
      <c r="CB1268"/>
      <c r="CC1268"/>
      <c r="CD1268"/>
      <c r="CE1268"/>
      <c r="CF1268"/>
      <c r="CG1268"/>
      <c r="CH1268"/>
      <c r="CI1268"/>
      <c r="CJ1268"/>
      <c r="CL1268" s="36"/>
      <c r="CM1268" s="36"/>
      <c r="CN1268" s="36"/>
      <c r="CO1268" s="36"/>
      <c r="CP1268" s="36"/>
      <c r="CQ1268" s="36"/>
      <c r="CR1268" s="36"/>
      <c r="CS1268" s="36"/>
      <c r="CT1268" s="36"/>
      <c r="CU1268" s="36"/>
      <c r="CV1268"/>
    </row>
    <row r="1269" spans="1:100" ht="38.25" x14ac:dyDescent="0.2">
      <c r="A1269" s="63" t="s">
        <v>34</v>
      </c>
      <c r="B1269" s="64"/>
      <c r="C1269" s="65" t="s">
        <v>36</v>
      </c>
      <c r="D1269" s="66" t="s">
        <v>37</v>
      </c>
      <c r="E1269" s="66"/>
      <c r="F1269" s="66" t="s">
        <v>38</v>
      </c>
      <c r="G1269" s="66" t="s">
        <v>39</v>
      </c>
      <c r="H1269" s="66" t="s">
        <v>40</v>
      </c>
      <c r="I1269" s="66" t="s">
        <v>41</v>
      </c>
      <c r="J1269" s="66" t="s">
        <v>58</v>
      </c>
      <c r="K1269"/>
      <c r="L1269"/>
      <c r="M1269" s="63" t="s">
        <v>34</v>
      </c>
      <c r="N1269" s="64"/>
      <c r="O1269" s="65" t="s">
        <v>36</v>
      </c>
      <c r="P1269" s="66" t="s">
        <v>37</v>
      </c>
      <c r="Q1269" s="66"/>
      <c r="R1269" s="66" t="s">
        <v>38</v>
      </c>
      <c r="S1269" s="66" t="s">
        <v>39</v>
      </c>
      <c r="T1269" s="66" t="s">
        <v>40</v>
      </c>
      <c r="U1269" s="66" t="s">
        <v>41</v>
      </c>
      <c r="V1269" s="66" t="s">
        <v>58</v>
      </c>
      <c r="W1269"/>
      <c r="Y1269" s="63" t="s">
        <v>34</v>
      </c>
      <c r="Z1269" s="64"/>
      <c r="AA1269" s="65" t="s">
        <v>36</v>
      </c>
      <c r="AB1269" s="66" t="s">
        <v>37</v>
      </c>
      <c r="AC1269" s="66"/>
      <c r="AD1269" s="66" t="s">
        <v>38</v>
      </c>
      <c r="AE1269" s="66" t="s">
        <v>39</v>
      </c>
      <c r="AF1269" s="66" t="s">
        <v>40</v>
      </c>
      <c r="AG1269" s="66" t="s">
        <v>41</v>
      </c>
      <c r="AH1269" s="66" t="s">
        <v>58</v>
      </c>
      <c r="AI1269"/>
      <c r="AK1269" s="63" t="s">
        <v>34</v>
      </c>
      <c r="AL1269" s="64"/>
      <c r="AM1269" s="65" t="s">
        <v>36</v>
      </c>
      <c r="AN1269" s="66" t="s">
        <v>37</v>
      </c>
      <c r="AO1269" s="66"/>
      <c r="AP1269" s="66" t="s">
        <v>38</v>
      </c>
      <c r="AQ1269" s="66" t="s">
        <v>39</v>
      </c>
      <c r="AR1269" s="66" t="s">
        <v>40</v>
      </c>
      <c r="AS1269" s="66" t="s">
        <v>41</v>
      </c>
      <c r="AT1269" s="66" t="s">
        <v>58</v>
      </c>
      <c r="AU1269"/>
      <c r="AV1269"/>
      <c r="AW1269"/>
      <c r="AX1269"/>
      <c r="AY1269"/>
      <c r="AZ1269"/>
      <c r="BB1269" s="63" t="s">
        <v>34</v>
      </c>
      <c r="BC1269" s="64"/>
      <c r="BD1269" s="65" t="s">
        <v>36</v>
      </c>
      <c r="BE1269" s="66" t="s">
        <v>37</v>
      </c>
      <c r="BF1269" s="66"/>
      <c r="BG1269" s="66" t="s">
        <v>38</v>
      </c>
      <c r="BH1269" s="66" t="s">
        <v>39</v>
      </c>
      <c r="BI1269" s="66" t="s">
        <v>40</v>
      </c>
      <c r="BJ1269" s="66" t="s">
        <v>41</v>
      </c>
      <c r="BK1269" s="66" t="s">
        <v>58</v>
      </c>
      <c r="BL1269"/>
      <c r="BN1269" s="63" t="s">
        <v>34</v>
      </c>
      <c r="BO1269" s="64"/>
      <c r="BP1269" s="65" t="s">
        <v>36</v>
      </c>
      <c r="BQ1269" s="66" t="s">
        <v>37</v>
      </c>
      <c r="BR1269" s="66"/>
      <c r="BS1269" s="66" t="s">
        <v>38</v>
      </c>
      <c r="BT1269" s="66" t="s">
        <v>39</v>
      </c>
      <c r="BU1269" s="66" t="s">
        <v>40</v>
      </c>
      <c r="BV1269" s="66" t="s">
        <v>41</v>
      </c>
      <c r="BW1269" s="66" t="s">
        <v>58</v>
      </c>
      <c r="BX1269"/>
      <c r="BZ1269" s="63" t="s">
        <v>34</v>
      </c>
      <c r="CA1269" s="64"/>
      <c r="CB1269" s="65" t="s">
        <v>36</v>
      </c>
      <c r="CC1269" s="66" t="s">
        <v>37</v>
      </c>
      <c r="CD1269" s="66"/>
      <c r="CE1269" s="66" t="s">
        <v>38</v>
      </c>
      <c r="CF1269" s="66" t="s">
        <v>39</v>
      </c>
      <c r="CG1269" s="66" t="s">
        <v>40</v>
      </c>
      <c r="CH1269" s="66" t="s">
        <v>41</v>
      </c>
      <c r="CI1269" s="66" t="s">
        <v>58</v>
      </c>
      <c r="CJ1269"/>
      <c r="CL1269" s="137"/>
      <c r="CM1269" s="138"/>
      <c r="CN1269" s="138"/>
      <c r="CO1269" s="137"/>
      <c r="CP1269" s="137"/>
      <c r="CQ1269" s="137"/>
      <c r="CR1269" s="137"/>
      <c r="CS1269" s="137"/>
      <c r="CT1269" s="137"/>
      <c r="CU1269" s="137"/>
      <c r="CV1269"/>
    </row>
    <row r="1270" spans="1:100" ht="12.75" x14ac:dyDescent="0.2">
      <c r="A1270" s="67">
        <v>0.5</v>
      </c>
      <c r="B1270" s="68"/>
      <c r="C1270" s="69">
        <f>$C$143</f>
        <v>0.1222</v>
      </c>
      <c r="D1270">
        <f>IF($K$143&lt;=$K$141,(A1270/C1267)^B1267,0)</f>
        <v>2.386414237784512E-14</v>
      </c>
      <c r="E1270">
        <f>IF($K$143&lt;=$K$141,((1/$F$128-C1221)^2),0)</f>
        <v>5.8898647933884303E-3</v>
      </c>
      <c r="F1270">
        <v>0</v>
      </c>
      <c r="G1270">
        <f>-D1270*B1267/C1267</f>
        <v>-1.2563065516465749E-15</v>
      </c>
      <c r="H1270">
        <f t="shared" ref="H1270:H1291" si="679">C1270-D1270</f>
        <v>0.12219999999997613</v>
      </c>
      <c r="I1270">
        <f t="shared" ref="I1270:J1291" si="680">F1270*F1270</f>
        <v>0</v>
      </c>
      <c r="J1270">
        <f t="shared" si="680"/>
        <v>1.5783061517101081E-30</v>
      </c>
      <c r="K1270"/>
      <c r="L1270"/>
      <c r="M1270" s="67">
        <v>0.5</v>
      </c>
      <c r="N1270" s="68"/>
      <c r="O1270" s="69">
        <f>O1221</f>
        <v>0.1222</v>
      </c>
      <c r="P1270">
        <f>IF($W$143&lt;=$W$141,(M1270/O1267)^N1267,0)</f>
        <v>2.8500986523136984E-15</v>
      </c>
      <c r="Q1270">
        <f>IF($W$143&lt;=$W$141,((1/$F$128-O1221)^2),0)</f>
        <v>5.8898647933884303E-3</v>
      </c>
      <c r="R1270">
        <v>0</v>
      </c>
      <c r="S1270">
        <f>-P1270*N1267/O1267</f>
        <v>-1.6319394692308477E-16</v>
      </c>
      <c r="T1270">
        <f t="shared" ref="T1270:T1291" si="681">O1270-P1270</f>
        <v>0.12219999999999716</v>
      </c>
      <c r="U1270">
        <f t="shared" ref="U1270:V1291" si="682">R1270*R1270</f>
        <v>0</v>
      </c>
      <c r="V1270">
        <f t="shared" si="682"/>
        <v>2.6632264312334612E-32</v>
      </c>
      <c r="W1270"/>
      <c r="Y1270" s="67">
        <v>0.5</v>
      </c>
      <c r="Z1270" s="68"/>
      <c r="AA1270" s="69">
        <f>AA1221</f>
        <v>0.1222</v>
      </c>
      <c r="AB1270">
        <f>IF($AI$143&lt;=$AI$141,(Y1270/AA1267)^Z1267,0)</f>
        <v>4.978305378074578E-16</v>
      </c>
      <c r="AC1270">
        <f>IF($AI$143&lt;=$AI$141,((1/$F$128-AA1221)^2),0)</f>
        <v>5.8898647933884303E-3</v>
      </c>
      <c r="AD1270">
        <v>0</v>
      </c>
      <c r="AE1270">
        <f>-AB1270*Z1267/AA1267</f>
        <v>-3.047299038260381E-17</v>
      </c>
      <c r="AF1270">
        <f t="shared" ref="AF1270:AF1291" si="683">AA1270-AB1270</f>
        <v>0.1221999999999995</v>
      </c>
      <c r="AG1270">
        <f t="shared" ref="AG1270:AH1291" si="684">AD1270*AD1270</f>
        <v>0</v>
      </c>
      <c r="AH1270">
        <f t="shared" si="684"/>
        <v>9.2860314285826422E-34</v>
      </c>
      <c r="AI1270"/>
      <c r="AK1270" s="67">
        <v>0.5</v>
      </c>
      <c r="AL1270" s="68"/>
      <c r="AM1270" s="69">
        <f>AM1221</f>
        <v>0.1222</v>
      </c>
      <c r="AN1270">
        <f>IF($AU$143&lt;=$AU$141,(AK1270/AM1267)^AL1267,0)</f>
        <v>2.8378492855515205E-16</v>
      </c>
      <c r="AO1270">
        <f>IF($AU$143&lt;=$AU$141,((1/$F$128-AM1221)^2),0)</f>
        <v>5.8898647933884303E-3</v>
      </c>
      <c r="AP1270">
        <v>0</v>
      </c>
      <c r="AQ1270">
        <f>-AN1270*AL1267/AM1267</f>
        <v>-1.7749370244774955E-17</v>
      </c>
      <c r="AR1270">
        <f t="shared" ref="AR1270:AR1291" si="685">AM1270-AN1270</f>
        <v>0.12219999999999973</v>
      </c>
      <c r="AS1270">
        <f t="shared" ref="AS1270:AT1291" si="686">AP1270*AP1270</f>
        <v>0</v>
      </c>
      <c r="AT1270">
        <f t="shared" si="686"/>
        <v>3.1504014408610254E-34</v>
      </c>
      <c r="AU1270"/>
      <c r="AV1270"/>
      <c r="AW1270"/>
      <c r="AX1270"/>
      <c r="AY1270"/>
      <c r="AZ1270"/>
      <c r="BB1270" s="67">
        <v>0.5</v>
      </c>
      <c r="BC1270" s="68"/>
      <c r="BD1270" s="69">
        <f>BD1221</f>
        <v>0.1222</v>
      </c>
      <c r="BE1270">
        <f>IF($BL$143&lt;=$BL$141,(BB1270/BD1267)^BC1267,0)</f>
        <v>1.4395613429001162E-15</v>
      </c>
      <c r="BF1270">
        <f>IF($BL$143&lt;=$BL$141,((1/$F$128-BD1221)^2),0)</f>
        <v>5.8898647933884303E-3</v>
      </c>
      <c r="BG1270">
        <v>0</v>
      </c>
      <c r="BH1270">
        <f>-BE1270*BC1267/BD1267</f>
        <v>-8.4210042507645649E-17</v>
      </c>
      <c r="BI1270">
        <f t="shared" ref="BI1270:BI1291" si="687">BD1270-BE1270</f>
        <v>0.12219999999999856</v>
      </c>
      <c r="BJ1270">
        <f t="shared" ref="BJ1270:BK1291" si="688">BG1270*BG1270</f>
        <v>0</v>
      </c>
      <c r="BK1270">
        <f t="shared" si="688"/>
        <v>7.0913312591394872E-33</v>
      </c>
      <c r="BL1270"/>
      <c r="BN1270" s="67">
        <v>0.5</v>
      </c>
      <c r="BO1270" s="68"/>
      <c r="BP1270" s="69">
        <f>BP1221</f>
        <v>0.1222</v>
      </c>
      <c r="BQ1270">
        <f>IF($BX$143&lt;=$BX$141,(BN1270/BP1267)^BO1267,0)</f>
        <v>5.0988511120510112E-13</v>
      </c>
      <c r="BR1270">
        <f>IF($BX$143&lt;=$BX$141,((1/$F$128-BP1221)^2),0)</f>
        <v>5.8898647933884303E-3</v>
      </c>
      <c r="BS1270">
        <v>0</v>
      </c>
      <c r="BT1270">
        <f>-BQ1270*BO1267/BP1267</f>
        <v>-2.2007622200380545E-14</v>
      </c>
      <c r="BU1270">
        <f t="shared" ref="BU1270:BU1291" si="689">BP1270-BQ1270</f>
        <v>0.12219999999949012</v>
      </c>
      <c r="BV1270">
        <f t="shared" ref="BV1270:BW1291" si="690">BS1270*BS1270</f>
        <v>0</v>
      </c>
      <c r="BW1270">
        <f t="shared" si="690"/>
        <v>4.8433543491468264E-28</v>
      </c>
      <c r="BX1270"/>
      <c r="BZ1270" s="67">
        <v>0.5</v>
      </c>
      <c r="CA1270" s="68"/>
      <c r="CB1270" s="69">
        <f>CB1221</f>
        <v>0.1222</v>
      </c>
      <c r="CC1270">
        <f>IF($CJ$143&lt;=$CJ$141,(BZ1270/CB1267)^CA1267,0)</f>
        <v>1.1531297304435214E-10</v>
      </c>
      <c r="CD1270">
        <f>IF($CJ$143&lt;=$CJ$141,((1/$F$128-CB1221)^2),0)</f>
        <v>5.8898647933884303E-3</v>
      </c>
      <c r="CE1270">
        <v>0</v>
      </c>
      <c r="CF1270">
        <f>-CC1270*CA1267/CB1267</f>
        <v>-3.3005599856606078E-12</v>
      </c>
      <c r="CG1270">
        <f t="shared" ref="CG1270:CG1291" si="691">CB1270-CC1270</f>
        <v>0.12219999988468704</v>
      </c>
      <c r="CH1270">
        <f t="shared" ref="CH1270:CI1291" si="692">CE1270*CE1270</f>
        <v>0</v>
      </c>
      <c r="CI1270">
        <f t="shared" si="692"/>
        <v>1.0893696218943952E-23</v>
      </c>
      <c r="CJ1270"/>
      <c r="CL1270" s="36"/>
      <c r="CM1270" s="140"/>
      <c r="CN1270" s="141"/>
      <c r="CO1270" s="36"/>
      <c r="CP1270" s="36"/>
      <c r="CQ1270" s="36"/>
      <c r="CR1270" s="36"/>
      <c r="CS1270" s="36"/>
      <c r="CT1270" s="36"/>
      <c r="CU1270" s="36"/>
      <c r="CV1270"/>
    </row>
    <row r="1271" spans="1:100" ht="12.75" x14ac:dyDescent="0.2">
      <c r="A1271" s="67">
        <v>3</v>
      </c>
      <c r="B1271" s="68"/>
      <c r="C1271" s="69">
        <f>$C$144</f>
        <v>2.0514000000000001E-2</v>
      </c>
      <c r="D1271">
        <f>IF($K$144&lt;=$K$141,(A1271/C1267)^B1267,0)</f>
        <v>7.9442093750523235E-10</v>
      </c>
      <c r="E1271">
        <f>IF($K$144&lt;=$K$141,((1/$F$128-C1222)^2),0)</f>
        <v>6.2203080757024796E-4</v>
      </c>
      <c r="F1271">
        <f>D1271*LN(A1271/C1267)</f>
        <v>-2.8642408124621772E-9</v>
      </c>
      <c r="G1271">
        <f>-D1271*B1267/C1267</f>
        <v>-4.1821583728045039E-11</v>
      </c>
      <c r="H1271">
        <f t="shared" si="679"/>
        <v>2.0513999205579062E-2</v>
      </c>
      <c r="I1271">
        <f t="shared" si="680"/>
        <v>8.2038754317739937E-18</v>
      </c>
      <c r="J1271">
        <f t="shared" si="680"/>
        <v>1.7490448655218817E-21</v>
      </c>
      <c r="K1271"/>
      <c r="L1271"/>
      <c r="M1271" s="67">
        <v>3</v>
      </c>
      <c r="N1271" s="68"/>
      <c r="O1271" s="69">
        <f t="shared" ref="O1271:O1291" si="693">O1222</f>
        <v>2.0514000000000001E-2</v>
      </c>
      <c r="P1271">
        <f>IF($W$144&lt;=$W$141,(M1271/O1267)^N1267,0)</f>
        <v>1.9839432433543778E-10</v>
      </c>
      <c r="Q1271">
        <f>IF($W$144&lt;=$W$141,((1/$F$128-O1222)^2),0)</f>
        <v>6.2203080757024796E-4</v>
      </c>
      <c r="R1271">
        <f>P1271*LN(M1271/O1267)</f>
        <v>-7.1220739262958609E-10</v>
      </c>
      <c r="S1271">
        <f>-P1271*N1267/O1267</f>
        <v>-1.1359870932592239E-11</v>
      </c>
      <c r="T1271">
        <f t="shared" si="681"/>
        <v>2.0513999801605676E-2</v>
      </c>
      <c r="U1271">
        <f t="shared" si="682"/>
        <v>5.0723937011623342E-19</v>
      </c>
      <c r="V1271">
        <f t="shared" si="682"/>
        <v>1.2904666760515408E-22</v>
      </c>
      <c r="W1271"/>
      <c r="Y1271" s="67">
        <v>3</v>
      </c>
      <c r="Z1271" s="68"/>
      <c r="AA1271" s="69">
        <f t="shared" ref="AA1271:AA1291" si="694">AA1222</f>
        <v>2.0514000000000001E-2</v>
      </c>
      <c r="AB1271">
        <f>IF($AI$144&lt;=$AI$141,(Y1271/AA1267)^Z1267,0)</f>
        <v>6.3800029754063494E-11</v>
      </c>
      <c r="AC1271">
        <f>IF($AI$144&lt;=$AI$141,((1/$F$128-AA1222)^2),0)</f>
        <v>6.2203080757024796E-4</v>
      </c>
      <c r="AD1271">
        <f>AB1271*LN(Y1271/AA1267)</f>
        <v>-2.2817429804497713E-10</v>
      </c>
      <c r="AE1271">
        <f>-AB1271*Z1267/AA1267</f>
        <v>-3.9053001884294788E-12</v>
      </c>
      <c r="AF1271">
        <f t="shared" si="683"/>
        <v>2.051399993619997E-2</v>
      </c>
      <c r="AG1271">
        <f t="shared" si="684"/>
        <v>5.2063510288318052E-20</v>
      </c>
      <c r="AH1271">
        <f t="shared" si="684"/>
        <v>1.5251369561747323E-23</v>
      </c>
      <c r="AI1271"/>
      <c r="AK1271" s="67">
        <v>3</v>
      </c>
      <c r="AL1271" s="68"/>
      <c r="AM1271" s="69">
        <f t="shared" ref="AM1271:AM1291" si="695">AM1222</f>
        <v>2.0514000000000001E-2</v>
      </c>
      <c r="AN1271">
        <f>IF($AU$144&lt;=$AU$141,(AK1271/AM1267)^AL1267,0)</f>
        <v>4.4347766812097818E-11</v>
      </c>
      <c r="AO1271">
        <f>IF($AU$144&lt;=$AU$141,((1/$F$128-AM1222)^2),0)</f>
        <v>6.2203080757024796E-4</v>
      </c>
      <c r="AP1271">
        <f>AN1271*LN(AK1271/AM1267)</f>
        <v>-1.5839116123201876E-10</v>
      </c>
      <c r="AQ1271">
        <f>-AN1271*AL1267/AM1267</f>
        <v>-2.773737621248938E-12</v>
      </c>
      <c r="AR1271">
        <f t="shared" si="685"/>
        <v>2.0513999955652232E-2</v>
      </c>
      <c r="AS1271">
        <f t="shared" si="686"/>
        <v>2.5087759956427363E-20</v>
      </c>
      <c r="AT1271">
        <f t="shared" si="686"/>
        <v>7.6936203915317171E-24</v>
      </c>
      <c r="AU1271"/>
      <c r="AV1271"/>
      <c r="AW1271"/>
      <c r="AX1271"/>
      <c r="AY1271"/>
      <c r="AZ1271"/>
      <c r="BB1271" s="67">
        <v>3</v>
      </c>
      <c r="BC1271" s="68"/>
      <c r="BD1271" s="69">
        <f t="shared" ref="BD1271:BD1291" si="696">BD1222</f>
        <v>2.0514000000000001E-2</v>
      </c>
      <c r="BE1271">
        <f>IF($BL$144&lt;=$BL$141,(BB1271/BD1267)^BC1267,0)</f>
        <v>1.2606371242072939E-10</v>
      </c>
      <c r="BF1271">
        <f>IF($BL$144&lt;=$BL$141,((1/$F$128-BD1222)^2),0)</f>
        <v>6.2203080757024796E-4</v>
      </c>
      <c r="BG1271">
        <f>BE1271*LN(BB1271/BD1267)</f>
        <v>-4.524230670448161E-10</v>
      </c>
      <c r="BH1271">
        <f>-BE1271*BC1267/BD1267</f>
        <v>-7.3743509673820249E-12</v>
      </c>
      <c r="BI1271">
        <f t="shared" si="687"/>
        <v>2.0513999873936289E-2</v>
      </c>
      <c r="BJ1271">
        <f t="shared" si="688"/>
        <v>2.0468663159423816E-19</v>
      </c>
      <c r="BK1271">
        <f t="shared" si="688"/>
        <v>5.4381052190128211E-23</v>
      </c>
      <c r="BL1271"/>
      <c r="BN1271" s="67">
        <v>3</v>
      </c>
      <c r="BO1271" s="68"/>
      <c r="BP1271" s="69">
        <f t="shared" ref="BP1271:BP1291" si="697">BP1222</f>
        <v>2.0514000000000001E-2</v>
      </c>
      <c r="BQ1271">
        <f>IF($BX$144&lt;=$BX$141,(BN1271/BP1267)^BO1267,0)</f>
        <v>5.3457068049334792E-9</v>
      </c>
      <c r="BR1271">
        <f>IF($BX$144&lt;=$BX$141,((1/$F$128-BP1222)^2),0)</f>
        <v>6.2203080757024796E-4</v>
      </c>
      <c r="BS1271">
        <f>BQ1271*LN(BN1271/BP1267)</f>
        <v>-1.970659039812154E-8</v>
      </c>
      <c r="BT1271">
        <f>-BQ1271*BO1267/BP1267</f>
        <v>-2.3073098855333352E-10</v>
      </c>
      <c r="BU1271">
        <f t="shared" si="689"/>
        <v>2.0513994654293197E-2</v>
      </c>
      <c r="BV1271">
        <f t="shared" si="690"/>
        <v>3.8834970511933606E-16</v>
      </c>
      <c r="BW1271">
        <f t="shared" si="690"/>
        <v>5.3236789078798521E-20</v>
      </c>
      <c r="BX1271"/>
      <c r="BZ1271" s="67">
        <v>3</v>
      </c>
      <c r="CA1271" s="68"/>
      <c r="CB1271" s="69">
        <f t="shared" ref="CB1271:CB1291" si="698">CB1222</f>
        <v>2.0514000000000001E-2</v>
      </c>
      <c r="CC1271">
        <f>IF($CJ$144&lt;=$CJ$141,(BZ1271/CB1267)^CA1267,0)</f>
        <v>1.6430990870209529E-7</v>
      </c>
      <c r="CD1271">
        <f>IF($CJ$144&lt;=$CJ$141,((1/$F$128-CB1222)^2),0)</f>
        <v>6.2203080757024796E-4</v>
      </c>
      <c r="CE1271">
        <f>CC1271*LN(BZ1271/CB1267)</f>
        <v>-6.3331337960712672E-7</v>
      </c>
      <c r="CF1271">
        <f>-CC1271*CA1267/CB1267</f>
        <v>-4.7029809013864917E-9</v>
      </c>
      <c r="CG1271">
        <f t="shared" si="691"/>
        <v>2.0513835690091298E-2</v>
      </c>
      <c r="CH1271">
        <f t="shared" si="692"/>
        <v>4.0108583678940059E-13</v>
      </c>
      <c r="CI1271">
        <f t="shared" si="692"/>
        <v>2.2118029358806097E-17</v>
      </c>
      <c r="CJ1271"/>
      <c r="CL1271" s="36"/>
      <c r="CM1271" s="140"/>
      <c r="CN1271" s="141"/>
      <c r="CO1271" s="36"/>
      <c r="CP1271" s="36"/>
      <c r="CQ1271" s="36"/>
      <c r="CR1271" s="36"/>
      <c r="CS1271" s="36"/>
      <c r="CT1271" s="36"/>
      <c r="CU1271" s="36"/>
      <c r="CV1271"/>
    </row>
    <row r="1272" spans="1:100" ht="12.75" x14ac:dyDescent="0.2">
      <c r="A1272" s="67">
        <v>7.5</v>
      </c>
      <c r="B1272" s="68"/>
      <c r="C1272" s="69">
        <f>$C$145</f>
        <v>6.7749999999999998E-3</v>
      </c>
      <c r="D1272">
        <f>IF($K$145&lt;=$K$141,(A1272/C1267)^B1267,0)</f>
        <v>1.6319970517333928E-7</v>
      </c>
      <c r="E1272">
        <f>IF($K$145&lt;=$K$141,((1/$F$128-C1223)^2),0)</f>
        <v>1.4961072365702478E-3</v>
      </c>
      <c r="F1272">
        <f>D1272*LN(A1272/C1267)</f>
        <v>-4.3886914580890067E-7</v>
      </c>
      <c r="G1272">
        <f>-D1272*B1267/C1267</f>
        <v>-8.5915033354141933E-9</v>
      </c>
      <c r="H1272">
        <f t="shared" si="679"/>
        <v>6.7748368002948263E-3</v>
      </c>
      <c r="I1272">
        <f t="shared" si="680"/>
        <v>1.9260612714303411E-13</v>
      </c>
      <c r="J1272">
        <f t="shared" si="680"/>
        <v>7.3813929562433208E-17</v>
      </c>
      <c r="K1272"/>
      <c r="L1272"/>
      <c r="M1272" s="67">
        <v>7.5</v>
      </c>
      <c r="N1272" s="68"/>
      <c r="O1272" s="69">
        <f t="shared" si="693"/>
        <v>6.7749999999999998E-3</v>
      </c>
      <c r="P1272">
        <f>IF($W$145&lt;=$W$141,(M1272/O1267)^N1267,0)</f>
        <v>5.9433272585028915E-8</v>
      </c>
      <c r="Q1272">
        <f>IF($W$145&lt;=$W$141,((1/$F$128-O1223)^2),0)</f>
        <v>1.4961072365702478E-3</v>
      </c>
      <c r="R1272">
        <f>P1272*LN(M1272/O1267)</f>
        <v>-1.5889883432436312E-7</v>
      </c>
      <c r="S1272">
        <f>-P1272*N1267/O1267</f>
        <v>-3.4030928451661515E-9</v>
      </c>
      <c r="T1272">
        <f t="shared" si="681"/>
        <v>6.7749405667274151E-3</v>
      </c>
      <c r="U1272">
        <f t="shared" si="682"/>
        <v>2.5248839549641398E-14</v>
      </c>
      <c r="V1272">
        <f t="shared" si="682"/>
        <v>1.1581040912821051E-17</v>
      </c>
      <c r="W1272"/>
      <c r="Y1272" s="67">
        <v>7.5</v>
      </c>
      <c r="Z1272" s="68"/>
      <c r="AA1272" s="69">
        <f t="shared" si="694"/>
        <v>6.7749999999999998E-3</v>
      </c>
      <c r="AB1272">
        <f>IF($AI$145&lt;=$AI$141,(Y1272/AA1267)^Z1267,0)</f>
        <v>2.6114147358967622E-8</v>
      </c>
      <c r="AC1272">
        <f>IF($AI$145&lt;=$AI$141,((1/$F$128-AA1223)^2),0)</f>
        <v>1.4961072365702478E-3</v>
      </c>
      <c r="AD1272">
        <f>AB1272*LN(Y1272/AA1267)</f>
        <v>-6.9466432876394352E-8</v>
      </c>
      <c r="AE1272">
        <f>-AB1272*Z1267/AA1267</f>
        <v>-1.598488041381454E-9</v>
      </c>
      <c r="AF1272">
        <f t="shared" si="683"/>
        <v>6.7749738858526405E-3</v>
      </c>
      <c r="AG1272">
        <f t="shared" si="684"/>
        <v>4.825585296570602E-15</v>
      </c>
      <c r="AH1272">
        <f t="shared" si="684"/>
        <v>2.5551640184395169E-18</v>
      </c>
      <c r="AI1272"/>
      <c r="AK1272" s="67">
        <v>7.5</v>
      </c>
      <c r="AL1272" s="68"/>
      <c r="AM1272" s="69">
        <f t="shared" si="695"/>
        <v>6.7749999999999998E-3</v>
      </c>
      <c r="AN1272">
        <f>IF($AU$145&lt;=$AU$141,(AK1272/AM1267)^AL1267,0)</f>
        <v>2.0089983117365217E-8</v>
      </c>
      <c r="AO1272">
        <f>IF($AU$145&lt;=$AU$141,((1/$F$128-AM1223)^2),0)</f>
        <v>1.4961072365702478E-3</v>
      </c>
      <c r="AP1272">
        <f>AN1272*LN(AK1272/AM1267)</f>
        <v>-5.3344519165292863E-8</v>
      </c>
      <c r="AQ1272">
        <f>-AN1272*AL1267/AM1267</f>
        <v>-1.2565309594730402E-9</v>
      </c>
      <c r="AR1272">
        <f t="shared" si="685"/>
        <v>6.7749799100168826E-3</v>
      </c>
      <c r="AS1272">
        <f t="shared" si="686"/>
        <v>2.8456377249762973E-15</v>
      </c>
      <c r="AT1272">
        <f t="shared" si="686"/>
        <v>1.578870052114239E-18</v>
      </c>
      <c r="AU1272"/>
      <c r="AV1272"/>
      <c r="AW1272"/>
      <c r="AX1272"/>
      <c r="AY1272"/>
      <c r="AZ1272"/>
      <c r="BB1272" s="67">
        <v>7.5</v>
      </c>
      <c r="BC1272" s="68"/>
      <c r="BD1272" s="69">
        <f t="shared" si="696"/>
        <v>6.7749999999999998E-3</v>
      </c>
      <c r="BE1272">
        <f>IF($BL$145&lt;=$BL$141,(BB1272/BD1267)^BC1267,0)</f>
        <v>4.2468938943343037E-8</v>
      </c>
      <c r="BF1272">
        <f>IF($BL$145&lt;=$BL$141,((1/$F$128-BD1223)^2),0)</f>
        <v>1.4961072365702478E-3</v>
      </c>
      <c r="BG1272">
        <f>BE1272*LN(BB1272/BD1267)</f>
        <v>-1.1350052484760927E-7</v>
      </c>
      <c r="BH1272">
        <f>-BE1272*BC1267/BD1267</f>
        <v>-2.4843061890428018E-9</v>
      </c>
      <c r="BI1272">
        <f t="shared" si="687"/>
        <v>6.7749575310610561E-3</v>
      </c>
      <c r="BJ1272">
        <f t="shared" si="688"/>
        <v>1.2882369140682771E-14</v>
      </c>
      <c r="BK1272">
        <f t="shared" si="688"/>
        <v>6.1717772409163688E-18</v>
      </c>
      <c r="BL1272"/>
      <c r="BN1272" s="67">
        <v>7.5</v>
      </c>
      <c r="BO1272" s="68"/>
      <c r="BP1272" s="69">
        <f t="shared" si="697"/>
        <v>6.7749999999999998E-3</v>
      </c>
      <c r="BQ1272">
        <f>IF($BX$145&lt;=$BX$141,(BN1272/BP1267)^BO1267,0)</f>
        <v>6.082355737552847E-7</v>
      </c>
      <c r="BR1272">
        <f>IF($BX$145&lt;=$BX$141,((1/$F$128-BP1223)^2),0)</f>
        <v>1.4961072365702478E-3</v>
      </c>
      <c r="BS1272">
        <f>BQ1272*LN(BN1272/BP1267)</f>
        <v>-1.6848991200903557E-6</v>
      </c>
      <c r="BT1272">
        <f>-BQ1272*BO1267/BP1267</f>
        <v>-2.6252617348251145E-8</v>
      </c>
      <c r="BU1272">
        <f t="shared" si="689"/>
        <v>6.7743917644262448E-3</v>
      </c>
      <c r="BV1272">
        <f t="shared" si="690"/>
        <v>2.8388850448812547E-12</v>
      </c>
      <c r="BW1272">
        <f t="shared" si="690"/>
        <v>6.8919991763369699E-16</v>
      </c>
      <c r="BX1272"/>
      <c r="BZ1272" s="67">
        <v>7.5</v>
      </c>
      <c r="CA1272" s="68"/>
      <c r="CB1272" s="69">
        <f t="shared" si="698"/>
        <v>6.7749999999999998E-3</v>
      </c>
      <c r="CC1272">
        <f>IF($CJ$145&lt;=$CJ$141,(BZ1272/CB1267)^CA1267,0)</f>
        <v>6.7372582241105852E-6</v>
      </c>
      <c r="CD1272">
        <f>IF($CJ$145&lt;=$CJ$141,((1/$F$128-CB1223)^2),0)</f>
        <v>1.4961072365702478E-3</v>
      </c>
      <c r="CE1272">
        <f>CC1272*LN(BZ1272/CB1267)</f>
        <v>-1.979468878857369E-5</v>
      </c>
      <c r="CF1272">
        <f>-CC1272*CA1267/CB1267</f>
        <v>-1.9283801571059545E-7</v>
      </c>
      <c r="CG1272">
        <f t="shared" si="691"/>
        <v>6.7682627417758896E-3</v>
      </c>
      <c r="CH1272">
        <f t="shared" si="692"/>
        <v>3.9182970423648496E-10</v>
      </c>
      <c r="CI1272">
        <f t="shared" si="692"/>
        <v>3.7186500303199853E-14</v>
      </c>
      <c r="CJ1272"/>
      <c r="CL1272" s="36"/>
      <c r="CM1272" s="140"/>
      <c r="CN1272" s="141"/>
      <c r="CO1272" s="36"/>
      <c r="CP1272" s="36"/>
      <c r="CQ1272" s="36"/>
      <c r="CR1272" s="36"/>
      <c r="CS1272" s="36"/>
      <c r="CT1272" s="36"/>
      <c r="CU1272" s="36"/>
      <c r="CV1272"/>
    </row>
    <row r="1273" spans="1:100" ht="12.75" x14ac:dyDescent="0.2">
      <c r="A1273" s="67">
        <v>12.5</v>
      </c>
      <c r="B1273" s="68"/>
      <c r="C1273" s="69">
        <f>$C$146</f>
        <v>3.4659999999999999E-3</v>
      </c>
      <c r="D1273">
        <f>IF($K$146&lt;=$K$141,(A1273/C1267)^B1267,0)</f>
        <v>3.1769900937461524E-6</v>
      </c>
      <c r="E1273">
        <f>IF($K$146&lt;=$K$141,((1/$F$128-C1224)^2),0)</f>
        <v>1.7630379493884301E-3</v>
      </c>
      <c r="F1273">
        <f>D1273*LN(A1273/C1267)</f>
        <v>-6.9205277859703935E-6</v>
      </c>
      <c r="G1273">
        <f>-D1273*B1267/C1267</f>
        <v>-1.6724981799450529E-7</v>
      </c>
      <c r="H1273">
        <f t="shared" si="679"/>
        <v>3.4628230099062536E-3</v>
      </c>
      <c r="I1273">
        <f t="shared" si="680"/>
        <v>4.7893704836388278E-11</v>
      </c>
      <c r="J1273">
        <f t="shared" si="680"/>
        <v>2.7972501619195145E-14</v>
      </c>
      <c r="K1273"/>
      <c r="L1273"/>
      <c r="M1273" s="67">
        <v>12.5</v>
      </c>
      <c r="N1273" s="68"/>
      <c r="O1273" s="69">
        <f t="shared" si="693"/>
        <v>3.4659999999999999E-3</v>
      </c>
      <c r="P1273">
        <f>IF($W$146&lt;=$W$141,(M1273/O1267)^N1267,0)</f>
        <v>1.4277795599160166E-6</v>
      </c>
      <c r="Q1273">
        <f>IF($W$146&lt;=$W$141,((1/$F$128-O1224)^2),0)</f>
        <v>1.7630379493884301E-3</v>
      </c>
      <c r="R1273">
        <f>P1273*LN(M1273/O1267)</f>
        <v>-3.0879178832625911E-6</v>
      </c>
      <c r="S1273">
        <f>-P1273*N1267/O1267</f>
        <v>-8.1753304058316467E-8</v>
      </c>
      <c r="T1273">
        <f t="shared" si="681"/>
        <v>3.4645722204400837E-3</v>
      </c>
      <c r="U1273">
        <f t="shared" si="682"/>
        <v>9.5352368537729213E-12</v>
      </c>
      <c r="V1273">
        <f t="shared" si="682"/>
        <v>6.6836027244515439E-15</v>
      </c>
      <c r="W1273"/>
      <c r="Y1273" s="67">
        <v>12.5</v>
      </c>
      <c r="Z1273" s="68"/>
      <c r="AA1273" s="69">
        <f t="shared" si="694"/>
        <v>3.4659999999999999E-3</v>
      </c>
      <c r="AB1273">
        <f>IF($AI$146&lt;=$AI$141,(Y1273/AA1267)^Z1267,0)</f>
        <v>7.4658297567760237E-7</v>
      </c>
      <c r="AC1273">
        <f>IF($AI$146&lt;=$AI$141,((1/$F$128-AA1224)^2),0)</f>
        <v>1.7630379493884301E-3</v>
      </c>
      <c r="AD1273">
        <f>AB1273*LN(Y1273/AA1267)</f>
        <v>-1.6046170766354214E-6</v>
      </c>
      <c r="AE1273">
        <f>-AB1273*Z1267/AA1267</f>
        <v>-4.5699518430181952E-8</v>
      </c>
      <c r="AF1273">
        <f t="shared" si="683"/>
        <v>3.4652534170243224E-3</v>
      </c>
      <c r="AG1273">
        <f t="shared" si="684"/>
        <v>2.5747959626300059E-12</v>
      </c>
      <c r="AH1273">
        <f t="shared" si="684"/>
        <v>2.0884459847505399E-15</v>
      </c>
      <c r="AI1273"/>
      <c r="AK1273" s="67">
        <v>12.5</v>
      </c>
      <c r="AL1273" s="68"/>
      <c r="AM1273" s="69">
        <f t="shared" si="695"/>
        <v>3.4659999999999999E-3</v>
      </c>
      <c r="AN1273">
        <f>IF($AU$146&lt;=$AU$141,(AK1273/AM1267)^AL1267,0)</f>
        <v>6.0777237416542011E-7</v>
      </c>
      <c r="AO1273">
        <f>IF($AU$146&lt;=$AU$141,((1/$F$128-AM1224)^2),0)</f>
        <v>1.7630379493884301E-3</v>
      </c>
      <c r="AP1273">
        <f>AN1273*LN(AK1273/AM1267)</f>
        <v>-1.3033397885058773E-6</v>
      </c>
      <c r="AQ1273">
        <f>-AN1273*AL1267/AM1267</f>
        <v>-3.8013212852885633E-8</v>
      </c>
      <c r="AR1273">
        <f t="shared" si="685"/>
        <v>3.4653922276258343E-3</v>
      </c>
      <c r="AS1273">
        <f t="shared" si="686"/>
        <v>1.698694604302545E-12</v>
      </c>
      <c r="AT1273">
        <f t="shared" si="686"/>
        <v>1.4450043513987894E-15</v>
      </c>
      <c r="AU1273"/>
      <c r="AV1273"/>
      <c r="AW1273"/>
      <c r="AX1273"/>
      <c r="AY1273"/>
      <c r="AZ1273"/>
      <c r="BB1273" s="67">
        <v>12.5</v>
      </c>
      <c r="BC1273" s="68"/>
      <c r="BD1273" s="69">
        <f t="shared" si="696"/>
        <v>3.4659999999999999E-3</v>
      </c>
      <c r="BE1273">
        <f>IF($BL$146&lt;=$BL$141,(BB1273/BD1267)^BC1267,0)</f>
        <v>1.0892421240079496E-6</v>
      </c>
      <c r="BF1273">
        <f>IF($BL$146&lt;=$BL$141,((1/$F$128-BD1224)^2),0)</f>
        <v>1.7630379493884301E-3</v>
      </c>
      <c r="BG1273">
        <f>BE1273*LN(BB1273/BD1267)</f>
        <v>-2.3546454079730015E-6</v>
      </c>
      <c r="BH1273">
        <f>-BE1273*BC1267/BD1267</f>
        <v>-6.3717413652578207E-8</v>
      </c>
      <c r="BI1273">
        <f t="shared" si="687"/>
        <v>3.4649107578759919E-3</v>
      </c>
      <c r="BJ1273">
        <f t="shared" si="688"/>
        <v>5.5443549972883424E-12</v>
      </c>
      <c r="BK1273">
        <f t="shared" si="688"/>
        <v>4.05990880257376E-15</v>
      </c>
      <c r="BL1273"/>
      <c r="BN1273" s="67">
        <v>12.5</v>
      </c>
      <c r="BO1273" s="68"/>
      <c r="BP1273" s="69">
        <f t="shared" si="697"/>
        <v>3.4659999999999999E-3</v>
      </c>
      <c r="BQ1273">
        <f>IF($BX$146&lt;=$BX$141,(BN1273/BP1267)^BO1267,0)</f>
        <v>8.5175462045462105E-6</v>
      </c>
      <c r="BR1273">
        <f>IF($BX$146&lt;=$BX$141,((1/$F$128-BP1224)^2),0)</f>
        <v>1.7630379493884301E-3</v>
      </c>
      <c r="BS1273">
        <f>BQ1273*LN(BN1273/BP1267)</f>
        <v>-1.9243834584756642E-5</v>
      </c>
      <c r="BT1273">
        <f>-BQ1273*BO1267/BP1267</f>
        <v>-3.6763367830235812E-7</v>
      </c>
      <c r="BU1273">
        <f t="shared" si="689"/>
        <v>3.4574824537954535E-3</v>
      </c>
      <c r="BV1273">
        <f t="shared" si="690"/>
        <v>3.7032516952547584E-10</v>
      </c>
      <c r="BW1273">
        <f t="shared" si="690"/>
        <v>1.3515452142212174E-13</v>
      </c>
      <c r="BX1273"/>
      <c r="BZ1273" s="67">
        <v>12.5</v>
      </c>
      <c r="CA1273" s="68"/>
      <c r="CB1273" s="69">
        <f t="shared" si="698"/>
        <v>3.4659999999999999E-3</v>
      </c>
      <c r="CC1273">
        <f>IF($CJ$146&lt;=$CJ$141,(BZ1273/CB1267)^CA1267,0)</f>
        <v>5.3409518296273443E-5</v>
      </c>
      <c r="CD1273">
        <f>IF($CJ$146&lt;=$CJ$141,((1/$F$128-CB1224)^2),0)</f>
        <v>1.7630379493884301E-3</v>
      </c>
      <c r="CE1273">
        <f>CC1273*LN(BZ1273/CB1267)</f>
        <v>-1.2963916200674707E-4</v>
      </c>
      <c r="CF1273">
        <f>-CC1273*CA1267/CB1267</f>
        <v>-1.5287206138921266E-6</v>
      </c>
      <c r="CG1273">
        <f t="shared" si="691"/>
        <v>3.4125904817037265E-3</v>
      </c>
      <c r="CH1273">
        <f t="shared" si="692"/>
        <v>1.6806312325811612E-8</v>
      </c>
      <c r="CI1273">
        <f t="shared" si="692"/>
        <v>2.3369867153387205E-12</v>
      </c>
      <c r="CJ1273"/>
      <c r="CL1273" s="36"/>
      <c r="CM1273" s="140"/>
      <c r="CN1273" s="141"/>
      <c r="CO1273" s="36"/>
      <c r="CP1273" s="36"/>
      <c r="CQ1273" s="36"/>
      <c r="CR1273" s="36"/>
      <c r="CS1273" s="36"/>
      <c r="CT1273" s="36"/>
      <c r="CU1273" s="36"/>
      <c r="CV1273"/>
    </row>
    <row r="1274" spans="1:100" ht="12.75" x14ac:dyDescent="0.2">
      <c r="A1274" s="67">
        <v>17.5</v>
      </c>
      <c r="B1274" s="68"/>
      <c r="C1274" s="69">
        <f>$C$147</f>
        <v>4.352E-3</v>
      </c>
      <c r="D1274">
        <f>IF($K$147&lt;=$K$141,(A1274/C1267)^B1267,0)</f>
        <v>2.2451933579986191E-5</v>
      </c>
      <c r="E1274">
        <f>IF($K$147&lt;=$K$141,((1/$F$128-C1225)^2),0)</f>
        <v>1.6894192428429753E-3</v>
      </c>
      <c r="F1274">
        <f>D1274*LN(A1274/C1267)</f>
        <v>-4.1353232514344254E-5</v>
      </c>
      <c r="G1274">
        <f>-D1274*B1267/C1267</f>
        <v>-1.1819620754465753E-6</v>
      </c>
      <c r="H1274">
        <f t="shared" si="679"/>
        <v>4.3295480664200135E-3</v>
      </c>
      <c r="I1274">
        <f t="shared" si="680"/>
        <v>1.7100898393854188E-9</v>
      </c>
      <c r="J1274">
        <f t="shared" si="680"/>
        <v>1.3970343477939758E-12</v>
      </c>
      <c r="K1274"/>
      <c r="L1274"/>
      <c r="M1274" s="67">
        <v>17.5</v>
      </c>
      <c r="N1274" s="68"/>
      <c r="O1274" s="69">
        <f t="shared" si="693"/>
        <v>4.352E-3</v>
      </c>
      <c r="P1274">
        <f>IF($W$147&lt;=$W$141,(M1274/O1267)^N1267,0)</f>
        <v>1.158937168394252E-5</v>
      </c>
      <c r="Q1274">
        <f>IF($W$147&lt;=$W$141,((1/$F$128-O1225)^2),0)</f>
        <v>1.6894192428429753E-3</v>
      </c>
      <c r="R1274">
        <f>P1274*LN(M1274/O1267)</f>
        <v>-2.1165311471500354E-5</v>
      </c>
      <c r="S1274">
        <f>-P1274*N1267/O1267</f>
        <v>-6.6359643583770529E-7</v>
      </c>
      <c r="T1274">
        <f t="shared" si="681"/>
        <v>4.3404106283160574E-3</v>
      </c>
      <c r="U1274">
        <f t="shared" si="682"/>
        <v>4.4797040968562445E-10</v>
      </c>
      <c r="V1274">
        <f t="shared" si="682"/>
        <v>4.403602296565057E-13</v>
      </c>
      <c r="W1274"/>
      <c r="Y1274" s="67">
        <v>17.5</v>
      </c>
      <c r="Z1274" s="68"/>
      <c r="AA1274" s="69">
        <f t="shared" si="694"/>
        <v>4.352E-3</v>
      </c>
      <c r="AB1274">
        <f>IF($AI$147&lt;=$AI$141,(Y1274/AA1267)^Z1267,0)</f>
        <v>6.7960094149954165E-6</v>
      </c>
      <c r="AC1274">
        <f>IF($AI$147&lt;=$AI$141,((1/$F$128-AA1225)^2),0)</f>
        <v>1.6894192428429753E-3</v>
      </c>
      <c r="AD1274">
        <f>AB1274*LN(Y1274/AA1267)</f>
        <v>-1.2319869720840682E-5</v>
      </c>
      <c r="AE1274">
        <f>-AB1274*Z1267/AA1267</f>
        <v>-4.1599442745181047E-7</v>
      </c>
      <c r="AF1274">
        <f t="shared" si="683"/>
        <v>4.3452039905850044E-3</v>
      </c>
      <c r="AG1274">
        <f t="shared" si="684"/>
        <v>1.5177918993848705E-10</v>
      </c>
      <c r="AH1274">
        <f t="shared" si="684"/>
        <v>1.7305136367095962E-13</v>
      </c>
      <c r="AI1274"/>
      <c r="AK1274" s="67">
        <v>17.5</v>
      </c>
      <c r="AL1274" s="68"/>
      <c r="AM1274" s="69">
        <f t="shared" si="695"/>
        <v>4.352E-3</v>
      </c>
      <c r="AN1274">
        <f>IF($AU$147&lt;=$AU$141,(AK1274/AM1267)^AL1267,0)</f>
        <v>5.7424013725791501E-6</v>
      </c>
      <c r="AO1274">
        <f>IF($AU$147&lt;=$AU$141,((1/$F$128-AM1225)^2),0)</f>
        <v>1.6894192428429753E-3</v>
      </c>
      <c r="AP1274">
        <f>AN1274*LN(AK1274/AM1267)</f>
        <v>-1.0382155916887558E-5</v>
      </c>
      <c r="AQ1274">
        <f>-AN1274*AL1267/AM1267</f>
        <v>-3.5915934145954072E-7</v>
      </c>
      <c r="AR1274">
        <f t="shared" si="685"/>
        <v>4.3462575986274211E-3</v>
      </c>
      <c r="AS1274">
        <f t="shared" si="686"/>
        <v>1.0778916148256334E-10</v>
      </c>
      <c r="AT1274">
        <f t="shared" si="686"/>
        <v>1.2899543255765097E-13</v>
      </c>
      <c r="AU1274"/>
      <c r="AV1274"/>
      <c r="AW1274"/>
      <c r="AX1274"/>
      <c r="AY1274"/>
      <c r="AZ1274"/>
      <c r="BB1274" s="67">
        <v>17.5</v>
      </c>
      <c r="BC1274" s="68"/>
      <c r="BD1274" s="69">
        <f t="shared" si="696"/>
        <v>4.352E-3</v>
      </c>
      <c r="BE1274">
        <f>IF($BL$147&lt;=$BL$141,(BB1274/BD1267)^BC1267,0)</f>
        <v>9.2308974076581213E-6</v>
      </c>
      <c r="BF1274">
        <f>IF($BL$147&lt;=$BL$141,((1/$F$128-BD1225)^2),0)</f>
        <v>1.6894192428429753E-3</v>
      </c>
      <c r="BG1274">
        <f>BE1274*LN(BB1274/BD1267)</f>
        <v>-1.6848750471827567E-5</v>
      </c>
      <c r="BH1274">
        <f>-BE1274*BC1267/BD1267</f>
        <v>-5.3997995077903518E-7</v>
      </c>
      <c r="BI1274">
        <f t="shared" si="687"/>
        <v>4.3427691025923415E-3</v>
      </c>
      <c r="BJ1274">
        <f t="shared" si="688"/>
        <v>2.8388039246190967E-10</v>
      </c>
      <c r="BK1274">
        <f t="shared" si="688"/>
        <v>2.9157834724332924E-13</v>
      </c>
      <c r="BL1274"/>
      <c r="BN1274" s="67">
        <v>17.5</v>
      </c>
      <c r="BO1274" s="68"/>
      <c r="BP1274" s="69">
        <f t="shared" si="697"/>
        <v>4.352E-3</v>
      </c>
      <c r="BQ1274">
        <f>IF($BX$147&lt;=$BX$141,(BN1274/BP1267)^BO1267,0)</f>
        <v>4.8453510848523522E-5</v>
      </c>
      <c r="BR1274">
        <f>IF($BX$147&lt;=$BX$141,((1/$F$128-BP1225)^2),0)</f>
        <v>1.6894192428429753E-3</v>
      </c>
      <c r="BS1274">
        <f>BQ1274*LN(BN1274/BP1267)</f>
        <v>-9.3168566214342556E-5</v>
      </c>
      <c r="BT1274">
        <f>-BQ1274*BO1267/BP1267</f>
        <v>-2.0913467320433451E-6</v>
      </c>
      <c r="BU1274">
        <f t="shared" si="689"/>
        <v>4.3035464891514764E-3</v>
      </c>
      <c r="BV1274">
        <f t="shared" si="690"/>
        <v>8.6803817304363339E-9</v>
      </c>
      <c r="BW1274">
        <f t="shared" si="690"/>
        <v>4.3737311536283789E-12</v>
      </c>
      <c r="BX1274"/>
      <c r="BZ1274" s="67">
        <v>17.5</v>
      </c>
      <c r="CA1274" s="68"/>
      <c r="CB1274" s="69">
        <f t="shared" si="698"/>
        <v>4.352E-3</v>
      </c>
      <c r="CC1274">
        <f>IF($CJ$147&lt;=$CJ$141,(BZ1274/CB1267)^CA1267,0)</f>
        <v>2.0886422230350144E-4</v>
      </c>
      <c r="CD1274">
        <f>IF($CJ$147&lt;=$CJ$141,((1/$F$128-CB1225)^2),0)</f>
        <v>1.6894192428429753E-3</v>
      </c>
      <c r="CE1274">
        <f>CC1274*LN(BZ1274/CB1267)</f>
        <v>-4.366922252226112E-4</v>
      </c>
      <c r="CF1274">
        <f>-CC1274*CA1267/CB1267</f>
        <v>-5.9782423119548819E-6</v>
      </c>
      <c r="CG1274">
        <f t="shared" si="691"/>
        <v>4.1431357776964984E-3</v>
      </c>
      <c r="CH1274">
        <f t="shared" si="692"/>
        <v>1.9070009956987579E-7</v>
      </c>
      <c r="CI1274">
        <f t="shared" si="692"/>
        <v>3.5739381140447651E-11</v>
      </c>
      <c r="CJ1274"/>
      <c r="CL1274" s="36"/>
      <c r="CM1274" s="140"/>
      <c r="CN1274" s="141"/>
      <c r="CO1274" s="36"/>
      <c r="CP1274" s="36"/>
      <c r="CQ1274" s="36"/>
      <c r="CR1274" s="36"/>
      <c r="CS1274" s="36"/>
      <c r="CT1274" s="36"/>
      <c r="CU1274" s="36"/>
      <c r="CV1274"/>
    </row>
    <row r="1275" spans="1:100" ht="12.75" x14ac:dyDescent="0.2">
      <c r="A1275" s="67">
        <v>22.5</v>
      </c>
      <c r="B1275" s="68"/>
      <c r="C1275" s="69">
        <f>$C$148</f>
        <v>6.4250000000000002E-3</v>
      </c>
      <c r="D1275">
        <f>IF($K$148&lt;=$K$141,(A1275/C1267)^B1267,0)</f>
        <v>9.6729266306634231E-5</v>
      </c>
      <c r="E1275">
        <f>IF($K$148&lt;=$K$141,((1/$F$128-C1226)^2),0)</f>
        <v>1.5233054183884298E-3</v>
      </c>
      <c r="F1275">
        <f>D1275*LN(A1275/C1267)</f>
        <v>-1.5385193623052227E-4</v>
      </c>
      <c r="G1275">
        <f>-D1275*B1267/C1267</f>
        <v>-5.0922261974856686E-6</v>
      </c>
      <c r="H1275">
        <f t="shared" si="679"/>
        <v>6.328270733693366E-3</v>
      </c>
      <c r="I1275">
        <f t="shared" si="680"/>
        <v>2.367041828188069E-8</v>
      </c>
      <c r="J1275">
        <f t="shared" si="680"/>
        <v>2.5930767646359352E-11</v>
      </c>
      <c r="K1275"/>
      <c r="L1275"/>
      <c r="M1275" s="67">
        <v>22.5</v>
      </c>
      <c r="N1275" s="68"/>
      <c r="O1275" s="69">
        <f t="shared" si="693"/>
        <v>6.4250000000000002E-3</v>
      </c>
      <c r="P1275">
        <f>IF($W$148&lt;=$W$141,(M1275/O1267)^N1267,0)</f>
        <v>5.5373090422333005E-5</v>
      </c>
      <c r="Q1275">
        <f>IF($W$148&lt;=$W$141,((1/$F$128-O1226)^2),0)</f>
        <v>1.5233054183884298E-3</v>
      </c>
      <c r="R1275">
        <f>P1275*LN(M1275/O1267)</f>
        <v>-8.7210107814649203E-5</v>
      </c>
      <c r="S1275">
        <f>-P1275*N1267/O1267</f>
        <v>-3.1706106636040649E-6</v>
      </c>
      <c r="T1275">
        <f t="shared" si="681"/>
        <v>6.3696269095776673E-3</v>
      </c>
      <c r="U1275">
        <f t="shared" si="682"/>
        <v>7.6056029050427374E-9</v>
      </c>
      <c r="V1275">
        <f t="shared" si="682"/>
        <v>1.0052771980159809E-11</v>
      </c>
      <c r="W1275"/>
      <c r="Y1275" s="67">
        <v>22.5</v>
      </c>
      <c r="Z1275" s="68"/>
      <c r="AA1275" s="69">
        <f t="shared" si="694"/>
        <v>6.4250000000000002E-3</v>
      </c>
      <c r="AB1275">
        <f>IF($AI$148&lt;=$AI$141,(Y1275/AA1267)^Z1267,0)</f>
        <v>3.5372999905182639E-5</v>
      </c>
      <c r="AC1275">
        <f>IF($AI$148&lt;=$AI$141,((1/$F$128-AA1226)^2),0)</f>
        <v>1.5233054183884298E-3</v>
      </c>
      <c r="AD1275">
        <f>AB1275*LN(Y1275/AA1267)</f>
        <v>-5.5234761334830039E-5</v>
      </c>
      <c r="AE1275">
        <f>-AB1275*Z1267/AA1267</f>
        <v>-2.1652369713233129E-6</v>
      </c>
      <c r="AF1275">
        <f t="shared" si="683"/>
        <v>6.3896270000948175E-3</v>
      </c>
      <c r="AG1275">
        <f t="shared" si="684"/>
        <v>3.0508788597156356E-9</v>
      </c>
      <c r="AH1275">
        <f t="shared" si="684"/>
        <v>4.6882511419853531E-12</v>
      </c>
      <c r="AI1275"/>
      <c r="AK1275" s="67">
        <v>22.5</v>
      </c>
      <c r="AL1275" s="68"/>
      <c r="AM1275" s="69">
        <f t="shared" si="695"/>
        <v>6.4250000000000002E-3</v>
      </c>
      <c r="AN1275">
        <f>IF($AU$148&lt;=$AU$141,(AK1275/AM1267)^AL1267,0)</f>
        <v>3.0732224869275371E-5</v>
      </c>
      <c r="AO1275">
        <f>IF($AU$148&lt;=$AU$141,((1/$F$128-AM1226)^2),0)</f>
        <v>1.5233054183884298E-3</v>
      </c>
      <c r="AP1275">
        <f>AN1275*LN(AK1275/AM1267)</f>
        <v>-4.783984500835711E-5</v>
      </c>
      <c r="AQ1275">
        <f>-AN1275*AL1267/AM1267</f>
        <v>-1.922151540702552E-6</v>
      </c>
      <c r="AR1275">
        <f t="shared" si="685"/>
        <v>6.3942677751307247E-3</v>
      </c>
      <c r="AS1275">
        <f t="shared" si="686"/>
        <v>2.2886507704236309E-9</v>
      </c>
      <c r="AT1275">
        <f t="shared" si="686"/>
        <v>3.6946665454251941E-12</v>
      </c>
      <c r="AU1275"/>
      <c r="AV1275"/>
      <c r="AW1275"/>
      <c r="AX1275"/>
      <c r="AY1275"/>
      <c r="AZ1275"/>
      <c r="BB1275" s="67">
        <v>22.5</v>
      </c>
      <c r="BC1275" s="68"/>
      <c r="BD1275" s="69">
        <f t="shared" si="696"/>
        <v>6.4250000000000002E-3</v>
      </c>
      <c r="BE1275">
        <f>IF($BL$148&lt;=$BL$141,(BB1275/BD1267)^BC1267,0)</f>
        <v>4.5547602207077678E-5</v>
      </c>
      <c r="BF1275">
        <f>IF($BL$148&lt;=$BL$141,((1/$F$128-BD1226)^2),0)</f>
        <v>1.5233054183884298E-3</v>
      </c>
      <c r="BG1275">
        <f>BE1275*LN(BB1275/BD1267)</f>
        <v>-7.1689262598170203E-5</v>
      </c>
      <c r="BH1275">
        <f>-BE1275*BC1267/BD1267</f>
        <v>-2.6643988023825925E-6</v>
      </c>
      <c r="BI1275">
        <f t="shared" si="687"/>
        <v>6.3794523977929226E-3</v>
      </c>
      <c r="BJ1275">
        <f t="shared" si="688"/>
        <v>5.1393503718694053E-9</v>
      </c>
      <c r="BK1275">
        <f t="shared" si="688"/>
        <v>7.0990209781377929E-12</v>
      </c>
      <c r="BL1275"/>
      <c r="BN1275" s="67">
        <v>22.5</v>
      </c>
      <c r="BO1275" s="68"/>
      <c r="BP1275" s="69">
        <f t="shared" si="697"/>
        <v>6.4250000000000002E-3</v>
      </c>
      <c r="BQ1275">
        <f>IF($BX$148&lt;=$BX$141,(BN1275/BP1267)^BO1267,0)</f>
        <v>1.775211978566723E-4</v>
      </c>
      <c r="BR1275">
        <f>IF($BX$148&lt;=$BX$141,((1/$F$128-BP1226)^2),0)</f>
        <v>1.5233054183884298E-3</v>
      </c>
      <c r="BS1275">
        <f>BQ1275*LN(BN1275/BP1267)</f>
        <v>-2.9673201828994006E-4</v>
      </c>
      <c r="BT1275">
        <f>-BQ1275*BO1267/BP1267</f>
        <v>-7.6621563743153339E-6</v>
      </c>
      <c r="BU1275">
        <f t="shared" si="689"/>
        <v>6.2474788021433282E-3</v>
      </c>
      <c r="BV1275">
        <f t="shared" si="690"/>
        <v>8.804989067842132E-8</v>
      </c>
      <c r="BW1275">
        <f t="shared" si="690"/>
        <v>5.8708640304461105E-11</v>
      </c>
      <c r="BX1275"/>
      <c r="BZ1275" s="67">
        <v>22.5</v>
      </c>
      <c r="CA1275" s="68"/>
      <c r="CB1275" s="69">
        <f t="shared" si="698"/>
        <v>6.4250000000000002E-3</v>
      </c>
      <c r="CC1275">
        <f>IF($CJ$148&lt;=$CJ$141,(BZ1275/CB1267)^CA1267,0)</f>
        <v>5.7838626500944068E-4</v>
      </c>
      <c r="CD1275">
        <f>IF($CJ$148&lt;=$CJ$141,((1/$F$128-CB1226)^2),0)</f>
        <v>1.5233054183884298E-3</v>
      </c>
      <c r="CE1275">
        <f>CC1275*LN(BZ1275/CB1267)</f>
        <v>-1.0639301688091425E-3</v>
      </c>
      <c r="CF1275">
        <f>-CC1275*CA1267/CB1267</f>
        <v>-1.6554933171409999E-5</v>
      </c>
      <c r="CG1275">
        <f t="shared" si="691"/>
        <v>5.8466137349905594E-3</v>
      </c>
      <c r="CH1275">
        <f t="shared" si="692"/>
        <v>1.1319474041022504E-6</v>
      </c>
      <c r="CI1275">
        <f t="shared" si="692"/>
        <v>2.7406581230985111E-10</v>
      </c>
      <c r="CJ1275"/>
      <c r="CL1275" s="36"/>
      <c r="CM1275" s="140"/>
      <c r="CN1275" s="141"/>
      <c r="CO1275" s="36"/>
      <c r="CP1275" s="36"/>
      <c r="CQ1275" s="36"/>
      <c r="CR1275" s="36"/>
      <c r="CS1275" s="36"/>
      <c r="CT1275" s="36"/>
      <c r="CU1275" s="36"/>
      <c r="CV1275"/>
    </row>
    <row r="1276" spans="1:100" ht="12.75" x14ac:dyDescent="0.2">
      <c r="A1276" s="67">
        <v>27.5</v>
      </c>
      <c r="B1276" s="68"/>
      <c r="C1276" s="69">
        <f>$C$149</f>
        <v>7.4770000000000001E-3</v>
      </c>
      <c r="D1276">
        <f>IF($K$149&lt;=$K$141,(A1276/C1267)^B1267,0)</f>
        <v>3.1048453397697096E-4</v>
      </c>
      <c r="E1276">
        <f>IF($K$149&lt;=$K$141,((1/$F$128-C1227)^2),0)</f>
        <v>1.4422939587520663E-3</v>
      </c>
      <c r="F1276">
        <f>D1276*LN(A1276/C1267)</f>
        <v>-4.3153346576698889E-4</v>
      </c>
      <c r="G1276">
        <f>-D1276*B1267/C1267</f>
        <v>-1.6345182158413862E-5</v>
      </c>
      <c r="H1276">
        <f t="shared" si="679"/>
        <v>7.1665154660230292E-3</v>
      </c>
      <c r="I1276">
        <f t="shared" si="680"/>
        <v>1.8622113207686897E-7</v>
      </c>
      <c r="J1276">
        <f t="shared" si="680"/>
        <v>2.671649797917308E-10</v>
      </c>
      <c r="K1276"/>
      <c r="L1276"/>
      <c r="M1276" s="67">
        <v>27.5</v>
      </c>
      <c r="N1276" s="68"/>
      <c r="O1276" s="69">
        <f t="shared" si="693"/>
        <v>7.4770000000000001E-3</v>
      </c>
      <c r="P1276">
        <f>IF($W$149&lt;=$W$141,(M1276/O1267)^N1267,0)</f>
        <v>1.9304587525537719E-4</v>
      </c>
      <c r="Q1276">
        <f>IF($W$149&lt;=$W$141,((1/$F$128-O1227)^2),0)</f>
        <v>1.4422939587520663E-3</v>
      </c>
      <c r="R1276">
        <f>P1276*LN(M1276/O1267)</f>
        <v>-2.6529985432358413E-4</v>
      </c>
      <c r="S1276">
        <f>-P1276*N1267/O1267</f>
        <v>-1.1053623808625612E-5</v>
      </c>
      <c r="T1276">
        <f t="shared" si="681"/>
        <v>7.2839541247446231E-3</v>
      </c>
      <c r="U1276">
        <f t="shared" si="682"/>
        <v>7.0384012704114965E-8</v>
      </c>
      <c r="V1276">
        <f t="shared" si="682"/>
        <v>1.2218259930261497E-10</v>
      </c>
      <c r="W1276"/>
      <c r="Y1276" s="67">
        <v>27.5</v>
      </c>
      <c r="Z1276" s="68"/>
      <c r="AA1276" s="69">
        <f t="shared" si="694"/>
        <v>7.4770000000000001E-3</v>
      </c>
      <c r="AB1276">
        <f>IF($AI$149&lt;=$AI$141,(Y1276/AA1267)^Z1267,0)</f>
        <v>1.3204457254401927E-4</v>
      </c>
      <c r="AC1276">
        <f>IF($AI$149&lt;=$AI$141,((1/$F$128-AA1227)^2),0)</f>
        <v>1.4422939587520663E-3</v>
      </c>
      <c r="AD1276">
        <f>AB1276*LN(Y1276/AA1267)</f>
        <v>-1.7968945929946662E-4</v>
      </c>
      <c r="AE1276">
        <f>-AB1276*Z1267/AA1267</f>
        <v>-8.0826560116832027E-6</v>
      </c>
      <c r="AF1276">
        <f t="shared" si="683"/>
        <v>7.3449554274559806E-3</v>
      </c>
      <c r="AG1276">
        <f t="shared" si="684"/>
        <v>3.2288301783334671E-8</v>
      </c>
      <c r="AH1276">
        <f t="shared" si="684"/>
        <v>6.5329328203198619E-11</v>
      </c>
      <c r="AI1276"/>
      <c r="AK1276" s="67">
        <v>27.5</v>
      </c>
      <c r="AL1276" s="68"/>
      <c r="AM1276" s="69">
        <f t="shared" si="695"/>
        <v>7.4770000000000001E-3</v>
      </c>
      <c r="AN1276">
        <f>IF($AU$149&lt;=$AU$141,(AK1276/AM1267)^AL1267,0)</f>
        <v>1.1729793954800396E-4</v>
      </c>
      <c r="AO1276">
        <f>IF($AU$149&lt;=$AU$141,((1/$F$128-AM1227)^2),0)</f>
        <v>1.4422939587520663E-3</v>
      </c>
      <c r="AP1276">
        <f>AN1276*LN(AK1276/AM1267)</f>
        <v>-1.5905559056368261E-4</v>
      </c>
      <c r="AQ1276">
        <f>-AN1276*AL1267/AM1267</f>
        <v>-7.3364169428826249E-6</v>
      </c>
      <c r="AR1276">
        <f t="shared" si="685"/>
        <v>7.3597020604519959E-3</v>
      </c>
      <c r="AS1276">
        <f t="shared" si="686"/>
        <v>2.5298680889561841E-8</v>
      </c>
      <c r="AT1276">
        <f t="shared" si="686"/>
        <v>5.3823013559815239E-11</v>
      </c>
      <c r="AU1276"/>
      <c r="AV1276"/>
      <c r="AW1276"/>
      <c r="AX1276"/>
      <c r="AY1276"/>
      <c r="AZ1276"/>
      <c r="BB1276" s="67">
        <v>27.5</v>
      </c>
      <c r="BC1276" s="68"/>
      <c r="BD1276" s="69">
        <f t="shared" si="696"/>
        <v>7.4770000000000001E-3</v>
      </c>
      <c r="BE1276">
        <f>IF($BL$149&lt;=$BL$141,(BB1276/BD1267)^BC1267,0)</f>
        <v>1.6292670418873326E-4</v>
      </c>
      <c r="BF1276">
        <f>IF($BL$149&lt;=$BL$141,((1/$F$128-BD1227)^2),0)</f>
        <v>1.4422939587520663E-3</v>
      </c>
      <c r="BG1276">
        <f>BE1276*LN(BB1276/BD1267)</f>
        <v>-2.2374249064533941E-4</v>
      </c>
      <c r="BH1276">
        <f>-BE1276*BC1267/BD1267</f>
        <v>-9.5307259763752935E-6</v>
      </c>
      <c r="BI1276">
        <f t="shared" si="687"/>
        <v>7.3140732958112669E-3</v>
      </c>
      <c r="BJ1276">
        <f t="shared" si="688"/>
        <v>5.0060702120179792E-8</v>
      </c>
      <c r="BK1276">
        <f t="shared" si="688"/>
        <v>9.0834737636754794E-11</v>
      </c>
      <c r="BL1276"/>
      <c r="BN1276" s="67">
        <v>27.5</v>
      </c>
      <c r="BO1276" s="68"/>
      <c r="BP1276" s="69">
        <f t="shared" si="697"/>
        <v>7.4770000000000001E-3</v>
      </c>
      <c r="BQ1276">
        <f>IF($BX$149&lt;=$BX$141,(BN1276/BP1267)^BO1267,0)</f>
        <v>5.006516031938851E-4</v>
      </c>
      <c r="BR1276">
        <f>IF($BX$149&lt;=$BX$141,((1/$F$128-BP1227)^2),0)</f>
        <v>1.4422939587520663E-3</v>
      </c>
      <c r="BS1276">
        <f>BQ1276*LN(BN1276/BP1267)</f>
        <v>-7.3638809832312193E-4</v>
      </c>
      <c r="BT1276">
        <f>-BQ1276*BO1267/BP1267</f>
        <v>-2.1609086233298167E-5</v>
      </c>
      <c r="BU1276">
        <f t="shared" si="689"/>
        <v>6.9763483968061151E-3</v>
      </c>
      <c r="BV1276">
        <f t="shared" si="690"/>
        <v>5.4226743135194388E-7</v>
      </c>
      <c r="BW1276">
        <f t="shared" si="690"/>
        <v>4.6695260783811639E-10</v>
      </c>
      <c r="BX1276"/>
      <c r="BZ1276" s="67">
        <v>27.5</v>
      </c>
      <c r="CA1276" s="68"/>
      <c r="CB1276" s="69">
        <f t="shared" si="698"/>
        <v>7.4770000000000001E-3</v>
      </c>
      <c r="CC1276">
        <f>IF($CJ$149&lt;=$CJ$141,(BZ1276/CB1267)^CA1267,0)</f>
        <v>1.3044599599887491E-3</v>
      </c>
      <c r="CD1276">
        <f>IF($CJ$149&lt;=$CJ$141,((1/$F$128-CB1227)^2),0)</f>
        <v>1.4422939587520663E-3</v>
      </c>
      <c r="CE1276">
        <f>CC1276*LN(BZ1276/CB1267)</f>
        <v>-2.1377615755179208E-3</v>
      </c>
      <c r="CF1276">
        <f>-CC1276*CA1267/CB1267</f>
        <v>-3.7337068268800286E-5</v>
      </c>
      <c r="CG1276">
        <f t="shared" si="691"/>
        <v>6.1725400400112511E-3</v>
      </c>
      <c r="CH1276">
        <f t="shared" si="692"/>
        <v>4.5700245537608633E-6</v>
      </c>
      <c r="CI1276">
        <f t="shared" si="692"/>
        <v>1.3940566669090532E-9</v>
      </c>
      <c r="CJ1276"/>
      <c r="CL1276" s="36"/>
      <c r="CM1276" s="140"/>
      <c r="CN1276" s="141"/>
      <c r="CO1276" s="36"/>
      <c r="CP1276" s="36"/>
      <c r="CQ1276" s="36"/>
      <c r="CR1276" s="36"/>
      <c r="CS1276" s="36"/>
      <c r="CT1276" s="36"/>
      <c r="CU1276" s="36"/>
      <c r="CV1276"/>
    </row>
    <row r="1277" spans="1:100" ht="12.75" x14ac:dyDescent="0.2">
      <c r="A1277" s="67">
        <v>32.5</v>
      </c>
      <c r="B1277" s="68"/>
      <c r="C1277" s="69">
        <f>$C$150</f>
        <v>8.2810000000000002E-3</v>
      </c>
      <c r="D1277">
        <f>IF($K$150&lt;=$K$141,(A1277/C1267)^B1267,0)</f>
        <v>8.1973886526219466E-4</v>
      </c>
      <c r="E1277">
        <f>IF($K$150&lt;=$K$141,((1/$F$128-C1228)^2),0)</f>
        <v>1.3818724816611573E-3</v>
      </c>
      <c r="F1277">
        <f>D1277*LN(A1277/C1267)</f>
        <v>-1.0023905929605673E-3</v>
      </c>
      <c r="G1277">
        <f>-D1277*B1267/C1267</f>
        <v>-4.3154423518035367E-5</v>
      </c>
      <c r="H1277">
        <f t="shared" si="679"/>
        <v>7.4612611347378054E-3</v>
      </c>
      <c r="I1277">
        <f t="shared" si="680"/>
        <v>1.0047869008558377E-6</v>
      </c>
      <c r="J1277">
        <f t="shared" si="680"/>
        <v>1.8623042691739639E-9</v>
      </c>
      <c r="K1277"/>
      <c r="L1277"/>
      <c r="M1277" s="67">
        <v>32.5</v>
      </c>
      <c r="N1277" s="68"/>
      <c r="O1277" s="69">
        <f t="shared" si="693"/>
        <v>8.2810000000000002E-3</v>
      </c>
      <c r="P1277">
        <f>IF($W$150&lt;=$W$141,(M1277/O1267)^N1267,0)</f>
        <v>5.4596544497407173E-4</v>
      </c>
      <c r="Q1277">
        <f>IF($W$150&lt;=$W$141,((1/$F$128-O1228)^2),0)</f>
        <v>1.3818724816611573E-3</v>
      </c>
      <c r="R1277">
        <f>P1277*LN(M1277/O1267)</f>
        <v>-6.5910580856332328E-4</v>
      </c>
      <c r="S1277">
        <f>-P1277*N1267/O1267</f>
        <v>-3.1261463801124017E-5</v>
      </c>
      <c r="T1277">
        <f t="shared" si="681"/>
        <v>7.735034555025928E-3</v>
      </c>
      <c r="U1277">
        <f t="shared" si="682"/>
        <v>4.3442046688191217E-7</v>
      </c>
      <c r="V1277">
        <f t="shared" si="682"/>
        <v>9.7727911898898715E-10</v>
      </c>
      <c r="W1277"/>
      <c r="Y1277" s="67">
        <v>32.5</v>
      </c>
      <c r="Z1277" s="68"/>
      <c r="AA1277" s="69">
        <f t="shared" si="694"/>
        <v>8.2810000000000002E-3</v>
      </c>
      <c r="AB1277">
        <f>IF($AI$150&lt;=$AI$141,(Y1277/AA1267)^Z1267,0)</f>
        <v>3.9531099679502039E-4</v>
      </c>
      <c r="AC1277">
        <f>IF($AI$150&lt;=$AI$141,((1/$F$128-AA1228)^2),0)</f>
        <v>1.3818724816611573E-3</v>
      </c>
      <c r="AD1277">
        <f>AB1277*LN(Y1277/AA1267)</f>
        <v>-4.7191048268743009E-4</v>
      </c>
      <c r="AE1277">
        <f>-AB1277*Z1267/AA1267</f>
        <v>-2.4197607998349115E-5</v>
      </c>
      <c r="AF1277">
        <f t="shared" si="683"/>
        <v>7.8856890032049792E-3</v>
      </c>
      <c r="AG1277">
        <f t="shared" si="684"/>
        <v>2.2269950367028324E-7</v>
      </c>
      <c r="AH1277">
        <f t="shared" si="684"/>
        <v>5.8552423284176905E-10</v>
      </c>
      <c r="AI1277"/>
      <c r="AK1277" s="67">
        <v>32.5</v>
      </c>
      <c r="AL1277" s="68"/>
      <c r="AM1277" s="69">
        <f t="shared" si="695"/>
        <v>8.2810000000000002E-3</v>
      </c>
      <c r="AN1277">
        <f>IF($AU$150&lt;=$AU$141,(AK1277/AM1267)^AL1267,0)</f>
        <v>3.5771754779126858E-4</v>
      </c>
      <c r="AO1277">
        <f>IF($AU$150&lt;=$AU$141,((1/$F$128-AM1228)^2),0)</f>
        <v>1.3818724816611573E-3</v>
      </c>
      <c r="AP1277">
        <f>AN1277*LN(AK1277/AM1267)</f>
        <v>-4.25305550273149E-4</v>
      </c>
      <c r="AQ1277">
        <f>-AN1277*AL1267/AM1267</f>
        <v>-2.2373496827779073E-5</v>
      </c>
      <c r="AR1277">
        <f t="shared" si="685"/>
        <v>7.9232824522087308E-3</v>
      </c>
      <c r="AS1277">
        <f t="shared" si="686"/>
        <v>1.8088481109314607E-7</v>
      </c>
      <c r="AT1277">
        <f t="shared" si="686"/>
        <v>5.0057336030264019E-10</v>
      </c>
      <c r="AU1277"/>
      <c r="AV1277"/>
      <c r="AW1277"/>
      <c r="AX1277"/>
      <c r="AY1277"/>
      <c r="AZ1277"/>
      <c r="BB1277" s="67">
        <v>32.5</v>
      </c>
      <c r="BC1277" s="68"/>
      <c r="BD1277" s="69">
        <f t="shared" si="696"/>
        <v>8.2810000000000002E-3</v>
      </c>
      <c r="BE1277">
        <f>IF($BL$150&lt;=$BL$141,(BB1277/BD1267)^BC1267,0)</f>
        <v>4.7075128922031316E-4</v>
      </c>
      <c r="BF1277">
        <f>IF($BL$150&lt;=$BL$141,((1/$F$128-BD1228)^2),0)</f>
        <v>1.3818724816611573E-3</v>
      </c>
      <c r="BG1277">
        <f>BE1277*LN(BB1277/BD1267)</f>
        <v>-5.6782808897191093E-4</v>
      </c>
      <c r="BH1277">
        <f>-BE1277*BC1267/BD1267</f>
        <v>-2.7537545566421979E-5</v>
      </c>
      <c r="BI1277">
        <f t="shared" si="687"/>
        <v>7.8102487107796874E-3</v>
      </c>
      <c r="BJ1277">
        <f t="shared" si="688"/>
        <v>3.2242873862549242E-7</v>
      </c>
      <c r="BK1277">
        <f t="shared" si="688"/>
        <v>7.5831641582276675E-10</v>
      </c>
      <c r="BL1277"/>
      <c r="BN1277" s="67">
        <v>32.5</v>
      </c>
      <c r="BO1277" s="68"/>
      <c r="BP1277" s="69">
        <f t="shared" si="697"/>
        <v>8.2810000000000002E-3</v>
      </c>
      <c r="BQ1277">
        <f>IF($BX$150&lt;=$BX$141,(BN1277/BP1267)^BO1267,0)</f>
        <v>1.1868302844450869E-3</v>
      </c>
      <c r="BR1277">
        <f>IF($BX$150&lt;=$BX$141,((1/$F$128-BP1228)^2),0)</f>
        <v>1.3818724816611573E-3</v>
      </c>
      <c r="BS1277">
        <f>BQ1277*LN(BN1277/BP1267)</f>
        <v>-1.5473955897393156E-3</v>
      </c>
      <c r="BT1277">
        <f>-BQ1277*BO1267/BP1267</f>
        <v>-5.1225878030259181E-5</v>
      </c>
      <c r="BU1277">
        <f t="shared" si="689"/>
        <v>7.0941697155549131E-3</v>
      </c>
      <c r="BV1277">
        <f t="shared" si="690"/>
        <v>2.3944331111446841E-6</v>
      </c>
      <c r="BW1277">
        <f t="shared" si="690"/>
        <v>2.6240905799709902E-9</v>
      </c>
      <c r="BX1277"/>
      <c r="BZ1277" s="67">
        <v>32.5</v>
      </c>
      <c r="CA1277" s="68"/>
      <c r="CB1277" s="69">
        <f t="shared" si="698"/>
        <v>8.2810000000000002E-3</v>
      </c>
      <c r="CC1277">
        <f>IF($CJ$150&lt;=$CJ$141,(BZ1277/CB1267)^CA1267,0)</f>
        <v>2.5672778829125787E-3</v>
      </c>
      <c r="CD1277">
        <f>IF($CJ$150&lt;=$CJ$141,((1/$F$128-CB1228)^2),0)</f>
        <v>1.3818724816611573E-3</v>
      </c>
      <c r="CE1277">
        <f>CC1277*LN(BZ1277/CB1267)</f>
        <v>-3.7784055218810396E-3</v>
      </c>
      <c r="CF1277">
        <f>-CC1277*CA1267/CB1267</f>
        <v>-7.3482232126246907E-5</v>
      </c>
      <c r="CG1277">
        <f t="shared" si="691"/>
        <v>5.7137221170874214E-3</v>
      </c>
      <c r="CH1277">
        <f t="shared" si="692"/>
        <v>1.4276348287781132E-5</v>
      </c>
      <c r="CI1277">
        <f t="shared" si="692"/>
        <v>5.3996384382556327E-9</v>
      </c>
      <c r="CJ1277"/>
      <c r="CL1277" s="36"/>
      <c r="CM1277" s="140"/>
      <c r="CN1277" s="141"/>
      <c r="CO1277" s="36"/>
      <c r="CP1277" s="36"/>
      <c r="CQ1277" s="36"/>
      <c r="CR1277" s="36"/>
      <c r="CS1277" s="36"/>
      <c r="CT1277" s="36"/>
      <c r="CU1277" s="36"/>
      <c r="CV1277"/>
    </row>
    <row r="1278" spans="1:100" ht="12.75" x14ac:dyDescent="0.2">
      <c r="A1278" s="67">
        <v>37.5</v>
      </c>
      <c r="B1278" s="68"/>
      <c r="C1278" s="69">
        <f>$C$151</f>
        <v>9.5639999999999996E-3</v>
      </c>
      <c r="D1278">
        <f>IF($K$151&lt;=$K$141,(A1278/C1267)^B1267,0)</f>
        <v>1.8830176225202674E-3</v>
      </c>
      <c r="E1278">
        <f>IF($K$151&lt;=$K$141,((1/$F$128-C1229)^2),0)</f>
        <v>1.2881312530247933E-3</v>
      </c>
      <c r="F1278">
        <f>D1278*LN(A1278/C1267)</f>
        <v>-2.0331244876246996E-3</v>
      </c>
      <c r="G1278">
        <f>-D1278*B1267/C1267</f>
        <v>-9.9129788055336826E-5</v>
      </c>
      <c r="H1278">
        <f t="shared" si="679"/>
        <v>7.6809823774797326E-3</v>
      </c>
      <c r="I1278">
        <f t="shared" si="680"/>
        <v>4.1335951821791977E-6</v>
      </c>
      <c r="J1278">
        <f t="shared" si="680"/>
        <v>9.8267148798959999E-9</v>
      </c>
      <c r="K1278"/>
      <c r="L1278"/>
      <c r="M1278" s="67">
        <v>37.5</v>
      </c>
      <c r="N1278" s="68"/>
      <c r="O1278" s="69">
        <f t="shared" si="693"/>
        <v>9.5639999999999996E-3</v>
      </c>
      <c r="P1278">
        <f>IF($W$151&lt;=$W$141,(M1278/O1267)^N1267,0)</f>
        <v>1.3302408438182426E-3</v>
      </c>
      <c r="Q1278">
        <f>IF($W$151&lt;=$W$141,((1/$F$128-O1229)^2),0)</f>
        <v>1.2881312530247933E-3</v>
      </c>
      <c r="R1278">
        <f>P1278*LN(M1278/O1267)</f>
        <v>-1.4155479314844829E-3</v>
      </c>
      <c r="S1278">
        <f>-P1278*N1267/O1267</f>
        <v>-7.6168329641769861E-5</v>
      </c>
      <c r="T1278">
        <f t="shared" si="681"/>
        <v>8.233759156181757E-3</v>
      </c>
      <c r="U1278">
        <f t="shared" si="682"/>
        <v>2.0037759463299985E-6</v>
      </c>
      <c r="V1278">
        <f t="shared" si="682"/>
        <v>5.8016144404173169E-9</v>
      </c>
      <c r="W1278"/>
      <c r="Y1278" s="67">
        <v>37.5</v>
      </c>
      <c r="Z1278" s="68"/>
      <c r="AA1278" s="69">
        <f t="shared" si="694"/>
        <v>9.5639999999999996E-3</v>
      </c>
      <c r="AB1278">
        <f>IF($AI$151&lt;=$AI$141,(Y1278/AA1267)^Z1267,0)</f>
        <v>1.0112863025867047E-3</v>
      </c>
      <c r="AC1278">
        <f>IF($AI$151&lt;=$AI$141,((1/$F$128-AA1229)^2),0)</f>
        <v>1.2881312530247933E-3</v>
      </c>
      <c r="AD1278">
        <f>AB1278*LN(Y1278/AA1267)</f>
        <v>-1.0625275157947608E-3</v>
      </c>
      <c r="AE1278">
        <f>-AB1278*Z1267/AA1267</f>
        <v>-6.190242548901741E-5</v>
      </c>
      <c r="AF1278">
        <f t="shared" si="683"/>
        <v>8.5527136974132955E-3</v>
      </c>
      <c r="AG1278">
        <f t="shared" si="684"/>
        <v>1.1289647218209858E-6</v>
      </c>
      <c r="AH1278">
        <f t="shared" si="684"/>
        <v>3.8319102814233527E-9</v>
      </c>
      <c r="AI1278"/>
      <c r="AK1278" s="67">
        <v>37.5</v>
      </c>
      <c r="AL1278" s="68"/>
      <c r="AM1278" s="69">
        <f t="shared" si="695"/>
        <v>9.5639999999999996E-3</v>
      </c>
      <c r="AN1278">
        <f>IF($AU$151&lt;=$AU$141,(AK1278/AM1267)^AL1267,0)</f>
        <v>9.2972687747259304E-4</v>
      </c>
      <c r="AO1278">
        <f>IF($AU$151&lt;=$AU$141,((1/$F$128-AM1229)^2),0)</f>
        <v>1.2881312530247933E-3</v>
      </c>
      <c r="AP1278">
        <f>AN1278*LN(AK1278/AM1267)</f>
        <v>-9.7234697978226554E-4</v>
      </c>
      <c r="AQ1278">
        <f>-AN1278*AL1267/AM1267</f>
        <v>-5.8149904784575212E-5</v>
      </c>
      <c r="AR1278">
        <f t="shared" si="685"/>
        <v>8.6342731225274062E-3</v>
      </c>
      <c r="AS1278">
        <f t="shared" si="686"/>
        <v>9.4545864909169345E-7</v>
      </c>
      <c r="AT1278">
        <f t="shared" si="686"/>
        <v>3.3814114264551632E-9</v>
      </c>
      <c r="AU1278"/>
      <c r="AV1278"/>
      <c r="AW1278"/>
      <c r="AX1278"/>
      <c r="AY1278"/>
      <c r="AZ1278"/>
      <c r="BB1278" s="67">
        <v>37.5</v>
      </c>
      <c r="BC1278" s="68"/>
      <c r="BD1278" s="69">
        <f t="shared" si="696"/>
        <v>9.5639999999999996E-3</v>
      </c>
      <c r="BE1278">
        <f>IF($BL$151&lt;=$BL$141,(BB1278/BD1267)^BC1267,0)</f>
        <v>1.1682035908100585E-3</v>
      </c>
      <c r="BF1278">
        <f>IF($BL$151&lt;=$BL$141,((1/$F$128-BD1229)^2),0)</f>
        <v>1.2881312530247933E-3</v>
      </c>
      <c r="BG1278">
        <f>BE1278*LN(BB1278/BD1267)</f>
        <v>-1.241935816353497E-3</v>
      </c>
      <c r="BH1278">
        <f>-BE1278*BC1267/BD1267</f>
        <v>-6.8336423817491333E-5</v>
      </c>
      <c r="BI1278">
        <f t="shared" si="687"/>
        <v>8.3957964091899411E-3</v>
      </c>
      <c r="BJ1278">
        <f t="shared" si="688"/>
        <v>1.5424045719416268E-6</v>
      </c>
      <c r="BK1278">
        <f t="shared" si="688"/>
        <v>4.6698668201637967E-9</v>
      </c>
      <c r="BL1278"/>
      <c r="BN1278" s="67">
        <v>37.5</v>
      </c>
      <c r="BO1278" s="68"/>
      <c r="BP1278" s="69">
        <f t="shared" si="697"/>
        <v>9.5639999999999996E-3</v>
      </c>
      <c r="BQ1278">
        <f>IF($BX$151&lt;=$BX$141,(BN1278/BP1267)^BO1267,0)</f>
        <v>2.4859529272435264E-3</v>
      </c>
      <c r="BR1278">
        <f>IF($BX$151&lt;=$BX$141,((1/$F$128-BP1229)^2),0)</f>
        <v>1.2881312530247933E-3</v>
      </c>
      <c r="BS1278">
        <f>BQ1278*LN(BN1278/BP1267)</f>
        <v>-2.8854565879139552E-3</v>
      </c>
      <c r="BT1278">
        <f>-BQ1278*BO1267/BP1267</f>
        <v>-1.0729851024949538E-4</v>
      </c>
      <c r="BU1278">
        <f t="shared" si="689"/>
        <v>7.0780470727564732E-3</v>
      </c>
      <c r="BV1278">
        <f t="shared" si="690"/>
        <v>8.3258597207360443E-6</v>
      </c>
      <c r="BW1278">
        <f t="shared" si="690"/>
        <v>1.1512970301761065E-8</v>
      </c>
      <c r="BX1278"/>
      <c r="BZ1278" s="67">
        <v>37.5</v>
      </c>
      <c r="CA1278" s="68"/>
      <c r="CB1278" s="69">
        <f t="shared" si="698"/>
        <v>9.5639999999999996E-3</v>
      </c>
      <c r="CC1278">
        <f>IF($CJ$151&lt;=$CJ$141,(BZ1278/CB1267)^CA1267,0)</f>
        <v>4.5851488507274865E-3</v>
      </c>
      <c r="CD1278">
        <f>IF($CJ$151&lt;=$CJ$141,((1/$F$128-CB1229)^2),0)</f>
        <v>1.2881312530247933E-3</v>
      </c>
      <c r="CE1278">
        <f>CC1278*LN(BZ1278/CB1267)</f>
        <v>-6.0920796879485447E-3</v>
      </c>
      <c r="CF1278">
        <f>-CC1278*CA1267/CB1267</f>
        <v>-1.3123899614649721E-4</v>
      </c>
      <c r="CG1278">
        <f t="shared" si="691"/>
        <v>4.978851149272513E-3</v>
      </c>
      <c r="CH1278">
        <f t="shared" si="692"/>
        <v>3.711343492431524E-5</v>
      </c>
      <c r="CI1278">
        <f t="shared" si="692"/>
        <v>1.7223674109540307E-8</v>
      </c>
      <c r="CJ1278"/>
      <c r="CL1278" s="36"/>
      <c r="CM1278" s="140"/>
      <c r="CN1278" s="141"/>
      <c r="CO1278" s="36"/>
      <c r="CP1278" s="36"/>
      <c r="CQ1278" s="36"/>
      <c r="CR1278" s="36"/>
      <c r="CS1278" s="36"/>
      <c r="CT1278" s="36"/>
      <c r="CU1278" s="36"/>
      <c r="CV1278"/>
    </row>
    <row r="1279" spans="1:100" ht="12.75" x14ac:dyDescent="0.2">
      <c r="A1279" s="67">
        <v>42.5</v>
      </c>
      <c r="B1279" s="68"/>
      <c r="C1279" s="69">
        <f>$C$152</f>
        <v>1.1351E-2</v>
      </c>
      <c r="D1279">
        <f>IF($K$152&lt;=$K$141,(A1279/C1267)^B1267,0)</f>
        <v>3.8972606068385005E-3</v>
      </c>
      <c r="E1279">
        <f>IF($K$152&lt;=$K$141,((1/$F$128-C1230)^2),0)</f>
        <v>1.1630518125702481E-3</v>
      </c>
      <c r="F1279">
        <f>D1279*LN(A1279/C1267)</f>
        <v>-3.7201417277149618E-3</v>
      </c>
      <c r="G1279">
        <f>-D1279*B1267/C1267</f>
        <v>-2.0516781857582203E-4</v>
      </c>
      <c r="H1279">
        <f t="shared" si="679"/>
        <v>7.453739393161499E-3</v>
      </c>
      <c r="I1279">
        <f t="shared" si="680"/>
        <v>1.3839454474286061E-5</v>
      </c>
      <c r="J1279">
        <f t="shared" si="680"/>
        <v>4.2093833779161424E-8</v>
      </c>
      <c r="K1279"/>
      <c r="L1279"/>
      <c r="M1279" s="67">
        <v>42.5</v>
      </c>
      <c r="N1279" s="68"/>
      <c r="O1279" s="69">
        <f t="shared" si="693"/>
        <v>1.1351E-2</v>
      </c>
      <c r="P1279">
        <f>IF($W$152&lt;=$W$141,(M1279/O1267)^N1267,0)</f>
        <v>2.8987740534946599E-3</v>
      </c>
      <c r="Q1279">
        <f>IF($W$152&lt;=$W$141,((1/$F$128-O1230)^2),0)</f>
        <v>1.1630518125702481E-3</v>
      </c>
      <c r="R1279">
        <f>P1279*LN(M1279/O1267)</f>
        <v>-2.7218500217122774E-3</v>
      </c>
      <c r="S1279">
        <f>-P1279*N1267/O1267</f>
        <v>-1.6598105425017225E-4</v>
      </c>
      <c r="T1279">
        <f t="shared" si="681"/>
        <v>8.4522259465053401E-3</v>
      </c>
      <c r="U1279">
        <f t="shared" si="682"/>
        <v>7.4084675406951251E-6</v>
      </c>
      <c r="V1279">
        <f t="shared" si="682"/>
        <v>2.7549710369998621E-8</v>
      </c>
      <c r="W1279"/>
      <c r="Y1279" s="67">
        <v>42.5</v>
      </c>
      <c r="Z1279" s="68"/>
      <c r="AA1279" s="69">
        <f t="shared" si="694"/>
        <v>1.1351E-2</v>
      </c>
      <c r="AB1279">
        <f>IF($AI$152&lt;=$AI$141,(Y1279/AA1267)^Z1267,0)</f>
        <v>2.2997183197664465E-3</v>
      </c>
      <c r="AC1279">
        <f>IF($AI$152&lt;=$AI$141,((1/$F$128-AA1230)^2),0)</f>
        <v>1.1630518125702481E-3</v>
      </c>
      <c r="AD1279">
        <f>AB1279*LN(Y1279/AA1267)</f>
        <v>-2.1284035648292928E-3</v>
      </c>
      <c r="AE1279">
        <f>-AB1279*Z1267/AA1267</f>
        <v>-1.4076937616077856E-4</v>
      </c>
      <c r="AF1279">
        <f t="shared" si="683"/>
        <v>9.0512816802335531E-3</v>
      </c>
      <c r="AG1279">
        <f t="shared" si="684"/>
        <v>4.5301017347780419E-6</v>
      </c>
      <c r="AH1279">
        <f t="shared" si="684"/>
        <v>1.9816017264694771E-8</v>
      </c>
      <c r="AI1279"/>
      <c r="AK1279" s="67">
        <v>42.5</v>
      </c>
      <c r="AL1279" s="68"/>
      <c r="AM1279" s="69">
        <f t="shared" si="695"/>
        <v>1.1351E-2</v>
      </c>
      <c r="AN1279">
        <f>IF($AU$152&lt;=$AU$141,(AK1279/AM1267)^AL1267,0)</f>
        <v>2.1437464619574976E-3</v>
      </c>
      <c r="AO1279">
        <f>IF($AU$152&lt;=$AU$141,((1/$F$128-AM1230)^2),0)</f>
        <v>1.1630518125702481E-3</v>
      </c>
      <c r="AP1279">
        <f>AN1279*LN(AK1279/AM1267)</f>
        <v>-1.9737010342868967E-3</v>
      </c>
      <c r="AQ1279">
        <f>-AN1279*AL1267/AM1267</f>
        <v>-1.3408093889247946E-4</v>
      </c>
      <c r="AR1279">
        <f t="shared" si="685"/>
        <v>9.2072535380425015E-3</v>
      </c>
      <c r="AS1279">
        <f t="shared" si="686"/>
        <v>3.8954957727451659E-6</v>
      </c>
      <c r="AT1279">
        <f t="shared" si="686"/>
        <v>1.7977698174288812E-8</v>
      </c>
      <c r="AU1279"/>
      <c r="AV1279"/>
      <c r="AW1279"/>
      <c r="AX1279"/>
      <c r="AY1279"/>
      <c r="AZ1279"/>
      <c r="BB1279" s="67">
        <v>42.5</v>
      </c>
      <c r="BC1279" s="68"/>
      <c r="BD1279" s="69">
        <f t="shared" si="696"/>
        <v>1.1351E-2</v>
      </c>
      <c r="BE1279">
        <f>IF($BL$152&lt;=$BL$141,(BB1279/BD1267)^BC1267,0)</f>
        <v>2.5868217056360943E-3</v>
      </c>
      <c r="BF1279">
        <f>IF($BL$152&lt;=$BL$141,((1/$F$128-BD1230)^2),0)</f>
        <v>1.1630518125702481E-3</v>
      </c>
      <c r="BG1279">
        <f>BE1279*LN(BB1279/BD1267)</f>
        <v>-2.4263165608104918E-3</v>
      </c>
      <c r="BH1279">
        <f>-BE1279*BC1267/BD1267</f>
        <v>-1.5132134998322922E-4</v>
      </c>
      <c r="BI1279">
        <f t="shared" si="687"/>
        <v>8.7641782943639057E-3</v>
      </c>
      <c r="BJ1279">
        <f t="shared" si="688"/>
        <v>5.8870120532632529E-6</v>
      </c>
      <c r="BK1279">
        <f t="shared" si="688"/>
        <v>2.2898150960746944E-8</v>
      </c>
      <c r="BL1279"/>
      <c r="BN1279" s="67">
        <v>42.5</v>
      </c>
      <c r="BO1279" s="68"/>
      <c r="BP1279" s="69">
        <f t="shared" si="697"/>
        <v>1.1351E-2</v>
      </c>
      <c r="BQ1279">
        <f>IF($BX$152&lt;=$BX$141,(BN1279/BP1267)^BO1267,0)</f>
        <v>4.7462076824041572E-3</v>
      </c>
      <c r="BR1279">
        <f>IF($BX$152&lt;=$BX$141,((1/$F$128-BP1230)^2),0)</f>
        <v>1.1630518125702481E-3</v>
      </c>
      <c r="BS1279">
        <f>BQ1279*LN(BN1279/BP1267)</f>
        <v>-4.9148940358721936E-3</v>
      </c>
      <c r="BT1279">
        <f>-BQ1279*BO1267/BP1267</f>
        <v>-2.0485545324518866E-4</v>
      </c>
      <c r="BU1279">
        <f t="shared" si="689"/>
        <v>6.6047923175958428E-3</v>
      </c>
      <c r="BV1279">
        <f t="shared" si="690"/>
        <v>2.415618338385206E-5</v>
      </c>
      <c r="BW1279">
        <f t="shared" si="690"/>
        <v>4.1965756724291674E-8</v>
      </c>
      <c r="BX1279"/>
      <c r="BZ1279" s="67">
        <v>42.5</v>
      </c>
      <c r="CA1279" s="68"/>
      <c r="CB1279" s="69">
        <f t="shared" si="698"/>
        <v>1.1351E-2</v>
      </c>
      <c r="CC1279">
        <f>IF($CJ$152&lt;=$CJ$141,(BZ1279/CB1267)^CA1267,0)</f>
        <v>7.6148394824996982E-3</v>
      </c>
      <c r="CD1279">
        <f>IF($CJ$152&lt;=$CJ$141,((1/$F$128-CB1230)^2),0)</f>
        <v>1.1630518125702481E-3</v>
      </c>
      <c r="CE1279">
        <f>CC1279*LN(BZ1279/CB1267)</f>
        <v>-9.164395220139749E-3</v>
      </c>
      <c r="CF1279">
        <f>-CC1279*CA1267/CB1267</f>
        <v>-2.179566949808864E-4</v>
      </c>
      <c r="CG1279">
        <f t="shared" si="691"/>
        <v>3.7361605175003018E-3</v>
      </c>
      <c r="CH1279">
        <f t="shared" si="692"/>
        <v>8.3986139750920273E-5</v>
      </c>
      <c r="CI1279">
        <f t="shared" si="692"/>
        <v>4.750512088699115E-8</v>
      </c>
      <c r="CJ1279"/>
      <c r="CL1279" s="36"/>
      <c r="CM1279" s="140"/>
      <c r="CN1279" s="141"/>
      <c r="CO1279" s="36"/>
      <c r="CP1279" s="36"/>
      <c r="CQ1279" s="36"/>
      <c r="CR1279" s="36"/>
      <c r="CS1279" s="36"/>
      <c r="CT1279" s="36"/>
      <c r="CU1279" s="36"/>
      <c r="CV1279"/>
    </row>
    <row r="1280" spans="1:100" ht="12.75" x14ac:dyDescent="0.2">
      <c r="A1280" s="67">
        <v>47.5</v>
      </c>
      <c r="B1280" s="68"/>
      <c r="C1280" s="69">
        <f>$C$153</f>
        <v>1.3513000000000001E-2</v>
      </c>
      <c r="D1280">
        <f>IF($K$153&lt;=$K$141,(A1280/C1267)^B1267,0)</f>
        <v>7.4385277634084765E-3</v>
      </c>
      <c r="E1280">
        <f>IF($K$153&lt;=$K$141,((1/$F$128-C1231)^2),0)</f>
        <v>1.0202623260247936E-3</v>
      </c>
      <c r="F1280">
        <f>D1280*LN(A1280/C1267)</f>
        <v>-6.2731138716974394E-3</v>
      </c>
      <c r="G1280">
        <f>-D1280*B1267/C1267</f>
        <v>-3.9159467856891204E-4</v>
      </c>
      <c r="H1280">
        <f t="shared" si="679"/>
        <v>6.0744722365915242E-3</v>
      </c>
      <c r="I1280">
        <f t="shared" si="680"/>
        <v>3.935195764728284E-5</v>
      </c>
      <c r="J1280">
        <f t="shared" si="680"/>
        <v>1.5334639228348953E-7</v>
      </c>
      <c r="K1280"/>
      <c r="L1280"/>
      <c r="M1280" s="67">
        <v>47.5</v>
      </c>
      <c r="N1280" s="68"/>
      <c r="O1280" s="69">
        <f t="shared" si="693"/>
        <v>1.3513000000000001E-2</v>
      </c>
      <c r="P1280">
        <f>IF($W$153&lt;=$W$141,(M1280/O1267)^N1267,0)</f>
        <v>5.7920048869010785E-3</v>
      </c>
      <c r="Q1280">
        <f>IF($W$153&lt;=$W$141,((1/$F$128-O1231)^2),0)</f>
        <v>1.0202623260247936E-3</v>
      </c>
      <c r="R1280">
        <f>P1280*LN(M1280/O1267)</f>
        <v>-4.7942757266140074E-3</v>
      </c>
      <c r="S1280">
        <f>-P1280*N1267/O1267</f>
        <v>-3.3164470897309342E-4</v>
      </c>
      <c r="T1280">
        <f t="shared" si="681"/>
        <v>7.7209951130989222E-3</v>
      </c>
      <c r="U1280">
        <f t="shared" si="682"/>
        <v>2.2985079742800268E-5</v>
      </c>
      <c r="V1280">
        <f t="shared" si="682"/>
        <v>1.0998821298984783E-7</v>
      </c>
      <c r="W1280"/>
      <c r="Y1280" s="67">
        <v>47.5</v>
      </c>
      <c r="Z1280" s="68"/>
      <c r="AA1280" s="69">
        <f t="shared" si="694"/>
        <v>1.3513000000000001E-2</v>
      </c>
      <c r="AB1280">
        <f>IF($AI$153&lt;=$AI$141,(Y1280/AA1267)^Z1267,0)</f>
        <v>4.7724758521265967E-3</v>
      </c>
      <c r="AC1280">
        <f>IF($AI$153&lt;=$AI$141,((1/$F$128-AA1231)^2),0)</f>
        <v>1.0202623260247936E-3</v>
      </c>
      <c r="AD1280">
        <f>AB1280*LN(Y1280/AA1267)</f>
        <v>-3.8861343361789734E-3</v>
      </c>
      <c r="AE1280">
        <f>-AB1280*Z1267/AA1267</f>
        <v>-2.9213075474150642E-4</v>
      </c>
      <c r="AF1280">
        <f t="shared" si="683"/>
        <v>8.740524147873404E-3</v>
      </c>
      <c r="AG1280">
        <f t="shared" si="684"/>
        <v>1.5102040078829191E-5</v>
      </c>
      <c r="AH1280">
        <f t="shared" si="684"/>
        <v>8.5340377865842174E-8</v>
      </c>
      <c r="AI1280"/>
      <c r="AK1280" s="67">
        <v>47.5</v>
      </c>
      <c r="AL1280" s="68"/>
      <c r="AM1280" s="69">
        <f t="shared" si="695"/>
        <v>1.3513000000000001E-2</v>
      </c>
      <c r="AN1280">
        <f>IF($AU$153&lt;=$AU$141,(AK1280/AM1267)^AL1267,0)</f>
        <v>4.5039125684954795E-3</v>
      </c>
      <c r="AO1280">
        <f>IF($AU$153&lt;=$AU$141,((1/$F$128-AM1231)^2),0)</f>
        <v>1.0202623260247936E-3</v>
      </c>
      <c r="AP1280">
        <f>AN1280*LN(AK1280/AM1267)</f>
        <v>-3.6457044219045023E-3</v>
      </c>
      <c r="AQ1280">
        <f>-AN1280*AL1267/AM1267</f>
        <v>-2.8169787640003362E-4</v>
      </c>
      <c r="AR1280">
        <f t="shared" si="685"/>
        <v>9.009087431504522E-3</v>
      </c>
      <c r="AS1280">
        <f t="shared" si="686"/>
        <v>1.3291160731894041E-5</v>
      </c>
      <c r="AT1280">
        <f t="shared" si="686"/>
        <v>7.9353693568288614E-8</v>
      </c>
      <c r="AU1280"/>
      <c r="AV1280"/>
      <c r="AW1280"/>
      <c r="AX1280"/>
      <c r="AY1280"/>
      <c r="AZ1280"/>
      <c r="BB1280" s="67">
        <v>47.5</v>
      </c>
      <c r="BC1280" s="68"/>
      <c r="BD1280" s="69">
        <f t="shared" si="696"/>
        <v>1.3513000000000001E-2</v>
      </c>
      <c r="BE1280">
        <f>IF($BL$153&lt;=$BL$141,(BB1280/BD1267)^BC1267,0)</f>
        <v>5.2428745121580163E-3</v>
      </c>
      <c r="BF1280">
        <f>IF($BL$153&lt;=$BL$141,((1/$F$128-BD1231)^2),0)</f>
        <v>1.0202623260247936E-3</v>
      </c>
      <c r="BG1280">
        <f>BE1280*LN(BB1280/BD1267)</f>
        <v>-4.3344265764204285E-3</v>
      </c>
      <c r="BH1280">
        <f>-BE1280*BC1267/BD1267</f>
        <v>-3.0669251276339127E-4</v>
      </c>
      <c r="BI1280">
        <f t="shared" si="687"/>
        <v>8.2701254878419853E-3</v>
      </c>
      <c r="BJ1280">
        <f t="shared" si="688"/>
        <v>1.8787253746379717E-5</v>
      </c>
      <c r="BK1280">
        <f t="shared" si="688"/>
        <v>9.406029738512292E-8</v>
      </c>
      <c r="BL1280"/>
      <c r="BN1280" s="67">
        <v>47.5</v>
      </c>
      <c r="BO1280" s="68"/>
      <c r="BP1280" s="69">
        <f t="shared" si="697"/>
        <v>1.3513000000000001E-2</v>
      </c>
      <c r="BQ1280">
        <f>IF($BX$153&lt;=$BX$141,(BN1280/BP1267)^BO1267,0)</f>
        <v>8.4319140750285307E-3</v>
      </c>
      <c r="BR1280">
        <f>IF($BX$153&lt;=$BX$141,((1/$F$128-BP1231)^2),0)</f>
        <v>1.0202623260247936E-3</v>
      </c>
      <c r="BS1280">
        <f>BQ1280*LN(BN1280/BP1267)</f>
        <v>-7.793750197693408E-3</v>
      </c>
      <c r="BT1280">
        <f>-BQ1280*BO1267/BP1267</f>
        <v>-3.6393763087280077E-4</v>
      </c>
      <c r="BU1280">
        <f t="shared" si="689"/>
        <v>5.08108592497147E-3</v>
      </c>
      <c r="BV1280">
        <f t="shared" si="690"/>
        <v>6.0742542144046035E-5</v>
      </c>
      <c r="BW1280">
        <f t="shared" si="690"/>
        <v>1.3245059916530698E-7</v>
      </c>
      <c r="BX1280"/>
      <c r="BZ1280" s="67">
        <v>47.5</v>
      </c>
      <c r="CA1280" s="68"/>
      <c r="CB1280" s="69">
        <f t="shared" si="698"/>
        <v>1.3513000000000001E-2</v>
      </c>
      <c r="CC1280">
        <f>IF($CJ$153&lt;=$CJ$141,(BZ1280/CB1267)^CA1267,0)</f>
        <v>1.1951868489971514E-2</v>
      </c>
      <c r="CD1280">
        <f>IF($CJ$153&lt;=$CJ$141,((1/$F$128-CB1231)^2),0)</f>
        <v>1.0202623260247936E-3</v>
      </c>
      <c r="CE1280">
        <f>CC1280*LN(BZ1280/CB1267)</f>
        <v>-1.3054618960630805E-2</v>
      </c>
      <c r="CF1280">
        <f>-CC1280*CA1267/CB1267</f>
        <v>-3.4209384989757622E-4</v>
      </c>
      <c r="CG1280">
        <f t="shared" si="691"/>
        <v>1.5611315100284868E-3</v>
      </c>
      <c r="CH1280">
        <f t="shared" si="692"/>
        <v>1.7042307620726132E-4</v>
      </c>
      <c r="CI1280">
        <f t="shared" si="692"/>
        <v>1.1702820213774541E-7</v>
      </c>
      <c r="CJ1280"/>
      <c r="CL1280" s="36"/>
      <c r="CM1280" s="140"/>
      <c r="CN1280" s="141"/>
      <c r="CO1280" s="36"/>
      <c r="CP1280" s="36"/>
      <c r="CQ1280" s="36"/>
      <c r="CR1280" s="36"/>
      <c r="CS1280" s="36"/>
      <c r="CT1280" s="36"/>
      <c r="CU1280" s="36"/>
      <c r="CV1280"/>
    </row>
    <row r="1281" spans="1:100" ht="12.75" x14ac:dyDescent="0.2">
      <c r="A1281" s="67">
        <v>52.5</v>
      </c>
      <c r="B1281" s="68"/>
      <c r="C1281" s="69">
        <f>$C$154</f>
        <v>1.7195999999999999E-2</v>
      </c>
      <c r="D1281">
        <f>IF($K$154&lt;=$K$141,(A1281/C1267)^B1267,0)</f>
        <v>1.3307371236061084E-2</v>
      </c>
      <c r="E1281">
        <f>IF($K$154&lt;=$K$141,((1/$F$128-C1232)^2),0)</f>
        <v>7.9854539120661171E-4</v>
      </c>
      <c r="F1281">
        <f>D1281*LN(A1281/C1267)</f>
        <v>-9.8906223198970914E-3</v>
      </c>
      <c r="G1281">
        <f>-D1281*B1267/C1267</f>
        <v>-7.0055472366681087E-4</v>
      </c>
      <c r="H1281">
        <f t="shared" si="679"/>
        <v>3.8886287639389155E-3</v>
      </c>
      <c r="I1281">
        <f t="shared" si="680"/>
        <v>9.7824409874846524E-5</v>
      </c>
      <c r="J1281">
        <f t="shared" si="680"/>
        <v>4.9077692085188174E-7</v>
      </c>
      <c r="K1281"/>
      <c r="L1281"/>
      <c r="M1281" s="67">
        <v>52.5</v>
      </c>
      <c r="N1281" s="68"/>
      <c r="O1281" s="69">
        <f t="shared" si="693"/>
        <v>1.7195999999999999E-2</v>
      </c>
      <c r="P1281">
        <f>IF($W$154&lt;=$W$141,(M1281/O1267)^N1267,0)</f>
        <v>1.0797644118870652E-2</v>
      </c>
      <c r="Q1281">
        <f>IF($W$154&lt;=$W$141,((1/$F$128-O1232)^2),0)</f>
        <v>7.9854539120661171E-4</v>
      </c>
      <c r="R1281">
        <f>P1281*LN(M1281/O1267)</f>
        <v>-7.8569793608952825E-3</v>
      </c>
      <c r="S1281">
        <f>-P1281*N1267/O1267</f>
        <v>-6.1826286602355393E-4</v>
      </c>
      <c r="T1281">
        <f t="shared" si="681"/>
        <v>6.398355881129348E-3</v>
      </c>
      <c r="U1281">
        <f t="shared" si="682"/>
        <v>6.1732124677534435E-5</v>
      </c>
      <c r="V1281">
        <f t="shared" si="682"/>
        <v>3.8224897150365902E-7</v>
      </c>
      <c r="W1281"/>
      <c r="Y1281" s="67">
        <v>52.5</v>
      </c>
      <c r="Z1281" s="68"/>
      <c r="AA1281" s="69">
        <f t="shared" si="694"/>
        <v>1.7195999999999999E-2</v>
      </c>
      <c r="AB1281">
        <f>IF($AI$154&lt;=$AI$141,(Y1281/AA1267)^Z1267,0)</f>
        <v>9.2055557888893139E-3</v>
      </c>
      <c r="AC1281">
        <f>IF($AI$154&lt;=$AI$141,((1/$F$128-AA1232)^2),0)</f>
        <v>7.9854539120661171E-4</v>
      </c>
      <c r="AD1281">
        <f>AB1281*LN(Y1281/AA1267)</f>
        <v>-6.5745813131420378E-3</v>
      </c>
      <c r="AE1281">
        <f>-AB1281*Z1267/AA1267</f>
        <v>-5.6348655158202005E-4</v>
      </c>
      <c r="AF1281">
        <f t="shared" si="683"/>
        <v>7.9904442111106855E-3</v>
      </c>
      <c r="AG1281">
        <f t="shared" si="684"/>
        <v>4.3225119443116483E-5</v>
      </c>
      <c r="AH1281">
        <f t="shared" si="684"/>
        <v>3.1751709381379653E-7</v>
      </c>
      <c r="AI1281"/>
      <c r="AK1281" s="67">
        <v>52.5</v>
      </c>
      <c r="AL1281" s="68"/>
      <c r="AM1281" s="69">
        <f t="shared" si="695"/>
        <v>1.7195999999999999E-2</v>
      </c>
      <c r="AN1281">
        <f>IF($AU$154&lt;=$AU$141,(AK1281/AM1267)^AL1267,0)</f>
        <v>8.7843165044373221E-3</v>
      </c>
      <c r="AO1281">
        <f>IF($AU$154&lt;=$AU$141,((1/$F$128-AM1232)^2),0)</f>
        <v>7.9854539120661171E-4</v>
      </c>
      <c r="AP1281">
        <f>AN1281*LN(AK1281/AM1267)</f>
        <v>-6.2313243893404764E-3</v>
      </c>
      <c r="AQ1281">
        <f>-AN1281*AL1267/AM1267</f>
        <v>-5.494163723858362E-4</v>
      </c>
      <c r="AR1281">
        <f t="shared" si="685"/>
        <v>8.4116834955626774E-3</v>
      </c>
      <c r="AS1281">
        <f t="shared" si="686"/>
        <v>3.8829403645189461E-5</v>
      </c>
      <c r="AT1281">
        <f t="shared" si="686"/>
        <v>3.0185835024561184E-7</v>
      </c>
      <c r="AU1281"/>
      <c r="AV1281"/>
      <c r="AW1281"/>
      <c r="AX1281"/>
      <c r="AY1281"/>
      <c r="AZ1281"/>
      <c r="BB1281" s="67">
        <v>52.5</v>
      </c>
      <c r="BC1281" s="68"/>
      <c r="BD1281" s="69">
        <f t="shared" si="696"/>
        <v>1.7195999999999999E-2</v>
      </c>
      <c r="BE1281">
        <f>IF($BL$154&lt;=$BL$141,(BB1281/BD1267)^BC1267,0)</f>
        <v>9.9000646966778214E-3</v>
      </c>
      <c r="BF1281">
        <f>IF($BL$154&lt;=$BL$141,((1/$F$128-BD1232)^2),0)</f>
        <v>7.9854539120661171E-4</v>
      </c>
      <c r="BG1281">
        <f>BE1281*LN(BB1281/BD1267)</f>
        <v>-7.1938193172389857E-3</v>
      </c>
      <c r="BH1281">
        <f>-BE1281*BC1267/BD1267</f>
        <v>-5.7912424020511262E-4</v>
      </c>
      <c r="BI1281">
        <f t="shared" si="687"/>
        <v>7.2959353033221781E-3</v>
      </c>
      <c r="BJ1281">
        <f t="shared" si="688"/>
        <v>5.1751036369080788E-5</v>
      </c>
      <c r="BK1281">
        <f t="shared" si="688"/>
        <v>3.3538488559314897E-7</v>
      </c>
      <c r="BL1281"/>
      <c r="BN1281" s="67">
        <v>52.5</v>
      </c>
      <c r="BO1281" s="68"/>
      <c r="BP1281" s="69">
        <f t="shared" si="697"/>
        <v>1.7195999999999999E-2</v>
      </c>
      <c r="BQ1281">
        <f>IF($BX$154&lt;=$BX$141,(BN1281/BP1267)^BO1267,0)</f>
        <v>1.414176621252981E-2</v>
      </c>
      <c r="BR1281">
        <f>IF($BX$154&lt;=$BX$141,((1/$F$128-BP1232)^2),0)</f>
        <v>7.9854539120661171E-4</v>
      </c>
      <c r="BS1281">
        <f>BQ1281*LN(BN1281/BP1267)</f>
        <v>-1.1656099054660226E-2</v>
      </c>
      <c r="BT1281">
        <f>-BQ1281*BO1267/BP1267</f>
        <v>-6.1038583243955844E-4</v>
      </c>
      <c r="BU1281">
        <f t="shared" si="689"/>
        <v>3.0542337874701897E-3</v>
      </c>
      <c r="BV1281">
        <f t="shared" si="690"/>
        <v>1.3586464517205101E-4</v>
      </c>
      <c r="BW1281">
        <f t="shared" si="690"/>
        <v>3.7257086444293271E-7</v>
      </c>
      <c r="BX1281"/>
      <c r="BZ1281" s="67">
        <v>52.5</v>
      </c>
      <c r="CA1281" s="68"/>
      <c r="CB1281" s="69">
        <f t="shared" si="698"/>
        <v>1.7195999999999999E-2</v>
      </c>
      <c r="CC1281">
        <f>IF($CJ$154&lt;=$CJ$141,(BZ1281/CB1267)^CA1267,0)</f>
        <v>1.7930765515251065E-2</v>
      </c>
      <c r="CD1281">
        <f>IF($CJ$154&lt;=$CJ$141,((1/$F$128-CB1232)^2),0)</f>
        <v>7.9854539120661171E-4</v>
      </c>
      <c r="CE1281">
        <f>CC1281*LN(BZ1281/CB1267)</f>
        <v>-1.779059155763045E-2</v>
      </c>
      <c r="CF1281">
        <f>-CC1281*CA1267/CB1267</f>
        <v>-5.1322557739568581E-4</v>
      </c>
      <c r="CG1281">
        <f t="shared" si="691"/>
        <v>-7.3476551525106584E-4</v>
      </c>
      <c r="CH1281">
        <f t="shared" si="692"/>
        <v>3.1650514797043183E-4</v>
      </c>
      <c r="CI1281">
        <f t="shared" si="692"/>
        <v>2.6340049329313511E-7</v>
      </c>
      <c r="CJ1281"/>
      <c r="CL1281" s="36"/>
      <c r="CM1281" s="140"/>
      <c r="CN1281" s="141"/>
      <c r="CO1281" s="36"/>
      <c r="CP1281" s="36"/>
      <c r="CQ1281" s="36"/>
      <c r="CR1281" s="36"/>
      <c r="CS1281" s="36"/>
      <c r="CT1281" s="36"/>
      <c r="CU1281" s="36"/>
      <c r="CV1281"/>
    </row>
    <row r="1282" spans="1:100" ht="12.75" x14ac:dyDescent="0.2">
      <c r="A1282" s="67">
        <v>57.5</v>
      </c>
      <c r="B1282" s="68"/>
      <c r="C1282" s="69">
        <f>$C$155</f>
        <v>2.2317E-2</v>
      </c>
      <c r="D1282">
        <f>IF($K$155&lt;=$K$141,(A1282/C1267)^B1267,0)</f>
        <v>2.257876399284519E-2</v>
      </c>
      <c r="E1282">
        <f>IF($K$155&lt;=$K$141,((1/$F$128-C1233)^2),0)</f>
        <v>5.3534600966115709E-4</v>
      </c>
      <c r="F1282">
        <f>D1282*LN(A1282/C1267)</f>
        <v>-1.4727497997905938E-2</v>
      </c>
      <c r="G1282">
        <f>-D1282*B1267/C1267</f>
        <v>-1.1886389497335274E-3</v>
      </c>
      <c r="H1282">
        <f t="shared" si="679"/>
        <v>-2.6176399284518967E-4</v>
      </c>
      <c r="I1282">
        <f t="shared" si="680"/>
        <v>2.168991972783234E-4</v>
      </c>
      <c r="J1282">
        <f t="shared" si="680"/>
        <v>1.412862552823623E-6</v>
      </c>
      <c r="K1282"/>
      <c r="L1282"/>
      <c r="M1282" s="67">
        <v>57.5</v>
      </c>
      <c r="N1282" s="68"/>
      <c r="O1282" s="69">
        <f t="shared" si="693"/>
        <v>2.2317E-2</v>
      </c>
      <c r="P1282">
        <f>IF($W$155&lt;=$W$141,(M1282/O1267)^N1267,0)</f>
        <v>1.9019651218743445E-2</v>
      </c>
      <c r="Q1282">
        <f>IF($W$155&lt;=$W$141,((1/$F$128-O1233)^2),0)</f>
        <v>5.3534600966115709E-4</v>
      </c>
      <c r="R1282">
        <f>P1282*LN(M1282/O1267)</f>
        <v>-1.2109527392130231E-2</v>
      </c>
      <c r="S1282">
        <f>-P1282*N1267/O1267</f>
        <v>-1.0890471980566272E-3</v>
      </c>
      <c r="T1282">
        <f t="shared" si="681"/>
        <v>3.2973487812565545E-3</v>
      </c>
      <c r="U1282">
        <f t="shared" si="682"/>
        <v>1.4664065366075239E-4</v>
      </c>
      <c r="V1282">
        <f t="shared" si="682"/>
        <v>1.1860237995949907E-6</v>
      </c>
      <c r="W1282"/>
      <c r="Y1282" s="67">
        <v>57.5</v>
      </c>
      <c r="Z1282" s="68"/>
      <c r="AA1282" s="69">
        <f t="shared" si="694"/>
        <v>2.2317E-2</v>
      </c>
      <c r="AB1282">
        <f>IF($AI$155&lt;=$AI$141,(Y1282/AA1267)^Z1267,0)</f>
        <v>1.6725602502607542E-2</v>
      </c>
      <c r="AC1282">
        <f>IF($AI$155&lt;=$AI$141,((1/$F$128-AA1233)^2),0)</f>
        <v>5.3534600966115709E-4</v>
      </c>
      <c r="AD1282">
        <f>AB1282*LN(Y1282/AA1267)</f>
        <v>-1.0423819119678839E-2</v>
      </c>
      <c r="AE1282">
        <f>-AB1282*Z1267/AA1267</f>
        <v>-1.0238004411098191E-3</v>
      </c>
      <c r="AF1282">
        <f t="shared" si="683"/>
        <v>5.5913974973924585E-3</v>
      </c>
      <c r="AG1282">
        <f t="shared" si="684"/>
        <v>1.0865600503978212E-4</v>
      </c>
      <c r="AH1282">
        <f t="shared" si="684"/>
        <v>1.0481673432166602E-6</v>
      </c>
      <c r="AI1282"/>
      <c r="AK1282" s="67">
        <v>57.5</v>
      </c>
      <c r="AL1282" s="68"/>
      <c r="AM1282" s="69">
        <f t="shared" si="695"/>
        <v>2.2317E-2</v>
      </c>
      <c r="AN1282">
        <f>IF($AU$155&lt;=$AU$141,(AK1282/AM1267)^AL1267,0)</f>
        <v>1.6121795794724808E-2</v>
      </c>
      <c r="AO1282">
        <f>IF($AU$155&lt;=$AU$141,((1/$F$128-AM1233)^2),0)</f>
        <v>5.3534600966115709E-4</v>
      </c>
      <c r="AP1282">
        <f>AN1282*LN(AK1282/AM1267)</f>
        <v>-9.9696784554965702E-3</v>
      </c>
      <c r="AQ1282">
        <f>-AN1282*AL1267/AM1267</f>
        <v>-1.0083400976511495E-3</v>
      </c>
      <c r="AR1282">
        <f t="shared" si="685"/>
        <v>6.195204205275192E-3</v>
      </c>
      <c r="AS1282">
        <f t="shared" si="686"/>
        <v>9.9394488505992484E-5</v>
      </c>
      <c r="AT1282">
        <f t="shared" si="686"/>
        <v>1.0167497525311297E-6</v>
      </c>
      <c r="AU1282"/>
      <c r="AV1282"/>
      <c r="AW1282"/>
      <c r="AX1282"/>
      <c r="AY1282"/>
      <c r="AZ1282"/>
      <c r="BB1282" s="67">
        <v>57.5</v>
      </c>
      <c r="BC1282" s="68"/>
      <c r="BD1282" s="69">
        <f t="shared" si="696"/>
        <v>2.2317E-2</v>
      </c>
      <c r="BE1282">
        <f>IF($BL$155&lt;=$BL$141,(BB1282/BD1267)^BC1267,0)</f>
        <v>1.7643026759978704E-2</v>
      </c>
      <c r="BF1282">
        <f>IF($BL$155&lt;=$BL$141,((1/$F$128-BD1233)^2),0)</f>
        <v>5.3534600966115709E-4</v>
      </c>
      <c r="BG1282">
        <f>BE1282*LN(BB1282/BD1267)</f>
        <v>-1.1215176149032701E-2</v>
      </c>
      <c r="BH1282">
        <f>-BE1282*BC1267/BD1267</f>
        <v>-1.0320644137527546E-3</v>
      </c>
      <c r="BI1282">
        <f t="shared" si="687"/>
        <v>4.6739732400212959E-3</v>
      </c>
      <c r="BJ1282">
        <f t="shared" si="688"/>
        <v>1.2578017605383197E-4</v>
      </c>
      <c r="BK1282">
        <f t="shared" si="688"/>
        <v>1.0651569541348171E-6</v>
      </c>
      <c r="BL1282"/>
      <c r="BN1282" s="67">
        <v>57.5</v>
      </c>
      <c r="BO1282" s="68"/>
      <c r="BP1282" s="69">
        <f t="shared" si="697"/>
        <v>2.2317E-2</v>
      </c>
      <c r="BQ1282">
        <f>IF($BX$155&lt;=$BX$141,(BN1282/BP1267)^BO1267,0)</f>
        <v>2.2627439685017882E-2</v>
      </c>
      <c r="BR1282">
        <f>IF($BX$155&lt;=$BX$141,((1/$F$128-BP1233)^2),0)</f>
        <v>5.3534600966115709E-4</v>
      </c>
      <c r="BS1282">
        <f>BQ1282*LN(BN1282/BP1267)</f>
        <v>-1.6591805931433494E-2</v>
      </c>
      <c r="BT1282">
        <f>-BQ1282*BO1267/BP1267</f>
        <v>-9.7664382231678966E-4</v>
      </c>
      <c r="BU1282">
        <f t="shared" si="689"/>
        <v>-3.1043968501788186E-4</v>
      </c>
      <c r="BV1282">
        <f t="shared" si="690"/>
        <v>2.7528802406635167E-4</v>
      </c>
      <c r="BW1282">
        <f t="shared" si="690"/>
        <v>9.5383315566954902E-7</v>
      </c>
      <c r="BX1282"/>
      <c r="BZ1282" s="67">
        <v>57.5</v>
      </c>
      <c r="CA1282" s="68"/>
      <c r="CB1282" s="69">
        <f t="shared" si="698"/>
        <v>2.2317E-2</v>
      </c>
      <c r="CC1282">
        <f>IF($CJ$155&lt;=$CJ$141,(BZ1282/CB1267)^CA1267,0)</f>
        <v>2.5925302348076357E-2</v>
      </c>
      <c r="CD1282">
        <f>IF($CJ$155&lt;=$CJ$141,((1/$F$128-CB1233)^2),0)</f>
        <v>5.3534600966115709E-4</v>
      </c>
      <c r="CE1282">
        <f>CC1282*LN(BZ1282/CB1267)</f>
        <v>-2.3364160155268595E-2</v>
      </c>
      <c r="CF1282">
        <f>-CC1282*CA1267/CB1267</f>
        <v>-7.4205020725033523E-4</v>
      </c>
      <c r="CG1282">
        <f t="shared" si="691"/>
        <v>-3.6083023480763567E-3</v>
      </c>
      <c r="CH1282">
        <f t="shared" si="692"/>
        <v>5.4588397976104057E-4</v>
      </c>
      <c r="CI1282">
        <f t="shared" si="692"/>
        <v>5.5063851008026548E-7</v>
      </c>
      <c r="CJ1282"/>
      <c r="CL1282" s="36"/>
      <c r="CM1282" s="140"/>
      <c r="CN1282" s="141"/>
      <c r="CO1282" s="36"/>
      <c r="CP1282" s="36"/>
      <c r="CQ1282" s="36"/>
      <c r="CR1282" s="36"/>
      <c r="CS1282" s="36"/>
      <c r="CT1282" s="36"/>
      <c r="CU1282" s="36"/>
      <c r="CV1282"/>
    </row>
    <row r="1283" spans="1:100" ht="12.75" x14ac:dyDescent="0.2">
      <c r="A1283" s="67">
        <v>62.5</v>
      </c>
      <c r="B1283" s="68"/>
      <c r="C1283" s="69">
        <f>$C$156</f>
        <v>3.1669999999999997E-2</v>
      </c>
      <c r="D1283">
        <f>IF($K$156&lt;=$K$141,(A1283/C1267)^B1267,0)</f>
        <v>3.6656489830923962E-2</v>
      </c>
      <c r="E1283">
        <f>IF($K$156&lt;=$K$141,((1/$F$128-C1234)^2),0)</f>
        <v>1.9001369338842987E-4</v>
      </c>
      <c r="F1283">
        <f>D1283*LN(A1283/C1267)</f>
        <v>-2.0853528813638226E-2</v>
      </c>
      <c r="G1283">
        <f>-D1283*B1267/C1267</f>
        <v>-1.9297483063002994E-3</v>
      </c>
      <c r="H1283">
        <f t="shared" si="679"/>
        <v>-4.9864898309239652E-3</v>
      </c>
      <c r="I1283">
        <f t="shared" si="680"/>
        <v>4.3486966398123973E-4</v>
      </c>
      <c r="J1283">
        <f t="shared" si="680"/>
        <v>3.723928525668874E-6</v>
      </c>
      <c r="K1283"/>
      <c r="L1283"/>
      <c r="M1283" s="67">
        <v>62.5</v>
      </c>
      <c r="N1283" s="68"/>
      <c r="O1283" s="69">
        <f t="shared" si="693"/>
        <v>3.1669999999999997E-2</v>
      </c>
      <c r="P1283">
        <f>IF($W$156&lt;=$W$141,(M1283/O1267)^N1267,0)</f>
        <v>3.1956690317732017E-2</v>
      </c>
      <c r="Q1283">
        <f>IF($W$156&lt;=$W$141,((1/$F$128-O1234)^2),0)</f>
        <v>1.9001369338842987E-4</v>
      </c>
      <c r="R1283">
        <f>P1283*LN(M1283/O1267)</f>
        <v>-1.7681746389985094E-2</v>
      </c>
      <c r="S1283">
        <f>-P1283*N1267/O1267</f>
        <v>-1.8298097924841262E-3</v>
      </c>
      <c r="T1283">
        <f t="shared" si="681"/>
        <v>-2.8669031773202042E-4</v>
      </c>
      <c r="U1283">
        <f t="shared" si="682"/>
        <v>3.126441553997509E-4</v>
      </c>
      <c r="V1283">
        <f t="shared" si="682"/>
        <v>3.348203876670801E-6</v>
      </c>
      <c r="W1283"/>
      <c r="Y1283" s="67">
        <v>62.5</v>
      </c>
      <c r="Z1283" s="68"/>
      <c r="AA1283" s="69">
        <f t="shared" si="694"/>
        <v>3.1669999999999997E-2</v>
      </c>
      <c r="AB1283">
        <f>IF($AI$156&lt;=$AI$141,(Y1283/AA1267)^Z1267,0)</f>
        <v>2.8911881619903271E-2</v>
      </c>
      <c r="AC1283">
        <f>IF($AI$156&lt;=$AI$141,((1/$F$128-AA1234)^2),0)</f>
        <v>1.9001369338842987E-4</v>
      </c>
      <c r="AD1283">
        <f>AB1283*LN(Y1283/AA1267)</f>
        <v>-1.5607897722927868E-2</v>
      </c>
      <c r="AE1283">
        <f>-AB1283*Z1267/AA1267</f>
        <v>-1.7697417567562766E-3</v>
      </c>
      <c r="AF1283">
        <f t="shared" si="683"/>
        <v>2.7581183800967253E-3</v>
      </c>
      <c r="AG1283">
        <f t="shared" si="684"/>
        <v>2.4360647132937692E-4</v>
      </c>
      <c r="AH1283">
        <f t="shared" si="684"/>
        <v>3.1319858856067921E-6</v>
      </c>
      <c r="AI1283"/>
      <c r="AK1283" s="67">
        <v>62.5</v>
      </c>
      <c r="AL1283" s="68"/>
      <c r="AM1283" s="69">
        <f t="shared" si="695"/>
        <v>3.1669999999999997E-2</v>
      </c>
      <c r="AN1283">
        <f>IF($AU$156&lt;=$AU$141,(AK1283/AM1267)^AL1267,0)</f>
        <v>2.812656976095191E-2</v>
      </c>
      <c r="AO1283">
        <f>IF($AU$156&lt;=$AU$141,((1/$F$128-AM1234)^2),0)</f>
        <v>1.9001369338842987E-4</v>
      </c>
      <c r="AP1283">
        <f>AN1283*LN(AK1283/AM1267)</f>
        <v>-1.5048162202776423E-2</v>
      </c>
      <c r="AQ1283">
        <f>-AN1283*AL1267/AM1267</f>
        <v>-1.7591804573427318E-3</v>
      </c>
      <c r="AR1283">
        <f t="shared" si="685"/>
        <v>3.5434302390480871E-3</v>
      </c>
      <c r="AS1283">
        <f t="shared" si="686"/>
        <v>2.2644718568106897E-4</v>
      </c>
      <c r="AT1283">
        <f t="shared" si="686"/>
        <v>3.0947158814965829E-6</v>
      </c>
      <c r="AU1283"/>
      <c r="AV1283"/>
      <c r="AW1283"/>
      <c r="AX1283"/>
      <c r="AY1283"/>
      <c r="AZ1283"/>
      <c r="BB1283" s="67">
        <v>62.5</v>
      </c>
      <c r="BC1283" s="68"/>
      <c r="BD1283" s="69">
        <f t="shared" si="696"/>
        <v>3.1669999999999997E-2</v>
      </c>
      <c r="BE1283">
        <f>IF($BL$156&lt;=$BL$141,(BB1283/BD1267)^BC1267,0)</f>
        <v>2.9962052082940456E-2</v>
      </c>
      <c r="BF1283">
        <f>IF($BL$156&lt;=$BL$141,((1/$F$128-BD1234)^2),0)</f>
        <v>1.9001369338842987E-4</v>
      </c>
      <c r="BG1283">
        <f>BE1283*LN(BB1283/BD1267)</f>
        <v>-1.6547750137513573E-2</v>
      </c>
      <c r="BH1283">
        <f>-BE1283*BC1267/BD1267</f>
        <v>-1.7526906317432102E-3</v>
      </c>
      <c r="BI1283">
        <f t="shared" si="687"/>
        <v>1.7079479170595407E-3</v>
      </c>
      <c r="BJ1283">
        <f t="shared" si="688"/>
        <v>2.738280346135805E-4</v>
      </c>
      <c r="BK1283">
        <f t="shared" si="688"/>
        <v>3.0719244506004131E-6</v>
      </c>
      <c r="BL1283"/>
      <c r="BN1283" s="67">
        <v>62.5</v>
      </c>
      <c r="BO1283" s="68"/>
      <c r="BP1283" s="69">
        <f t="shared" si="697"/>
        <v>3.1669999999999997E-2</v>
      </c>
      <c r="BQ1283">
        <f>IF($BX$156&lt;=$BX$141,(BN1283/BP1267)^BO1267,0)</f>
        <v>3.4812529608211976E-2</v>
      </c>
      <c r="BR1283">
        <f>IF($BX$156&lt;=$BX$141,((1/$F$128-BP1234)^2),0)</f>
        <v>1.9001369338842987E-4</v>
      </c>
      <c r="BS1283">
        <f>BQ1283*LN(BN1283/BP1267)</f>
        <v>-2.2623925358690036E-2</v>
      </c>
      <c r="BT1283">
        <f>-BQ1283*BO1267/BP1267</f>
        <v>-1.5025757423007219E-3</v>
      </c>
      <c r="BU1283">
        <f t="shared" si="689"/>
        <v>-3.1425296082119789E-3</v>
      </c>
      <c r="BV1283">
        <f t="shared" si="690"/>
        <v>5.1184199863557806E-4</v>
      </c>
      <c r="BW1283">
        <f t="shared" si="690"/>
        <v>2.2577338613505652E-6</v>
      </c>
      <c r="BX1283"/>
      <c r="BZ1283" s="67">
        <v>62.5</v>
      </c>
      <c r="CA1283" s="68"/>
      <c r="CB1283" s="69">
        <f t="shared" si="698"/>
        <v>3.1669999999999997E-2</v>
      </c>
      <c r="CC1283">
        <f>IF($CJ$156&lt;=$CJ$141,(BZ1283/CB1267)^CA1267,0)</f>
        <v>3.634870199240374E-2</v>
      </c>
      <c r="CD1283">
        <f>IF($CJ$156&lt;=$CJ$141,((1/$F$128-CB1234)^2),0)</f>
        <v>1.9001369338842987E-4</v>
      </c>
      <c r="CE1283">
        <f>CC1283*LN(BZ1283/CB1267)</f>
        <v>-2.9727026302090967E-2</v>
      </c>
      <c r="CF1283">
        <f>-CC1283*CA1267/CB1267</f>
        <v>-1.0403952665472083E-3</v>
      </c>
      <c r="CG1283">
        <f t="shared" si="691"/>
        <v>-4.6787019924037429E-3</v>
      </c>
      <c r="CH1283">
        <f t="shared" si="692"/>
        <v>8.8369609276520817E-4</v>
      </c>
      <c r="CI1283">
        <f t="shared" si="692"/>
        <v>1.0824223106538366E-6</v>
      </c>
      <c r="CJ1283"/>
      <c r="CL1283" s="36"/>
      <c r="CM1283" s="140"/>
      <c r="CN1283" s="141"/>
      <c r="CO1283" s="36"/>
      <c r="CP1283" s="36"/>
      <c r="CQ1283" s="36"/>
      <c r="CR1283" s="36"/>
      <c r="CS1283" s="36"/>
      <c r="CT1283" s="36"/>
      <c r="CU1283" s="36"/>
      <c r="CV1283"/>
    </row>
    <row r="1284" spans="1:100" ht="12.75" x14ac:dyDescent="0.2">
      <c r="A1284" s="67">
        <v>67.5</v>
      </c>
      <c r="B1284" s="68"/>
      <c r="C1284" s="69">
        <f>$C$157</f>
        <v>4.6382E-2</v>
      </c>
      <c r="D1284">
        <f>IF($K$157&lt;=$K$141,(A1284/C1267)^B1267,0)</f>
        <v>5.7331910926443623E-2</v>
      </c>
      <c r="E1284">
        <f>IF($K$157&lt;=$K$141,((1/$F$128-C1235)^2),0)</f>
        <v>8.6017193388429443E-7</v>
      </c>
      <c r="F1284">
        <f>D1284*LN(A1284/C1267)</f>
        <v>-2.8203255894965765E-2</v>
      </c>
      <c r="G1284">
        <f>-D1284*B1267/C1267</f>
        <v>-3.0181874619628715E-3</v>
      </c>
      <c r="H1284">
        <f t="shared" si="679"/>
        <v>-1.0949910926443623E-2</v>
      </c>
      <c r="I1284">
        <f t="shared" si="680"/>
        <v>7.954236430769211E-4</v>
      </c>
      <c r="J1284">
        <f t="shared" si="680"/>
        <v>9.109455555549879E-6</v>
      </c>
      <c r="K1284"/>
      <c r="L1284"/>
      <c r="M1284" s="67">
        <v>67.5</v>
      </c>
      <c r="N1284" s="68"/>
      <c r="O1284" s="69">
        <f t="shared" si="693"/>
        <v>4.6382E-2</v>
      </c>
      <c r="P1284">
        <f>IF($W$157&lt;=$W$141,(M1284/O1267)^N1267,0)</f>
        <v>5.1590279477429085E-2</v>
      </c>
      <c r="Q1284">
        <f>IF($W$157&lt;=$W$141,((1/$F$128-O1235)^2),0)</f>
        <v>8.6017193388429443E-7</v>
      </c>
      <c r="R1284">
        <f>P1284*LN(M1284/O1267)</f>
        <v>-2.4574637009981352E-2</v>
      </c>
      <c r="S1284">
        <f>-P1284*N1267/O1267</f>
        <v>-2.9540104950233855E-3</v>
      </c>
      <c r="T1284">
        <f t="shared" si="681"/>
        <v>-5.2082794774290855E-3</v>
      </c>
      <c r="U1284">
        <f t="shared" si="682"/>
        <v>6.0391278417234518E-4</v>
      </c>
      <c r="V1284">
        <f t="shared" si="682"/>
        <v>8.7261780047083066E-6</v>
      </c>
      <c r="W1284"/>
      <c r="Y1284" s="67">
        <v>67.5</v>
      </c>
      <c r="Z1284" s="68"/>
      <c r="AA1284" s="69">
        <f t="shared" si="694"/>
        <v>4.6382E-2</v>
      </c>
      <c r="AB1284">
        <f>IF($AI$157&lt;=$AI$141,(Y1284/AA1267)^Z1267,0)</f>
        <v>4.7914607553226012E-2</v>
      </c>
      <c r="AC1284">
        <f>IF($AI$157&lt;=$AI$141,((1/$F$128-AA1235)^2),0)</f>
        <v>8.6017193388429443E-7</v>
      </c>
      <c r="AD1284">
        <f>AB1284*LN(Y1284/AA1267)</f>
        <v>-2.2178841896042297E-2</v>
      </c>
      <c r="AE1284">
        <f>-AB1284*Z1267/AA1267</f>
        <v>-2.9329285053228387E-3</v>
      </c>
      <c r="AF1284">
        <f t="shared" si="683"/>
        <v>-1.5326075532260119E-3</v>
      </c>
      <c r="AG1284">
        <f t="shared" si="684"/>
        <v>4.919010278496411E-4</v>
      </c>
      <c r="AH1284">
        <f t="shared" si="684"/>
        <v>8.6020696173352611E-6</v>
      </c>
      <c r="AI1284"/>
      <c r="AK1284" s="67">
        <v>67.5</v>
      </c>
      <c r="AL1284" s="68"/>
      <c r="AM1284" s="69">
        <f t="shared" si="695"/>
        <v>4.6382E-2</v>
      </c>
      <c r="AN1284">
        <f>IF($AU$157&lt;=$AU$141,(AK1284/AM1267)^AL1267,0)</f>
        <v>4.7011968098636066E-2</v>
      </c>
      <c r="AO1284">
        <f>IF($AU$157&lt;=$AU$141,((1/$F$128-AM1235)^2),0)</f>
        <v>8.6017193388429443E-7</v>
      </c>
      <c r="AP1284">
        <f>AN1284*LN(AK1284/AM1267)</f>
        <v>-2.1534060693483646E-2</v>
      </c>
      <c r="AQ1284">
        <f>-AN1284*AL1267/AM1267</f>
        <v>-2.9403704839669558E-3</v>
      </c>
      <c r="AR1284">
        <f t="shared" si="685"/>
        <v>-6.2996809863606618E-4</v>
      </c>
      <c r="AS1284">
        <f t="shared" si="686"/>
        <v>4.6371576995063739E-4</v>
      </c>
      <c r="AT1284">
        <f t="shared" si="686"/>
        <v>8.6457785829840692E-6</v>
      </c>
      <c r="AU1284"/>
      <c r="AV1284"/>
      <c r="AW1284"/>
      <c r="AX1284"/>
      <c r="AY1284"/>
      <c r="AZ1284"/>
      <c r="BB1284" s="67">
        <v>67.5</v>
      </c>
      <c r="BC1284" s="68"/>
      <c r="BD1284" s="69">
        <f t="shared" si="696"/>
        <v>4.6382E-2</v>
      </c>
      <c r="BE1284">
        <f>IF($BL$157&lt;=$BL$141,(BB1284/BD1267)^BC1267,0)</f>
        <v>4.8849444286372321E-2</v>
      </c>
      <c r="BF1284">
        <f>IF($BL$157&lt;=$BL$141,((1/$F$128-BD1235)^2),0)</f>
        <v>8.6017193388429443E-7</v>
      </c>
      <c r="BG1284">
        <f>BE1284*LN(BB1284/BD1267)</f>
        <v>-2.3219569176866132E-2</v>
      </c>
      <c r="BH1284">
        <f>-BE1284*BC1267/BD1267</f>
        <v>-2.8575467104048958E-3</v>
      </c>
      <c r="BI1284">
        <f t="shared" si="687"/>
        <v>-2.4674442863723209E-3</v>
      </c>
      <c r="BJ1284">
        <f t="shared" si="688"/>
        <v>5.3914839275927176E-4</v>
      </c>
      <c r="BK1284">
        <f t="shared" si="688"/>
        <v>8.1655732021458406E-6</v>
      </c>
      <c r="BL1284"/>
      <c r="BN1284" s="67">
        <v>67.5</v>
      </c>
      <c r="BO1284" s="68"/>
      <c r="BP1284" s="69">
        <f t="shared" si="697"/>
        <v>4.6382E-2</v>
      </c>
      <c r="BQ1284">
        <f>IF($BX$157&lt;=$BX$141,(BN1284/BP1267)^BO1267,0)</f>
        <v>5.1811793075337231E-2</v>
      </c>
      <c r="BR1284">
        <f>IF($BX$157&lt;=$BX$141,((1/$F$128-BP1235)^2),0)</f>
        <v>8.6017193388429443E-7</v>
      </c>
      <c r="BS1284">
        <f>BQ1284*LN(BN1284/BP1267)</f>
        <v>-2.9683896954769765E-2</v>
      </c>
      <c r="BT1284">
        <f>-BQ1284*BO1267/BP1267</f>
        <v>-2.2362966528505822E-3</v>
      </c>
      <c r="BU1284">
        <f t="shared" si="689"/>
        <v>-5.4297930753372317E-3</v>
      </c>
      <c r="BV1284">
        <f t="shared" si="690"/>
        <v>8.8113373842138966E-4</v>
      </c>
      <c r="BW1284">
        <f t="shared" si="690"/>
        <v>5.0010227195507171E-6</v>
      </c>
      <c r="BX1284"/>
      <c r="BZ1284" s="67">
        <v>67.5</v>
      </c>
      <c r="CA1284" s="68"/>
      <c r="CB1284" s="69">
        <f t="shared" si="698"/>
        <v>4.6382E-2</v>
      </c>
      <c r="CC1284">
        <f>IF($CJ$157&lt;=$CJ$141,(BZ1284/CB1267)^CA1267,0)</f>
        <v>4.9653829558497335E-2</v>
      </c>
      <c r="CD1284">
        <f>IF($CJ$157&lt;=$CJ$141,((1/$F$128-CB1235)^2),0)</f>
        <v>8.6017193388429443E-7</v>
      </c>
      <c r="CE1284">
        <f>CC1284*LN(BZ1284/CB1267)</f>
        <v>-3.6786936409603302E-2</v>
      </c>
      <c r="CF1284">
        <f>-CC1284*CA1267/CB1267</f>
        <v>-1.4212229435152449E-3</v>
      </c>
      <c r="CG1284">
        <f t="shared" si="691"/>
        <v>-3.2718295584973356E-3</v>
      </c>
      <c r="CH1284">
        <f t="shared" si="692"/>
        <v>1.353278690404197E-3</v>
      </c>
      <c r="CI1284">
        <f t="shared" si="692"/>
        <v>2.0198746551741368E-6</v>
      </c>
      <c r="CJ1284"/>
      <c r="CL1284" s="36"/>
      <c r="CM1284" s="140"/>
      <c r="CN1284" s="141"/>
      <c r="CO1284" s="36"/>
      <c r="CP1284" s="36"/>
      <c r="CQ1284" s="36"/>
      <c r="CR1284" s="36"/>
      <c r="CS1284" s="36"/>
      <c r="CT1284" s="36"/>
      <c r="CU1284" s="36"/>
      <c r="CV1284"/>
    </row>
    <row r="1285" spans="1:100" ht="12.75" x14ac:dyDescent="0.2">
      <c r="A1285" s="67">
        <v>72.5</v>
      </c>
      <c r="B1285" s="68"/>
      <c r="C1285" s="69">
        <f>$C$158</f>
        <v>7.1471999999999994E-2</v>
      </c>
      <c r="D1285">
        <f>IF($K$158&lt;=$K$141,(A1285/C1267)^B1267,0)</f>
        <v>8.6847038173826302E-2</v>
      </c>
      <c r="E1285">
        <f>IF($K$158&lt;=$K$141,((1/$F$128-C1236)^2),0)</f>
        <v>6.7690794102479306E-4</v>
      </c>
      <c r="F1285">
        <f>D1285*LN(A1285/C1267)</f>
        <v>-3.6516617085557541E-2</v>
      </c>
      <c r="G1285">
        <f>-D1285*B1267/C1267</f>
        <v>-4.5719850863012767E-3</v>
      </c>
      <c r="H1285">
        <f t="shared" si="679"/>
        <v>-1.5375038173826308E-2</v>
      </c>
      <c r="I1285">
        <f t="shared" si="680"/>
        <v>1.3334633233732329E-3</v>
      </c>
      <c r="J1285">
        <f t="shared" si="680"/>
        <v>2.0903047629361294E-5</v>
      </c>
      <c r="K1285"/>
      <c r="L1285"/>
      <c r="M1285" s="67">
        <v>72.5</v>
      </c>
      <c r="N1285" s="68"/>
      <c r="O1285" s="69">
        <f t="shared" si="693"/>
        <v>7.1471999999999994E-2</v>
      </c>
      <c r="P1285">
        <f>IF($W$158&lt;=$W$141,(M1285/O1267)^N1267,0)</f>
        <v>8.0482832837299706E-2</v>
      </c>
      <c r="Q1285">
        <f>IF($W$158&lt;=$W$141,((1/$F$128-O1236)^2),0)</f>
        <v>6.7690794102479306E-4</v>
      </c>
      <c r="R1285">
        <f>P1285*LN(M1285/O1267)</f>
        <v>-3.2586165068165897E-2</v>
      </c>
      <c r="S1285">
        <f>-P1285*N1267/O1267</f>
        <v>-4.6083707101181957E-3</v>
      </c>
      <c r="T1285">
        <f t="shared" si="681"/>
        <v>-9.0108328372997121E-3</v>
      </c>
      <c r="U1285">
        <f t="shared" si="682"/>
        <v>1.0618581538497554E-3</v>
      </c>
      <c r="V1285">
        <f t="shared" si="682"/>
        <v>2.1237080601875282E-5</v>
      </c>
      <c r="W1285"/>
      <c r="Y1285" s="67">
        <v>72.5</v>
      </c>
      <c r="Z1285" s="68"/>
      <c r="AA1285" s="69">
        <f t="shared" si="694"/>
        <v>7.1471999999999994E-2</v>
      </c>
      <c r="AB1285">
        <f>IF($AI$158&lt;=$AI$141,(Y1285/AA1267)^Z1267,0)</f>
        <v>7.6590487289733139E-2</v>
      </c>
      <c r="AC1285">
        <f>IF($AI$158&lt;=$AI$141,((1/$F$128-AA1236)^2),0)</f>
        <v>6.7690794102479306E-4</v>
      </c>
      <c r="AD1285">
        <f>AB1285*LN(Y1285/AA1267)</f>
        <v>-2.9979333051706789E-2</v>
      </c>
      <c r="AE1285">
        <f>-AB1285*Z1267/AA1267</f>
        <v>-4.6882242155294592E-3</v>
      </c>
      <c r="AF1285">
        <f t="shared" si="683"/>
        <v>-5.1184872897331452E-3</v>
      </c>
      <c r="AG1285">
        <f t="shared" si="684"/>
        <v>8.9876041022515904E-4</v>
      </c>
      <c r="AH1285">
        <f t="shared" si="684"/>
        <v>2.1979446295076813E-5</v>
      </c>
      <c r="AI1285"/>
      <c r="AK1285" s="67">
        <v>72.5</v>
      </c>
      <c r="AL1285" s="68"/>
      <c r="AM1285" s="69">
        <f t="shared" si="695"/>
        <v>7.1471999999999994E-2</v>
      </c>
      <c r="AN1285">
        <f>IF($AU$158&lt;=$AU$141,(AK1285/AM1267)^AL1267,0)</f>
        <v>7.574446265567604E-2</v>
      </c>
      <c r="AO1285">
        <f>IF($AU$158&lt;=$AU$141,((1/$F$128-AM1236)^2),0)</f>
        <v>6.7690794102479306E-4</v>
      </c>
      <c r="AP1285">
        <f>AN1285*LN(AK1285/AM1267)</f>
        <v>-2.9282498775688282E-2</v>
      </c>
      <c r="AQ1285">
        <f>-AN1285*AL1267/AM1267</f>
        <v>-4.7374485971190114E-3</v>
      </c>
      <c r="AR1285">
        <f t="shared" si="685"/>
        <v>-4.2724626556760459E-3</v>
      </c>
      <c r="AS1285">
        <f t="shared" si="686"/>
        <v>8.5746473454818568E-4</v>
      </c>
      <c r="AT1285">
        <f t="shared" si="686"/>
        <v>2.2443419210344889E-5</v>
      </c>
      <c r="AU1285"/>
      <c r="AV1285"/>
      <c r="AW1285"/>
      <c r="AX1285"/>
      <c r="AY1285"/>
      <c r="AZ1285"/>
      <c r="BB1285" s="67">
        <v>72.5</v>
      </c>
      <c r="BC1285" s="68"/>
      <c r="BD1285" s="69">
        <f t="shared" si="696"/>
        <v>7.1471999999999994E-2</v>
      </c>
      <c r="BE1285">
        <f>IF($BL$158&lt;=$BL$141,(BB1285/BD1267)^BC1267,0)</f>
        <v>7.6907883738699362E-2</v>
      </c>
      <c r="BF1285">
        <f>IF($BL$158&lt;=$BL$141,((1/$F$128-BD1236)^2),0)</f>
        <v>6.7690794102479306E-4</v>
      </c>
      <c r="BG1285">
        <f>BE1285*LN(BB1285/BD1267)</f>
        <v>-3.1060808154467271E-2</v>
      </c>
      <c r="BH1285">
        <f>-BE1285*BC1267/BD1267</f>
        <v>-4.4988816841675279E-3</v>
      </c>
      <c r="BI1285">
        <f t="shared" si="687"/>
        <v>-5.435883738699368E-3</v>
      </c>
      <c r="BJ1285">
        <f t="shared" si="688"/>
        <v>9.6477380320862053E-4</v>
      </c>
      <c r="BK1285">
        <f t="shared" si="688"/>
        <v>2.0239936408138053E-5</v>
      </c>
      <c r="BL1285"/>
      <c r="BN1285" s="67">
        <v>72.5</v>
      </c>
      <c r="BO1285" s="68"/>
      <c r="BP1285" s="69">
        <f t="shared" si="697"/>
        <v>7.1471999999999994E-2</v>
      </c>
      <c r="BQ1285">
        <f>IF($BX$158&lt;=$BX$141,(BN1285/BP1267)^BO1267,0)</f>
        <v>7.4950673631127188E-2</v>
      </c>
      <c r="BR1285">
        <f>IF($BX$158&lt;=$BX$141,((1/$F$128-BP1236)^2),0)</f>
        <v>6.7690794102479306E-4</v>
      </c>
      <c r="BS1285">
        <f>BQ1285*LN(BN1285/BP1267)</f>
        <v>-3.7584675318479227E-2</v>
      </c>
      <c r="BT1285">
        <f>-BQ1285*BO1267/BP1267</f>
        <v>-3.2350152469432787E-3</v>
      </c>
      <c r="BU1285">
        <f t="shared" si="689"/>
        <v>-3.4786736311271937E-3</v>
      </c>
      <c r="BV1285">
        <f t="shared" si="690"/>
        <v>1.4126078187955016E-3</v>
      </c>
      <c r="BW1285">
        <f t="shared" si="690"/>
        <v>1.0465323647955482E-5</v>
      </c>
      <c r="BX1285"/>
      <c r="BZ1285" s="67">
        <v>72.5</v>
      </c>
      <c r="CA1285" s="68"/>
      <c r="CB1285" s="69">
        <f t="shared" si="698"/>
        <v>7.1471999999999994E-2</v>
      </c>
      <c r="CC1285">
        <f>IF($CJ$158&lt;=$CJ$141,(BZ1285/CB1267)^CA1267,0)</f>
        <v>6.6333367964559076E-2</v>
      </c>
      <c r="CD1285">
        <f>IF($CJ$158&lt;=$CJ$141,((1/$F$128-CB1236)^2),0)</f>
        <v>6.7690794102479306E-4</v>
      </c>
      <c r="CE1285">
        <f>CC1285*LN(BZ1285/CB1267)</f>
        <v>-4.4404159929098845E-2</v>
      </c>
      <c r="CF1285">
        <f>-CC1285*CA1267/CB1267</f>
        <v>-1.8986351165685095E-3</v>
      </c>
      <c r="CG1285">
        <f t="shared" si="691"/>
        <v>5.1386320354409182E-3</v>
      </c>
      <c r="CH1285">
        <f t="shared" si="692"/>
        <v>1.9717294190089874E-3</v>
      </c>
      <c r="CI1285">
        <f t="shared" si="692"/>
        <v>3.6048153058671175E-6</v>
      </c>
      <c r="CJ1285"/>
      <c r="CL1285" s="36"/>
      <c r="CM1285" s="140"/>
      <c r="CN1285" s="141"/>
      <c r="CO1285" s="36"/>
      <c r="CP1285" s="36"/>
      <c r="CQ1285" s="36"/>
      <c r="CR1285" s="36"/>
      <c r="CS1285" s="36"/>
      <c r="CT1285" s="36"/>
      <c r="CU1285" s="36"/>
      <c r="CV1285"/>
    </row>
    <row r="1286" spans="1:100" ht="12.75" x14ac:dyDescent="0.2">
      <c r="A1286" s="67">
        <v>77.5</v>
      </c>
      <c r="B1286" s="68"/>
      <c r="C1286" s="69">
        <f>$C$159</f>
        <v>0.1106</v>
      </c>
      <c r="D1286">
        <f>IF($K$159&lt;=$K$141,(A1286/C1267)^B1267,0)</f>
        <v>0.12796183697174887</v>
      </c>
      <c r="E1286">
        <f>IF($K$159&lt;=$K$141,((1/$F$128-C1237)^2),0)</f>
        <v>4.2439302479338843E-3</v>
      </c>
      <c r="F1286">
        <f>D1286*LN(A1286/C1267)</f>
        <v>-4.5270226075774592E-2</v>
      </c>
      <c r="G1286">
        <f>-D1286*B1267/C1267</f>
        <v>-6.7364371031235536E-3</v>
      </c>
      <c r="H1286">
        <f t="shared" si="679"/>
        <v>-1.7361836971748867E-2</v>
      </c>
      <c r="I1286">
        <f t="shared" si="680"/>
        <v>2.0493933689517416E-3</v>
      </c>
      <c r="J1286">
        <f t="shared" si="680"/>
        <v>4.5379584844339651E-5</v>
      </c>
      <c r="K1286"/>
      <c r="L1286"/>
      <c r="M1286" s="67">
        <v>77.5</v>
      </c>
      <c r="N1286" s="68"/>
      <c r="O1286" s="69">
        <f t="shared" si="693"/>
        <v>0.1106</v>
      </c>
      <c r="P1286">
        <f>IF($W$159&lt;=$W$141,(M1286/O1267)^N1267,0)</f>
        <v>0.12188578207586599</v>
      </c>
      <c r="Q1286">
        <f>IF($W$159&lt;=$W$141,((1/$F$128-O1237)^2),0)</f>
        <v>4.2439302479338843E-3</v>
      </c>
      <c r="R1286">
        <f>P1286*LN(M1286/O1267)</f>
        <v>-4.1220802650939456E-2</v>
      </c>
      <c r="S1286">
        <f>-P1286*N1267/O1267</f>
        <v>-6.9790643333065335E-3</v>
      </c>
      <c r="T1286">
        <f t="shared" si="681"/>
        <v>-1.1285782075865988E-2</v>
      </c>
      <c r="U1286">
        <f t="shared" si="682"/>
        <v>1.6991545711876972E-3</v>
      </c>
      <c r="V1286">
        <f t="shared" si="682"/>
        <v>4.8707338968431367E-5</v>
      </c>
      <c r="W1286"/>
      <c r="Y1286" s="67">
        <v>77.5</v>
      </c>
      <c r="Z1286" s="68"/>
      <c r="AA1286" s="69">
        <f t="shared" si="694"/>
        <v>0.1106</v>
      </c>
      <c r="AB1286">
        <f>IF($AI$159&lt;=$AI$141,(Y1286/AA1267)^Z1267,0)</f>
        <v>0.1186563106180949</v>
      </c>
      <c r="AC1286">
        <f>IF($AI$159&lt;=$AI$141,((1/$F$128-AA1237)^2),0)</f>
        <v>4.2439302479338843E-3</v>
      </c>
      <c r="AD1286">
        <f>AB1286*LN(Y1286/AA1267)</f>
        <v>-3.8531541436083207E-2</v>
      </c>
      <c r="AE1286">
        <f>-AB1286*Z1267/AA1267</f>
        <v>-7.2631394374181946E-3</v>
      </c>
      <c r="AF1286">
        <f t="shared" si="683"/>
        <v>-8.0563106180948918E-3</v>
      </c>
      <c r="AG1286">
        <f t="shared" si="684"/>
        <v>1.4846796854405971E-3</v>
      </c>
      <c r="AH1286">
        <f t="shared" si="684"/>
        <v>5.275319448737949E-5</v>
      </c>
      <c r="AI1286"/>
      <c r="AK1286" s="67">
        <v>77.5</v>
      </c>
      <c r="AL1286" s="68"/>
      <c r="AM1286" s="69">
        <f t="shared" si="695"/>
        <v>0.1106</v>
      </c>
      <c r="AN1286">
        <f>IF($AU$159&lt;=$AU$141,(AK1286/AM1267)^AL1267,0)</f>
        <v>0.1182151786365756</v>
      </c>
      <c r="AO1286">
        <f>IF($AU$159&lt;=$AU$141,((1/$F$128-AM1237)^2),0)</f>
        <v>4.2439302479338843E-3</v>
      </c>
      <c r="AP1286">
        <f>AN1286*LN(AK1286/AM1267)</f>
        <v>-3.7817570730704089E-2</v>
      </c>
      <c r="AQ1286">
        <f>-AN1286*AL1267/AM1267</f>
        <v>-7.3937857970671206E-3</v>
      </c>
      <c r="AR1286">
        <f t="shared" si="685"/>
        <v>-7.615178636575598E-3</v>
      </c>
      <c r="AS1286">
        <f t="shared" si="686"/>
        <v>1.4301686559718067E-3</v>
      </c>
      <c r="AT1286">
        <f t="shared" si="686"/>
        <v>5.4668068412911477E-5</v>
      </c>
      <c r="AU1286"/>
      <c r="AV1286"/>
      <c r="AW1286"/>
      <c r="AX1286"/>
      <c r="AY1286"/>
      <c r="AZ1286"/>
      <c r="BB1286" s="67">
        <v>77.5</v>
      </c>
      <c r="BC1286" s="68"/>
      <c r="BD1286" s="69">
        <f t="shared" si="696"/>
        <v>0.1106</v>
      </c>
      <c r="BE1286">
        <f>IF($BL$159&lt;=$BL$141,(BB1286/BD1267)^BC1267,0)</f>
        <v>0.11747115912677365</v>
      </c>
      <c r="BF1286">
        <f>IF($BL$159&lt;=$BL$141,((1/$F$128-BD1237)^2),0)</f>
        <v>4.2439302479338843E-3</v>
      </c>
      <c r="BG1286">
        <f>BE1286*LN(BB1286/BD1267)</f>
        <v>-3.9608796273837586E-2</v>
      </c>
      <c r="BH1286">
        <f>-BE1286*BC1267/BD1267</f>
        <v>-6.8717122422579458E-3</v>
      </c>
      <c r="BI1286">
        <f t="shared" si="687"/>
        <v>-6.8711591267736488E-3</v>
      </c>
      <c r="BJ1286">
        <f t="shared" si="688"/>
        <v>1.5688567422623703E-3</v>
      </c>
      <c r="BK1286">
        <f t="shared" si="688"/>
        <v>4.7220429140397722E-5</v>
      </c>
      <c r="BL1286"/>
      <c r="BN1286" s="67">
        <v>77.5</v>
      </c>
      <c r="BO1286" s="68"/>
      <c r="BP1286" s="69">
        <f t="shared" si="697"/>
        <v>0.1106</v>
      </c>
      <c r="BQ1286">
        <f>IF($BX$159&lt;=$BX$141,(BN1286/BP1267)^BO1267,0)</f>
        <v>0.10578508872097191</v>
      </c>
      <c r="BR1286">
        <f>IF($BX$159&lt;=$BX$141,((1/$F$128-BP1237)^2),0)</f>
        <v>4.2439302479338843E-3</v>
      </c>
      <c r="BS1286">
        <f>BQ1286*LN(BN1286/BP1267)</f>
        <v>-4.5991911329202807E-2</v>
      </c>
      <c r="BT1286">
        <f>-BQ1286*BO1267/BP1267</f>
        <v>-4.5658879144412166E-3</v>
      </c>
      <c r="BU1286">
        <f t="shared" si="689"/>
        <v>4.8149112790280973E-3</v>
      </c>
      <c r="BV1286">
        <f t="shared" si="690"/>
        <v>2.1152559077132534E-3</v>
      </c>
      <c r="BW1286">
        <f t="shared" si="690"/>
        <v>2.0847332447240362E-5</v>
      </c>
      <c r="BX1286"/>
      <c r="BZ1286" s="67">
        <v>77.5</v>
      </c>
      <c r="CA1286" s="68"/>
      <c r="CB1286" s="69">
        <f t="shared" si="698"/>
        <v>0</v>
      </c>
      <c r="CC1286">
        <f>IF($CJ$159&lt;=$CJ$141,(BZ1286/CB1267)^CA1267,0)</f>
        <v>0</v>
      </c>
      <c r="CD1286">
        <f>IF($CJ$159&lt;=$CJ$141,((1/$F$128-CB1237)^2),0)</f>
        <v>0</v>
      </c>
      <c r="CE1286">
        <f>CC1286*LN(BZ1286/CB1267)</f>
        <v>0</v>
      </c>
      <c r="CF1286">
        <f>-CC1286*CA1267/CB1267</f>
        <v>0</v>
      </c>
      <c r="CG1286">
        <f t="shared" si="691"/>
        <v>0</v>
      </c>
      <c r="CH1286">
        <f t="shared" si="692"/>
        <v>0</v>
      </c>
      <c r="CI1286">
        <f t="shared" si="692"/>
        <v>0</v>
      </c>
      <c r="CJ1286"/>
      <c r="CL1286" s="36"/>
      <c r="CM1286" s="140"/>
      <c r="CN1286" s="141"/>
      <c r="CO1286" s="36"/>
      <c r="CP1286" s="36"/>
      <c r="CQ1286" s="36"/>
      <c r="CR1286" s="36"/>
      <c r="CS1286" s="36"/>
      <c r="CT1286" s="36"/>
      <c r="CU1286" s="36"/>
      <c r="CV1286"/>
    </row>
    <row r="1287" spans="1:100" ht="12.75" x14ac:dyDescent="0.2">
      <c r="A1287" s="67">
        <v>82.5</v>
      </c>
      <c r="B1287" s="68"/>
      <c r="C1287" s="69">
        <f>$C$160</f>
        <v>0.18079400000000001</v>
      </c>
      <c r="D1287">
        <f>IF($K$160&lt;=$K$141,(A1287/C1267)^B1267,0)</f>
        <v>0.18402570727226944</v>
      </c>
      <c r="E1287">
        <f>IF($K$160&lt;=$K$141,((1/$F$128-C1238)^2),0)</f>
        <v>1.8316767956661154E-2</v>
      </c>
      <c r="F1287">
        <f>D1287*LN(A1287/C1267)</f>
        <v>-5.3599099861348636E-2</v>
      </c>
      <c r="G1287">
        <f>-D1287*B1267/C1267</f>
        <v>-9.6878696940804546E-3</v>
      </c>
      <c r="H1287">
        <f t="shared" si="679"/>
        <v>-3.2317072722694296E-3</v>
      </c>
      <c r="I1287">
        <f t="shared" si="680"/>
        <v>2.8728635059468233E-3</v>
      </c>
      <c r="J1287">
        <f t="shared" si="680"/>
        <v>9.3854819209482517E-5</v>
      </c>
      <c r="K1287"/>
      <c r="L1287"/>
      <c r="M1287" s="67">
        <v>82.5</v>
      </c>
      <c r="N1287" s="68"/>
      <c r="O1287" s="69">
        <f t="shared" si="693"/>
        <v>0.18079400000000001</v>
      </c>
      <c r="P1287">
        <f>IF($W$160&lt;=$W$141,(M1287/O1267)^N1267,0)</f>
        <v>0.17985795230914287</v>
      </c>
      <c r="Q1287">
        <f>IF($W$160&lt;=$W$141,((1/$F$128-O1238)^2),0)</f>
        <v>1.8316767956661154E-2</v>
      </c>
      <c r="R1287">
        <f>P1287*LN(M1287/O1267)</f>
        <v>-4.9581746429675125E-2</v>
      </c>
      <c r="S1287">
        <f>-P1287*N1267/O1267</f>
        <v>-1.029849584294402E-2</v>
      </c>
      <c r="T1287">
        <f t="shared" si="681"/>
        <v>9.3604769085714468E-4</v>
      </c>
      <c r="U1287">
        <f t="shared" si="682"/>
        <v>2.4583495790166019E-3</v>
      </c>
      <c r="V1287">
        <f t="shared" si="682"/>
        <v>1.0605901662713525E-4</v>
      </c>
      <c r="W1287"/>
      <c r="Y1287" s="67">
        <v>82.5</v>
      </c>
      <c r="Z1287" s="68"/>
      <c r="AA1287" s="69">
        <f t="shared" si="694"/>
        <v>0.18079400000000001</v>
      </c>
      <c r="AB1287">
        <f>IF($AI$160&lt;=$AI$141,(Y1287/AA1267)^Z1267,0)</f>
        <v>0.17886138834532939</v>
      </c>
      <c r="AC1287">
        <f>IF($AI$160&lt;=$AI$141,((1/$F$128-AA1238)^2),0)</f>
        <v>1.8316767956661154E-2</v>
      </c>
      <c r="AD1287">
        <f>AB1287*LN(Y1287/AA1267)</f>
        <v>-4.6899599373700265E-2</v>
      </c>
      <c r="AE1287">
        <f>-AB1287*Z1267/AA1267</f>
        <v>-1.0948386956877309E-2</v>
      </c>
      <c r="AF1287">
        <f t="shared" si="683"/>
        <v>1.932611654670624E-3</v>
      </c>
      <c r="AG1287">
        <f t="shared" si="684"/>
        <v>2.1995724214135862E-3</v>
      </c>
      <c r="AH1287">
        <f t="shared" si="684"/>
        <v>1.1986717695752118E-4</v>
      </c>
      <c r="AI1287"/>
      <c r="AK1287" s="67">
        <v>82.5</v>
      </c>
      <c r="AL1287" s="68"/>
      <c r="AM1287" s="69">
        <f t="shared" si="695"/>
        <v>0.18079400000000001</v>
      </c>
      <c r="AN1287">
        <f>IF($AU$160&lt;=$AU$141,(AK1287/AM1267)^AL1267,0)</f>
        <v>0.17943403107073921</v>
      </c>
      <c r="AO1287">
        <f>IF($AU$160&lt;=$AU$141,((1/$F$128-AM1238)^2),0)</f>
        <v>1.8316767956661154E-2</v>
      </c>
      <c r="AP1287">
        <f>AN1287*LN(AK1287/AM1267)</f>
        <v>-4.618347904602662E-2</v>
      </c>
      <c r="AQ1287">
        <f>-AN1287*AL1267/AM1267</f>
        <v>-1.1222727958817753E-2</v>
      </c>
      <c r="AR1287">
        <f t="shared" si="685"/>
        <v>1.3599689292607964E-3</v>
      </c>
      <c r="AS1287">
        <f t="shared" si="686"/>
        <v>2.1329137367947799E-3</v>
      </c>
      <c r="AT1287">
        <f t="shared" si="686"/>
        <v>1.2594962283762968E-4</v>
      </c>
      <c r="AU1287"/>
      <c r="AV1287"/>
      <c r="AW1287"/>
      <c r="AX1287"/>
      <c r="AY1287"/>
      <c r="AZ1287"/>
      <c r="BB1287" s="67">
        <v>82.5</v>
      </c>
      <c r="BC1287" s="68"/>
      <c r="BD1287" s="69">
        <f t="shared" si="696"/>
        <v>0.18079400000000001</v>
      </c>
      <c r="BE1287">
        <f>IF($BL$160&lt;=$BL$141,(BB1287/BD1267)^BC1267,0)</f>
        <v>0.17473760578757891</v>
      </c>
      <c r="BF1287">
        <f>IF($BL$160&lt;=$BL$141,((1/$F$128-BD1238)^2),0)</f>
        <v>1.8316767956661154E-2</v>
      </c>
      <c r="BG1287">
        <f>BE1287*LN(BB1287/BD1267)</f>
        <v>-4.7993176302084876E-2</v>
      </c>
      <c r="BH1287">
        <f>-BE1287*BC1267/BD1267</f>
        <v>-1.0221628472887679E-2</v>
      </c>
      <c r="BI1287">
        <f t="shared" si="687"/>
        <v>6.0563942124211012E-3</v>
      </c>
      <c r="BJ1287">
        <f t="shared" si="688"/>
        <v>2.3033449715630012E-3</v>
      </c>
      <c r="BK1287">
        <f t="shared" si="688"/>
        <v>1.0448168863774809E-4</v>
      </c>
      <c r="BL1287"/>
      <c r="BN1287" s="67">
        <v>82.5</v>
      </c>
      <c r="BO1287" s="68"/>
      <c r="BP1287" s="69">
        <f t="shared" si="697"/>
        <v>0</v>
      </c>
      <c r="BQ1287">
        <f>IF($BX$160&lt;=$BX$141,(BN1287/BP1267)^BO1267,0)</f>
        <v>0</v>
      </c>
      <c r="BR1287">
        <f>IF($BX$160&lt;=$BX$141,((1/$F$128-BP1238)^2),0)</f>
        <v>0</v>
      </c>
      <c r="BS1287">
        <f>BQ1287*LN(BN1287/BP1267)</f>
        <v>0</v>
      </c>
      <c r="BT1287">
        <f>-BQ1287*BO1267/BP1267</f>
        <v>0</v>
      </c>
      <c r="BU1287">
        <f t="shared" si="689"/>
        <v>0</v>
      </c>
      <c r="BV1287">
        <f t="shared" si="690"/>
        <v>0</v>
      </c>
      <c r="BW1287">
        <f t="shared" si="690"/>
        <v>0</v>
      </c>
      <c r="BX1287"/>
      <c r="BZ1287" s="67">
        <v>82.5</v>
      </c>
      <c r="CA1287" s="68"/>
      <c r="CB1287" s="69">
        <f t="shared" si="698"/>
        <v>0</v>
      </c>
      <c r="CC1287">
        <f>IF($CJ$160&lt;=$CJ$141,(BZ1287/CB1267)^CA1267,0)</f>
        <v>0</v>
      </c>
      <c r="CD1287">
        <f>IF($CJ$160&lt;=$CJ$141,((1/$F$128-CB1238)^2),0)</f>
        <v>0</v>
      </c>
      <c r="CE1287">
        <f>CC1287*LN(BZ1287/CB1267)</f>
        <v>0</v>
      </c>
      <c r="CF1287">
        <f>-CC1287*CA1267/CB1267</f>
        <v>0</v>
      </c>
      <c r="CG1287">
        <f t="shared" si="691"/>
        <v>0</v>
      </c>
      <c r="CH1287">
        <f t="shared" si="692"/>
        <v>0</v>
      </c>
      <c r="CI1287">
        <f t="shared" si="692"/>
        <v>0</v>
      </c>
      <c r="CJ1287"/>
      <c r="CL1287" s="36"/>
      <c r="CM1287" s="140"/>
      <c r="CN1287" s="141"/>
      <c r="CO1287" s="36"/>
      <c r="CP1287" s="36"/>
      <c r="CQ1287" s="36"/>
      <c r="CR1287" s="36"/>
      <c r="CS1287" s="36"/>
      <c r="CT1287" s="36"/>
      <c r="CU1287" s="36"/>
      <c r="CV1287"/>
    </row>
    <row r="1288" spans="1:100" ht="12.75" x14ac:dyDescent="0.2">
      <c r="A1288" s="67">
        <v>87.5</v>
      </c>
      <c r="B1288" s="68"/>
      <c r="C1288" s="69">
        <f>$C$161</f>
        <v>0.26824599999999998</v>
      </c>
      <c r="D1288">
        <f>IF($K$161&lt;=$K$141,(A1288/C1267)^B1267,0)</f>
        <v>0.2590530819027177</v>
      </c>
      <c r="E1288">
        <f>IF($K$161&lt;=$K$141,((1/$F$128-C1239)^2),0)</f>
        <v>4.9636032218479328E-2</v>
      </c>
      <c r="F1288">
        <f>D1288*LN(A1288/C1267)</f>
        <v>-6.020866731613158E-2</v>
      </c>
      <c r="G1288">
        <f>-D1288*B1267/C1267</f>
        <v>-1.363761910508717E-2</v>
      </c>
      <c r="H1288">
        <f t="shared" si="679"/>
        <v>9.1929180972822877E-3</v>
      </c>
      <c r="I1288">
        <f t="shared" si="680"/>
        <v>3.6250836199846113E-3</v>
      </c>
      <c r="J1288">
        <f t="shared" si="680"/>
        <v>1.8598465485543858E-4</v>
      </c>
      <c r="K1288"/>
      <c r="L1288"/>
      <c r="M1288" s="67">
        <v>87.5</v>
      </c>
      <c r="N1288" s="68"/>
      <c r="O1288" s="69">
        <f t="shared" si="693"/>
        <v>0.26824599999999998</v>
      </c>
      <c r="P1288">
        <f>IF($W$161&lt;=$W$141,(M1288/O1267)^N1267,0)</f>
        <v>0.25939435769946673</v>
      </c>
      <c r="Q1288">
        <f>IF($W$161&lt;=$W$141,((1/$F$128-O1239)^2),0)</f>
        <v>4.9636032218479328E-2</v>
      </c>
      <c r="R1288">
        <f>P1288*LN(M1288/O1267)</f>
        <v>-5.6244788344601462E-2</v>
      </c>
      <c r="S1288">
        <f>-P1288*N1267/O1267</f>
        <v>-1.4852675014666538E-2</v>
      </c>
      <c r="T1288">
        <f t="shared" si="681"/>
        <v>8.8516423005332578E-3</v>
      </c>
      <c r="U1288">
        <f t="shared" si="682"/>
        <v>3.1634762159290166E-3</v>
      </c>
      <c r="V1288">
        <f t="shared" si="682"/>
        <v>2.2060195509129965E-4</v>
      </c>
      <c r="W1288"/>
      <c r="Y1288" s="67">
        <v>87.5</v>
      </c>
      <c r="Z1288" s="68"/>
      <c r="AA1288" s="69">
        <f t="shared" si="694"/>
        <v>0.26824599999999998</v>
      </c>
      <c r="AB1288">
        <f>IF($AI$161&lt;=$AI$141,(Y1288/AA1267)^Z1267,0)</f>
        <v>0.26317961445044286</v>
      </c>
      <c r="AC1288">
        <f>IF($AI$161&lt;=$AI$141,((1/$F$128-AA1239)^2),0)</f>
        <v>4.9636032218479328E-2</v>
      </c>
      <c r="AD1288">
        <f>AB1288*LN(Y1288/AA1267)</f>
        <v>-5.3523228558896428E-2</v>
      </c>
      <c r="AE1288">
        <f>-AB1288*Z1267/AA1267</f>
        <v>-1.6109638222208678E-2</v>
      </c>
      <c r="AF1288">
        <f t="shared" si="683"/>
        <v>5.0663855495571286E-3</v>
      </c>
      <c r="AG1288">
        <f t="shared" si="684"/>
        <v>2.864735995367866E-3</v>
      </c>
      <c r="AH1288">
        <f t="shared" si="684"/>
        <v>2.5952044365044674E-4</v>
      </c>
      <c r="AI1288"/>
      <c r="AK1288" s="67">
        <v>87.5</v>
      </c>
      <c r="AL1288" s="68"/>
      <c r="AM1288" s="69">
        <f t="shared" si="695"/>
        <v>0.26824599999999998</v>
      </c>
      <c r="AN1288">
        <f>IF($AU$161&lt;=$AU$141,(AK1288/AM1267)^AL1267,0)</f>
        <v>0.26574760496974131</v>
      </c>
      <c r="AO1288">
        <f>IF($AU$161&lt;=$AU$141,((1/$F$128-AM1239)^2),0)</f>
        <v>4.9636032218479328E-2</v>
      </c>
      <c r="AP1288">
        <f>AN1288*LN(AK1288/AM1267)</f>
        <v>-5.2762504614106406E-2</v>
      </c>
      <c r="AQ1288">
        <f>-AN1288*AL1267/AM1267</f>
        <v>-1.6621223178712397E-2</v>
      </c>
      <c r="AR1288">
        <f t="shared" si="685"/>
        <v>2.498395030258671E-3</v>
      </c>
      <c r="AS1288">
        <f t="shared" si="686"/>
        <v>2.7838818931535999E-3</v>
      </c>
      <c r="AT1288">
        <f t="shared" si="686"/>
        <v>2.7626505995656623E-4</v>
      </c>
      <c r="AU1288"/>
      <c r="AV1288"/>
      <c r="AW1288"/>
      <c r="AX1288"/>
      <c r="AY1288"/>
      <c r="AZ1288"/>
      <c r="BB1288" s="67">
        <v>87.5</v>
      </c>
      <c r="BC1288" s="68"/>
      <c r="BD1288" s="69">
        <f t="shared" si="696"/>
        <v>0</v>
      </c>
      <c r="BE1288">
        <f>IF($BL$161&lt;=$BL$141,(BB1288/BD1267)^BC1267,0)</f>
        <v>0</v>
      </c>
      <c r="BF1288">
        <f>IF($BL$161&lt;=$BL$141,((1/$F$128-BD1239)^2),0)</f>
        <v>0</v>
      </c>
      <c r="BG1288">
        <f>BE1288*LN(BB1288/BD1267)</f>
        <v>0</v>
      </c>
      <c r="BH1288">
        <f>-BE1288*BC1267/BD1267</f>
        <v>0</v>
      </c>
      <c r="BI1288">
        <f t="shared" si="687"/>
        <v>0</v>
      </c>
      <c r="BJ1288">
        <f t="shared" si="688"/>
        <v>0</v>
      </c>
      <c r="BK1288">
        <f t="shared" si="688"/>
        <v>0</v>
      </c>
      <c r="BL1288"/>
      <c r="BN1288" s="67">
        <v>87.5</v>
      </c>
      <c r="BO1288" s="68"/>
      <c r="BP1288" s="69">
        <f t="shared" si="697"/>
        <v>0</v>
      </c>
      <c r="BQ1288">
        <f>IF($BX$161&lt;=$BX$141,(BN1288/BP1267)^BO1267,0)</f>
        <v>0</v>
      </c>
      <c r="BR1288">
        <f>IF($BX$161&lt;=$BX$141,((1/$F$128-BP1239)^2),0)</f>
        <v>0</v>
      </c>
      <c r="BS1288">
        <f>BQ1288*LN(BN1288/BP1267)</f>
        <v>0</v>
      </c>
      <c r="BT1288">
        <f>-BQ1288*BO1267/BP1267</f>
        <v>0</v>
      </c>
      <c r="BU1288">
        <f t="shared" si="689"/>
        <v>0</v>
      </c>
      <c r="BV1288">
        <f t="shared" si="690"/>
        <v>0</v>
      </c>
      <c r="BW1288">
        <f t="shared" si="690"/>
        <v>0</v>
      </c>
      <c r="BX1288"/>
      <c r="BZ1288" s="67">
        <v>87.5</v>
      </c>
      <c r="CA1288" s="68"/>
      <c r="CB1288" s="69">
        <f t="shared" si="698"/>
        <v>0</v>
      </c>
      <c r="CC1288">
        <f>IF($CJ$161&lt;=$CJ$141,(BZ1288/CB1267)^CA1267,0)</f>
        <v>0</v>
      </c>
      <c r="CD1288">
        <f>IF($CJ$161&lt;=$CJ$141,((1/$F$128-CB1239)^2),0)</f>
        <v>0</v>
      </c>
      <c r="CE1288">
        <f>CC1288*LN(BZ1288/CB1267)</f>
        <v>0</v>
      </c>
      <c r="CF1288">
        <f>-CC1288*CA1267/CB1267</f>
        <v>0</v>
      </c>
      <c r="CG1288">
        <f t="shared" si="691"/>
        <v>0</v>
      </c>
      <c r="CH1288">
        <f t="shared" si="692"/>
        <v>0</v>
      </c>
      <c r="CI1288">
        <f t="shared" si="692"/>
        <v>0</v>
      </c>
      <c r="CJ1288"/>
      <c r="CL1288" s="36"/>
      <c r="CM1288" s="140"/>
      <c r="CN1288" s="141"/>
      <c r="CO1288" s="36"/>
      <c r="CP1288" s="36"/>
      <c r="CQ1288" s="36"/>
      <c r="CR1288" s="36"/>
      <c r="CS1288" s="36"/>
      <c r="CT1288" s="36"/>
      <c r="CU1288" s="36"/>
      <c r="CV1288"/>
    </row>
    <row r="1289" spans="1:100" ht="12.75" x14ac:dyDescent="0.2">
      <c r="A1289" s="67">
        <v>92.5</v>
      </c>
      <c r="B1289" s="68"/>
      <c r="C1289" s="69">
        <f>$C$162</f>
        <v>0.37749100000000002</v>
      </c>
      <c r="D1289">
        <f>IF($K$162&lt;=$K$141,(A1289/C1267)^B1267,0)</f>
        <v>0.35780309160360624</v>
      </c>
      <c r="E1289">
        <f>IF($K$162&lt;=$K$141,((1/$F$128-C1240)^2),0)</f>
        <v>0.11024820714711571</v>
      </c>
      <c r="F1289">
        <f>D1289*LN(A1289/C1267)</f>
        <v>-6.3276908497188339E-2</v>
      </c>
      <c r="G1289">
        <f>-D1289*B1267/C1267</f>
        <v>-1.8836225541393199E-2</v>
      </c>
      <c r="H1289">
        <f t="shared" si="679"/>
        <v>1.9687908396393783E-2</v>
      </c>
      <c r="I1289">
        <f t="shared" si="680"/>
        <v>4.003967148961546E-3</v>
      </c>
      <c r="J1289">
        <f t="shared" si="680"/>
        <v>3.548033926462335E-4</v>
      </c>
      <c r="K1289"/>
      <c r="L1289"/>
      <c r="M1289" s="67">
        <v>92.5</v>
      </c>
      <c r="N1289" s="68"/>
      <c r="O1289" s="69">
        <f t="shared" si="693"/>
        <v>0.37749100000000002</v>
      </c>
      <c r="P1289">
        <f>IF($W$162&lt;=$W$141,(M1289/O1267)^N1267,0)</f>
        <v>0.36656557338257451</v>
      </c>
      <c r="Q1289">
        <f>IF($W$162&lt;=$W$141,((1/$F$128-O1240)^2),0)</f>
        <v>0.11024820714711571</v>
      </c>
      <c r="R1289">
        <f>P1289*LN(M1289/O1267)</f>
        <v>-5.9112856671987422E-2</v>
      </c>
      <c r="S1289">
        <f>-P1289*N1267/O1267</f>
        <v>-2.0989197225809476E-2</v>
      </c>
      <c r="T1289">
        <f t="shared" si="681"/>
        <v>1.0925426617425515E-2</v>
      </c>
      <c r="U1289">
        <f t="shared" si="682"/>
        <v>3.4943298239229277E-3</v>
      </c>
      <c r="V1289">
        <f t="shared" si="682"/>
        <v>4.405464001839282E-4</v>
      </c>
      <c r="W1289"/>
      <c r="Y1289" s="67">
        <v>92.5</v>
      </c>
      <c r="Z1289" s="68"/>
      <c r="AA1289" s="69">
        <f t="shared" si="694"/>
        <v>0.37749100000000002</v>
      </c>
      <c r="AB1289">
        <f>IF($AI$162&lt;=$AI$141,(Y1289/AA1267)^Z1267,0)</f>
        <v>0.37902190503365674</v>
      </c>
      <c r="AC1289">
        <f>IF($AI$162&lt;=$AI$141,((1/$F$128-AA1240)^2),0)</f>
        <v>0.11024820714711571</v>
      </c>
      <c r="AD1289">
        <f>AB1289*LN(Y1289/AA1267)</f>
        <v>-5.6020056173806683E-2</v>
      </c>
      <c r="AE1289">
        <f>-AB1289*Z1267/AA1267</f>
        <v>-2.3200527066408846E-2</v>
      </c>
      <c r="AF1289">
        <f t="shared" si="683"/>
        <v>-1.5309050336567154E-3</v>
      </c>
      <c r="AG1289">
        <f t="shared" si="684"/>
        <v>3.1382466937164562E-3</v>
      </c>
      <c r="AH1289">
        <f t="shared" si="684"/>
        <v>5.3826445615916946E-4</v>
      </c>
      <c r="AI1289"/>
      <c r="AK1289" s="67">
        <v>92.5</v>
      </c>
      <c r="AL1289" s="68"/>
      <c r="AM1289" s="69">
        <f t="shared" si="695"/>
        <v>0</v>
      </c>
      <c r="AN1289">
        <f>IF($AU$162&lt;=$AU$141,(AK1289/AM1267)^AL1267,0)</f>
        <v>0</v>
      </c>
      <c r="AO1289">
        <f>IF($AU$162&lt;=$AU$141,((1/$F$128-AM1240)^2),0)</f>
        <v>0</v>
      </c>
      <c r="AP1289">
        <f>AN1289*LN(AK1289/AM1267)</f>
        <v>0</v>
      </c>
      <c r="AQ1289">
        <f>-AN1289*AL1267/AM1267</f>
        <v>0</v>
      </c>
      <c r="AR1289">
        <f t="shared" si="685"/>
        <v>0</v>
      </c>
      <c r="AS1289">
        <f t="shared" si="686"/>
        <v>0</v>
      </c>
      <c r="AT1289">
        <f t="shared" si="686"/>
        <v>0</v>
      </c>
      <c r="AU1289"/>
      <c r="AV1289"/>
      <c r="AW1289"/>
      <c r="AX1289"/>
      <c r="AY1289"/>
      <c r="AZ1289"/>
      <c r="BB1289" s="67">
        <v>92.5</v>
      </c>
      <c r="BC1289" s="68"/>
      <c r="BD1289" s="69">
        <f t="shared" si="696"/>
        <v>0</v>
      </c>
      <c r="BE1289">
        <f>IF($BL$162&lt;=$BL$141,(BB1289/BD1267)^BC1267,0)</f>
        <v>0</v>
      </c>
      <c r="BF1289">
        <f>IF($BL$162&lt;=$BL$141,((1/$F$128-BD1240)^2),0)</f>
        <v>0</v>
      </c>
      <c r="BG1289">
        <f>BE1289*LN(BB1289/BD1267)</f>
        <v>0</v>
      </c>
      <c r="BH1289">
        <f>-BE1289*BC1267/BD1267</f>
        <v>0</v>
      </c>
      <c r="BI1289">
        <f t="shared" si="687"/>
        <v>0</v>
      </c>
      <c r="BJ1289">
        <f t="shared" si="688"/>
        <v>0</v>
      </c>
      <c r="BK1289">
        <f t="shared" si="688"/>
        <v>0</v>
      </c>
      <c r="BL1289"/>
      <c r="BN1289" s="67">
        <v>92.5</v>
      </c>
      <c r="BO1289" s="68"/>
      <c r="BP1289" s="69">
        <f t="shared" si="697"/>
        <v>0</v>
      </c>
      <c r="BQ1289">
        <f>IF($BX$162&lt;=$BX$141,(BN1289/BP1267)^BO1267,0)</f>
        <v>0</v>
      </c>
      <c r="BR1289">
        <f>IF($BX$162&lt;=$BX$141,((1/$F$128-BP1240)^2),0)</f>
        <v>0</v>
      </c>
      <c r="BS1289">
        <f>BQ1289*LN(BN1289/BP1267)</f>
        <v>0</v>
      </c>
      <c r="BT1289">
        <f>-BQ1289*BO1267/BP1267</f>
        <v>0</v>
      </c>
      <c r="BU1289">
        <f t="shared" si="689"/>
        <v>0</v>
      </c>
      <c r="BV1289">
        <f t="shared" si="690"/>
        <v>0</v>
      </c>
      <c r="BW1289">
        <f t="shared" si="690"/>
        <v>0</v>
      </c>
      <c r="BX1289"/>
      <c r="BZ1289" s="67">
        <v>92.5</v>
      </c>
      <c r="CA1289" s="68"/>
      <c r="CB1289" s="69">
        <f t="shared" si="698"/>
        <v>0</v>
      </c>
      <c r="CC1289">
        <f>IF($CJ$162&lt;=$CJ$141,(BZ1289/CB1267)^CA1267,0)</f>
        <v>0</v>
      </c>
      <c r="CD1289">
        <f>IF($CJ$162&lt;=$CJ$141,((1/$F$128-CB1240)^2),0)</f>
        <v>0</v>
      </c>
      <c r="CE1289">
        <f>CC1289*LN(BZ1289/CB1267)</f>
        <v>0</v>
      </c>
      <c r="CF1289">
        <f>-CC1289*CA1267/CB1267</f>
        <v>0</v>
      </c>
      <c r="CG1289">
        <f t="shared" si="691"/>
        <v>0</v>
      </c>
      <c r="CH1289">
        <f t="shared" si="692"/>
        <v>0</v>
      </c>
      <c r="CI1289">
        <f t="shared" si="692"/>
        <v>0</v>
      </c>
      <c r="CJ1289"/>
      <c r="CL1289" s="36"/>
      <c r="CM1289" s="140"/>
      <c r="CN1289" s="141"/>
      <c r="CO1289" s="36"/>
      <c r="CP1289" s="36"/>
      <c r="CQ1289" s="36"/>
      <c r="CR1289" s="36"/>
      <c r="CS1289" s="36"/>
      <c r="CT1289" s="36"/>
      <c r="CU1289" s="36"/>
      <c r="CV1289"/>
    </row>
    <row r="1290" spans="1:100" ht="12.75" x14ac:dyDescent="0.2">
      <c r="A1290" s="67">
        <v>97.5</v>
      </c>
      <c r="B1290" s="68"/>
      <c r="C1290" s="69">
        <f>$C$163</f>
        <v>0.50020200000000004</v>
      </c>
      <c r="D1290">
        <f>IF($K$163&lt;=$K$141,(A1290/C1267)^B1267,0)</f>
        <v>0.4858632490519863</v>
      </c>
      <c r="E1290">
        <f>IF($K$163&lt;=$K$141,((1/$F$128-C1241)^2),0)</f>
        <v>0.20679524741557026</v>
      </c>
      <c r="F1290">
        <f>D1290*LN(A1290/C1267)</f>
        <v>-6.0346488566903313E-2</v>
      </c>
      <c r="G1290">
        <f>-D1290*B1267/C1267</f>
        <v>-2.5577838638566611E-2</v>
      </c>
      <c r="H1290">
        <f t="shared" si="679"/>
        <v>1.4338750948013734E-2</v>
      </c>
      <c r="I1290">
        <f t="shared" si="680"/>
        <v>3.6416986823553923E-3</v>
      </c>
      <c r="J1290">
        <f t="shared" si="680"/>
        <v>6.5422582942055104E-4</v>
      </c>
      <c r="K1290"/>
      <c r="L1290"/>
      <c r="M1290" s="67">
        <v>97.5</v>
      </c>
      <c r="N1290" s="68"/>
      <c r="O1290" s="69">
        <f t="shared" si="693"/>
        <v>0.50020200000000004</v>
      </c>
      <c r="P1290">
        <f>IF($W$163&lt;=$W$141,(M1290/O1267)^N1267,0)</f>
        <v>0.50866783263141135</v>
      </c>
      <c r="Q1290">
        <f>IF($W$163&lt;=$W$141,((1/$F$128-O1241)^2),0)</f>
        <v>0.20679524741557026</v>
      </c>
      <c r="R1290">
        <f>P1290*LN(M1290/O1267)</f>
        <v>-5.5250284032300499E-2</v>
      </c>
      <c r="S1290">
        <f>-P1290*N1267/O1267</f>
        <v>-2.9125837876714446E-2</v>
      </c>
      <c r="T1290">
        <f t="shared" si="681"/>
        <v>-8.4658326314113186E-3</v>
      </c>
      <c r="U1290">
        <f t="shared" si="682"/>
        <v>3.0525938856498795E-3</v>
      </c>
      <c r="V1290">
        <f t="shared" si="682"/>
        <v>8.4831443202065381E-4</v>
      </c>
      <c r="W1290"/>
      <c r="Y1290" s="67">
        <v>97.5</v>
      </c>
      <c r="Z1290" s="68"/>
      <c r="AA1290" s="69">
        <f t="shared" si="694"/>
        <v>0</v>
      </c>
      <c r="AB1290">
        <f>IF($AI$163&lt;=$AI$141,(Y1290/AA1267)^Z1267,0)</f>
        <v>0</v>
      </c>
      <c r="AC1290">
        <f>IF($AI$163&lt;=$AI$141,((1/$F$128-AA1241)^2),0)</f>
        <v>0</v>
      </c>
      <c r="AD1290">
        <f>AB1290*LN(Y1290/AA1267)</f>
        <v>0</v>
      </c>
      <c r="AE1290">
        <f>-AB1290*Z1267/AA1267</f>
        <v>0</v>
      </c>
      <c r="AF1290">
        <f t="shared" si="683"/>
        <v>0</v>
      </c>
      <c r="AG1290">
        <f t="shared" si="684"/>
        <v>0</v>
      </c>
      <c r="AH1290">
        <f t="shared" si="684"/>
        <v>0</v>
      </c>
      <c r="AI1290"/>
      <c r="AK1290" s="67">
        <v>97.5</v>
      </c>
      <c r="AL1290" s="68"/>
      <c r="AM1290" s="69">
        <f t="shared" si="695"/>
        <v>0</v>
      </c>
      <c r="AN1290">
        <f>IF($AU$163&lt;=$AU$141,(AK1290/AM1267)^AL1267,0)</f>
        <v>0</v>
      </c>
      <c r="AO1290">
        <f>IF($AU$163&lt;=$AU$141,((1/$F$128-AM1241)^2),0)</f>
        <v>0</v>
      </c>
      <c r="AP1290">
        <f>AN1290*LN(AK1290/AM1267)</f>
        <v>0</v>
      </c>
      <c r="AQ1290">
        <f>-AN1290*AL1267/AM1267</f>
        <v>0</v>
      </c>
      <c r="AR1290">
        <f t="shared" si="685"/>
        <v>0</v>
      </c>
      <c r="AS1290">
        <f t="shared" si="686"/>
        <v>0</v>
      </c>
      <c r="AT1290">
        <f t="shared" si="686"/>
        <v>0</v>
      </c>
      <c r="AU1290"/>
      <c r="AV1290"/>
      <c r="AW1290"/>
      <c r="AX1290"/>
      <c r="AY1290"/>
      <c r="AZ1290"/>
      <c r="BB1290" s="67">
        <v>97.5</v>
      </c>
      <c r="BC1290" s="68"/>
      <c r="BD1290" s="69">
        <f t="shared" si="696"/>
        <v>0</v>
      </c>
      <c r="BE1290">
        <f>IF($BL$163&lt;=$BL$141,(BB1290/BD1267)^BC1267,0)</f>
        <v>0</v>
      </c>
      <c r="BF1290">
        <f>IF($BL$163&lt;=$BL$141,((1/$F$128-BD1241)^2),0)</f>
        <v>0</v>
      </c>
      <c r="BG1290">
        <f>BE1290*LN(BB1290/BD1267)</f>
        <v>0</v>
      </c>
      <c r="BH1290">
        <f>-BE1290*BC1267/BD1267</f>
        <v>0</v>
      </c>
      <c r="BI1290">
        <f t="shared" si="687"/>
        <v>0</v>
      </c>
      <c r="BJ1290">
        <f t="shared" si="688"/>
        <v>0</v>
      </c>
      <c r="BK1290">
        <f t="shared" si="688"/>
        <v>0</v>
      </c>
      <c r="BL1290"/>
      <c r="BN1290" s="67">
        <v>97.5</v>
      </c>
      <c r="BO1290" s="68"/>
      <c r="BP1290" s="69">
        <f t="shared" si="697"/>
        <v>0</v>
      </c>
      <c r="BQ1290">
        <f>IF($BX$163&lt;=$BX$141,(BN1290/BP1267)^BO1267,0)</f>
        <v>0</v>
      </c>
      <c r="BR1290">
        <f>IF($BX$163&lt;=$BX$141,((1/$F$128-BP1241)^2),0)</f>
        <v>0</v>
      </c>
      <c r="BS1290">
        <f>BQ1290*LN(BN1290/BP1267)</f>
        <v>0</v>
      </c>
      <c r="BT1290">
        <f>-BQ1290*BO1267/BP1267</f>
        <v>0</v>
      </c>
      <c r="BU1290">
        <f t="shared" si="689"/>
        <v>0</v>
      </c>
      <c r="BV1290">
        <f t="shared" si="690"/>
        <v>0</v>
      </c>
      <c r="BW1290">
        <f t="shared" si="690"/>
        <v>0</v>
      </c>
      <c r="BX1290"/>
      <c r="BZ1290" s="67">
        <v>97.5</v>
      </c>
      <c r="CA1290" s="68"/>
      <c r="CB1290" s="69">
        <f t="shared" si="698"/>
        <v>0</v>
      </c>
      <c r="CC1290">
        <f>IF($CJ$163&lt;=$CJ$141,(BZ1290/CB1267)^CA1267,0)</f>
        <v>0</v>
      </c>
      <c r="CD1290">
        <f>IF($CJ$163&lt;=$CJ$141,((1/$F$128-CB1241)^2),0)</f>
        <v>0</v>
      </c>
      <c r="CE1290">
        <f>CC1290*LN(BZ1290/CB1267)</f>
        <v>0</v>
      </c>
      <c r="CF1290">
        <f>-CC1290*CA1267/CB1267</f>
        <v>0</v>
      </c>
      <c r="CG1290">
        <f t="shared" si="691"/>
        <v>0</v>
      </c>
      <c r="CH1290">
        <f t="shared" si="692"/>
        <v>0</v>
      </c>
      <c r="CI1290">
        <f t="shared" si="692"/>
        <v>0</v>
      </c>
      <c r="CJ1290"/>
      <c r="CL1290" s="36"/>
      <c r="CM1290" s="140"/>
      <c r="CN1290" s="141"/>
      <c r="CO1290" s="36"/>
      <c r="CP1290" s="36"/>
      <c r="CQ1290" s="36"/>
      <c r="CR1290" s="36"/>
      <c r="CS1290" s="36"/>
      <c r="CT1290" s="36"/>
      <c r="CU1290" s="36"/>
      <c r="CV1290"/>
    </row>
    <row r="1291" spans="1:100" ht="12.75" x14ac:dyDescent="0.2">
      <c r="A1291" s="67">
        <v>102.5</v>
      </c>
      <c r="B1291" s="68"/>
      <c r="C1291" s="69">
        <f>$C$164</f>
        <v>0.63192499999999996</v>
      </c>
      <c r="D1291">
        <f>IF($K$164&lt;=$K$141,(A1291/C1267)^B1267,0)</f>
        <v>0.64973710747270985</v>
      </c>
      <c r="E1291">
        <f>IF($K$164&lt;=$K$141,((1/$F$128-C1242)^2),0)</f>
        <v>0.34394759405475206</v>
      </c>
      <c r="F1291">
        <f>D1291*LN(A1291/C1267)</f>
        <v>-4.8206762433105795E-2</v>
      </c>
      <c r="G1291">
        <f>-D1291*B1267/C1267</f>
        <v>-3.4204832172123813E-2</v>
      </c>
      <c r="H1291">
        <f t="shared" si="679"/>
        <v>-1.7812107472709893E-2</v>
      </c>
      <c r="I1291">
        <f t="shared" si="680"/>
        <v>2.3238919442819003E-3</v>
      </c>
      <c r="J1291">
        <f t="shared" si="680"/>
        <v>1.1699705439231563E-3</v>
      </c>
      <c r="K1291"/>
      <c r="L1291"/>
      <c r="M1291" s="67">
        <v>102.5</v>
      </c>
      <c r="N1291" s="68"/>
      <c r="O1291" s="69">
        <f t="shared" si="693"/>
        <v>0</v>
      </c>
      <c r="P1291">
        <f>IF($W$164&lt;=$W$141,(M1291/O1267)^N1267,0)</f>
        <v>0</v>
      </c>
      <c r="Q1291">
        <f>IF($W$164&lt;=$W$141,((1/$F$128-O1242)^2),0)</f>
        <v>0</v>
      </c>
      <c r="R1291">
        <f>P1291*LN(M1291/O1267)</f>
        <v>0</v>
      </c>
      <c r="S1291">
        <f>-P1291*N1267/O1267</f>
        <v>0</v>
      </c>
      <c r="T1291">
        <f t="shared" si="681"/>
        <v>0</v>
      </c>
      <c r="U1291">
        <f t="shared" si="682"/>
        <v>0</v>
      </c>
      <c r="V1291">
        <f t="shared" si="682"/>
        <v>0</v>
      </c>
      <c r="W1291"/>
      <c r="Y1291" s="67">
        <v>102.5</v>
      </c>
      <c r="Z1291" s="68"/>
      <c r="AA1291" s="69">
        <f t="shared" si="694"/>
        <v>0</v>
      </c>
      <c r="AB1291">
        <f>IF($AI$164&lt;=$AI$141,(Y1291/AA1267)^Z1267,0)</f>
        <v>0</v>
      </c>
      <c r="AC1291">
        <f>IF($AI$164&lt;=$AI$141,((1/$F$128-AA1242)^2),0)</f>
        <v>0</v>
      </c>
      <c r="AD1291">
        <f>AB1291*LN(Y1291/AA1267)</f>
        <v>0</v>
      </c>
      <c r="AE1291">
        <f>-AB1291*Z1267/AA1267</f>
        <v>0</v>
      </c>
      <c r="AF1291">
        <f t="shared" si="683"/>
        <v>0</v>
      </c>
      <c r="AG1291">
        <f t="shared" si="684"/>
        <v>0</v>
      </c>
      <c r="AH1291">
        <f t="shared" si="684"/>
        <v>0</v>
      </c>
      <c r="AI1291"/>
      <c r="AK1291" s="67">
        <v>102.5</v>
      </c>
      <c r="AL1291" s="68"/>
      <c r="AM1291" s="69">
        <f t="shared" si="695"/>
        <v>0</v>
      </c>
      <c r="AN1291">
        <f>IF($AU$164&lt;=$AU$141,(AK1291/AM1267)^AL1267,0)</f>
        <v>0</v>
      </c>
      <c r="AO1291">
        <f>IF($AU$164&lt;=$AU$141,((1/$F$128-AM1242)^2),0)</f>
        <v>0</v>
      </c>
      <c r="AP1291">
        <f>AN1291*LN(AK1291/AM1267)</f>
        <v>0</v>
      </c>
      <c r="AQ1291">
        <f>-AN1291*AL1267/AM1267</f>
        <v>0</v>
      </c>
      <c r="AR1291">
        <f t="shared" si="685"/>
        <v>0</v>
      </c>
      <c r="AS1291">
        <f t="shared" si="686"/>
        <v>0</v>
      </c>
      <c r="AT1291">
        <f t="shared" si="686"/>
        <v>0</v>
      </c>
      <c r="AU1291"/>
      <c r="AV1291"/>
      <c r="AW1291"/>
      <c r="AX1291"/>
      <c r="AY1291"/>
      <c r="AZ1291"/>
      <c r="BB1291" s="67">
        <v>102.5</v>
      </c>
      <c r="BC1291" s="68"/>
      <c r="BD1291" s="69">
        <f t="shared" si="696"/>
        <v>0</v>
      </c>
      <c r="BE1291">
        <f>IF($BL$164&lt;=$BL$141,(BB1291/BD1267)^BC1267,0)</f>
        <v>0</v>
      </c>
      <c r="BF1291">
        <f>IF($BL$164&lt;=$BL$141,((1/$F$128-BD1242)^2),0)</f>
        <v>0</v>
      </c>
      <c r="BG1291">
        <f>BE1291*LN(BB1291/BD1267)</f>
        <v>0</v>
      </c>
      <c r="BH1291">
        <f>-BE1291*BC1267/BD1267</f>
        <v>0</v>
      </c>
      <c r="BI1291">
        <f t="shared" si="687"/>
        <v>0</v>
      </c>
      <c r="BJ1291">
        <f t="shared" si="688"/>
        <v>0</v>
      </c>
      <c r="BK1291">
        <f t="shared" si="688"/>
        <v>0</v>
      </c>
      <c r="BL1291"/>
      <c r="BN1291" s="67">
        <v>102.5</v>
      </c>
      <c r="BO1291" s="68"/>
      <c r="BP1291" s="69">
        <f t="shared" si="697"/>
        <v>0</v>
      </c>
      <c r="BQ1291">
        <f>IF($BX$164&lt;=$BX$141,(BN1291/BP1267)^BO1267,0)</f>
        <v>0</v>
      </c>
      <c r="BR1291">
        <f>IF($BX$164&lt;=$BX$141,((1/$F$128-BP1242)^2),0)</f>
        <v>0</v>
      </c>
      <c r="BS1291">
        <f>BQ1291*LN(BN1291/BP1267)</f>
        <v>0</v>
      </c>
      <c r="BT1291">
        <f>-BQ1291*BO1267/BP1267</f>
        <v>0</v>
      </c>
      <c r="BU1291">
        <f t="shared" si="689"/>
        <v>0</v>
      </c>
      <c r="BV1291">
        <f t="shared" si="690"/>
        <v>0</v>
      </c>
      <c r="BW1291">
        <f t="shared" si="690"/>
        <v>0</v>
      </c>
      <c r="BX1291"/>
      <c r="BZ1291" s="67">
        <v>102.5</v>
      </c>
      <c r="CA1291" s="68"/>
      <c r="CB1291" s="69">
        <f t="shared" si="698"/>
        <v>0</v>
      </c>
      <c r="CC1291">
        <f>IF($CJ$164&lt;=$CJ$141,(BZ1291/CB1267)^CA1267,0)</f>
        <v>0</v>
      </c>
      <c r="CD1291">
        <f>IF($CJ$164&lt;=$CJ$141,((1/$F$128-CB1242)^2),0)</f>
        <v>0</v>
      </c>
      <c r="CE1291">
        <f>CC1291*LN(BZ1291/CB1267)</f>
        <v>0</v>
      </c>
      <c r="CF1291">
        <f>-CC1291*CA1267/CB1267</f>
        <v>0</v>
      </c>
      <c r="CG1291">
        <f t="shared" si="691"/>
        <v>0</v>
      </c>
      <c r="CH1291">
        <f t="shared" si="692"/>
        <v>0</v>
      </c>
      <c r="CI1291">
        <f t="shared" si="692"/>
        <v>0</v>
      </c>
      <c r="CJ1291"/>
      <c r="CL1291" s="36"/>
      <c r="CM1291" s="140"/>
      <c r="CN1291" s="141"/>
      <c r="CO1291" s="36"/>
      <c r="CP1291" s="36"/>
      <c r="CQ1291" s="36"/>
      <c r="CR1291" s="36"/>
      <c r="CS1291" s="36"/>
      <c r="CT1291" s="36"/>
      <c r="CU1291" s="36"/>
      <c r="CV1291"/>
    </row>
    <row r="1292" spans="1:100" ht="12.75" x14ac:dyDescent="0.2">
      <c r="A1292" t="s">
        <v>6</v>
      </c>
      <c r="B1292" s="70" t="s">
        <v>6</v>
      </c>
      <c r="C1292" s="70" t="s">
        <v>6</v>
      </c>
      <c r="D1292" t="s">
        <v>6</v>
      </c>
      <c r="E1292"/>
      <c r="F1292"/>
      <c r="G1292"/>
      <c r="H1292"/>
      <c r="I1292"/>
      <c r="J1292"/>
      <c r="K1292"/>
      <c r="L1292"/>
      <c r="M1292" t="s">
        <v>6</v>
      </c>
      <c r="N1292" s="70" t="s">
        <v>6</v>
      </c>
      <c r="O1292" s="70" t="s">
        <v>6</v>
      </c>
      <c r="P1292" t="s">
        <v>6</v>
      </c>
      <c r="Q1292"/>
      <c r="R1292"/>
      <c r="S1292"/>
      <c r="T1292"/>
      <c r="U1292"/>
      <c r="V1292"/>
      <c r="W1292"/>
      <c r="Y1292" t="s">
        <v>6</v>
      </c>
      <c r="Z1292" s="70" t="s">
        <v>6</v>
      </c>
      <c r="AA1292" s="70" t="s">
        <v>6</v>
      </c>
      <c r="AB1292" t="s">
        <v>6</v>
      </c>
      <c r="AC1292"/>
      <c r="AD1292"/>
      <c r="AE1292"/>
      <c r="AF1292"/>
      <c r="AG1292"/>
      <c r="AH1292"/>
      <c r="AI1292"/>
      <c r="AK1292" t="s">
        <v>6</v>
      </c>
      <c r="AL1292" s="70" t="s">
        <v>6</v>
      </c>
      <c r="AM1292" s="70" t="s">
        <v>6</v>
      </c>
      <c r="AN1292" t="s">
        <v>6</v>
      </c>
      <c r="AO1292"/>
      <c r="AP1292"/>
      <c r="AQ1292"/>
      <c r="AR1292"/>
      <c r="AS1292"/>
      <c r="AT1292"/>
      <c r="AU1292"/>
      <c r="AV1292"/>
      <c r="AW1292"/>
      <c r="AX1292"/>
      <c r="AY1292"/>
      <c r="AZ1292"/>
      <c r="BB1292" t="s">
        <v>6</v>
      </c>
      <c r="BC1292" s="70" t="s">
        <v>6</v>
      </c>
      <c r="BD1292" s="70" t="s">
        <v>6</v>
      </c>
      <c r="BE1292" t="s">
        <v>6</v>
      </c>
      <c r="BF1292"/>
      <c r="BG1292"/>
      <c r="BH1292"/>
      <c r="BI1292"/>
      <c r="BJ1292"/>
      <c r="BK1292"/>
      <c r="BL1292"/>
      <c r="BN1292" t="s">
        <v>6</v>
      </c>
      <c r="BO1292" s="70" t="s">
        <v>6</v>
      </c>
      <c r="BP1292" s="70" t="s">
        <v>6</v>
      </c>
      <c r="BQ1292" t="s">
        <v>6</v>
      </c>
      <c r="BR1292"/>
      <c r="BS1292"/>
      <c r="BT1292"/>
      <c r="BU1292"/>
      <c r="BV1292"/>
      <c r="BW1292"/>
      <c r="BX1292"/>
      <c r="BZ1292" t="s">
        <v>6</v>
      </c>
      <c r="CA1292" s="70" t="s">
        <v>6</v>
      </c>
      <c r="CB1292" s="70" t="s">
        <v>6</v>
      </c>
      <c r="CC1292" t="s">
        <v>6</v>
      </c>
      <c r="CD1292"/>
      <c r="CE1292"/>
      <c r="CF1292"/>
      <c r="CG1292"/>
      <c r="CH1292"/>
      <c r="CI1292"/>
      <c r="CJ1292"/>
      <c r="CL1292" s="36"/>
      <c r="CM1292" s="142"/>
      <c r="CN1292" s="142"/>
      <c r="CO1292" s="36"/>
      <c r="CP1292" s="36"/>
      <c r="CQ1292" s="36"/>
      <c r="CR1292" s="36"/>
      <c r="CS1292" s="36"/>
      <c r="CT1292" s="36"/>
      <c r="CU1292" s="36"/>
      <c r="CV1292"/>
    </row>
    <row r="1293" spans="1:100" ht="12.75" x14ac:dyDescent="0.2">
      <c r="A1293"/>
      <c r="B1293"/>
      <c r="C1293" s="70" t="s">
        <v>6</v>
      </c>
      <c r="D1293" t="s">
        <v>6</v>
      </c>
      <c r="E1293"/>
      <c r="F1293"/>
      <c r="G1293"/>
      <c r="H1293"/>
      <c r="I1293"/>
      <c r="J1293"/>
      <c r="K1293"/>
      <c r="L1293"/>
      <c r="M1293"/>
      <c r="N1293"/>
      <c r="O1293" s="70" t="s">
        <v>6</v>
      </c>
      <c r="P1293" t="s">
        <v>6</v>
      </c>
      <c r="Q1293"/>
      <c r="R1293"/>
      <c r="S1293"/>
      <c r="T1293"/>
      <c r="U1293"/>
      <c r="V1293"/>
      <c r="W1293"/>
      <c r="Y1293"/>
      <c r="Z1293"/>
      <c r="AA1293" s="70" t="s">
        <v>6</v>
      </c>
      <c r="AB1293" t="s">
        <v>6</v>
      </c>
      <c r="AC1293"/>
      <c r="AD1293"/>
      <c r="AE1293"/>
      <c r="AF1293"/>
      <c r="AG1293"/>
      <c r="AH1293"/>
      <c r="AI1293"/>
      <c r="AK1293"/>
      <c r="AL1293"/>
      <c r="AM1293" s="70" t="s">
        <v>6</v>
      </c>
      <c r="AN1293" t="s">
        <v>6</v>
      </c>
      <c r="AO1293"/>
      <c r="AP1293"/>
      <c r="AQ1293"/>
      <c r="AR1293"/>
      <c r="AS1293"/>
      <c r="AT1293"/>
      <c r="AU1293"/>
      <c r="AV1293"/>
      <c r="AW1293"/>
      <c r="AX1293"/>
      <c r="AY1293"/>
      <c r="AZ1293"/>
      <c r="BB1293"/>
      <c r="BC1293"/>
      <c r="BD1293" s="70" t="s">
        <v>6</v>
      </c>
      <c r="BE1293" t="s">
        <v>6</v>
      </c>
      <c r="BF1293"/>
      <c r="BG1293"/>
      <c r="BH1293"/>
      <c r="BI1293"/>
      <c r="BJ1293"/>
      <c r="BK1293"/>
      <c r="BL1293"/>
      <c r="BN1293"/>
      <c r="BO1293"/>
      <c r="BP1293" s="70" t="s">
        <v>6</v>
      </c>
      <c r="BQ1293" t="s">
        <v>6</v>
      </c>
      <c r="BR1293"/>
      <c r="BS1293"/>
      <c r="BT1293"/>
      <c r="BU1293"/>
      <c r="BV1293"/>
      <c r="BW1293"/>
      <c r="BX1293"/>
      <c r="BZ1293"/>
      <c r="CA1293"/>
      <c r="CB1293" s="70" t="s">
        <v>6</v>
      </c>
      <c r="CC1293" t="s">
        <v>6</v>
      </c>
      <c r="CD1293"/>
      <c r="CE1293"/>
      <c r="CF1293"/>
      <c r="CG1293"/>
      <c r="CH1293"/>
      <c r="CI1293"/>
      <c r="CJ1293"/>
      <c r="CL1293" s="36"/>
      <c r="CM1293" s="36"/>
      <c r="CN1293" s="142"/>
      <c r="CO1293" s="36"/>
      <c r="CP1293" s="36"/>
      <c r="CQ1293" s="36"/>
      <c r="CR1293" s="36"/>
      <c r="CS1293" s="36"/>
      <c r="CT1293" s="36"/>
      <c r="CU1293" s="36"/>
      <c r="CV1293"/>
    </row>
    <row r="1294" spans="1:100" ht="12.75" x14ac:dyDescent="0.2">
      <c r="A1294"/>
      <c r="B1294"/>
      <c r="C1294" s="70" t="s">
        <v>6</v>
      </c>
      <c r="D1294" t="s">
        <v>6</v>
      </c>
      <c r="E1294"/>
      <c r="F1294"/>
      <c r="G1294"/>
      <c r="H1294"/>
      <c r="I1294"/>
      <c r="J1294"/>
      <c r="K1294"/>
      <c r="L1294"/>
      <c r="M1294"/>
      <c r="N1294"/>
      <c r="O1294" s="70" t="s">
        <v>6</v>
      </c>
      <c r="P1294" t="s">
        <v>6</v>
      </c>
      <c r="Q1294"/>
      <c r="R1294"/>
      <c r="S1294"/>
      <c r="T1294"/>
      <c r="U1294"/>
      <c r="V1294"/>
      <c r="W1294"/>
      <c r="Y1294"/>
      <c r="Z1294"/>
      <c r="AA1294" s="70" t="s">
        <v>6</v>
      </c>
      <c r="AB1294" t="s">
        <v>6</v>
      </c>
      <c r="AC1294"/>
      <c r="AD1294"/>
      <c r="AE1294"/>
      <c r="AF1294"/>
      <c r="AG1294"/>
      <c r="AH1294"/>
      <c r="AI1294"/>
      <c r="AK1294"/>
      <c r="AL1294"/>
      <c r="AM1294" s="70" t="s">
        <v>6</v>
      </c>
      <c r="AN1294" t="s">
        <v>6</v>
      </c>
      <c r="AO1294"/>
      <c r="AP1294"/>
      <c r="AQ1294"/>
      <c r="AR1294"/>
      <c r="AS1294"/>
      <c r="AT1294"/>
      <c r="AU1294"/>
      <c r="AV1294"/>
      <c r="AW1294"/>
      <c r="AX1294"/>
      <c r="AY1294"/>
      <c r="AZ1294"/>
      <c r="BB1294"/>
      <c r="BC1294"/>
      <c r="BD1294" s="70" t="s">
        <v>6</v>
      </c>
      <c r="BE1294" t="s">
        <v>6</v>
      </c>
      <c r="BF1294"/>
      <c r="BG1294"/>
      <c r="BH1294"/>
      <c r="BI1294"/>
      <c r="BJ1294"/>
      <c r="BK1294"/>
      <c r="BL1294"/>
      <c r="BN1294"/>
      <c r="BO1294"/>
      <c r="BP1294" s="70" t="s">
        <v>6</v>
      </c>
      <c r="BQ1294" t="s">
        <v>6</v>
      </c>
      <c r="BR1294"/>
      <c r="BS1294"/>
      <c r="BT1294"/>
      <c r="BU1294"/>
      <c r="BV1294"/>
      <c r="BW1294"/>
      <c r="BX1294"/>
      <c r="BZ1294"/>
      <c r="CA1294"/>
      <c r="CB1294" s="70" t="s">
        <v>6</v>
      </c>
      <c r="CC1294" t="s">
        <v>6</v>
      </c>
      <c r="CD1294"/>
      <c r="CE1294"/>
      <c r="CF1294"/>
      <c r="CG1294"/>
      <c r="CH1294"/>
      <c r="CI1294"/>
      <c r="CJ1294"/>
      <c r="CL1294" s="36"/>
      <c r="CM1294" s="36"/>
      <c r="CN1294" s="142"/>
      <c r="CO1294" s="36"/>
      <c r="CP1294" s="36"/>
      <c r="CQ1294" s="36"/>
      <c r="CR1294" s="36"/>
      <c r="CS1294" s="36"/>
      <c r="CT1294" s="36"/>
      <c r="CU1294" s="36"/>
      <c r="CV1294"/>
    </row>
    <row r="1295" spans="1:100" ht="12.75" x14ac:dyDescent="0.2">
      <c r="A1295"/>
      <c r="B1295">
        <f>SUM(B1270:B1294)</f>
        <v>0</v>
      </c>
      <c r="C1295">
        <f>SUM(C1270:C1294)</f>
        <v>2.472213</v>
      </c>
      <c r="D1295" s="71">
        <f>SUM(D1269:D1294)</f>
        <v>2.2956372000112752</v>
      </c>
      <c r="E1295">
        <f t="shared" ref="E1295:J1295" si="699">SUM(E1270:E1294)</f>
        <v>0.75466882952790915</v>
      </c>
      <c r="F1295">
        <f t="shared" si="699"/>
        <v>-0.45476254643809888</v>
      </c>
      <c r="G1295">
        <f t="shared" si="699"/>
        <v>-0.12085177874463321</v>
      </c>
      <c r="H1295">
        <f t="shared" si="699"/>
        <v>0.17657579998872466</v>
      </c>
      <c r="I1295">
        <f t="shared" si="699"/>
        <v>2.1453919951997701E-2</v>
      </c>
      <c r="J1295">
        <f t="shared" si="699"/>
        <v>2.5400663198494968E-3</v>
      </c>
      <c r="K1295"/>
      <c r="L1295"/>
      <c r="M1295"/>
      <c r="N1295">
        <f>SUM(N1270:N1294)</f>
        <v>0</v>
      </c>
      <c r="O1295">
        <f>SUM(O1270:O1294)</f>
        <v>1.8402879999999999</v>
      </c>
      <c r="P1295" s="71">
        <f>SUM(P1269:P1294)</f>
        <v>1.6410470770463157</v>
      </c>
      <c r="Q1295">
        <f t="shared" ref="Q1295:V1295" si="700">SUM(Q1270:Q1294)</f>
        <v>0.41072123547315703</v>
      </c>
      <c r="R1295">
        <f t="shared" si="700"/>
        <v>-0.36618723564157057</v>
      </c>
      <c r="S1295">
        <f t="shared" si="700"/>
        <v>-9.396479991047807E-2</v>
      </c>
      <c r="T1295">
        <f t="shared" si="700"/>
        <v>0.19924092295368434</v>
      </c>
      <c r="U1295">
        <f t="shared" si="700"/>
        <v>1.6087602138309474E-2</v>
      </c>
      <c r="V1295">
        <f t="shared" si="700"/>
        <v>1.6992533276451473E-3</v>
      </c>
      <c r="W1295"/>
      <c r="Y1295"/>
      <c r="Z1295">
        <f>SUM(Z1270:Z1294)</f>
        <v>0</v>
      </c>
      <c r="AA1295">
        <f>SUM(AA1270:AA1294)</f>
        <v>1.3400859999999999</v>
      </c>
      <c r="AB1295" s="71">
        <f>SUM(AB1269:AB1294)</f>
        <v>1.1277211310159456</v>
      </c>
      <c r="AC1295">
        <f t="shared" ref="AC1295:AH1295" si="701">SUM(AC1270:AC1294)</f>
        <v>0.20392598805758677</v>
      </c>
      <c r="AD1295">
        <f t="shared" si="701"/>
        <v>-0.28753679294751383</v>
      </c>
      <c r="AE1295">
        <f t="shared" si="701"/>
        <v>-6.9029584506925354E-2</v>
      </c>
      <c r="AF1295">
        <f t="shared" si="701"/>
        <v>0.21236486898405435</v>
      </c>
      <c r="AG1295">
        <f t="shared" si="701"/>
        <v>1.1494403129404135E-2</v>
      </c>
      <c r="AH1295">
        <f t="shared" si="701"/>
        <v>1.0055941015119328E-3</v>
      </c>
      <c r="AI1295"/>
      <c r="AK1295"/>
      <c r="AL1295">
        <f>SUM(AL1270:AL1294)</f>
        <v>0</v>
      </c>
      <c r="AM1295">
        <f>SUM(AM1270:AM1294)</f>
        <v>0.96259499999999987</v>
      </c>
      <c r="AN1295" s="71">
        <f>SUM(AN1269:AN1294)</f>
        <v>0.74727543141969432</v>
      </c>
      <c r="AO1295">
        <f t="shared" ref="AO1295:AT1295" si="702">SUM(AO1270:AO1294)</f>
        <v>9.3677780910471076E-2</v>
      </c>
      <c r="AP1295">
        <f t="shared" si="702"/>
        <v>-0.22606497132805708</v>
      </c>
      <c r="AQ1295">
        <f t="shared" si="702"/>
        <v>-4.6738452160310431E-2</v>
      </c>
      <c r="AR1295">
        <f t="shared" si="702"/>
        <v>0.21531956858030565</v>
      </c>
      <c r="AS1295">
        <f t="shared" si="702"/>
        <v>8.0511565650384469E-3</v>
      </c>
      <c r="AT1295">
        <f t="shared" si="702"/>
        <v>4.9248654400936109E-4</v>
      </c>
      <c r="AU1295"/>
      <c r="AV1295"/>
      <c r="AW1295"/>
      <c r="AX1295"/>
      <c r="AY1295"/>
      <c r="AZ1295"/>
      <c r="BB1295"/>
      <c r="BC1295">
        <f>SUM(BC1270:BC1294)</f>
        <v>0</v>
      </c>
      <c r="BD1295">
        <f>SUM(BD1270:BD1294)</f>
        <v>0.69434899999999988</v>
      </c>
      <c r="BE1295" s="71">
        <f>SUM(BE1269:BE1294)</f>
        <v>0.48515872461777726</v>
      </c>
      <c r="BF1295">
        <f t="shared" ref="BF1295:BK1295" si="703">SUM(BF1270:BF1294)</f>
        <v>4.404174869199174E-2</v>
      </c>
      <c r="BG1295">
        <f t="shared" si="703"/>
        <v>-0.18572435165566867</v>
      </c>
      <c r="BH1295">
        <f t="shared" si="703"/>
        <v>-2.8380337541373472E-2</v>
      </c>
      <c r="BI1295">
        <f t="shared" si="703"/>
        <v>0.20919027538222268</v>
      </c>
      <c r="BJ1295">
        <f t="shared" si="703"/>
        <v>5.8540777454300884E-3</v>
      </c>
      <c r="BK1295">
        <f t="shared" si="703"/>
        <v>1.8470257853974299E-4</v>
      </c>
      <c r="BL1295"/>
      <c r="BN1295"/>
      <c r="BO1295">
        <f>SUM(BO1270:BO1294)</f>
        <v>0</v>
      </c>
      <c r="BP1295">
        <f>SUM(BP1270:BP1294)</f>
        <v>0.51355499999999987</v>
      </c>
      <c r="BQ1295" s="71">
        <f>SUM(BQ1269:BQ1294)</f>
        <v>0.32171595334221137</v>
      </c>
      <c r="BR1295">
        <f t="shared" ref="BR1295:BW1295" si="704">SUM(BR1270:BR1294)</f>
        <v>2.5724980735330586E-2</v>
      </c>
      <c r="BS1295">
        <f t="shared" si="704"/>
        <v>-0.18242104748157709</v>
      </c>
      <c r="BT1295">
        <f t="shared" si="704"/>
        <v>-1.3885879390078196E-2</v>
      </c>
      <c r="BU1295">
        <f t="shared" si="704"/>
        <v>0.19183904665778861</v>
      </c>
      <c r="BV1295">
        <f t="shared" si="704"/>
        <v>5.4282505220321076E-3</v>
      </c>
      <c r="BW1295">
        <f t="shared" si="704"/>
        <v>4.0086900283804011E-5</v>
      </c>
      <c r="BX1295"/>
      <c r="BZ1295"/>
      <c r="CA1295">
        <f>SUM(CA1270:CA1294)</f>
        <v>0</v>
      </c>
      <c r="CB1295">
        <f>SUM(CB1270:CB1294)</f>
        <v>0.4029549999999999</v>
      </c>
      <c r="CC1295" s="71">
        <f>SUM(CC1269:CC1294)</f>
        <v>0.2250631237339426</v>
      </c>
      <c r="CD1295">
        <f t="shared" ref="CD1295:CI1295" si="705">SUM(CD1270:CD1294)</f>
        <v>2.1481050487396701E-2</v>
      </c>
      <c r="CE1295">
        <f t="shared" si="705"/>
        <v>-0.1879508248780169</v>
      </c>
      <c r="CF1295">
        <f t="shared" si="705"/>
        <v>-6.441897393091419E-3</v>
      </c>
      <c r="CG1295">
        <f t="shared" si="705"/>
        <v>0.17789187626605746</v>
      </c>
      <c r="CH1295">
        <f t="shared" si="705"/>
        <v>5.382802199680692E-3</v>
      </c>
      <c r="CI1295">
        <f t="shared" si="705"/>
        <v>7.7100141466967186E-6</v>
      </c>
      <c r="CJ1295"/>
      <c r="CL1295" s="36"/>
      <c r="CM1295" s="36"/>
      <c r="CN1295" s="36"/>
      <c r="CO1295" s="143"/>
      <c r="CP1295" s="36"/>
      <c r="CQ1295" s="36"/>
      <c r="CR1295" s="36"/>
      <c r="CS1295" s="36"/>
      <c r="CT1295" s="36"/>
      <c r="CU1295" s="36"/>
      <c r="CV1295"/>
    </row>
    <row r="1296" spans="1:100" ht="12.75" x14ac:dyDescent="0.2">
      <c r="A1296"/>
      <c r="B1296"/>
      <c r="C1296" t="s">
        <v>6</v>
      </c>
      <c r="D1296" t="s">
        <v>6</v>
      </c>
      <c r="E1296"/>
      <c r="F1296"/>
      <c r="G1296"/>
      <c r="H1296"/>
      <c r="I1296"/>
      <c r="J1296"/>
      <c r="K1296"/>
      <c r="L1296"/>
      <c r="M1296"/>
      <c r="N1296"/>
      <c r="O1296" t="s">
        <v>6</v>
      </c>
      <c r="P1296" t="s">
        <v>6</v>
      </c>
      <c r="Q1296"/>
      <c r="R1296"/>
      <c r="S1296"/>
      <c r="T1296"/>
      <c r="U1296"/>
      <c r="V1296"/>
      <c r="W1296"/>
      <c r="Y1296"/>
      <c r="Z1296"/>
      <c r="AA1296" t="s">
        <v>6</v>
      </c>
      <c r="AB1296" t="s">
        <v>6</v>
      </c>
      <c r="AC1296"/>
      <c r="AD1296"/>
      <c r="AE1296"/>
      <c r="AF1296"/>
      <c r="AG1296"/>
      <c r="AH1296"/>
      <c r="AI1296"/>
      <c r="AK1296"/>
      <c r="AL1296"/>
      <c r="AM1296" t="s">
        <v>6</v>
      </c>
      <c r="AN1296" t="s">
        <v>6</v>
      </c>
      <c r="AO1296"/>
      <c r="AP1296"/>
      <c r="AQ1296"/>
      <c r="AR1296"/>
      <c r="AS1296"/>
      <c r="AT1296"/>
      <c r="AU1296"/>
      <c r="AV1296"/>
      <c r="AW1296"/>
      <c r="AX1296"/>
      <c r="AY1296"/>
      <c r="AZ1296"/>
      <c r="BB1296"/>
      <c r="BC1296"/>
      <c r="BD1296" t="s">
        <v>6</v>
      </c>
      <c r="BE1296" t="s">
        <v>6</v>
      </c>
      <c r="BF1296"/>
      <c r="BG1296"/>
      <c r="BH1296"/>
      <c r="BI1296"/>
      <c r="BJ1296"/>
      <c r="BK1296"/>
      <c r="BL1296"/>
      <c r="BN1296"/>
      <c r="BO1296"/>
      <c r="BP1296" t="s">
        <v>6</v>
      </c>
      <c r="BQ1296" t="s">
        <v>6</v>
      </c>
      <c r="BR1296"/>
      <c r="BS1296"/>
      <c r="BT1296"/>
      <c r="BU1296"/>
      <c r="BV1296"/>
      <c r="BW1296"/>
      <c r="BX1296"/>
      <c r="BZ1296"/>
      <c r="CA1296"/>
      <c r="CB1296" t="s">
        <v>6</v>
      </c>
      <c r="CC1296" t="s">
        <v>6</v>
      </c>
      <c r="CD1296"/>
      <c r="CE1296"/>
      <c r="CF1296"/>
      <c r="CG1296"/>
      <c r="CH1296"/>
      <c r="CI1296"/>
      <c r="CJ1296"/>
      <c r="CL1296" s="36"/>
      <c r="CM1296" s="36"/>
      <c r="CN1296" s="36"/>
      <c r="CO1296" s="36"/>
      <c r="CP1296" s="36"/>
      <c r="CQ1296" s="36"/>
      <c r="CR1296" s="36"/>
      <c r="CS1296" s="36"/>
      <c r="CT1296" s="36"/>
      <c r="CU1296" s="36"/>
      <c r="CV1296"/>
    </row>
    <row r="1297" spans="1:100" ht="12.75" x14ac:dyDescent="0.2">
      <c r="A1297" s="73" t="s">
        <v>42</v>
      </c>
      <c r="B1297" s="74">
        <f>SUMPRODUCT(H1270:H1291,H1270:H1291)</f>
        <v>1.7432049142523668E-2</v>
      </c>
      <c r="C1297"/>
      <c r="D1297"/>
      <c r="E1297"/>
      <c r="F1297" t="s">
        <v>38</v>
      </c>
      <c r="G1297" t="s">
        <v>39</v>
      </c>
      <c r="H1297" t="s">
        <v>40</v>
      </c>
      <c r="I1297" t="s">
        <v>41</v>
      </c>
      <c r="J1297" t="s">
        <v>58</v>
      </c>
      <c r="K1297"/>
      <c r="L1297"/>
      <c r="M1297" s="73" t="s">
        <v>42</v>
      </c>
      <c r="N1297" s="74">
        <f>SUMPRODUCT(T1270:T1291,T1270:T1291)</f>
        <v>1.6340560850208435E-2</v>
      </c>
      <c r="O1297"/>
      <c r="P1297"/>
      <c r="Q1297"/>
      <c r="R1297" t="s">
        <v>38</v>
      </c>
      <c r="S1297" t="s">
        <v>39</v>
      </c>
      <c r="T1297" t="s">
        <v>40</v>
      </c>
      <c r="U1297" t="s">
        <v>41</v>
      </c>
      <c r="V1297" t="s">
        <v>58</v>
      </c>
      <c r="W1297"/>
      <c r="Y1297" s="73" t="s">
        <v>42</v>
      </c>
      <c r="Z1297" s="74">
        <f>SUMPRODUCT(AF1270:AF1291,AF1270:AF1291)</f>
        <v>1.6046801413064145E-2</v>
      </c>
      <c r="AA1297"/>
      <c r="AB1297"/>
      <c r="AC1297"/>
      <c r="AD1297" t="s">
        <v>38</v>
      </c>
      <c r="AE1297" t="s">
        <v>39</v>
      </c>
      <c r="AF1297" t="s">
        <v>40</v>
      </c>
      <c r="AG1297" t="s">
        <v>41</v>
      </c>
      <c r="AH1297" t="s">
        <v>58</v>
      </c>
      <c r="AI1297"/>
      <c r="AK1297" s="73" t="s">
        <v>42</v>
      </c>
      <c r="AL1297" s="74">
        <f>SUMPRODUCT(AR1270:AR1291,AR1270:AR1291)</f>
        <v>1.6035207679465108E-2</v>
      </c>
      <c r="AM1297"/>
      <c r="AN1297"/>
      <c r="AO1297"/>
      <c r="AP1297" t="s">
        <v>38</v>
      </c>
      <c r="AQ1297" t="s">
        <v>39</v>
      </c>
      <c r="AR1297" t="s">
        <v>40</v>
      </c>
      <c r="AS1297" t="s">
        <v>41</v>
      </c>
      <c r="AT1297" t="s">
        <v>58</v>
      </c>
      <c r="AU1297"/>
      <c r="AV1297"/>
      <c r="AW1297"/>
      <c r="AX1297"/>
      <c r="AY1297"/>
      <c r="AZ1297"/>
      <c r="BB1297" s="73" t="s">
        <v>42</v>
      </c>
      <c r="BC1297" s="74">
        <f>SUMPRODUCT(BI1270:BI1291,BI1270:BI1291)</f>
        <v>1.599884138632951E-2</v>
      </c>
      <c r="BD1297"/>
      <c r="BE1297"/>
      <c r="BF1297"/>
      <c r="BG1297" t="s">
        <v>38</v>
      </c>
      <c r="BH1297" t="s">
        <v>39</v>
      </c>
      <c r="BI1297" t="s">
        <v>40</v>
      </c>
      <c r="BJ1297" t="s">
        <v>41</v>
      </c>
      <c r="BK1297" t="s">
        <v>58</v>
      </c>
      <c r="BL1297"/>
      <c r="BN1297" s="73" t="s">
        <v>42</v>
      </c>
      <c r="BO1297" s="74">
        <f>SUMPRODUCT(BU1270:BU1291,BU1270:BU1291)</f>
        <v>1.5771665598884727E-2</v>
      </c>
      <c r="BP1297"/>
      <c r="BQ1297"/>
      <c r="BR1297"/>
      <c r="BS1297" t="s">
        <v>38</v>
      </c>
      <c r="BT1297" t="s">
        <v>39</v>
      </c>
      <c r="BU1297" t="s">
        <v>40</v>
      </c>
      <c r="BV1297" t="s">
        <v>41</v>
      </c>
      <c r="BW1297" t="s">
        <v>58</v>
      </c>
      <c r="BX1297"/>
      <c r="BZ1297" s="73" t="s">
        <v>42</v>
      </c>
      <c r="CA1297" s="74">
        <f>SUMPRODUCT(CG1270:CG1291,CG1270:CG1291)</f>
        <v>1.5646953290248067E-2</v>
      </c>
      <c r="CB1297"/>
      <c r="CC1297"/>
      <c r="CD1297"/>
      <c r="CE1297" t="s">
        <v>38</v>
      </c>
      <c r="CF1297" t="s">
        <v>39</v>
      </c>
      <c r="CG1297" t="s">
        <v>40</v>
      </c>
      <c r="CH1297" t="s">
        <v>41</v>
      </c>
      <c r="CI1297" t="s">
        <v>58</v>
      </c>
      <c r="CJ1297"/>
      <c r="CL1297" s="144"/>
      <c r="CM1297" s="36"/>
      <c r="CN1297" s="36"/>
      <c r="CO1297" s="36"/>
      <c r="CP1297" s="36"/>
      <c r="CQ1297" s="36"/>
      <c r="CR1297" s="36"/>
      <c r="CS1297" s="36"/>
      <c r="CT1297" s="36"/>
      <c r="CU1297" s="36"/>
      <c r="CV1297"/>
    </row>
    <row r="1298" spans="1:100" ht="12.75" x14ac:dyDescent="0.2">
      <c r="A1298" s="73" t="s">
        <v>43</v>
      </c>
      <c r="B1298" s="74">
        <f>(B1297/(A1291-2-3))^0.5</f>
        <v>1.337124704788702E-2</v>
      </c>
      <c r="C1298"/>
      <c r="D1298"/>
      <c r="E1298"/>
      <c r="F1298"/>
      <c r="G1298"/>
      <c r="H1298"/>
      <c r="I1298"/>
      <c r="J1298"/>
      <c r="K1298"/>
      <c r="L1298"/>
      <c r="M1298" s="73" t="s">
        <v>43</v>
      </c>
      <c r="N1298" s="74">
        <f>(N1297/(M1291-2-3))^0.5</f>
        <v>1.2945867908316293E-2</v>
      </c>
      <c r="O1298"/>
      <c r="P1298"/>
      <c r="Q1298"/>
      <c r="R1298"/>
      <c r="S1298"/>
      <c r="T1298"/>
      <c r="U1298"/>
      <c r="V1298"/>
      <c r="W1298"/>
      <c r="Y1298" s="73" t="s">
        <v>43</v>
      </c>
      <c r="Z1298" s="74">
        <f>(Z1297/(Y1291-2-3))^0.5</f>
        <v>1.2828974183290327E-2</v>
      </c>
      <c r="AA1298"/>
      <c r="AB1298"/>
      <c r="AC1298"/>
      <c r="AD1298"/>
      <c r="AE1298"/>
      <c r="AF1298"/>
      <c r="AG1298"/>
      <c r="AH1298"/>
      <c r="AI1298"/>
      <c r="AK1298" s="73" t="s">
        <v>43</v>
      </c>
      <c r="AL1298" s="74">
        <f>(AL1297/(AK1291-2-3))^0.5</f>
        <v>1.2824338911122649E-2</v>
      </c>
      <c r="AM1298"/>
      <c r="AN1298"/>
      <c r="AO1298"/>
      <c r="AP1298"/>
      <c r="AQ1298"/>
      <c r="AR1298"/>
      <c r="AS1298"/>
      <c r="AT1298"/>
      <c r="AU1298"/>
      <c r="AV1298"/>
      <c r="AW1298"/>
      <c r="AX1298"/>
      <c r="AY1298"/>
      <c r="AZ1298"/>
      <c r="BB1298" s="73" t="s">
        <v>43</v>
      </c>
      <c r="BC1298" s="74">
        <f>(BC1297/(BB1291-2-3))^0.5</f>
        <v>1.2809788479339964E-2</v>
      </c>
      <c r="BD1298"/>
      <c r="BE1298"/>
      <c r="BF1298"/>
      <c r="BG1298"/>
      <c r="BH1298"/>
      <c r="BI1298"/>
      <c r="BJ1298"/>
      <c r="BK1298"/>
      <c r="BL1298"/>
      <c r="BN1298" s="73" t="s">
        <v>43</v>
      </c>
      <c r="BO1298" s="74">
        <f>(BO1297/(BN1291-2-3))^0.5</f>
        <v>1.2718516926476693E-2</v>
      </c>
      <c r="BP1298"/>
      <c r="BQ1298"/>
      <c r="BR1298"/>
      <c r="BS1298"/>
      <c r="BT1298"/>
      <c r="BU1298"/>
      <c r="BV1298"/>
      <c r="BW1298"/>
      <c r="BX1298"/>
      <c r="BZ1298" s="73" t="s">
        <v>43</v>
      </c>
      <c r="CA1298" s="74">
        <f>(CA1297/(BZ1291-2-3))^0.5</f>
        <v>1.2668132151492283E-2</v>
      </c>
      <c r="CB1298"/>
      <c r="CC1298"/>
      <c r="CD1298"/>
      <c r="CE1298"/>
      <c r="CF1298"/>
      <c r="CG1298"/>
      <c r="CH1298"/>
      <c r="CI1298"/>
      <c r="CJ1298"/>
      <c r="CL1298" s="144"/>
      <c r="CM1298" s="36"/>
      <c r="CN1298" s="36"/>
      <c r="CO1298" s="36"/>
      <c r="CP1298" s="36"/>
      <c r="CQ1298" s="36"/>
      <c r="CR1298" s="36"/>
      <c r="CS1298" s="36"/>
      <c r="CT1298" s="36"/>
      <c r="CU1298" s="36"/>
      <c r="CV1298"/>
    </row>
    <row r="1299" spans="1:100" ht="12.75" x14ac:dyDescent="0.2">
      <c r="A1299"/>
      <c r="B1299"/>
      <c r="C1299"/>
      <c r="D1299"/>
      <c r="E1299"/>
      <c r="F1299"/>
      <c r="G1299"/>
      <c r="H1299"/>
      <c r="I1299"/>
      <c r="J1299"/>
      <c r="K1299"/>
      <c r="L1299"/>
      <c r="M1299"/>
      <c r="N1299"/>
      <c r="O1299"/>
      <c r="P1299"/>
      <c r="Q1299"/>
      <c r="R1299"/>
      <c r="S1299"/>
      <c r="T1299"/>
      <c r="U1299"/>
      <c r="V1299"/>
      <c r="W1299"/>
      <c r="Y1299"/>
      <c r="Z1299"/>
      <c r="AA1299"/>
      <c r="AB1299"/>
      <c r="AC1299"/>
      <c r="AD1299"/>
      <c r="AE1299"/>
      <c r="AF1299"/>
      <c r="AG1299"/>
      <c r="AH1299"/>
      <c r="AI1299"/>
      <c r="AK1299"/>
      <c r="AL1299"/>
      <c r="AM1299"/>
      <c r="AN1299"/>
      <c r="AO1299"/>
      <c r="AP1299"/>
      <c r="AQ1299"/>
      <c r="AR1299"/>
      <c r="AS1299"/>
      <c r="AT1299"/>
      <c r="AU1299"/>
      <c r="AV1299"/>
      <c r="AW1299"/>
      <c r="AX1299"/>
      <c r="AY1299"/>
      <c r="AZ1299"/>
      <c r="BB1299"/>
      <c r="BC1299"/>
      <c r="BD1299"/>
      <c r="BE1299"/>
      <c r="BF1299"/>
      <c r="BG1299"/>
      <c r="BH1299"/>
      <c r="BI1299"/>
      <c r="BJ1299"/>
      <c r="BK1299"/>
      <c r="BL1299"/>
      <c r="BN1299"/>
      <c r="BO1299"/>
      <c r="BP1299"/>
      <c r="BQ1299"/>
      <c r="BR1299"/>
      <c r="BS1299"/>
      <c r="BT1299"/>
      <c r="BU1299"/>
      <c r="BV1299"/>
      <c r="BW1299"/>
      <c r="BX1299"/>
      <c r="BZ1299"/>
      <c r="CA1299"/>
      <c r="CB1299"/>
      <c r="CC1299"/>
      <c r="CD1299"/>
      <c r="CE1299"/>
      <c r="CF1299"/>
      <c r="CG1299"/>
      <c r="CH1299"/>
      <c r="CI1299"/>
      <c r="CJ1299"/>
      <c r="CL1299" s="36"/>
      <c r="CM1299" s="36"/>
      <c r="CN1299" s="36"/>
      <c r="CO1299" s="36"/>
      <c r="CP1299" s="36"/>
      <c r="CQ1299" s="36"/>
      <c r="CR1299" s="36"/>
      <c r="CS1299" s="36"/>
      <c r="CT1299" s="36"/>
      <c r="CU1299" s="36"/>
      <c r="CV1299"/>
    </row>
    <row r="1300" spans="1:100" ht="12.75" x14ac:dyDescent="0.2">
      <c r="A1300"/>
      <c r="B1300">
        <f>SUMPRODUCT(F1270:F1291,F1270:F1291)</f>
        <v>2.1453919951997701E-2</v>
      </c>
      <c r="C1300">
        <f>SUMPRODUCT(F1270:F1291,G1270:G1291)</f>
        <v>6.3498843460673866E-3</v>
      </c>
      <c r="D1300">
        <f>SUMPRODUCT(F1270:F1291,H1270:H1291)</f>
        <v>-2.7663517825190966E-7</v>
      </c>
      <c r="E1300"/>
      <c r="F1300"/>
      <c r="G1300"/>
      <c r="H1300"/>
      <c r="I1300"/>
      <c r="J1300"/>
      <c r="K1300"/>
      <c r="L1300"/>
      <c r="M1300"/>
      <c r="N1300">
        <f>SUMPRODUCT(R1270:R1291,R1270:R1291)</f>
        <v>1.6087602138309474E-2</v>
      </c>
      <c r="O1300">
        <f>SUMPRODUCT(R1270:R1291,S1270:S1291)</f>
        <v>4.758963870272177E-3</v>
      </c>
      <c r="P1300">
        <f>SUMPRODUCT(R1270:R1291,T1270:T1291)</f>
        <v>-3.3328850723539361E-8</v>
      </c>
      <c r="Q1300"/>
      <c r="R1300"/>
      <c r="S1300"/>
      <c r="T1300"/>
      <c r="U1300"/>
      <c r="V1300"/>
      <c r="W1300"/>
      <c r="Y1300"/>
      <c r="Z1300">
        <f>SUMPRODUCT(AD1270:AD1291,AD1270:AD1291)</f>
        <v>1.1494403129404135E-2</v>
      </c>
      <c r="AA1300">
        <f>SUMPRODUCT(AD1270:AD1291,AE1270:AE1291)</f>
        <v>3.2043805809329369E-3</v>
      </c>
      <c r="AB1300">
        <f>SUMPRODUCT(AD1270:AD1291,AF1270:AF1291)</f>
        <v>1.7698037258220779E-7</v>
      </c>
      <c r="AC1300"/>
      <c r="AD1300"/>
      <c r="AE1300"/>
      <c r="AF1300"/>
      <c r="AG1300"/>
      <c r="AH1300"/>
      <c r="AI1300"/>
      <c r="AK1300"/>
      <c r="AL1300">
        <f>SUMPRODUCT(AP1270:AP1291,AP1270:AP1291)</f>
        <v>8.0511565650384469E-3</v>
      </c>
      <c r="AM1300">
        <f>SUMPRODUCT(AP1270:AP1291,AQ1270:AQ1291)</f>
        <v>1.9182472467652392E-3</v>
      </c>
      <c r="AN1300">
        <f>SUMPRODUCT(AP1270:AP1291,AR1270:AR1291)</f>
        <v>2.2113078977957024E-7</v>
      </c>
      <c r="AO1300"/>
      <c r="AP1300"/>
      <c r="AQ1300"/>
      <c r="AR1300"/>
      <c r="AS1300"/>
      <c r="AT1300"/>
      <c r="AU1300"/>
      <c r="AV1300"/>
      <c r="AW1300"/>
      <c r="AX1300"/>
      <c r="AY1300"/>
      <c r="AZ1300"/>
      <c r="BB1300"/>
      <c r="BC1300">
        <f>SUMPRODUCT(BG1270:BG1291,BG1270:BG1291)</f>
        <v>5.8540777454300884E-3</v>
      </c>
      <c r="BD1300">
        <f>SUMPRODUCT(BG1270:BG1291,BH1270:BH1291)</f>
        <v>1.0153818864609963E-3</v>
      </c>
      <c r="BE1300">
        <f>SUMPRODUCT(BG1270:BG1291,BI1270:BI1291)</f>
        <v>3.1215734147576517E-7</v>
      </c>
      <c r="BF1300"/>
      <c r="BG1300"/>
      <c r="BH1300"/>
      <c r="BI1300"/>
      <c r="BJ1300"/>
      <c r="BK1300"/>
      <c r="BL1300"/>
      <c r="BN1300"/>
      <c r="BO1300">
        <f>SUMPRODUCT(BS1270:BS1291,BS1270:BS1291)</f>
        <v>5.4282505220321076E-3</v>
      </c>
      <c r="BP1300">
        <f>SUMPRODUCT(BS1270:BS1291,BT1270:BT1291)</f>
        <v>4.5952661510503546E-4</v>
      </c>
      <c r="BQ1300">
        <f>SUMPRODUCT(BS1270:BS1291,BU1270:BU1291)</f>
        <v>1.8803411797161003E-7</v>
      </c>
      <c r="BR1300"/>
      <c r="BS1300"/>
      <c r="BT1300"/>
      <c r="BU1300"/>
      <c r="BV1300"/>
      <c r="BW1300"/>
      <c r="BX1300"/>
      <c r="BZ1300"/>
      <c r="CA1300">
        <f>SUMPRODUCT(CE1270:CE1291,CE1270:CE1291)</f>
        <v>5.382802199680692E-3</v>
      </c>
      <c r="CB1300">
        <f>SUMPRODUCT(CE1270:CE1291,CF1270:CF1291)</f>
        <v>2.0162631331717927E-4</v>
      </c>
      <c r="CC1300">
        <f>SUMPRODUCT(CE1270:CE1291,CG1270:CG1291)</f>
        <v>2.903101971489313E-7</v>
      </c>
      <c r="CD1300"/>
      <c r="CE1300"/>
      <c r="CF1300"/>
      <c r="CG1300"/>
      <c r="CH1300"/>
      <c r="CI1300"/>
      <c r="CJ1300"/>
      <c r="CL1300" s="36"/>
      <c r="CM1300" s="36"/>
      <c r="CN1300" s="36"/>
      <c r="CO1300" s="36"/>
      <c r="CP1300" s="36"/>
      <c r="CQ1300" s="36"/>
      <c r="CR1300" s="36"/>
      <c r="CS1300" s="36"/>
      <c r="CT1300" s="36"/>
      <c r="CU1300" s="36"/>
      <c r="CV1300"/>
    </row>
    <row r="1301" spans="1:100" ht="12.75" x14ac:dyDescent="0.2">
      <c r="A1301"/>
      <c r="B1301">
        <f>SUMPRODUCT(F1270:F1291,G1270:G1291)</f>
        <v>6.3498843460673866E-3</v>
      </c>
      <c r="C1301">
        <f>SUMPRODUCT(G1270:G1291,G1270:G1291)</f>
        <v>2.5400663198494968E-3</v>
      </c>
      <c r="D1301">
        <f>SUMPRODUCT(H1270:H1291,G1270:G1291)</f>
        <v>-3.7800628532153567E-8</v>
      </c>
      <c r="E1301"/>
      <c r="F1301" s="35" t="s">
        <v>44</v>
      </c>
      <c r="G1301">
        <f>MDETERM(B1300:C1301)</f>
        <v>1.4173348290384854E-5</v>
      </c>
      <c r="H1301"/>
      <c r="I1301"/>
      <c r="J1301" s="68"/>
      <c r="K1301"/>
      <c r="L1301"/>
      <c r="M1301"/>
      <c r="N1301">
        <f>SUMPRODUCT(R1270:R1291,S1270:S1291)</f>
        <v>4.758963870272177E-3</v>
      </c>
      <c r="O1301">
        <f>SUMPRODUCT(S1270:S1291,S1270:S1291)</f>
        <v>1.6992533276451473E-3</v>
      </c>
      <c r="P1301">
        <f>SUMPRODUCT(T1270:T1291,S1270:S1291)</f>
        <v>-1.3578429279868581E-7</v>
      </c>
      <c r="Q1301"/>
      <c r="R1301" s="35" t="s">
        <v>44</v>
      </c>
      <c r="S1301">
        <f>MDETERM(N1300:O1301)</f>
        <v>4.689174348797626E-6</v>
      </c>
      <c r="T1301"/>
      <c r="U1301"/>
      <c r="V1301" s="68"/>
      <c r="W1301"/>
      <c r="Y1301"/>
      <c r="Z1301">
        <f>SUMPRODUCT(AD1270:AD1291,AE1270:AE1291)</f>
        <v>3.2043805809329369E-3</v>
      </c>
      <c r="AA1301">
        <f>SUMPRODUCT(AE1270:AE1291,AE1270:AE1291)</f>
        <v>1.0055941015119328E-3</v>
      </c>
      <c r="AB1301">
        <f>SUMPRODUCT(AF1270:AF1291,AE1270:AE1291)</f>
        <v>1.5850221696837787E-8</v>
      </c>
      <c r="AC1301"/>
      <c r="AD1301" s="35" t="s">
        <v>44</v>
      </c>
      <c r="AE1301">
        <f>MDETERM(Z1300:AA1301)</f>
        <v>1.2906490798689946E-6</v>
      </c>
      <c r="AF1301"/>
      <c r="AG1301"/>
      <c r="AH1301" s="68"/>
      <c r="AI1301"/>
      <c r="AK1301"/>
      <c r="AL1301">
        <f>SUMPRODUCT(AP1270:AP1291,AQ1270:AQ1291)</f>
        <v>1.9182472467652392E-3</v>
      </c>
      <c r="AM1301">
        <f>SUMPRODUCT(AQ1270:AQ1291,AQ1270:AQ1291)</f>
        <v>4.9248654400936109E-4</v>
      </c>
      <c r="AN1301">
        <f>SUMPRODUCT(AR1270:AR1291,AQ1270:AQ1291)</f>
        <v>-1.2651508621065483E-8</v>
      </c>
      <c r="AO1301"/>
      <c r="AP1301" s="35" t="s">
        <v>44</v>
      </c>
      <c r="AQ1301">
        <f>MDETERM(AL1300:AM1301)</f>
        <v>2.8541377227164313E-7</v>
      </c>
      <c r="AR1301"/>
      <c r="AS1301"/>
      <c r="AT1301" s="68"/>
      <c r="AU1301"/>
      <c r="AV1301"/>
      <c r="AW1301"/>
      <c r="AX1301"/>
      <c r="AY1301"/>
      <c r="AZ1301"/>
      <c r="BB1301"/>
      <c r="BC1301">
        <f>SUMPRODUCT(BG1270:BG1291,BH1270:BH1291)</f>
        <v>1.0153818864609963E-3</v>
      </c>
      <c r="BD1301">
        <f>SUMPRODUCT(BH1270:BH1291,BH1270:BH1291)</f>
        <v>1.8470257853974299E-4</v>
      </c>
      <c r="BE1301">
        <f>SUMPRODUCT(BI1270:BI1291,BH1270:BH1291)</f>
        <v>3.335786481952895E-8</v>
      </c>
      <c r="BF1301"/>
      <c r="BG1301" s="35" t="s">
        <v>44</v>
      </c>
      <c r="BH1301">
        <f>MDETERM(BC1300:BD1301)</f>
        <v>5.0262879199970863E-8</v>
      </c>
      <c r="BI1301"/>
      <c r="BJ1301"/>
      <c r="BK1301" s="68"/>
      <c r="BL1301"/>
      <c r="BN1301"/>
      <c r="BO1301">
        <f>SUMPRODUCT(BS1270:BS1291,BT1270:BT1291)</f>
        <v>4.5952661510503546E-4</v>
      </c>
      <c r="BP1301">
        <f>SUMPRODUCT(BT1270:BT1291,BT1270:BT1291)</f>
        <v>4.0086900283804011E-5</v>
      </c>
      <c r="BQ1301">
        <f>SUMPRODUCT(BU1270:BU1291,BT1270:BT1291)</f>
        <v>3.8491197880233962E-8</v>
      </c>
      <c r="BR1301"/>
      <c r="BS1301" s="35" t="s">
        <v>44</v>
      </c>
      <c r="BT1301">
        <f>MDETERM(BO1300:BP1301)</f>
        <v>6.4370274023167266E-9</v>
      </c>
      <c r="BU1301"/>
      <c r="BV1301"/>
      <c r="BW1301" s="68"/>
      <c r="BX1301"/>
      <c r="BZ1301"/>
      <c r="CA1301">
        <f>SUMPRODUCT(CE1270:CE1291,CF1270:CF1291)</f>
        <v>2.0162631331717927E-4</v>
      </c>
      <c r="CB1301">
        <f>SUMPRODUCT(CF1270:CF1291,CF1270:CF1291)</f>
        <v>7.7100141466967186E-6</v>
      </c>
      <c r="CC1301">
        <f>SUMPRODUCT(CG1270:CG1291,CF1270:CF1291)</f>
        <v>3.5659727807117001E-8</v>
      </c>
      <c r="CD1301"/>
      <c r="CE1301" s="35" t="s">
        <v>44</v>
      </c>
      <c r="CF1301">
        <f>MDETERM(CA1300:CB1301)</f>
        <v>8.4831088653100621E-10</v>
      </c>
      <c r="CG1301"/>
      <c r="CH1301"/>
      <c r="CI1301" s="68"/>
      <c r="CJ1301"/>
      <c r="CL1301" s="36"/>
      <c r="CM1301" s="36"/>
      <c r="CN1301" s="36"/>
      <c r="CO1301" s="36"/>
      <c r="CP1301" s="36"/>
      <c r="CQ1301" s="56"/>
      <c r="CR1301" s="36"/>
      <c r="CS1301" s="36"/>
      <c r="CT1301" s="36"/>
      <c r="CU1301" s="140"/>
      <c r="CV1301"/>
    </row>
    <row r="1302" spans="1:100" ht="12.75" x14ac:dyDescent="0.2">
      <c r="A1302"/>
      <c r="B1302"/>
      <c r="C1302"/>
      <c r="D1302"/>
      <c r="E1302"/>
      <c r="F1302"/>
      <c r="G1302"/>
      <c r="H1302"/>
      <c r="I1302"/>
      <c r="J1302"/>
      <c r="K1302"/>
      <c r="L1302"/>
      <c r="M1302"/>
      <c r="N1302"/>
      <c r="O1302"/>
      <c r="P1302"/>
      <c r="Q1302"/>
      <c r="R1302"/>
      <c r="S1302"/>
      <c r="T1302"/>
      <c r="U1302"/>
      <c r="V1302"/>
      <c r="W1302"/>
      <c r="Y1302"/>
      <c r="Z1302"/>
      <c r="AA1302"/>
      <c r="AB1302"/>
      <c r="AC1302"/>
      <c r="AD1302"/>
      <c r="AE1302"/>
      <c r="AF1302"/>
      <c r="AG1302"/>
      <c r="AH1302"/>
      <c r="AI1302"/>
      <c r="AK1302"/>
      <c r="AL1302"/>
      <c r="AM1302"/>
      <c r="AN1302"/>
      <c r="AO1302"/>
      <c r="AP1302"/>
      <c r="AQ1302"/>
      <c r="AR1302"/>
      <c r="AS1302"/>
      <c r="AT1302"/>
      <c r="AU1302"/>
      <c r="AV1302"/>
      <c r="AW1302"/>
      <c r="AX1302"/>
      <c r="AY1302"/>
      <c r="AZ1302"/>
      <c r="BB1302"/>
      <c r="BC1302"/>
      <c r="BD1302"/>
      <c r="BE1302"/>
      <c r="BF1302"/>
      <c r="BG1302"/>
      <c r="BH1302"/>
      <c r="BI1302"/>
      <c r="BJ1302"/>
      <c r="BK1302"/>
      <c r="BL1302"/>
      <c r="BN1302"/>
      <c r="BO1302"/>
      <c r="BP1302"/>
      <c r="BQ1302"/>
      <c r="BR1302"/>
      <c r="BS1302"/>
      <c r="BT1302"/>
      <c r="BU1302"/>
      <c r="BV1302"/>
      <c r="BW1302"/>
      <c r="BX1302"/>
      <c r="BZ1302"/>
      <c r="CA1302"/>
      <c r="CB1302"/>
      <c r="CC1302"/>
      <c r="CD1302"/>
      <c r="CE1302"/>
      <c r="CF1302"/>
      <c r="CG1302"/>
      <c r="CH1302"/>
      <c r="CI1302"/>
      <c r="CJ1302"/>
      <c r="CL1302" s="36"/>
      <c r="CM1302" s="36"/>
      <c r="CN1302" s="36"/>
      <c r="CO1302" s="36"/>
      <c r="CP1302" s="36"/>
      <c r="CQ1302" s="36"/>
      <c r="CR1302" s="36"/>
      <c r="CS1302" s="36"/>
      <c r="CT1302" s="36"/>
      <c r="CU1302" s="36"/>
      <c r="CV1302"/>
    </row>
    <row r="1303" spans="1:100" ht="12.75" x14ac:dyDescent="0.2">
      <c r="A1303"/>
      <c r="B1303"/>
      <c r="C1303"/>
      <c r="D1303"/>
      <c r="E1303"/>
      <c r="F1303"/>
      <c r="G1303" t="s">
        <v>6</v>
      </c>
      <c r="H1303"/>
      <c r="I1303"/>
      <c r="J1303"/>
      <c r="K1303"/>
      <c r="L1303"/>
      <c r="M1303"/>
      <c r="N1303"/>
      <c r="O1303"/>
      <c r="P1303"/>
      <c r="Q1303"/>
      <c r="R1303"/>
      <c r="S1303" t="s">
        <v>6</v>
      </c>
      <c r="T1303"/>
      <c r="U1303"/>
      <c r="V1303"/>
      <c r="W1303"/>
      <c r="Y1303"/>
      <c r="Z1303"/>
      <c r="AA1303"/>
      <c r="AB1303"/>
      <c r="AC1303"/>
      <c r="AD1303"/>
      <c r="AE1303" t="s">
        <v>6</v>
      </c>
      <c r="AF1303"/>
      <c r="AG1303"/>
      <c r="AH1303"/>
      <c r="AI1303"/>
      <c r="AK1303"/>
      <c r="AL1303"/>
      <c r="AM1303"/>
      <c r="AN1303"/>
      <c r="AO1303"/>
      <c r="AP1303"/>
      <c r="AQ1303" t="s">
        <v>6</v>
      </c>
      <c r="AR1303"/>
      <c r="AS1303"/>
      <c r="AT1303"/>
      <c r="AU1303"/>
      <c r="AV1303"/>
      <c r="AW1303"/>
      <c r="AX1303"/>
      <c r="AY1303"/>
      <c r="AZ1303"/>
      <c r="BB1303"/>
      <c r="BC1303"/>
      <c r="BD1303"/>
      <c r="BE1303"/>
      <c r="BF1303"/>
      <c r="BG1303"/>
      <c r="BH1303" t="s">
        <v>6</v>
      </c>
      <c r="BI1303"/>
      <c r="BJ1303"/>
      <c r="BK1303"/>
      <c r="BL1303"/>
      <c r="BN1303"/>
      <c r="BO1303"/>
      <c r="BP1303"/>
      <c r="BQ1303"/>
      <c r="BR1303"/>
      <c r="BS1303"/>
      <c r="BT1303" t="s">
        <v>6</v>
      </c>
      <c r="BU1303"/>
      <c r="BV1303"/>
      <c r="BW1303"/>
      <c r="BX1303"/>
      <c r="BZ1303"/>
      <c r="CA1303"/>
      <c r="CB1303"/>
      <c r="CC1303"/>
      <c r="CD1303"/>
      <c r="CE1303"/>
      <c r="CF1303" t="s">
        <v>6</v>
      </c>
      <c r="CG1303"/>
      <c r="CH1303"/>
      <c r="CI1303"/>
      <c r="CJ1303"/>
      <c r="CL1303" s="36"/>
      <c r="CM1303" s="36"/>
      <c r="CN1303" s="36"/>
      <c r="CO1303" s="36"/>
      <c r="CP1303" s="36"/>
      <c r="CQ1303" s="36"/>
      <c r="CR1303" s="36"/>
      <c r="CS1303" s="36"/>
      <c r="CT1303" s="36"/>
      <c r="CU1303" s="36"/>
      <c r="CV1303"/>
    </row>
    <row r="1304" spans="1:100" ht="12.75" x14ac:dyDescent="0.2">
      <c r="A1304"/>
      <c r="B1304"/>
      <c r="C1304"/>
      <c r="D1304"/>
      <c r="E1304"/>
      <c r="F1304"/>
      <c r="G1304"/>
      <c r="H1304"/>
      <c r="I1304"/>
      <c r="J1304"/>
      <c r="K1304"/>
      <c r="L1304"/>
      <c r="M1304"/>
      <c r="N1304"/>
      <c r="O1304"/>
      <c r="P1304"/>
      <c r="Q1304"/>
      <c r="R1304"/>
      <c r="S1304"/>
      <c r="T1304"/>
      <c r="U1304"/>
      <c r="V1304"/>
      <c r="W1304"/>
      <c r="Y1304"/>
      <c r="Z1304"/>
      <c r="AA1304"/>
      <c r="AB1304"/>
      <c r="AC1304"/>
      <c r="AD1304"/>
      <c r="AE1304"/>
      <c r="AF1304"/>
      <c r="AG1304"/>
      <c r="AH1304"/>
      <c r="AI1304"/>
      <c r="AK1304"/>
      <c r="AL1304"/>
      <c r="AM1304"/>
      <c r="AN1304"/>
      <c r="AO1304"/>
      <c r="AP1304"/>
      <c r="AQ1304"/>
      <c r="AR1304"/>
      <c r="AS1304"/>
      <c r="AT1304"/>
      <c r="AU1304"/>
      <c r="AV1304"/>
      <c r="AW1304"/>
      <c r="AX1304"/>
      <c r="AY1304"/>
      <c r="AZ1304"/>
      <c r="BB1304"/>
      <c r="BC1304"/>
      <c r="BD1304"/>
      <c r="BE1304"/>
      <c r="BF1304"/>
      <c r="BG1304"/>
      <c r="BH1304"/>
      <c r="BI1304"/>
      <c r="BJ1304"/>
      <c r="BK1304"/>
      <c r="BL1304"/>
      <c r="BN1304"/>
      <c r="BO1304"/>
      <c r="BP1304"/>
      <c r="BQ1304"/>
      <c r="BR1304"/>
      <c r="BS1304"/>
      <c r="BT1304"/>
      <c r="BU1304"/>
      <c r="BV1304"/>
      <c r="BW1304"/>
      <c r="BX1304"/>
      <c r="BZ1304"/>
      <c r="CA1304"/>
      <c r="CB1304"/>
      <c r="CC1304"/>
      <c r="CD1304"/>
      <c r="CE1304"/>
      <c r="CF1304"/>
      <c r="CG1304"/>
      <c r="CH1304"/>
      <c r="CI1304"/>
      <c r="CJ1304"/>
      <c r="CL1304" s="36"/>
      <c r="CM1304" s="36"/>
      <c r="CN1304" s="36"/>
      <c r="CO1304" s="36"/>
      <c r="CP1304" s="36"/>
      <c r="CQ1304" s="36"/>
      <c r="CR1304" s="36"/>
      <c r="CS1304" s="36"/>
      <c r="CT1304" s="36"/>
      <c r="CU1304" s="36"/>
      <c r="CV1304"/>
    </row>
    <row r="1305" spans="1:100" ht="12.75" x14ac:dyDescent="0.2">
      <c r="A1305"/>
      <c r="B1305">
        <f>SUMPRODUCT(F1270:F1291,H1270:H1291)</f>
        <v>-2.7663517825190966E-7</v>
      </c>
      <c r="C1305">
        <f>SUMPRODUCT(F1270:F1291,G1270:G1291)</f>
        <v>6.3498843460673866E-3</v>
      </c>
      <c r="D1305"/>
      <c r="E1305"/>
      <c r="F1305"/>
      <c r="G1305"/>
      <c r="H1305"/>
      <c r="I1305"/>
      <c r="J1305"/>
      <c r="K1305"/>
      <c r="L1305"/>
      <c r="M1305"/>
      <c r="N1305">
        <f>SUMPRODUCT(R1270:R1291,T1270:T1291)</f>
        <v>-3.3328850723539361E-8</v>
      </c>
      <c r="O1305">
        <f>SUMPRODUCT(R1270:R1291,S1270:S1291)</f>
        <v>4.758963870272177E-3</v>
      </c>
      <c r="P1305"/>
      <c r="Q1305"/>
      <c r="R1305"/>
      <c r="S1305"/>
      <c r="T1305"/>
      <c r="U1305"/>
      <c r="V1305"/>
      <c r="W1305"/>
      <c r="Y1305"/>
      <c r="Z1305">
        <f>SUMPRODUCT(AD1270:AD1291,AF1270:AF1291)</f>
        <v>1.7698037258220779E-7</v>
      </c>
      <c r="AA1305">
        <f>SUMPRODUCT(AD1270:AD1291,AE1270:AE1291)</f>
        <v>3.2043805809329369E-3</v>
      </c>
      <c r="AB1305"/>
      <c r="AC1305"/>
      <c r="AD1305"/>
      <c r="AE1305"/>
      <c r="AF1305"/>
      <c r="AG1305"/>
      <c r="AH1305"/>
      <c r="AI1305"/>
      <c r="AK1305"/>
      <c r="AL1305">
        <f>SUMPRODUCT(AP1270:AP1291,AR1270:AR1291)</f>
        <v>2.2113078977957024E-7</v>
      </c>
      <c r="AM1305">
        <f>SUMPRODUCT(AP1270:AP1291,AQ1270:AQ1291)</f>
        <v>1.9182472467652392E-3</v>
      </c>
      <c r="AN1305"/>
      <c r="AO1305"/>
      <c r="AP1305"/>
      <c r="AQ1305"/>
      <c r="AR1305"/>
      <c r="AS1305"/>
      <c r="AT1305"/>
      <c r="AU1305"/>
      <c r="AV1305"/>
      <c r="AW1305"/>
      <c r="AX1305"/>
      <c r="AY1305"/>
      <c r="AZ1305"/>
      <c r="BB1305"/>
      <c r="BC1305">
        <f>SUMPRODUCT(BG1270:BG1291,BI1270:BI1291)</f>
        <v>3.1215734147576517E-7</v>
      </c>
      <c r="BD1305">
        <f>SUMPRODUCT(BG1270:BG1291,BH1270:BH1291)</f>
        <v>1.0153818864609963E-3</v>
      </c>
      <c r="BE1305"/>
      <c r="BF1305"/>
      <c r="BG1305"/>
      <c r="BH1305"/>
      <c r="BI1305"/>
      <c r="BJ1305"/>
      <c r="BK1305"/>
      <c r="BL1305"/>
      <c r="BN1305"/>
      <c r="BO1305">
        <f>SUMPRODUCT(BS1270:BS1291,BU1270:BU1291)</f>
        <v>1.8803411797161003E-7</v>
      </c>
      <c r="BP1305">
        <f>SUMPRODUCT(BS1270:BS1291,BT1270:BT1291)</f>
        <v>4.5952661510503546E-4</v>
      </c>
      <c r="BQ1305"/>
      <c r="BR1305"/>
      <c r="BS1305"/>
      <c r="BT1305"/>
      <c r="BU1305"/>
      <c r="BV1305"/>
      <c r="BW1305"/>
      <c r="BX1305"/>
      <c r="BZ1305"/>
      <c r="CA1305">
        <f>SUMPRODUCT(CE1270:CE1291,CG1270:CG1291)</f>
        <v>2.903101971489313E-7</v>
      </c>
      <c r="CB1305">
        <f>SUMPRODUCT(CE1270:CE1291,CF1270:CF1291)</f>
        <v>2.0162631331717927E-4</v>
      </c>
      <c r="CC1305"/>
      <c r="CD1305"/>
      <c r="CE1305"/>
      <c r="CF1305"/>
      <c r="CG1305"/>
      <c r="CH1305"/>
      <c r="CI1305"/>
      <c r="CJ1305"/>
      <c r="CL1305" s="36"/>
      <c r="CM1305" s="36"/>
      <c r="CN1305" s="36"/>
      <c r="CO1305" s="36"/>
      <c r="CP1305" s="36"/>
      <c r="CQ1305" s="36"/>
      <c r="CR1305" s="36"/>
      <c r="CS1305" s="36"/>
      <c r="CT1305" s="36"/>
      <c r="CU1305" s="36"/>
      <c r="CV1305"/>
    </row>
    <row r="1306" spans="1:100" ht="12.75" x14ac:dyDescent="0.2">
      <c r="A1306"/>
      <c r="B1306">
        <f>SUMPRODUCT(H1270:H1291,G1270:G1291)</f>
        <v>-3.7800628532153567E-8</v>
      </c>
      <c r="C1306">
        <f>SUMPRODUCT(G1270:G1291,G1270:G1291)</f>
        <v>2.5400663198494968E-3</v>
      </c>
      <c r="D1306"/>
      <c r="E1306"/>
      <c r="F1306" s="35" t="s">
        <v>45</v>
      </c>
      <c r="G1306">
        <f>MDETERM(B1305:C1306)/MDETERM(B1300:C1301)</f>
        <v>-3.2641692724736204E-5</v>
      </c>
      <c r="H1306"/>
      <c r="I1306"/>
      <c r="J1306"/>
      <c r="K1306"/>
      <c r="L1306"/>
      <c r="M1306"/>
      <c r="N1306">
        <f>SUMPRODUCT(T1270:T1291,S1270:S1291)</f>
        <v>-1.3578429279868581E-7</v>
      </c>
      <c r="O1306">
        <f>SUMPRODUCT(S1270:S1291,S1270:S1291)</f>
        <v>1.6992533276451473E-3</v>
      </c>
      <c r="P1306"/>
      <c r="Q1306"/>
      <c r="R1306" s="35" t="s">
        <v>45</v>
      </c>
      <c r="S1306">
        <f>MDETERM(N1305:O1306)/MDETERM(N1300:O1301)</f>
        <v>1.2572754588065452E-4</v>
      </c>
      <c r="T1306"/>
      <c r="U1306"/>
      <c r="V1306"/>
      <c r="W1306"/>
      <c r="Y1306"/>
      <c r="Z1306">
        <f>SUMPRODUCT(AF1270:AF1291,AE1270:AE1291)</f>
        <v>1.5850221696837787E-8</v>
      </c>
      <c r="AA1306">
        <f>SUMPRODUCT(AE1270:AE1291,AE1270:AE1291)</f>
        <v>1.0055941015119328E-3</v>
      </c>
      <c r="AB1306"/>
      <c r="AC1306"/>
      <c r="AD1306" s="35" t="s">
        <v>45</v>
      </c>
      <c r="AE1306">
        <f>MDETERM(Z1305:AA1306)/MDETERM(Z1300:AA1301)</f>
        <v>9.853977981073885E-5</v>
      </c>
      <c r="AF1306"/>
      <c r="AG1306"/>
      <c r="AH1306"/>
      <c r="AI1306"/>
      <c r="AK1306"/>
      <c r="AL1306">
        <f>SUMPRODUCT(AR1270:AR1291,AQ1270:AQ1291)</f>
        <v>-1.2651508621065483E-8</v>
      </c>
      <c r="AM1306">
        <f>SUMPRODUCT(AQ1270:AQ1291,AQ1270:AQ1291)</f>
        <v>4.9248654400936109E-4</v>
      </c>
      <c r="AN1306"/>
      <c r="AO1306"/>
      <c r="AP1306" s="35" t="s">
        <v>45</v>
      </c>
      <c r="AQ1306">
        <f>MDETERM(AL1305:AM1306)/MDETERM(AL1300:AM1301)</f>
        <v>4.665950733647124E-4</v>
      </c>
      <c r="AR1306"/>
      <c r="AS1306"/>
      <c r="AT1306"/>
      <c r="AU1306"/>
      <c r="AV1306"/>
      <c r="AW1306"/>
      <c r="AX1306"/>
      <c r="AY1306"/>
      <c r="AZ1306"/>
      <c r="BB1306"/>
      <c r="BC1306">
        <f>SUMPRODUCT(BI1270:BI1291,BH1270:BH1291)</f>
        <v>3.335786481952895E-8</v>
      </c>
      <c r="BD1306">
        <f>SUMPRODUCT(BH1270:BH1291,BH1270:BH1291)</f>
        <v>1.8470257853974299E-4</v>
      </c>
      <c r="BE1306"/>
      <c r="BF1306"/>
      <c r="BG1306" s="35" t="s">
        <v>45</v>
      </c>
      <c r="BH1306">
        <f>MDETERM(BC1305:BD1306)/MDETERM(BC1300:BD1301)</f>
        <v>4.7321790057610686E-4</v>
      </c>
      <c r="BI1306"/>
      <c r="BJ1306"/>
      <c r="BK1306"/>
      <c r="BL1306"/>
      <c r="BN1306"/>
      <c r="BO1306">
        <f>SUMPRODUCT(BU1270:BU1291,BT1270:BT1291)</f>
        <v>3.8491197880233962E-8</v>
      </c>
      <c r="BP1306">
        <f>SUMPRODUCT(BT1270:BT1291,BT1270:BT1291)</f>
        <v>4.0086900283804011E-5</v>
      </c>
      <c r="BQ1306"/>
      <c r="BR1306"/>
      <c r="BS1306" s="35" t="s">
        <v>45</v>
      </c>
      <c r="BT1306">
        <f>MDETERM(BO1305:BP1306)/MDETERM(BO1300:BP1301)</f>
        <v>-1.576818662059447E-3</v>
      </c>
      <c r="BU1306"/>
      <c r="BV1306"/>
      <c r="BW1306"/>
      <c r="BX1306"/>
      <c r="BZ1306"/>
      <c r="CA1306">
        <f>SUMPRODUCT(CG1270:CG1291,CF1270:CF1291)</f>
        <v>3.5659727807117001E-8</v>
      </c>
      <c r="CB1306">
        <f>SUMPRODUCT(CF1270:CF1291,CF1270:CF1291)</f>
        <v>7.7100141466967186E-6</v>
      </c>
      <c r="CC1306"/>
      <c r="CD1306"/>
      <c r="CE1306" s="35" t="s">
        <v>45</v>
      </c>
      <c r="CF1306">
        <f>MDETERM(CA1305:CB1306)/MDETERM(CA1300:CB1301)</f>
        <v>-5.8370625714156072E-3</v>
      </c>
      <c r="CG1306"/>
      <c r="CH1306"/>
      <c r="CI1306"/>
      <c r="CJ1306"/>
      <c r="CL1306" s="36"/>
      <c r="CM1306" s="36"/>
      <c r="CN1306" s="36"/>
      <c r="CO1306" s="36"/>
      <c r="CP1306" s="36"/>
      <c r="CQ1306" s="56"/>
      <c r="CR1306" s="36"/>
      <c r="CS1306" s="36"/>
      <c r="CT1306" s="36"/>
      <c r="CU1306" s="36"/>
      <c r="CV1306"/>
    </row>
    <row r="1307" spans="1:100" ht="12.75" x14ac:dyDescent="0.2">
      <c r="A1307"/>
      <c r="B1307"/>
      <c r="C1307"/>
      <c r="D1307"/>
      <c r="E1307"/>
      <c r="F1307"/>
      <c r="G1307"/>
      <c r="H1307"/>
      <c r="I1307"/>
      <c r="J1307"/>
      <c r="K1307"/>
      <c r="L1307"/>
      <c r="M1307"/>
      <c r="N1307"/>
      <c r="O1307"/>
      <c r="P1307"/>
      <c r="Q1307"/>
      <c r="R1307"/>
      <c r="S1307"/>
      <c r="T1307"/>
      <c r="U1307"/>
      <c r="V1307"/>
      <c r="W1307"/>
      <c r="Y1307"/>
      <c r="Z1307"/>
      <c r="AA1307"/>
      <c r="AB1307"/>
      <c r="AC1307"/>
      <c r="AD1307"/>
      <c r="AE1307"/>
      <c r="AF1307"/>
      <c r="AG1307"/>
      <c r="AH1307"/>
      <c r="AI1307"/>
      <c r="AK1307"/>
      <c r="AL1307"/>
      <c r="AM1307"/>
      <c r="AN1307"/>
      <c r="AO1307"/>
      <c r="AP1307"/>
      <c r="AQ1307"/>
      <c r="AR1307"/>
      <c r="AS1307"/>
      <c r="AT1307"/>
      <c r="AU1307"/>
      <c r="AV1307"/>
      <c r="AW1307"/>
      <c r="AX1307"/>
      <c r="AY1307"/>
      <c r="AZ1307"/>
      <c r="BB1307"/>
      <c r="BC1307"/>
      <c r="BD1307"/>
      <c r="BE1307"/>
      <c r="BF1307"/>
      <c r="BG1307"/>
      <c r="BH1307"/>
      <c r="BI1307"/>
      <c r="BJ1307"/>
      <c r="BK1307"/>
      <c r="BL1307"/>
      <c r="BN1307"/>
      <c r="BO1307"/>
      <c r="BP1307"/>
      <c r="BQ1307"/>
      <c r="BR1307"/>
      <c r="BS1307"/>
      <c r="BT1307"/>
      <c r="BU1307"/>
      <c r="BV1307"/>
      <c r="BW1307"/>
      <c r="BX1307"/>
      <c r="BZ1307"/>
      <c r="CA1307"/>
      <c r="CB1307"/>
      <c r="CC1307"/>
      <c r="CD1307"/>
      <c r="CE1307"/>
      <c r="CF1307"/>
      <c r="CG1307"/>
      <c r="CH1307"/>
      <c r="CI1307"/>
      <c r="CJ1307"/>
      <c r="CL1307" s="36"/>
      <c r="CM1307" s="36"/>
      <c r="CN1307" s="36"/>
      <c r="CO1307" s="36"/>
      <c r="CP1307" s="36"/>
      <c r="CQ1307" s="36"/>
      <c r="CR1307" s="36"/>
      <c r="CS1307" s="36"/>
      <c r="CT1307" s="36"/>
      <c r="CU1307" s="36"/>
      <c r="CV1307"/>
    </row>
    <row r="1308" spans="1:100" ht="12.75" x14ac:dyDescent="0.2">
      <c r="A1308"/>
      <c r="B1308"/>
      <c r="C1308"/>
      <c r="D1308"/>
      <c r="E1308"/>
      <c r="F1308"/>
      <c r="G1308"/>
      <c r="H1308"/>
      <c r="I1308"/>
      <c r="J1308"/>
      <c r="K1308"/>
      <c r="L1308"/>
      <c r="M1308"/>
      <c r="N1308"/>
      <c r="O1308"/>
      <c r="P1308"/>
      <c r="Q1308"/>
      <c r="R1308"/>
      <c r="S1308"/>
      <c r="T1308"/>
      <c r="U1308"/>
      <c r="V1308"/>
      <c r="W1308"/>
      <c r="Y1308"/>
      <c r="Z1308"/>
      <c r="AA1308"/>
      <c r="AB1308"/>
      <c r="AC1308"/>
      <c r="AD1308"/>
      <c r="AE1308"/>
      <c r="AF1308"/>
      <c r="AG1308"/>
      <c r="AH1308"/>
      <c r="AI1308"/>
      <c r="AK1308"/>
      <c r="AL1308"/>
      <c r="AM1308"/>
      <c r="AN1308"/>
      <c r="AO1308"/>
      <c r="AP1308"/>
      <c r="AQ1308"/>
      <c r="AR1308"/>
      <c r="AS1308"/>
      <c r="AT1308"/>
      <c r="AU1308"/>
      <c r="AV1308"/>
      <c r="AW1308"/>
      <c r="AX1308"/>
      <c r="AY1308"/>
      <c r="AZ1308"/>
      <c r="BB1308"/>
      <c r="BC1308"/>
      <c r="BD1308"/>
      <c r="BE1308"/>
      <c r="BF1308"/>
      <c r="BG1308"/>
      <c r="BH1308"/>
      <c r="BI1308"/>
      <c r="BJ1308"/>
      <c r="BK1308"/>
      <c r="BL1308"/>
      <c r="BN1308"/>
      <c r="BO1308"/>
      <c r="BP1308"/>
      <c r="BQ1308"/>
      <c r="BR1308"/>
      <c r="BS1308"/>
      <c r="BT1308"/>
      <c r="BU1308"/>
      <c r="BV1308"/>
      <c r="BW1308"/>
      <c r="BX1308"/>
      <c r="BZ1308"/>
      <c r="CA1308"/>
      <c r="CB1308"/>
      <c r="CC1308"/>
      <c r="CD1308"/>
      <c r="CE1308"/>
      <c r="CF1308"/>
      <c r="CG1308"/>
      <c r="CH1308"/>
      <c r="CI1308"/>
      <c r="CJ1308"/>
      <c r="CL1308" s="36"/>
      <c r="CM1308" s="36"/>
      <c r="CN1308" s="36"/>
      <c r="CO1308" s="36"/>
      <c r="CP1308" s="36"/>
      <c r="CQ1308" s="36"/>
      <c r="CR1308" s="36"/>
      <c r="CS1308" s="36"/>
      <c r="CT1308" s="36"/>
      <c r="CU1308" s="36"/>
      <c r="CV1308"/>
    </row>
    <row r="1309" spans="1:100" ht="12.75" x14ac:dyDescent="0.2">
      <c r="A1309"/>
      <c r="B1309"/>
      <c r="C1309"/>
      <c r="D1309"/>
      <c r="E1309"/>
      <c r="F1309"/>
      <c r="G1309"/>
      <c r="H1309"/>
      <c r="I1309"/>
      <c r="J1309"/>
      <c r="K1309"/>
      <c r="L1309"/>
      <c r="M1309"/>
      <c r="N1309"/>
      <c r="O1309"/>
      <c r="P1309"/>
      <c r="Q1309"/>
      <c r="R1309"/>
      <c r="S1309"/>
      <c r="T1309"/>
      <c r="U1309"/>
      <c r="V1309"/>
      <c r="W1309"/>
      <c r="Y1309"/>
      <c r="Z1309"/>
      <c r="AA1309"/>
      <c r="AB1309"/>
      <c r="AC1309"/>
      <c r="AD1309"/>
      <c r="AE1309"/>
      <c r="AF1309"/>
      <c r="AG1309"/>
      <c r="AH1309"/>
      <c r="AI1309"/>
      <c r="AK1309"/>
      <c r="AL1309"/>
      <c r="AM1309"/>
      <c r="AN1309"/>
      <c r="AO1309"/>
      <c r="AP1309"/>
      <c r="AQ1309"/>
      <c r="AR1309"/>
      <c r="AS1309"/>
      <c r="AT1309"/>
      <c r="AU1309"/>
      <c r="AV1309"/>
      <c r="AW1309"/>
      <c r="AX1309"/>
      <c r="AY1309"/>
      <c r="AZ1309"/>
      <c r="BB1309"/>
      <c r="BC1309"/>
      <c r="BD1309"/>
      <c r="BE1309"/>
      <c r="BF1309"/>
      <c r="BG1309"/>
      <c r="BH1309"/>
      <c r="BI1309"/>
      <c r="BJ1309"/>
      <c r="BK1309"/>
      <c r="BL1309"/>
      <c r="BN1309"/>
      <c r="BO1309"/>
      <c r="BP1309"/>
      <c r="BQ1309"/>
      <c r="BR1309"/>
      <c r="BS1309"/>
      <c r="BT1309"/>
      <c r="BU1309"/>
      <c r="BV1309"/>
      <c r="BW1309"/>
      <c r="BX1309"/>
      <c r="BZ1309"/>
      <c r="CA1309"/>
      <c r="CB1309"/>
      <c r="CC1309"/>
      <c r="CD1309"/>
      <c r="CE1309"/>
      <c r="CF1309"/>
      <c r="CG1309"/>
      <c r="CH1309"/>
      <c r="CI1309"/>
      <c r="CJ1309"/>
      <c r="CL1309" s="36"/>
      <c r="CM1309" s="36"/>
      <c r="CN1309" s="36"/>
      <c r="CO1309" s="36"/>
      <c r="CP1309" s="36"/>
      <c r="CQ1309" s="36"/>
      <c r="CR1309" s="36"/>
      <c r="CS1309" s="36"/>
      <c r="CT1309" s="36"/>
      <c r="CU1309" s="36"/>
      <c r="CV1309"/>
    </row>
    <row r="1310" spans="1:100" ht="12.75" x14ac:dyDescent="0.2">
      <c r="A1310"/>
      <c r="B1310">
        <f>SUMPRODUCT(F1270:F1291,F1270:F1291)</f>
        <v>2.1453919951997701E-2</v>
      </c>
      <c r="C1310">
        <f>SUMPRODUCT(F1270:F1291,H1270:H1291)</f>
        <v>-2.7663517825190966E-7</v>
      </c>
      <c r="D1310"/>
      <c r="E1310"/>
      <c r="F1310"/>
      <c r="G1310"/>
      <c r="H1310"/>
      <c r="I1310"/>
      <c r="J1310"/>
      <c r="K1310"/>
      <c r="L1310"/>
      <c r="M1310"/>
      <c r="N1310">
        <f>SUMPRODUCT(R1270:R1291,R1270:R1291)</f>
        <v>1.6087602138309474E-2</v>
      </c>
      <c r="O1310">
        <f>SUMPRODUCT(R1270:R1291,T1270:T1291)</f>
        <v>-3.3328850723539361E-8</v>
      </c>
      <c r="P1310"/>
      <c r="Q1310"/>
      <c r="R1310"/>
      <c r="S1310"/>
      <c r="T1310"/>
      <c r="U1310"/>
      <c r="V1310"/>
      <c r="W1310"/>
      <c r="Y1310"/>
      <c r="Z1310">
        <f>SUMPRODUCT(AD1270:AD1291,AD1270:AD1291)</f>
        <v>1.1494403129404135E-2</v>
      </c>
      <c r="AA1310">
        <f>SUMPRODUCT(AD1270:AD1291,AF1270:AF1291)</f>
        <v>1.7698037258220779E-7</v>
      </c>
      <c r="AB1310"/>
      <c r="AC1310"/>
      <c r="AD1310"/>
      <c r="AE1310"/>
      <c r="AF1310"/>
      <c r="AG1310"/>
      <c r="AH1310"/>
      <c r="AI1310"/>
      <c r="AK1310"/>
      <c r="AL1310">
        <f>SUMPRODUCT(AP1270:AP1291,AP1270:AP1291)</f>
        <v>8.0511565650384469E-3</v>
      </c>
      <c r="AM1310">
        <f>SUMPRODUCT(AP1270:AP1291,AR1270:AR1291)</f>
        <v>2.2113078977957024E-7</v>
      </c>
      <c r="AN1310"/>
      <c r="AO1310"/>
      <c r="AP1310"/>
      <c r="AQ1310"/>
      <c r="AR1310"/>
      <c r="AS1310"/>
      <c r="AT1310"/>
      <c r="AU1310"/>
      <c r="AV1310"/>
      <c r="AW1310"/>
      <c r="AX1310"/>
      <c r="AY1310"/>
      <c r="AZ1310"/>
      <c r="BB1310"/>
      <c r="BC1310">
        <f>SUMPRODUCT(BG1270:BG1291,BG1270:BG1291)</f>
        <v>5.8540777454300884E-3</v>
      </c>
      <c r="BD1310">
        <f>SUMPRODUCT(BG1270:BG1291,BI1270:BI1291)</f>
        <v>3.1215734147576517E-7</v>
      </c>
      <c r="BE1310"/>
      <c r="BF1310"/>
      <c r="BG1310"/>
      <c r="BH1310"/>
      <c r="BI1310"/>
      <c r="BJ1310"/>
      <c r="BK1310"/>
      <c r="BL1310"/>
      <c r="BN1310"/>
      <c r="BO1310">
        <f>SUMPRODUCT(BS1270:BS1291,BS1270:BS1291)</f>
        <v>5.4282505220321076E-3</v>
      </c>
      <c r="BP1310">
        <f>SUMPRODUCT(BS1270:BS1291,BU1270:BU1291)</f>
        <v>1.8803411797161003E-7</v>
      </c>
      <c r="BQ1310"/>
      <c r="BR1310"/>
      <c r="BS1310"/>
      <c r="BT1310"/>
      <c r="BU1310"/>
      <c r="BV1310"/>
      <c r="BW1310"/>
      <c r="BX1310"/>
      <c r="BZ1310"/>
      <c r="CA1310">
        <f>SUMPRODUCT(CE1270:CE1291,CE1270:CE1291)</f>
        <v>5.382802199680692E-3</v>
      </c>
      <c r="CB1310">
        <f>SUMPRODUCT(CE1270:CE1291,CG1270:CG1291)</f>
        <v>2.903101971489313E-7</v>
      </c>
      <c r="CC1310"/>
      <c r="CD1310"/>
      <c r="CE1310"/>
      <c r="CF1310"/>
      <c r="CG1310"/>
      <c r="CH1310"/>
      <c r="CI1310"/>
      <c r="CJ1310"/>
      <c r="CL1310" s="36"/>
      <c r="CM1310" s="36"/>
      <c r="CN1310" s="36"/>
      <c r="CO1310" s="36"/>
      <c r="CP1310" s="36"/>
      <c r="CQ1310" s="36"/>
      <c r="CR1310" s="36"/>
      <c r="CS1310" s="36"/>
      <c r="CT1310" s="36"/>
      <c r="CU1310" s="36"/>
      <c r="CV1310"/>
    </row>
    <row r="1311" spans="1:100" ht="12.75" x14ac:dyDescent="0.2">
      <c r="A1311"/>
      <c r="B1311">
        <f>SUMPRODUCT(F1270:F1291,G1270:G1291)</f>
        <v>6.3498843460673866E-3</v>
      </c>
      <c r="C1311">
        <f>SUMPRODUCT(H1270:H1291,G1270:G1291)</f>
        <v>-3.7800628532153567E-8</v>
      </c>
      <c r="D1311"/>
      <c r="E1311"/>
      <c r="F1311" s="35" t="s">
        <v>46</v>
      </c>
      <c r="G1311">
        <f>MDETERM(B1310:C1311)/MDETERM(B1300:C1301)</f>
        <v>6.6718866277409609E-5</v>
      </c>
      <c r="H1311"/>
      <c r="I1311"/>
      <c r="J1311" t="s">
        <v>6</v>
      </c>
      <c r="K1311"/>
      <c r="L1311"/>
      <c r="M1311"/>
      <c r="N1311">
        <f>SUMPRODUCT(R1270:R1291,S1270:S1291)</f>
        <v>4.758963870272177E-3</v>
      </c>
      <c r="O1311">
        <f>SUMPRODUCT(T1270:T1291,S1270:S1291)</f>
        <v>-1.3578429279868581E-7</v>
      </c>
      <c r="P1311"/>
      <c r="Q1311"/>
      <c r="R1311" s="35" t="s">
        <v>46</v>
      </c>
      <c r="S1311">
        <f>MDETERM(N1310:O1311)/MDETERM(N1300:O1301)</f>
        <v>-4.3202336532131987E-4</v>
      </c>
      <c r="T1311"/>
      <c r="U1311"/>
      <c r="V1311" t="s">
        <v>6</v>
      </c>
      <c r="W1311"/>
      <c r="Y1311"/>
      <c r="Z1311">
        <f>SUMPRODUCT(AD1270:AD1291,AE1270:AE1291)</f>
        <v>3.2043805809329369E-3</v>
      </c>
      <c r="AA1311">
        <f>SUMPRODUCT(AF1270:AF1291,AE1270:AE1291)</f>
        <v>1.5850221696837787E-8</v>
      </c>
      <c r="AB1311"/>
      <c r="AC1311"/>
      <c r="AD1311" s="35" t="s">
        <v>46</v>
      </c>
      <c r="AE1311">
        <f>MDETERM(Z1310:AA1311)/MDETERM(Z1300:AA1301)</f>
        <v>-2.9824034839422977E-4</v>
      </c>
      <c r="AF1311"/>
      <c r="AG1311"/>
      <c r="AH1311" t="s">
        <v>6</v>
      </c>
      <c r="AI1311"/>
      <c r="AK1311"/>
      <c r="AL1311">
        <f>SUMPRODUCT(AP1270:AP1291,AQ1270:AQ1291)</f>
        <v>1.9182472467652392E-3</v>
      </c>
      <c r="AM1311">
        <f>SUMPRODUCT(AR1270:AR1291,AQ1270:AQ1291)</f>
        <v>-1.2651508621065483E-8</v>
      </c>
      <c r="AN1311"/>
      <c r="AO1311"/>
      <c r="AP1311" s="35" t="s">
        <v>46</v>
      </c>
      <c r="AQ1311">
        <f>MDETERM(AL1310:AM1311)/MDETERM(AL1300:AM1301)</f>
        <v>-1.8430883736792953E-3</v>
      </c>
      <c r="AR1311"/>
      <c r="AS1311"/>
      <c r="AT1311" t="s">
        <v>6</v>
      </c>
      <c r="AU1311"/>
      <c r="AV1311"/>
      <c r="AW1311"/>
      <c r="AX1311"/>
      <c r="AY1311"/>
      <c r="AZ1311"/>
      <c r="BB1311"/>
      <c r="BC1311">
        <f>SUMPRODUCT(BG1270:BG1291,BH1270:BH1291)</f>
        <v>1.0153818864609963E-3</v>
      </c>
      <c r="BD1311">
        <f>SUMPRODUCT(BI1270:BI1291,BH1270:BH1291)</f>
        <v>3.335786481952895E-8</v>
      </c>
      <c r="BE1311"/>
      <c r="BF1311"/>
      <c r="BG1311" s="35" t="s">
        <v>46</v>
      </c>
      <c r="BH1311">
        <f>MDETERM(BC1310:BD1311)/MDETERM(BC1300:BD1301)</f>
        <v>-2.4208596507402759E-3</v>
      </c>
      <c r="BI1311"/>
      <c r="BJ1311"/>
      <c r="BK1311" t="s">
        <v>6</v>
      </c>
      <c r="BL1311"/>
      <c r="BN1311"/>
      <c r="BO1311">
        <f>SUMPRODUCT(BS1270:BS1291,BT1270:BT1291)</f>
        <v>4.5952661510503546E-4</v>
      </c>
      <c r="BP1311">
        <f>SUMPRODUCT(BU1270:BU1291,BT1270:BT1291)</f>
        <v>3.8491197880233962E-8</v>
      </c>
      <c r="BQ1311"/>
      <c r="BR1311"/>
      <c r="BS1311" s="35" t="s">
        <v>46</v>
      </c>
      <c r="BT1311">
        <f>MDETERM(BO1310:BP1311)/MDETERM(BO1300:BP1301)</f>
        <v>1.9035678360972304E-2</v>
      </c>
      <c r="BU1311"/>
      <c r="BV1311"/>
      <c r="BW1311" t="s">
        <v>6</v>
      </c>
      <c r="BX1311"/>
      <c r="BZ1311"/>
      <c r="CA1311">
        <f>SUMPRODUCT(CE1270:CE1291,CF1270:CF1291)</f>
        <v>2.0162631331717927E-4</v>
      </c>
      <c r="CB1311">
        <f>SUMPRODUCT(CG1270:CG1291,CF1270:CF1291)</f>
        <v>3.5659727807117001E-8</v>
      </c>
      <c r="CC1311"/>
      <c r="CD1311"/>
      <c r="CE1311" s="35" t="s">
        <v>46</v>
      </c>
      <c r="CF1311">
        <f>MDETERM(CA1310:CB1311)/MDETERM(CA1300:CB1301)</f>
        <v>0.15727145393148889</v>
      </c>
      <c r="CG1311"/>
      <c r="CH1311"/>
      <c r="CI1311" t="s">
        <v>6</v>
      </c>
      <c r="CJ1311"/>
      <c r="CL1311" s="36"/>
      <c r="CM1311" s="36"/>
      <c r="CN1311" s="36"/>
      <c r="CO1311" s="36"/>
      <c r="CP1311" s="36"/>
      <c r="CQ1311" s="56"/>
      <c r="CR1311" s="36"/>
      <c r="CS1311" s="36"/>
      <c r="CT1311" s="36"/>
      <c r="CU1311" s="36"/>
      <c r="CV1311"/>
    </row>
    <row r="1312" spans="1:100" ht="12.75" x14ac:dyDescent="0.2">
      <c r="A1312"/>
      <c r="B1312"/>
      <c r="C1312"/>
      <c r="D1312"/>
      <c r="E1312"/>
      <c r="F1312"/>
      <c r="G1312"/>
      <c r="H1312"/>
      <c r="I1312"/>
      <c r="J1312"/>
      <c r="K1312"/>
      <c r="L1312"/>
      <c r="M1312"/>
      <c r="N1312"/>
      <c r="O1312"/>
      <c r="P1312"/>
      <c r="Q1312"/>
      <c r="R1312"/>
      <c r="S1312"/>
      <c r="T1312"/>
      <c r="U1312"/>
      <c r="V1312"/>
      <c r="W1312"/>
      <c r="Y1312"/>
      <c r="Z1312"/>
      <c r="AA1312"/>
      <c r="AB1312"/>
      <c r="AC1312"/>
      <c r="AD1312"/>
      <c r="AE1312"/>
      <c r="AF1312"/>
      <c r="AG1312"/>
      <c r="AH1312"/>
      <c r="AI1312"/>
      <c r="AK1312"/>
      <c r="AL1312"/>
      <c r="AM1312"/>
      <c r="AN1312"/>
      <c r="AO1312"/>
      <c r="AP1312"/>
      <c r="AQ1312"/>
      <c r="AR1312"/>
      <c r="AS1312"/>
      <c r="AT1312"/>
      <c r="AU1312"/>
      <c r="AV1312"/>
      <c r="AW1312"/>
      <c r="AX1312"/>
      <c r="AY1312"/>
      <c r="AZ1312"/>
      <c r="BB1312"/>
      <c r="BC1312"/>
      <c r="BD1312"/>
      <c r="BE1312"/>
      <c r="BF1312"/>
      <c r="BG1312"/>
      <c r="BH1312"/>
      <c r="BI1312"/>
      <c r="BJ1312"/>
      <c r="BK1312"/>
      <c r="BL1312"/>
      <c r="BN1312"/>
      <c r="BO1312"/>
      <c r="BP1312"/>
      <c r="BQ1312"/>
      <c r="BR1312"/>
      <c r="BS1312"/>
      <c r="BT1312"/>
      <c r="BU1312"/>
      <c r="BV1312"/>
      <c r="BW1312"/>
      <c r="BX1312"/>
      <c r="BZ1312"/>
      <c r="CA1312"/>
      <c r="CB1312"/>
      <c r="CC1312"/>
      <c r="CD1312"/>
      <c r="CE1312"/>
      <c r="CF1312"/>
      <c r="CG1312"/>
      <c r="CH1312"/>
      <c r="CI1312"/>
      <c r="CJ1312"/>
      <c r="CL1312" s="36"/>
      <c r="CM1312" s="36"/>
      <c r="CN1312" s="36"/>
      <c r="CO1312" s="36"/>
      <c r="CP1312" s="36"/>
      <c r="CQ1312" s="36"/>
      <c r="CR1312" s="36"/>
      <c r="CS1312" s="36"/>
      <c r="CT1312" s="36"/>
      <c r="CU1312" s="36"/>
      <c r="CV1312"/>
    </row>
    <row r="1313" spans="1:100" ht="12.75" x14ac:dyDescent="0.2">
      <c r="A1313"/>
      <c r="B1313"/>
      <c r="C1313"/>
      <c r="D1313"/>
      <c r="E1313"/>
      <c r="F1313"/>
      <c r="G1313"/>
      <c r="H1313"/>
      <c r="I1313"/>
      <c r="J1313"/>
      <c r="K1313"/>
      <c r="L1313"/>
      <c r="M1313"/>
      <c r="N1313"/>
      <c r="O1313"/>
      <c r="P1313"/>
      <c r="Q1313"/>
      <c r="R1313"/>
      <c r="S1313"/>
      <c r="T1313"/>
      <c r="U1313"/>
      <c r="V1313"/>
      <c r="W1313"/>
      <c r="Y1313"/>
      <c r="Z1313"/>
      <c r="AA1313"/>
      <c r="AB1313"/>
      <c r="AC1313"/>
      <c r="AD1313"/>
      <c r="AE1313"/>
      <c r="AF1313"/>
      <c r="AG1313"/>
      <c r="AH1313"/>
      <c r="AI1313"/>
      <c r="AK1313"/>
      <c r="AL1313"/>
      <c r="AM1313"/>
      <c r="AN1313"/>
      <c r="AO1313"/>
      <c r="AP1313"/>
      <c r="AQ1313"/>
      <c r="AR1313"/>
      <c r="AS1313"/>
      <c r="AT1313"/>
      <c r="AU1313"/>
      <c r="AV1313"/>
      <c r="AW1313"/>
      <c r="AX1313"/>
      <c r="AY1313"/>
      <c r="AZ1313"/>
      <c r="BB1313"/>
      <c r="BC1313"/>
      <c r="BD1313"/>
      <c r="BE1313"/>
      <c r="BF1313"/>
      <c r="BG1313"/>
      <c r="BH1313"/>
      <c r="BI1313"/>
      <c r="BJ1313"/>
      <c r="BK1313"/>
      <c r="BL1313"/>
      <c r="BN1313"/>
      <c r="BO1313"/>
      <c r="BP1313"/>
      <c r="BQ1313"/>
      <c r="BR1313"/>
      <c r="BS1313"/>
      <c r="BT1313"/>
      <c r="BU1313"/>
      <c r="BV1313"/>
      <c r="BW1313"/>
      <c r="BX1313"/>
      <c r="BZ1313"/>
      <c r="CA1313"/>
      <c r="CB1313"/>
      <c r="CC1313"/>
      <c r="CD1313"/>
      <c r="CE1313"/>
      <c r="CF1313"/>
      <c r="CG1313"/>
      <c r="CH1313"/>
      <c r="CI1313"/>
      <c r="CJ1313"/>
      <c r="CL1313" s="36"/>
      <c r="CM1313" s="36"/>
      <c r="CN1313" s="36"/>
      <c r="CO1313" s="36"/>
      <c r="CP1313" s="36"/>
      <c r="CQ1313" s="36"/>
      <c r="CR1313" s="36"/>
      <c r="CS1313" s="36"/>
      <c r="CT1313" s="36"/>
      <c r="CU1313" s="36"/>
      <c r="CV1313"/>
    </row>
    <row r="1314" spans="1:100" ht="12.75" x14ac:dyDescent="0.2">
      <c r="A1314" s="35" t="s">
        <v>31</v>
      </c>
      <c r="B1314">
        <f>1-SUMPRODUCT(H1270:H1291,H1270:H1291)/SUM(E1270:E1291)</f>
        <v>0.97690106115363418</v>
      </c>
      <c r="C1314"/>
      <c r="D1314"/>
      <c r="E1314"/>
      <c r="F1314"/>
      <c r="G1314"/>
      <c r="H1314"/>
      <c r="I1314"/>
      <c r="J1314"/>
      <c r="K1314"/>
      <c r="L1314"/>
      <c r="M1314" s="35" t="s">
        <v>31</v>
      </c>
      <c r="N1314">
        <f>1-SUMPRODUCT(T1270:T1291,T1270:T1291)/SUM(Q1270:Q1291)</f>
        <v>0.96021495983429284</v>
      </c>
      <c r="O1314"/>
      <c r="P1314"/>
      <c r="Q1314"/>
      <c r="R1314"/>
      <c r="S1314"/>
      <c r="T1314"/>
      <c r="U1314"/>
      <c r="V1314"/>
      <c r="W1314"/>
      <c r="Y1314" s="35" t="s">
        <v>31</v>
      </c>
      <c r="Z1314">
        <f>1-SUMPRODUCT(AF1270:AF1291,AF1270:AF1291)/SUM(AC1270:AC1291)</f>
        <v>0.92131065998055783</v>
      </c>
      <c r="AA1314"/>
      <c r="AB1314"/>
      <c r="AC1314"/>
      <c r="AD1314"/>
      <c r="AE1314"/>
      <c r="AF1314"/>
      <c r="AG1314"/>
      <c r="AH1314"/>
      <c r="AI1314"/>
      <c r="AK1314" s="35" t="s">
        <v>31</v>
      </c>
      <c r="AL1314">
        <f>1-SUMPRODUCT(AR1270:AR1291,AR1270:AR1291)/SUM(AO1270:AO1291)</f>
        <v>0.82882592303515235</v>
      </c>
      <c r="AM1314"/>
      <c r="AN1314"/>
      <c r="AO1314"/>
      <c r="AP1314"/>
      <c r="AQ1314"/>
      <c r="AR1314"/>
      <c r="AS1314"/>
      <c r="AT1314"/>
      <c r="AU1314"/>
      <c r="AV1314"/>
      <c r="AW1314"/>
      <c r="AX1314"/>
      <c r="AY1314"/>
      <c r="AZ1314"/>
      <c r="BB1314" s="35" t="s">
        <v>31</v>
      </c>
      <c r="BC1314">
        <f>1-SUMPRODUCT(BI1270:BI1291,BI1270:BI1291)/SUM(BF1270:BF1291)</f>
        <v>0.63673464697738869</v>
      </c>
      <c r="BD1314"/>
      <c r="BE1314"/>
      <c r="BF1314"/>
      <c r="BG1314"/>
      <c r="BH1314"/>
      <c r="BI1314"/>
      <c r="BJ1314"/>
      <c r="BK1314"/>
      <c r="BL1314"/>
      <c r="BN1314" s="35" t="s">
        <v>31</v>
      </c>
      <c r="BO1314">
        <f>1-SUMPRODUCT(BU1270:BU1291,BU1270:BU1291)/SUM(BR1270:BR1291)</f>
        <v>0.38691244276719772</v>
      </c>
      <c r="BP1314"/>
      <c r="BQ1314"/>
      <c r="BR1314"/>
      <c r="BS1314"/>
      <c r="BT1314"/>
      <c r="BU1314"/>
      <c r="BV1314"/>
      <c r="BW1314"/>
      <c r="BX1314"/>
      <c r="BZ1314" s="35" t="s">
        <v>31</v>
      </c>
      <c r="CA1314">
        <f>1-SUMPRODUCT(CG1270:CG1291,CG1270:CG1291)/SUM(CD1270:CD1291)</f>
        <v>0.27159273242114479</v>
      </c>
      <c r="CB1314"/>
      <c r="CC1314"/>
      <c r="CD1314"/>
      <c r="CE1314"/>
      <c r="CF1314"/>
      <c r="CG1314"/>
      <c r="CH1314"/>
      <c r="CI1314"/>
      <c r="CJ1314"/>
      <c r="CL1314" s="56"/>
      <c r="CM1314" s="36"/>
      <c r="CN1314" s="36"/>
      <c r="CO1314" s="36"/>
      <c r="CP1314" s="36"/>
      <c r="CQ1314" s="36"/>
      <c r="CR1314" s="36"/>
      <c r="CS1314" s="36"/>
      <c r="CT1314" s="36"/>
      <c r="CU1314" s="36"/>
      <c r="CV1314"/>
    </row>
    <row r="1315" spans="1:100" ht="12.75" x14ac:dyDescent="0.2">
      <c r="A1315"/>
      <c r="B1315"/>
      <c r="C1315"/>
      <c r="D1315"/>
      <c r="E1315"/>
      <c r="F1315"/>
      <c r="G1315"/>
      <c r="H1315"/>
      <c r="I1315"/>
      <c r="J1315"/>
      <c r="K1315"/>
      <c r="L1315"/>
      <c r="M1315"/>
      <c r="N1315"/>
      <c r="O1315"/>
      <c r="P1315"/>
      <c r="Q1315"/>
      <c r="R1315"/>
      <c r="S1315"/>
      <c r="T1315"/>
      <c r="U1315"/>
      <c r="V1315"/>
      <c r="W1315"/>
      <c r="Y1315"/>
      <c r="Z1315"/>
      <c r="AA1315"/>
      <c r="AB1315"/>
      <c r="AC1315"/>
      <c r="AD1315"/>
      <c r="AE1315"/>
      <c r="AF1315"/>
      <c r="AG1315"/>
      <c r="AH1315"/>
      <c r="AI1315"/>
      <c r="AK1315"/>
      <c r="AL1315"/>
      <c r="AM1315"/>
      <c r="AN1315"/>
      <c r="AO1315"/>
      <c r="AP1315"/>
      <c r="AQ1315"/>
      <c r="AR1315"/>
      <c r="AS1315"/>
      <c r="AT1315"/>
      <c r="AU1315"/>
      <c r="AV1315"/>
      <c r="AW1315"/>
      <c r="AX1315"/>
      <c r="AY1315"/>
      <c r="AZ1315"/>
      <c r="BB1315"/>
      <c r="BC1315"/>
      <c r="BD1315"/>
      <c r="BE1315"/>
      <c r="BF1315"/>
      <c r="BG1315"/>
      <c r="BH1315"/>
      <c r="BI1315"/>
      <c r="BJ1315"/>
      <c r="BK1315"/>
      <c r="BL1315"/>
      <c r="BN1315"/>
      <c r="BO1315"/>
      <c r="BP1315"/>
      <c r="BQ1315"/>
      <c r="BR1315"/>
      <c r="BS1315"/>
      <c r="BT1315"/>
      <c r="BU1315"/>
      <c r="BV1315"/>
      <c r="BW1315"/>
      <c r="BX1315"/>
      <c r="BZ1315"/>
      <c r="CA1315"/>
      <c r="CB1315"/>
      <c r="CC1315"/>
      <c r="CD1315"/>
      <c r="CE1315"/>
      <c r="CF1315"/>
      <c r="CG1315"/>
      <c r="CH1315"/>
      <c r="CI1315"/>
      <c r="CJ1315"/>
      <c r="CL1315" s="36"/>
      <c r="CM1315" s="36"/>
      <c r="CN1315" s="36"/>
      <c r="CO1315" s="36"/>
      <c r="CP1315" s="36"/>
      <c r="CQ1315" s="36"/>
      <c r="CR1315" s="36"/>
      <c r="CS1315" s="36"/>
      <c r="CT1315" s="36"/>
      <c r="CU1315" s="36"/>
      <c r="CV1315"/>
    </row>
    <row r="1316" spans="1:100" ht="12.75" x14ac:dyDescent="0.2">
      <c r="A1316"/>
      <c r="B1316">
        <f>B1267+$B$127*G1306</f>
        <v>5.8115915486112275</v>
      </c>
      <c r="C1316">
        <f>C1267+$B$127*G1311</f>
        <v>110.39416041552353</v>
      </c>
      <c r="D1316" t="s">
        <v>6</v>
      </c>
      <c r="E1316"/>
      <c r="F1316"/>
      <c r="G1316"/>
      <c r="H1316"/>
      <c r="I1316"/>
      <c r="J1316"/>
      <c r="K1316"/>
      <c r="L1316"/>
      <c r="M1316"/>
      <c r="N1316">
        <f>N1267+$B$127*S1306</f>
        <v>6.223338584935961</v>
      </c>
      <c r="O1316">
        <f>O1267+$B$127*S1311</f>
        <v>108.68663082415252</v>
      </c>
      <c r="P1316" t="s">
        <v>6</v>
      </c>
      <c r="Q1316"/>
      <c r="R1316"/>
      <c r="S1316"/>
      <c r="T1316"/>
      <c r="U1316"/>
      <c r="V1316"/>
      <c r="W1316"/>
      <c r="Y1316"/>
      <c r="Z1316">
        <f>Z1267+$B$127*AE1306</f>
        <v>6.563971141748417</v>
      </c>
      <c r="AA1316">
        <f>AA1267+$B$127*AE1311</f>
        <v>107.2335796160868</v>
      </c>
      <c r="AB1316" t="s">
        <v>6</v>
      </c>
      <c r="AC1316"/>
      <c r="AD1316"/>
      <c r="AE1316"/>
      <c r="AF1316"/>
      <c r="AG1316"/>
      <c r="AH1316"/>
      <c r="AI1316"/>
      <c r="AK1316"/>
      <c r="AL1316">
        <f>AL1267+$B$127*AQ1306</f>
        <v>6.6747837907439456</v>
      </c>
      <c r="AM1316">
        <f>AM1267+$B$127*AQ1311</f>
        <v>106.71665964276721</v>
      </c>
      <c r="AN1316" t="s">
        <v>6</v>
      </c>
      <c r="AO1316"/>
      <c r="AP1316"/>
      <c r="AQ1316"/>
      <c r="AR1316"/>
      <c r="AS1316"/>
      <c r="AT1316"/>
      <c r="AU1316"/>
      <c r="AV1316"/>
      <c r="AW1316"/>
      <c r="AX1316"/>
      <c r="AY1316"/>
      <c r="AZ1316"/>
      <c r="BB1316"/>
      <c r="BC1316">
        <f>BC1267+$B$127*BH1306</f>
        <v>6.3515548997047624</v>
      </c>
      <c r="BD1316">
        <f>BD1267+$B$127*BH1311</f>
        <v>108.57597386945277</v>
      </c>
      <c r="BE1316" t="s">
        <v>6</v>
      </c>
      <c r="BF1316"/>
      <c r="BG1316"/>
      <c r="BH1316"/>
      <c r="BI1316"/>
      <c r="BJ1316"/>
      <c r="BK1316"/>
      <c r="BL1316"/>
      <c r="BN1316"/>
      <c r="BO1316">
        <f>BO1267+$B$127*BT1306</f>
        <v>5.1663024402597966</v>
      </c>
      <c r="BP1316">
        <f>BP1267+$B$127*BT1311</f>
        <v>119.71250452211329</v>
      </c>
      <c r="BQ1316" t="s">
        <v>6</v>
      </c>
      <c r="BR1316"/>
      <c r="BS1316"/>
      <c r="BT1316"/>
      <c r="BU1316"/>
      <c r="BV1316"/>
      <c r="BW1316"/>
      <c r="BX1316"/>
      <c r="BZ1316"/>
      <c r="CA1316">
        <f>CA1267+$B$127*CF1306</f>
        <v>4.0511699339757063</v>
      </c>
      <c r="CB1316">
        <f>CB1267+$B$127*CF1311</f>
        <v>141.64569142743963</v>
      </c>
      <c r="CC1316" t="s">
        <v>6</v>
      </c>
      <c r="CD1316"/>
      <c r="CE1316"/>
      <c r="CF1316"/>
      <c r="CG1316"/>
      <c r="CH1316"/>
      <c r="CI1316"/>
      <c r="CJ1316"/>
      <c r="CL1316" s="36"/>
      <c r="CM1316" s="36"/>
      <c r="CN1316" s="36"/>
      <c r="CO1316" s="36"/>
      <c r="CP1316" s="36"/>
      <c r="CQ1316" s="36"/>
      <c r="CR1316" s="36"/>
      <c r="CS1316" s="36"/>
      <c r="CT1316" s="36"/>
      <c r="CU1316" s="36"/>
      <c r="CV1316"/>
    </row>
    <row r="1317" spans="1:100" ht="12.75" x14ac:dyDescent="0.2">
      <c r="A1317"/>
      <c r="B1317"/>
      <c r="C1317"/>
      <c r="D1317"/>
      <c r="E1317"/>
      <c r="F1317"/>
      <c r="G1317"/>
      <c r="H1317"/>
      <c r="I1317"/>
      <c r="J1317"/>
      <c r="K1317"/>
      <c r="L1317"/>
      <c r="M1317"/>
      <c r="N1317"/>
      <c r="O1317"/>
      <c r="P1317"/>
      <c r="Q1317"/>
      <c r="R1317"/>
      <c r="S1317"/>
      <c r="T1317"/>
      <c r="U1317"/>
      <c r="V1317"/>
      <c r="W1317"/>
      <c r="Y1317"/>
      <c r="Z1317"/>
      <c r="AA1317"/>
      <c r="AB1317"/>
      <c r="AC1317"/>
      <c r="AD1317"/>
      <c r="AE1317"/>
      <c r="AF1317"/>
      <c r="AG1317"/>
      <c r="AH1317"/>
      <c r="AI1317"/>
      <c r="AK1317"/>
      <c r="AL1317"/>
      <c r="AM1317"/>
      <c r="AN1317"/>
      <c r="AO1317"/>
      <c r="AP1317"/>
      <c r="AQ1317"/>
      <c r="AR1317"/>
      <c r="AS1317"/>
      <c r="AT1317"/>
      <c r="AU1317"/>
      <c r="AV1317"/>
      <c r="AW1317"/>
      <c r="AX1317"/>
      <c r="AY1317"/>
      <c r="AZ1317"/>
      <c r="BB1317"/>
      <c r="BC1317"/>
      <c r="BD1317"/>
      <c r="BE1317"/>
      <c r="BF1317"/>
      <c r="BG1317"/>
      <c r="BH1317"/>
      <c r="BI1317"/>
      <c r="BJ1317"/>
      <c r="BK1317"/>
      <c r="BL1317"/>
      <c r="BN1317"/>
      <c r="BO1317"/>
      <c r="BP1317"/>
      <c r="BQ1317"/>
      <c r="BR1317"/>
      <c r="BS1317"/>
      <c r="BT1317"/>
      <c r="BU1317"/>
      <c r="BV1317"/>
      <c r="BW1317"/>
      <c r="BX1317"/>
      <c r="BZ1317"/>
      <c r="CA1317"/>
      <c r="CB1317"/>
      <c r="CC1317"/>
      <c r="CD1317"/>
      <c r="CE1317"/>
      <c r="CF1317"/>
      <c r="CG1317"/>
      <c r="CH1317"/>
      <c r="CI1317"/>
      <c r="CJ1317"/>
      <c r="CL1317" s="36"/>
      <c r="CM1317" s="36"/>
      <c r="CN1317" s="36"/>
      <c r="CO1317" s="36"/>
      <c r="CP1317" s="36"/>
      <c r="CQ1317" s="36"/>
      <c r="CR1317" s="36"/>
      <c r="CS1317" s="36"/>
      <c r="CT1317" s="36"/>
      <c r="CU1317" s="36"/>
      <c r="CV1317"/>
    </row>
    <row r="1318" spans="1:100" ht="38.25" x14ac:dyDescent="0.2">
      <c r="A1318" s="63" t="s">
        <v>34</v>
      </c>
      <c r="B1318" s="64"/>
      <c r="C1318" s="65" t="s">
        <v>36</v>
      </c>
      <c r="D1318" s="66" t="s">
        <v>37</v>
      </c>
      <c r="E1318" s="66"/>
      <c r="F1318" s="66" t="s">
        <v>38</v>
      </c>
      <c r="G1318" s="66" t="s">
        <v>39</v>
      </c>
      <c r="H1318" s="66" t="s">
        <v>40</v>
      </c>
      <c r="I1318" s="66" t="s">
        <v>41</v>
      </c>
      <c r="J1318" s="66" t="s">
        <v>58</v>
      </c>
      <c r="K1318"/>
      <c r="L1318"/>
      <c r="M1318" s="63" t="s">
        <v>34</v>
      </c>
      <c r="N1318" s="64"/>
      <c r="O1318" s="65" t="s">
        <v>36</v>
      </c>
      <c r="P1318" s="66" t="s">
        <v>37</v>
      </c>
      <c r="Q1318" s="66"/>
      <c r="R1318" s="66" t="s">
        <v>38</v>
      </c>
      <c r="S1318" s="66" t="s">
        <v>39</v>
      </c>
      <c r="T1318" s="66" t="s">
        <v>40</v>
      </c>
      <c r="U1318" s="66" t="s">
        <v>41</v>
      </c>
      <c r="V1318" s="66" t="s">
        <v>58</v>
      </c>
      <c r="W1318"/>
      <c r="Y1318" s="63" t="s">
        <v>34</v>
      </c>
      <c r="Z1318" s="64"/>
      <c r="AA1318" s="65" t="s">
        <v>36</v>
      </c>
      <c r="AB1318" s="66" t="s">
        <v>37</v>
      </c>
      <c r="AC1318" s="66"/>
      <c r="AD1318" s="66" t="s">
        <v>38</v>
      </c>
      <c r="AE1318" s="66" t="s">
        <v>39</v>
      </c>
      <c r="AF1318" s="66" t="s">
        <v>40</v>
      </c>
      <c r="AG1318" s="66" t="s">
        <v>41</v>
      </c>
      <c r="AH1318" s="66" t="s">
        <v>58</v>
      </c>
      <c r="AI1318"/>
      <c r="AK1318" s="63" t="s">
        <v>34</v>
      </c>
      <c r="AL1318" s="64"/>
      <c r="AM1318" s="65" t="s">
        <v>36</v>
      </c>
      <c r="AN1318" s="66" t="s">
        <v>37</v>
      </c>
      <c r="AO1318" s="66"/>
      <c r="AP1318" s="66" t="s">
        <v>38</v>
      </c>
      <c r="AQ1318" s="66" t="s">
        <v>39</v>
      </c>
      <c r="AR1318" s="66" t="s">
        <v>40</v>
      </c>
      <c r="AS1318" s="66" t="s">
        <v>41</v>
      </c>
      <c r="AT1318" s="66" t="s">
        <v>58</v>
      </c>
      <c r="AU1318"/>
      <c r="AV1318"/>
      <c r="AW1318"/>
      <c r="AX1318"/>
      <c r="AY1318"/>
      <c r="AZ1318"/>
      <c r="BB1318" s="63" t="s">
        <v>34</v>
      </c>
      <c r="BC1318" s="64"/>
      <c r="BD1318" s="65" t="s">
        <v>36</v>
      </c>
      <c r="BE1318" s="66" t="s">
        <v>37</v>
      </c>
      <c r="BF1318" s="66"/>
      <c r="BG1318" s="66" t="s">
        <v>38</v>
      </c>
      <c r="BH1318" s="66" t="s">
        <v>39</v>
      </c>
      <c r="BI1318" s="66" t="s">
        <v>40</v>
      </c>
      <c r="BJ1318" s="66" t="s">
        <v>41</v>
      </c>
      <c r="BK1318" s="66" t="s">
        <v>58</v>
      </c>
      <c r="BL1318"/>
      <c r="BN1318" s="63" t="s">
        <v>34</v>
      </c>
      <c r="BO1318" s="64"/>
      <c r="BP1318" s="65" t="s">
        <v>36</v>
      </c>
      <c r="BQ1318" s="66" t="s">
        <v>37</v>
      </c>
      <c r="BR1318" s="66"/>
      <c r="BS1318" s="66" t="s">
        <v>38</v>
      </c>
      <c r="BT1318" s="66" t="s">
        <v>39</v>
      </c>
      <c r="BU1318" s="66" t="s">
        <v>40</v>
      </c>
      <c r="BV1318" s="66" t="s">
        <v>41</v>
      </c>
      <c r="BW1318" s="66" t="s">
        <v>58</v>
      </c>
      <c r="BX1318"/>
      <c r="BZ1318" s="63" t="s">
        <v>34</v>
      </c>
      <c r="CA1318" s="64"/>
      <c r="CB1318" s="65" t="s">
        <v>36</v>
      </c>
      <c r="CC1318" s="66" t="s">
        <v>37</v>
      </c>
      <c r="CD1318" s="66"/>
      <c r="CE1318" s="66" t="s">
        <v>38</v>
      </c>
      <c r="CF1318" s="66" t="s">
        <v>39</v>
      </c>
      <c r="CG1318" s="66" t="s">
        <v>40</v>
      </c>
      <c r="CH1318" s="66" t="s">
        <v>41</v>
      </c>
      <c r="CI1318" s="66" t="s">
        <v>58</v>
      </c>
      <c r="CJ1318"/>
      <c r="CL1318" s="137"/>
      <c r="CM1318" s="138"/>
      <c r="CN1318" s="138"/>
      <c r="CO1318" s="137"/>
      <c r="CP1318" s="137"/>
      <c r="CQ1318" s="137"/>
      <c r="CR1318" s="137"/>
      <c r="CS1318" s="137"/>
      <c r="CT1318" s="137"/>
      <c r="CU1318" s="137"/>
      <c r="CV1318"/>
    </row>
    <row r="1319" spans="1:100" ht="12.75" x14ac:dyDescent="0.2">
      <c r="A1319" s="67">
        <v>0.5</v>
      </c>
      <c r="B1319" s="68"/>
      <c r="C1319" s="69">
        <f>$C$143</f>
        <v>0.1222</v>
      </c>
      <c r="D1319">
        <f>IF($K$143&lt;=$K$141,(A1319/C1316)^B1316,0)</f>
        <v>2.3865378535683318E-14</v>
      </c>
      <c r="E1319">
        <f>IF($K$143&lt;=$K$141,((1/$F$128-C1270)^2),0)</f>
        <v>5.8898647933884303E-3</v>
      </c>
      <c r="F1319">
        <v>0</v>
      </c>
      <c r="G1319">
        <f>-D1319*B1316/C1316</f>
        <v>-1.2563692833056925E-15</v>
      </c>
      <c r="H1319">
        <f t="shared" ref="H1319:H1340" si="706">C1319-D1319</f>
        <v>0.12219999999997613</v>
      </c>
      <c r="I1319">
        <f t="shared" ref="I1319:J1340" si="707">F1319*F1319</f>
        <v>0</v>
      </c>
      <c r="J1319">
        <f t="shared" si="707"/>
        <v>1.5784637760340595E-30</v>
      </c>
      <c r="K1319"/>
      <c r="L1319"/>
      <c r="M1319" s="67">
        <v>0.5</v>
      </c>
      <c r="N1319" s="68"/>
      <c r="O1319" s="69">
        <f>O1270</f>
        <v>0.1222</v>
      </c>
      <c r="P1319">
        <f>IF($W$143&lt;=$W$141,(M1319/O1316)^N1316,0)</f>
        <v>2.8495413300277765E-15</v>
      </c>
      <c r="Q1319">
        <f>IF($W$143&lt;=$W$141,((1/$F$128-O1270)^2),0)</f>
        <v>5.8898647933884303E-3</v>
      </c>
      <c r="R1319">
        <v>0</v>
      </c>
      <c r="S1319">
        <f>-P1319*N1316/O1316</f>
        <v>-1.6316321864115412E-16</v>
      </c>
      <c r="T1319">
        <f t="shared" ref="T1319:T1340" si="708">O1319-P1319</f>
        <v>0.12219999999999716</v>
      </c>
      <c r="U1319">
        <f t="shared" ref="U1319:V1340" si="709">R1319*R1319</f>
        <v>0</v>
      </c>
      <c r="V1319">
        <f t="shared" si="709"/>
        <v>2.6622235917341063E-32</v>
      </c>
      <c r="W1319"/>
      <c r="Y1319" s="67">
        <v>0.5</v>
      </c>
      <c r="Z1319" s="68"/>
      <c r="AA1319" s="69">
        <f>AA1270</f>
        <v>0.1222</v>
      </c>
      <c r="AB1319">
        <f>IF($AI$143&lt;=$AI$141,(Y1319/AA1316)^Z1316,0)</f>
        <v>4.9775426786714994E-16</v>
      </c>
      <c r="AC1319">
        <f>IF($AI$143&lt;=$AI$141,((1/$F$128-AA1270)^2),0)</f>
        <v>5.8898647933884303E-3</v>
      </c>
      <c r="AD1319">
        <v>0</v>
      </c>
      <c r="AE1319">
        <f>-AB1319*Z1316/AA1316</f>
        <v>-3.0468484421198444E-17</v>
      </c>
      <c r="AF1319">
        <f t="shared" ref="AF1319:AF1340" si="710">AA1319-AB1319</f>
        <v>0.1221999999999995</v>
      </c>
      <c r="AG1319">
        <f t="shared" ref="AG1319:AH1340" si="711">AD1319*AD1319</f>
        <v>0</v>
      </c>
      <c r="AH1319">
        <f t="shared" si="711"/>
        <v>9.2832854292481225E-34</v>
      </c>
      <c r="AI1319"/>
      <c r="AK1319" s="67">
        <v>0.5</v>
      </c>
      <c r="AL1319" s="68"/>
      <c r="AM1319" s="69">
        <f>AM1270</f>
        <v>0.1222</v>
      </c>
      <c r="AN1319">
        <f>IF($AU$143&lt;=$AU$141,(AK1319/AM1316)^AL1316,0)</f>
        <v>2.8358176383586346E-16</v>
      </c>
      <c r="AO1319">
        <f>IF($AU$143&lt;=$AU$141,((1/$F$128-AM1270)^2),0)</f>
        <v>5.8898647933884303E-3</v>
      </c>
      <c r="AP1319">
        <v>0</v>
      </c>
      <c r="AQ1319">
        <f>-AN1319*AL1316/AM1316</f>
        <v>-1.7737127145269375E-17</v>
      </c>
      <c r="AR1319">
        <f t="shared" ref="AR1319:AR1340" si="712">AM1319-AN1319</f>
        <v>0.12219999999999973</v>
      </c>
      <c r="AS1319">
        <f t="shared" ref="AS1319:AT1340" si="713">AP1319*AP1319</f>
        <v>0</v>
      </c>
      <c r="AT1319">
        <f t="shared" si="713"/>
        <v>3.1460567936745172E-34</v>
      </c>
      <c r="AU1319"/>
      <c r="AV1319"/>
      <c r="AW1319"/>
      <c r="AX1319"/>
      <c r="AY1319"/>
      <c r="AZ1319"/>
      <c r="BB1319" s="67">
        <v>0.5</v>
      </c>
      <c r="BC1319" s="68"/>
      <c r="BD1319" s="69">
        <f>BD1270</f>
        <v>0.1222</v>
      </c>
      <c r="BE1319">
        <f>IF($BL$143&lt;=$BL$141,(BB1319/BD1316)^BC1316,0)</f>
        <v>1.4385232546272796E-15</v>
      </c>
      <c r="BF1319">
        <f>IF($BL$143&lt;=$BL$141,((1/$F$128-BD1270)^2),0)</f>
        <v>5.8898647933884303E-3</v>
      </c>
      <c r="BG1319">
        <v>0</v>
      </c>
      <c r="BH1319">
        <f>-BE1319*BC1316/BD1316</f>
        <v>-8.4151761210568726E-17</v>
      </c>
      <c r="BI1319">
        <f t="shared" ref="BI1319:BI1340" si="714">BD1319-BE1319</f>
        <v>0.12219999999999856</v>
      </c>
      <c r="BJ1319">
        <f t="shared" ref="BJ1319:BK1340" si="715">BG1319*BG1319</f>
        <v>0</v>
      </c>
      <c r="BK1319">
        <f t="shared" si="715"/>
        <v>7.0815189148405796E-33</v>
      </c>
      <c r="BL1319"/>
      <c r="BN1319" s="67">
        <v>0.5</v>
      </c>
      <c r="BO1319" s="68"/>
      <c r="BP1319" s="69">
        <f>BP1270</f>
        <v>0.1222</v>
      </c>
      <c r="BQ1319">
        <f>IF($BX$143&lt;=$BX$141,(BN1319/BP1316)^BO1316,0)</f>
        <v>5.1108218376853235E-13</v>
      </c>
      <c r="BR1319">
        <f>IF($BX$143&lt;=$BX$141,((1/$F$128-BP1270)^2),0)</f>
        <v>5.8898647933884303E-3</v>
      </c>
      <c r="BS1319">
        <v>0</v>
      </c>
      <c r="BT1319">
        <f>-BQ1319*BO1316/BP1316</f>
        <v>-2.2056218301647333E-14</v>
      </c>
      <c r="BU1319">
        <f t="shared" ref="BU1319:BU1340" si="716">BP1319-BQ1319</f>
        <v>0.12219999999948893</v>
      </c>
      <c r="BV1319">
        <f t="shared" ref="BV1319:BW1340" si="717">BS1319*BS1319</f>
        <v>0</v>
      </c>
      <c r="BW1319">
        <f t="shared" si="717"/>
        <v>4.8647676576992278E-28</v>
      </c>
      <c r="BX1319"/>
      <c r="BZ1319" s="67">
        <v>0.5</v>
      </c>
      <c r="CA1319" s="68"/>
      <c r="CB1319" s="69">
        <f>CB1270</f>
        <v>0.1222</v>
      </c>
      <c r="CC1319">
        <f>IF($CJ$143&lt;=$CJ$141,(BZ1319/CB1316)^CA1316,0)</f>
        <v>1.1630166257455599E-10</v>
      </c>
      <c r="CD1319">
        <f>IF($CJ$143&lt;=$CJ$141,((1/$F$128-CB1270)^2),0)</f>
        <v>5.8898647933884303E-3</v>
      </c>
      <c r="CE1319">
        <v>0</v>
      </c>
      <c r="CF1319">
        <f>-CC1319*CA1316/CB1316</f>
        <v>-3.3263122509786143E-12</v>
      </c>
      <c r="CG1319">
        <f t="shared" ref="CG1319:CG1340" si="718">CB1319-CC1319</f>
        <v>0.12219999988369834</v>
      </c>
      <c r="CH1319">
        <f t="shared" ref="CH1319:CI1340" si="719">CE1319*CE1319</f>
        <v>0</v>
      </c>
      <c r="CI1319">
        <f t="shared" si="719"/>
        <v>1.1064353191010415E-23</v>
      </c>
      <c r="CJ1319"/>
      <c r="CL1319" s="36"/>
      <c r="CM1319" s="140"/>
      <c r="CN1319" s="141"/>
      <c r="CO1319" s="36"/>
      <c r="CP1319" s="36"/>
      <c r="CQ1319" s="36"/>
      <c r="CR1319" s="36"/>
      <c r="CS1319" s="36"/>
      <c r="CT1319" s="36"/>
      <c r="CU1319" s="36"/>
      <c r="CV1319"/>
    </row>
    <row r="1320" spans="1:100" ht="12.75" x14ac:dyDescent="0.2">
      <c r="A1320" s="67">
        <v>3</v>
      </c>
      <c r="B1320" s="68"/>
      <c r="C1320" s="69">
        <f>$C$144</f>
        <v>2.0514000000000001E-2</v>
      </c>
      <c r="D1320">
        <f>IF($K$144&lt;=$K$141,(A1320/C1316)^B1316,0)</f>
        <v>7.9444814898669787E-10</v>
      </c>
      <c r="E1320">
        <f>IF($K$144&lt;=$K$141,((1/$F$128-C1271)^2),0)</f>
        <v>6.2203080757024796E-4</v>
      </c>
      <c r="F1320">
        <f>D1320*LN(A1320/C1316)</f>
        <v>-2.8643390659977361E-9</v>
      </c>
      <c r="G1320">
        <f>-D1320*B1316/C1316</f>
        <v>-4.1822938197840465E-11</v>
      </c>
      <c r="H1320">
        <f t="shared" si="706"/>
        <v>2.0513999205551851E-2</v>
      </c>
      <c r="I1320">
        <f t="shared" si="707"/>
        <v>8.2044382850007825E-18</v>
      </c>
      <c r="J1320">
        <f t="shared" si="707"/>
        <v>1.7491581595003832E-21</v>
      </c>
      <c r="K1320"/>
      <c r="L1320"/>
      <c r="M1320" s="67">
        <v>3</v>
      </c>
      <c r="N1320" s="68"/>
      <c r="O1320" s="69">
        <f t="shared" ref="O1320:O1340" si="720">O1271</f>
        <v>2.0514000000000001E-2</v>
      </c>
      <c r="P1320">
        <f>IF($W$144&lt;=$W$141,(M1320/O1316)^N1316,0)</f>
        <v>1.983689350625691E-10</v>
      </c>
      <c r="Q1320">
        <f>IF($W$144&lt;=$W$141,((1/$F$128-O1271)^2),0)</f>
        <v>6.2203080757024796E-4</v>
      </c>
      <c r="R1320">
        <f>P1320*LN(M1320/O1316)</f>
        <v>-7.1211601220137652E-10</v>
      </c>
      <c r="S1320">
        <f>-P1320*N1316/O1316</f>
        <v>-1.1358499552947831E-11</v>
      </c>
      <c r="T1320">
        <f t="shared" si="708"/>
        <v>2.0513999801631065E-2</v>
      </c>
      <c r="U1320">
        <f t="shared" si="709"/>
        <v>5.0710921483359099E-19</v>
      </c>
      <c r="V1320">
        <f t="shared" si="709"/>
        <v>1.2901551209431606E-22</v>
      </c>
      <c r="W1320"/>
      <c r="Y1320" s="67">
        <v>3</v>
      </c>
      <c r="Z1320" s="68"/>
      <c r="AA1320" s="69">
        <f t="shared" ref="AA1320:AA1340" si="721">AA1271</f>
        <v>2.0514000000000001E-2</v>
      </c>
      <c r="AB1320">
        <f>IF($AI$144&lt;=$AI$141,(Y1320/AA1316)^Z1316,0)</f>
        <v>6.3793634218259952E-11</v>
      </c>
      <c r="AC1320">
        <f>IF($AI$144&lt;=$AI$141,((1/$F$128-AA1271)^2),0)</f>
        <v>6.2203080757024796E-4</v>
      </c>
      <c r="AD1320">
        <f>AB1320*LN(Y1320/AA1316)</f>
        <v>-2.2815137183634942E-10</v>
      </c>
      <c r="AE1320">
        <f>-AB1320*Z1316/AA1316</f>
        <v>-3.9049295522453565E-12</v>
      </c>
      <c r="AF1320">
        <f t="shared" si="710"/>
        <v>2.0513999936206367E-2</v>
      </c>
      <c r="AG1320">
        <f t="shared" si="711"/>
        <v>5.2053048470808176E-20</v>
      </c>
      <c r="AH1320">
        <f t="shared" si="711"/>
        <v>1.5248474807999119E-23</v>
      </c>
      <c r="AI1320"/>
      <c r="AK1320" s="67">
        <v>3</v>
      </c>
      <c r="AL1320" s="68"/>
      <c r="AM1320" s="69">
        <f t="shared" ref="AM1320:AM1340" si="722">AM1271</f>
        <v>2.0514000000000001E-2</v>
      </c>
      <c r="AN1320">
        <f>IF($AU$144&lt;=$AU$141,(AK1320/AM1316)^AL1316,0)</f>
        <v>4.4327133961872703E-11</v>
      </c>
      <c r="AO1320">
        <f>IF($AU$144&lt;=$AU$141,((1/$F$128-AM1271)^2),0)</f>
        <v>6.2203080757024796E-4</v>
      </c>
      <c r="AP1320">
        <f>AN1320*LN(AK1320/AM1316)</f>
        <v>-1.5831723988984083E-10</v>
      </c>
      <c r="AQ1320">
        <f>-AN1320*AL1316/AM1316</f>
        <v>-2.7725196445360857E-12</v>
      </c>
      <c r="AR1320">
        <f t="shared" si="712"/>
        <v>2.0513999955672869E-2</v>
      </c>
      <c r="AS1320">
        <f t="shared" si="713"/>
        <v>2.5064348446337409E-20</v>
      </c>
      <c r="AT1320">
        <f t="shared" si="713"/>
        <v>7.6868651793385032E-24</v>
      </c>
      <c r="AU1320"/>
      <c r="AV1320"/>
      <c r="AW1320"/>
      <c r="AX1320"/>
      <c r="AY1320"/>
      <c r="AZ1320"/>
      <c r="BB1320" s="67">
        <v>3</v>
      </c>
      <c r="BC1320" s="68"/>
      <c r="BD1320" s="69">
        <f t="shared" ref="BD1320:BD1340" si="723">BD1271</f>
        <v>2.0514000000000001E-2</v>
      </c>
      <c r="BE1320">
        <f>IF($BL$144&lt;=$BL$141,(BB1320/BD1316)^BC1316,0)</f>
        <v>1.2600485357558076E-10</v>
      </c>
      <c r="BF1320">
        <f>IF($BL$144&lt;=$BL$141,((1/$F$128-BD1271)^2),0)</f>
        <v>6.2203080757024796E-4</v>
      </c>
      <c r="BG1320">
        <f>BE1320*LN(BB1320/BD1316)</f>
        <v>-4.5221098896352992E-10</v>
      </c>
      <c r="BH1320">
        <f>-BE1320*BC1316/BD1316</f>
        <v>-7.371121958130818E-12</v>
      </c>
      <c r="BI1320">
        <f t="shared" si="714"/>
        <v>2.0513999873995149E-2</v>
      </c>
      <c r="BJ1320">
        <f t="shared" si="715"/>
        <v>2.0449477853937378E-19</v>
      </c>
      <c r="BK1320">
        <f t="shared" si="715"/>
        <v>5.4333438921638303E-23</v>
      </c>
      <c r="BL1320"/>
      <c r="BN1320" s="67">
        <v>3</v>
      </c>
      <c r="BO1320" s="68"/>
      <c r="BP1320" s="69">
        <f t="shared" ref="BP1320:BP1340" si="724">BP1271</f>
        <v>2.0514000000000001E-2</v>
      </c>
      <c r="BQ1320">
        <f>IF($BX$144&lt;=$BX$141,(BN1320/BP1316)^BO1316,0)</f>
        <v>5.3537174326192855E-9</v>
      </c>
      <c r="BR1320">
        <f>IF($BX$144&lt;=$BX$141,((1/$F$128-BP1271)^2),0)</f>
        <v>6.2203080757024796E-4</v>
      </c>
      <c r="BS1320">
        <f>BQ1320*LN(BN1320/BP1316)</f>
        <v>-1.9736376438072718E-8</v>
      </c>
      <c r="BT1320">
        <f>-BQ1320*BO1316/BP1316</f>
        <v>-2.3104456420000194E-10</v>
      </c>
      <c r="BU1320">
        <f t="shared" si="716"/>
        <v>2.051399464628257E-2</v>
      </c>
      <c r="BV1320">
        <f t="shared" si="717"/>
        <v>3.8952455490531193E-16</v>
      </c>
      <c r="BW1320">
        <f t="shared" si="717"/>
        <v>5.3381590646368821E-20</v>
      </c>
      <c r="BX1320"/>
      <c r="BZ1320" s="67">
        <v>3</v>
      </c>
      <c r="CA1320" s="68"/>
      <c r="CB1320" s="69">
        <f t="shared" ref="CB1320:CB1340" si="725">CB1271</f>
        <v>2.0514000000000001E-2</v>
      </c>
      <c r="CC1320">
        <f>IF($CJ$144&lt;=$CJ$141,(BZ1320/CB1316)^CA1316,0)</f>
        <v>1.6519955488148545E-7</v>
      </c>
      <c r="CD1320">
        <f>IF($CJ$144&lt;=$CJ$141,((1/$F$128-CB1271)^2),0)</f>
        <v>6.2203080757024796E-4</v>
      </c>
      <c r="CE1320">
        <f>CC1320*LN(BZ1320/CB1316)</f>
        <v>-6.3679745331713587E-7</v>
      </c>
      <c r="CF1320">
        <f>-CC1320*CA1316/CB1316</f>
        <v>-4.7248275828063485E-9</v>
      </c>
      <c r="CG1320">
        <f t="shared" si="718"/>
        <v>2.0513834800445118E-2</v>
      </c>
      <c r="CH1320">
        <f t="shared" si="719"/>
        <v>4.0551099655118982E-13</v>
      </c>
      <c r="CI1320">
        <f t="shared" si="719"/>
        <v>2.2323995687247683E-17</v>
      </c>
      <c r="CJ1320"/>
      <c r="CL1320" s="36"/>
      <c r="CM1320" s="140"/>
      <c r="CN1320" s="141"/>
      <c r="CO1320" s="36"/>
      <c r="CP1320" s="36"/>
      <c r="CQ1320" s="36"/>
      <c r="CR1320" s="36"/>
      <c r="CS1320" s="36"/>
      <c r="CT1320" s="36"/>
      <c r="CU1320" s="36"/>
      <c r="CV1320"/>
    </row>
    <row r="1321" spans="1:100" ht="12.75" x14ac:dyDescent="0.2">
      <c r="A1321" s="67">
        <v>7.5</v>
      </c>
      <c r="B1321" s="68"/>
      <c r="C1321" s="69">
        <f>$C$145</f>
        <v>6.7749999999999998E-3</v>
      </c>
      <c r="D1321">
        <f>IF($K$145&lt;=$K$141,(A1321/C1316)^B1316,0)</f>
        <v>1.6320383089072556E-7</v>
      </c>
      <c r="E1321">
        <f>IF($K$145&lt;=$K$141,((1/$F$128-C1272)^2),0)</f>
        <v>1.4961072365702478E-3</v>
      </c>
      <c r="F1321">
        <f>D1321*LN(A1321/C1316)</f>
        <v>-4.3888027008908976E-7</v>
      </c>
      <c r="G1321">
        <f>-D1321*B1316/C1316</f>
        <v>-8.5917044953778473E-9</v>
      </c>
      <c r="H1321">
        <f t="shared" si="706"/>
        <v>6.7748367961691092E-3</v>
      </c>
      <c r="I1321">
        <f t="shared" si="707"/>
        <v>1.9261589147347238E-13</v>
      </c>
      <c r="J1321">
        <f t="shared" si="707"/>
        <v>7.3817386135895904E-17</v>
      </c>
      <c r="K1321"/>
      <c r="L1321"/>
      <c r="M1321" s="67">
        <v>7.5</v>
      </c>
      <c r="N1321" s="68"/>
      <c r="O1321" s="69">
        <f t="shared" si="720"/>
        <v>6.7749999999999998E-3</v>
      </c>
      <c r="P1321">
        <f>IF($W$145&lt;=$W$141,(M1321/O1316)^N1316,0)</f>
        <v>5.9427720523851091E-8</v>
      </c>
      <c r="Q1321">
        <f>IF($W$145&lt;=$W$141,((1/$F$128-O1272)^2),0)</f>
        <v>1.4961072365702478E-3</v>
      </c>
      <c r="R1321">
        <f>P1321*LN(M1321/O1316)</f>
        <v>-1.5888391965046776E-7</v>
      </c>
      <c r="S1321">
        <f>-P1321*N1316/O1316</f>
        <v>-3.4027996207670378E-9</v>
      </c>
      <c r="T1321">
        <f t="shared" si="708"/>
        <v>6.7749405722794757E-3</v>
      </c>
      <c r="U1321">
        <f t="shared" si="709"/>
        <v>2.5244099923496296E-14</v>
      </c>
      <c r="V1321">
        <f t="shared" si="709"/>
        <v>1.1579045259092296E-17</v>
      </c>
      <c r="W1321"/>
      <c r="Y1321" s="67">
        <v>7.5</v>
      </c>
      <c r="Z1321" s="68"/>
      <c r="AA1321" s="69">
        <f t="shared" si="721"/>
        <v>6.7749999999999998E-3</v>
      </c>
      <c r="AB1321">
        <f>IF($AI$145&lt;=$AI$141,(Y1321/AA1316)^Z1316,0)</f>
        <v>2.611223688754757E-8</v>
      </c>
      <c r="AC1321">
        <f>IF($AI$145&lt;=$AI$141,((1/$F$128-AA1272)^2),0)</f>
        <v>1.4961072365702478E-3</v>
      </c>
      <c r="AD1321">
        <f>AB1321*LN(Y1321/AA1316)</f>
        <v>-6.9461329030341175E-8</v>
      </c>
      <c r="AE1321">
        <f>-AB1321*Z1316/AA1316</f>
        <v>-1.5983796306157063E-9</v>
      </c>
      <c r="AF1321">
        <f t="shared" si="710"/>
        <v>6.7749738877631123E-3</v>
      </c>
      <c r="AG1321">
        <f t="shared" si="711"/>
        <v>4.8248762306613174E-15</v>
      </c>
      <c r="AH1321">
        <f t="shared" si="711"/>
        <v>2.554817443567202E-18</v>
      </c>
      <c r="AI1321"/>
      <c r="AK1321" s="67">
        <v>7.5</v>
      </c>
      <c r="AL1321" s="68"/>
      <c r="AM1321" s="69">
        <f t="shared" si="722"/>
        <v>6.7749999999999998E-3</v>
      </c>
      <c r="AN1321">
        <f>IF($AU$145&lt;=$AU$141,(AK1321/AM1316)^AL1316,0)</f>
        <v>2.0083211957404109E-8</v>
      </c>
      <c r="AO1321">
        <f>IF($AU$145&lt;=$AU$141,((1/$F$128-AM1272)^2),0)</f>
        <v>1.4961072365702478E-3</v>
      </c>
      <c r="AP1321">
        <f>AN1321*LN(AK1321/AM1316)</f>
        <v>-5.3326435787421839E-8</v>
      </c>
      <c r="AQ1321">
        <f>-AN1321*AL1316/AM1316</f>
        <v>-1.2561403073155631E-9</v>
      </c>
      <c r="AR1321">
        <f t="shared" si="712"/>
        <v>6.7749799167880426E-3</v>
      </c>
      <c r="AS1321">
        <f t="shared" si="713"/>
        <v>2.8437087537900247E-15</v>
      </c>
      <c r="AT1321">
        <f t="shared" si="713"/>
        <v>1.5778884716628372E-18</v>
      </c>
      <c r="AU1321"/>
      <c r="AV1321"/>
      <c r="AW1321"/>
      <c r="AX1321"/>
      <c r="AY1321"/>
      <c r="AZ1321"/>
      <c r="BB1321" s="67">
        <v>7.5</v>
      </c>
      <c r="BC1321" s="68"/>
      <c r="BD1321" s="69">
        <f t="shared" si="723"/>
        <v>6.7749999999999998E-3</v>
      </c>
      <c r="BE1321">
        <f>IF($BL$145&lt;=$BL$141,(BB1321/BD1316)^BC1316,0)</f>
        <v>4.2454632502899396E-8</v>
      </c>
      <c r="BF1321">
        <f>IF($BL$145&lt;=$BL$141,((1/$F$128-BD1272)^2),0)</f>
        <v>1.4961072365702478E-3</v>
      </c>
      <c r="BG1321">
        <f>BE1321*LN(BB1321/BD1316)</f>
        <v>-1.1346200614017331E-7</v>
      </c>
      <c r="BH1321">
        <f>-BE1321*BC1316/BD1316</f>
        <v>-2.4835414270672368E-9</v>
      </c>
      <c r="BI1321">
        <f t="shared" si="714"/>
        <v>6.7749575453674967E-3</v>
      </c>
      <c r="BJ1321">
        <f t="shared" si="715"/>
        <v>1.2873626837352725E-14</v>
      </c>
      <c r="BK1321">
        <f t="shared" si="715"/>
        <v>6.1679780199591668E-18</v>
      </c>
      <c r="BL1321"/>
      <c r="BN1321" s="67">
        <v>7.5</v>
      </c>
      <c r="BO1321" s="68"/>
      <c r="BP1321" s="69">
        <f t="shared" si="724"/>
        <v>6.7749999999999998E-3</v>
      </c>
      <c r="BQ1321">
        <f>IF($BX$145&lt;=$BX$141,(BN1321/BP1316)^BO1316,0)</f>
        <v>6.088830486342691E-7</v>
      </c>
      <c r="BR1321">
        <f>IF($BX$145&lt;=$BX$141,((1/$F$128-BP1272)^2),0)</f>
        <v>1.4961072365702478E-3</v>
      </c>
      <c r="BS1321">
        <f>BQ1321*LN(BN1321/BP1316)</f>
        <v>-1.6867217642069482E-6</v>
      </c>
      <c r="BT1321">
        <f>-BQ1321*BO1316/BP1316</f>
        <v>-2.6276903925362117E-8</v>
      </c>
      <c r="BU1321">
        <f t="shared" si="716"/>
        <v>6.7743911169513655E-3</v>
      </c>
      <c r="BV1321">
        <f t="shared" si="717"/>
        <v>2.8450303098493997E-12</v>
      </c>
      <c r="BW1321">
        <f t="shared" si="717"/>
        <v>6.9047567990271099E-16</v>
      </c>
      <c r="BX1321"/>
      <c r="BZ1321" s="67">
        <v>7.5</v>
      </c>
      <c r="CA1321" s="68"/>
      <c r="CB1321" s="69">
        <f t="shared" si="725"/>
        <v>6.7749999999999998E-3</v>
      </c>
      <c r="CC1321">
        <f>IF($CJ$145&lt;=$CJ$141,(BZ1321/CB1316)^CA1316,0)</f>
        <v>6.7628767308097764E-6</v>
      </c>
      <c r="CD1321">
        <f>IF($CJ$145&lt;=$CJ$141,((1/$F$128-CB1272)^2),0)</f>
        <v>1.4961072365702478E-3</v>
      </c>
      <c r="CE1321">
        <f>CC1321*LN(BZ1321/CB1316)</f>
        <v>-1.98722113884984E-5</v>
      </c>
      <c r="CF1321">
        <f>-CC1321*CA1316/CB1316</f>
        <v>-1.9342319983714675E-7</v>
      </c>
      <c r="CG1321">
        <f t="shared" si="718"/>
        <v>6.7682371232691899E-3</v>
      </c>
      <c r="CH1321">
        <f t="shared" si="719"/>
        <v>3.9490478546916549E-10</v>
      </c>
      <c r="CI1321">
        <f t="shared" si="719"/>
        <v>3.7412534235240808E-14</v>
      </c>
      <c r="CJ1321"/>
      <c r="CL1321" s="36"/>
      <c r="CM1321" s="140"/>
      <c r="CN1321" s="141"/>
      <c r="CO1321" s="36"/>
      <c r="CP1321" s="36"/>
      <c r="CQ1321" s="36"/>
      <c r="CR1321" s="36"/>
      <c r="CS1321" s="36"/>
      <c r="CT1321" s="36"/>
      <c r="CU1321" s="36"/>
      <c r="CV1321"/>
    </row>
    <row r="1322" spans="1:100" ht="12.75" x14ac:dyDescent="0.2">
      <c r="A1322" s="67">
        <v>12.5</v>
      </c>
      <c r="B1322" s="68"/>
      <c r="C1322" s="69">
        <f>$C$146</f>
        <v>3.4659999999999999E-3</v>
      </c>
      <c r="D1322">
        <f>IF($K$146&lt;=$K$141,(A1322/C1316)^B1316,0)</f>
        <v>3.1770545161122262E-6</v>
      </c>
      <c r="E1322">
        <f>IF($K$146&lt;=$K$141,((1/$F$128-C1273)^2),0)</f>
        <v>1.7630379493884301E-3</v>
      </c>
      <c r="F1322">
        <f>D1322*LN(A1322/C1316)</f>
        <v>-6.9206686950753132E-6</v>
      </c>
      <c r="G1322">
        <f>-D1322*B1316/C1316</f>
        <v>-1.6725289730740678E-7</v>
      </c>
      <c r="H1322">
        <f t="shared" si="706"/>
        <v>3.4628229454838877E-3</v>
      </c>
      <c r="I1322">
        <f t="shared" si="707"/>
        <v>4.7895655186995438E-11</v>
      </c>
      <c r="J1322">
        <f t="shared" si="707"/>
        <v>2.7973531657721957E-14</v>
      </c>
      <c r="K1322"/>
      <c r="L1322"/>
      <c r="M1322" s="67">
        <v>12.5</v>
      </c>
      <c r="N1322" s="68"/>
      <c r="O1322" s="69">
        <f t="shared" si="720"/>
        <v>3.4659999999999999E-3</v>
      </c>
      <c r="P1322">
        <f>IF($W$146&lt;=$W$141,(M1322/O1316)^N1316,0)</f>
        <v>1.4276736888120284E-6</v>
      </c>
      <c r="Q1322">
        <f>IF($W$146&lt;=$W$141,((1/$F$128-O1273)^2),0)</f>
        <v>1.7630379493884301E-3</v>
      </c>
      <c r="R1322">
        <f>P1322*LN(M1322/O1316)</f>
        <v>-3.0876872089726957E-6</v>
      </c>
      <c r="S1322">
        <f>-P1322*N1316/O1316</f>
        <v>-8.1747834916852872E-8</v>
      </c>
      <c r="T1322">
        <f t="shared" si="708"/>
        <v>3.4645723263111877E-3</v>
      </c>
      <c r="U1322">
        <f t="shared" si="709"/>
        <v>9.5338123004535957E-12</v>
      </c>
      <c r="V1322">
        <f t="shared" si="709"/>
        <v>6.6827085135930298E-15</v>
      </c>
      <c r="W1322"/>
      <c r="Y1322" s="67">
        <v>12.5</v>
      </c>
      <c r="Z1322" s="68"/>
      <c r="AA1322" s="69">
        <f t="shared" si="721"/>
        <v>3.4659999999999999E-3</v>
      </c>
      <c r="AB1322">
        <f>IF($AI$146&lt;=$AI$141,(Y1322/AA1316)^Z1316,0)</f>
        <v>7.4653963020412144E-7</v>
      </c>
      <c r="AC1322">
        <f>IF($AI$146&lt;=$AI$141,((1/$F$128-AA1273)^2),0)</f>
        <v>1.7630379493884301E-3</v>
      </c>
      <c r="AD1322">
        <f>AB1322*LN(Y1322/AA1316)</f>
        <v>-1.6045232921180398E-6</v>
      </c>
      <c r="AE1322">
        <f>-AB1322*Z1316/AA1316</f>
        <v>-4.5697109118012389E-8</v>
      </c>
      <c r="AF1322">
        <f t="shared" si="710"/>
        <v>3.4652534603697958E-3</v>
      </c>
      <c r="AG1322">
        <f t="shared" si="711"/>
        <v>2.5744949949493127E-12</v>
      </c>
      <c r="AH1322">
        <f t="shared" si="711"/>
        <v>2.0882257817435309E-15</v>
      </c>
      <c r="AI1322"/>
      <c r="AK1322" s="67">
        <v>12.5</v>
      </c>
      <c r="AL1322" s="68"/>
      <c r="AM1322" s="69">
        <f t="shared" si="722"/>
        <v>3.4659999999999999E-3</v>
      </c>
      <c r="AN1322">
        <f>IF($AU$146&lt;=$AU$141,(AK1322/AM1316)^AL1316,0)</f>
        <v>6.0761097503084218E-7</v>
      </c>
      <c r="AO1322">
        <f>IF($AU$146&lt;=$AU$141,((1/$F$128-AM1273)^2),0)</f>
        <v>1.7630379493884301E-3</v>
      </c>
      <c r="AP1322">
        <f>AN1322*LN(AK1322/AM1316)</f>
        <v>-1.3029905273345697E-6</v>
      </c>
      <c r="AQ1322">
        <f>-AN1322*AL1316/AM1316</f>
        <v>-3.8004112017657828E-8</v>
      </c>
      <c r="AR1322">
        <f t="shared" si="712"/>
        <v>3.4653923890249692E-3</v>
      </c>
      <c r="AS1322">
        <f t="shared" si="713"/>
        <v>1.69778431432362E-12</v>
      </c>
      <c r="AT1322">
        <f t="shared" si="713"/>
        <v>1.4443125302506842E-15</v>
      </c>
      <c r="AU1322"/>
      <c r="AV1322"/>
      <c r="AW1322"/>
      <c r="AX1322"/>
      <c r="AY1322"/>
      <c r="AZ1322"/>
      <c r="BB1322" s="67">
        <v>12.5</v>
      </c>
      <c r="BC1322" s="68"/>
      <c r="BD1322" s="69">
        <f t="shared" si="723"/>
        <v>3.4659999999999999E-3</v>
      </c>
      <c r="BE1322">
        <f>IF($BL$146&lt;=$BL$141,(BB1322/BD1316)^BC1316,0)</f>
        <v>1.0889541604360735E-6</v>
      </c>
      <c r="BF1322">
        <f>IF($BL$146&lt;=$BL$141,((1/$F$128-BD1273)^2),0)</f>
        <v>1.7630379493884301E-3</v>
      </c>
      <c r="BG1322">
        <f>BE1322*LN(BB1322/BD1316)</f>
        <v>-2.354015625079373E-6</v>
      </c>
      <c r="BH1322">
        <f>-BE1322*BC1316/BD1316</f>
        <v>-6.3702418562580005E-8</v>
      </c>
      <c r="BI1322">
        <f t="shared" si="714"/>
        <v>3.4649110458395637E-3</v>
      </c>
      <c r="BJ1322">
        <f t="shared" si="715"/>
        <v>5.541389563117831E-12</v>
      </c>
      <c r="BK1322">
        <f t="shared" si="715"/>
        <v>4.0579981307221379E-15</v>
      </c>
      <c r="BL1322"/>
      <c r="BN1322" s="67">
        <v>12.5</v>
      </c>
      <c r="BO1322" s="68"/>
      <c r="BP1322" s="69">
        <f t="shared" si="724"/>
        <v>3.4659999999999999E-3</v>
      </c>
      <c r="BQ1322">
        <f>IF($BX$146&lt;=$BX$141,(BN1322/BP1316)^BO1316,0)</f>
        <v>8.5245530916462081E-6</v>
      </c>
      <c r="BR1322">
        <f>IF($BX$146&lt;=$BX$141,((1/$F$128-BP1273)^2),0)</f>
        <v>1.7630379493884301E-3</v>
      </c>
      <c r="BS1322">
        <f>BQ1322*LN(BN1322/BP1316)</f>
        <v>-1.9260072022541802E-5</v>
      </c>
      <c r="BT1322">
        <f>-BQ1322*BO1316/BP1316</f>
        <v>-3.6788487230555647E-7</v>
      </c>
      <c r="BU1322">
        <f t="shared" si="716"/>
        <v>3.4574754469083539E-3</v>
      </c>
      <c r="BV1322">
        <f t="shared" si="717"/>
        <v>3.7095037431349744E-10</v>
      </c>
      <c r="BW1322">
        <f t="shared" si="717"/>
        <v>1.353392792712756E-13</v>
      </c>
      <c r="BX1322"/>
      <c r="BZ1322" s="67">
        <v>12.5</v>
      </c>
      <c r="CA1322" s="68"/>
      <c r="CB1322" s="69">
        <f t="shared" si="725"/>
        <v>3.4659999999999999E-3</v>
      </c>
      <c r="CC1322">
        <f>IF($CJ$146&lt;=$CJ$141,(BZ1322/CB1316)^CA1316,0)</f>
        <v>5.3564672730576653E-5</v>
      </c>
      <c r="CD1322">
        <f>IF($CJ$146&lt;=$CJ$141,((1/$F$128-CB1273)^2),0)</f>
        <v>1.7630379493884301E-3</v>
      </c>
      <c r="CE1322">
        <f>CC1322*LN(BZ1322/CB1316)</f>
        <v>-1.3003360833073428E-4</v>
      </c>
      <c r="CF1322">
        <f>-CC1322*CA1316/CB1316</f>
        <v>-1.5319886507138991E-6</v>
      </c>
      <c r="CG1322">
        <f t="shared" si="718"/>
        <v>3.4124353272694231E-3</v>
      </c>
      <c r="CH1322">
        <f t="shared" si="719"/>
        <v>1.6908739295510805E-8</v>
      </c>
      <c r="CI1322">
        <f t="shared" si="719"/>
        <v>2.3469892259161932E-12</v>
      </c>
      <c r="CJ1322"/>
      <c r="CL1322" s="36"/>
      <c r="CM1322" s="140"/>
      <c r="CN1322" s="141"/>
      <c r="CO1322" s="36"/>
      <c r="CP1322" s="36"/>
      <c r="CQ1322" s="36"/>
      <c r="CR1322" s="36"/>
      <c r="CS1322" s="36"/>
      <c r="CT1322" s="36"/>
      <c r="CU1322" s="36"/>
      <c r="CV1322"/>
    </row>
    <row r="1323" spans="1:100" ht="12.75" x14ac:dyDescent="0.2">
      <c r="A1323" s="67">
        <v>17.5</v>
      </c>
      <c r="B1323" s="68"/>
      <c r="C1323" s="69">
        <f>$C$147</f>
        <v>4.352E-3</v>
      </c>
      <c r="D1323">
        <f>IF($K$147&lt;=$K$141,(A1323/C1316)^B1316,0)</f>
        <v>2.2452314877367667E-5</v>
      </c>
      <c r="E1323">
        <f>IF($K$147&lt;=$K$141,((1/$F$128-C1274)^2),0)</f>
        <v>1.6894192428429753E-3</v>
      </c>
      <c r="F1323">
        <f>D1323*LN(A1323/C1316)</f>
        <v>-4.1353938880129826E-5</v>
      </c>
      <c r="G1323">
        <f>-D1323*B1316/C1316</f>
        <v>-1.1819799425705815E-6</v>
      </c>
      <c r="H1323">
        <f t="shared" si="706"/>
        <v>4.3295476851226327E-3</v>
      </c>
      <c r="I1323">
        <f t="shared" si="707"/>
        <v>1.7101482609015132E-9</v>
      </c>
      <c r="J1323">
        <f t="shared" si="707"/>
        <v>1.397076584639155E-12</v>
      </c>
      <c r="K1323"/>
      <c r="L1323"/>
      <c r="M1323" s="67">
        <v>17.5</v>
      </c>
      <c r="N1323" s="68"/>
      <c r="O1323" s="69">
        <f t="shared" si="720"/>
        <v>4.352E-3</v>
      </c>
      <c r="P1323">
        <f>IF($W$147&lt;=$W$141,(M1323/O1316)^N1316,0)</f>
        <v>1.1588659394353725E-5</v>
      </c>
      <c r="Q1323">
        <f>IF($W$147&lt;=$W$141,((1/$F$128-O1274)^2),0)</f>
        <v>1.6894192428429753E-3</v>
      </c>
      <c r="R1323">
        <f>P1323*LN(M1323/O1316)</f>
        <v>-2.1163996819752955E-5</v>
      </c>
      <c r="S1323">
        <f>-P1323*N1316/O1316</f>
        <v>-6.6356046378185718E-7</v>
      </c>
      <c r="T1323">
        <f t="shared" si="708"/>
        <v>4.3404113406056459E-3</v>
      </c>
      <c r="U1323">
        <f t="shared" si="709"/>
        <v>4.4791476138651323E-10</v>
      </c>
      <c r="V1323">
        <f t="shared" si="709"/>
        <v>4.403124890943934E-13</v>
      </c>
      <c r="W1323"/>
      <c r="Y1323" s="67">
        <v>17.5</v>
      </c>
      <c r="Z1323" s="68"/>
      <c r="AA1323" s="69">
        <f t="shared" si="721"/>
        <v>4.352E-3</v>
      </c>
      <c r="AB1323">
        <f>IF($AI$147&lt;=$AI$141,(Y1323/AA1316)^Z1316,0)</f>
        <v>6.7956824437665063E-6</v>
      </c>
      <c r="AC1323">
        <f>IF($AI$147&lt;=$AI$141,((1/$F$128-AA1274)^2),0)</f>
        <v>1.6894192428429753E-3</v>
      </c>
      <c r="AD1323">
        <f>AB1323*LN(Y1323/AA1316)</f>
        <v>-1.23192713142375E-5</v>
      </c>
      <c r="AE1323">
        <f>-AB1323*Z1316/AA1316</f>
        <v>-4.1597663352345997E-7</v>
      </c>
      <c r="AF1323">
        <f t="shared" si="710"/>
        <v>4.3452043175562331E-3</v>
      </c>
      <c r="AG1323">
        <f t="shared" si="711"/>
        <v>1.5176444571379494E-10</v>
      </c>
      <c r="AH1323">
        <f t="shared" si="711"/>
        <v>1.7303655963751092E-13</v>
      </c>
      <c r="AI1323"/>
      <c r="AK1323" s="67">
        <v>17.5</v>
      </c>
      <c r="AL1323" s="68"/>
      <c r="AM1323" s="69">
        <f t="shared" si="722"/>
        <v>4.352E-3</v>
      </c>
      <c r="AN1323">
        <f>IF($AU$147&lt;=$AU$141,(AK1323/AM1316)^AL1316,0)</f>
        <v>5.7411468242010174E-6</v>
      </c>
      <c r="AO1323">
        <f>IF($AU$147&lt;=$AU$141,((1/$F$128-AM1274)^2),0)</f>
        <v>1.6894192428429753E-3</v>
      </c>
      <c r="AP1323">
        <f>AN1323*LN(AK1323/AM1316)</f>
        <v>-1.0379857970242427E-5</v>
      </c>
      <c r="AQ1323">
        <f>-AN1323*AL1316/AM1316</f>
        <v>-3.5909026660632792E-7</v>
      </c>
      <c r="AR1323">
        <f t="shared" si="712"/>
        <v>4.3462588531757987E-3</v>
      </c>
      <c r="AS1323">
        <f t="shared" si="713"/>
        <v>1.0774145148240523E-10</v>
      </c>
      <c r="AT1323">
        <f t="shared" si="713"/>
        <v>1.2894581957140366E-13</v>
      </c>
      <c r="AU1323"/>
      <c r="AV1323"/>
      <c r="AW1323"/>
      <c r="AX1323"/>
      <c r="AY1323"/>
      <c r="AZ1323"/>
      <c r="BB1323" s="67">
        <v>17.5</v>
      </c>
      <c r="BC1323" s="68"/>
      <c r="BD1323" s="69">
        <f t="shared" si="723"/>
        <v>4.352E-3</v>
      </c>
      <c r="BE1323">
        <f>IF($BL$147&lt;=$BL$141,(BB1323/BD1316)^BC1316,0)</f>
        <v>9.2288978599371054E-6</v>
      </c>
      <c r="BF1323">
        <f>IF($BL$147&lt;=$BL$141,((1/$F$128-BD1274)^2),0)</f>
        <v>1.6894192428429753E-3</v>
      </c>
      <c r="BG1323">
        <f>BE1323*LN(BB1323/BD1316)</f>
        <v>-1.684503905412679E-5</v>
      </c>
      <c r="BH1323">
        <f>-BE1323*BC1316/BD1316</f>
        <v>-5.3987866129239588E-7</v>
      </c>
      <c r="BI1323">
        <f t="shared" si="714"/>
        <v>4.3427711021400625E-3</v>
      </c>
      <c r="BJ1323">
        <f t="shared" si="715"/>
        <v>2.8375534073505677E-10</v>
      </c>
      <c r="BK1323">
        <f t="shared" si="715"/>
        <v>2.9146896891886953E-13</v>
      </c>
      <c r="BL1323"/>
      <c r="BN1323" s="67">
        <v>17.5</v>
      </c>
      <c r="BO1323" s="68"/>
      <c r="BP1323" s="69">
        <f t="shared" si="724"/>
        <v>4.352E-3</v>
      </c>
      <c r="BQ1323">
        <f>IF($BX$147&lt;=$BX$141,(BN1323/BP1316)^BO1316,0)</f>
        <v>4.8485652801947888E-5</v>
      </c>
      <c r="BR1323">
        <f>IF($BX$147&lt;=$BX$141,((1/$F$128-BP1274)^2),0)</f>
        <v>1.6894192428429753E-3</v>
      </c>
      <c r="BS1323">
        <f>BQ1323*LN(BN1323/BP1316)</f>
        <v>-9.323268318200575E-5</v>
      </c>
      <c r="BT1323">
        <f>-BQ1323*BO1316/BP1316</f>
        <v>-2.0924426181562495E-6</v>
      </c>
      <c r="BU1323">
        <f t="shared" si="716"/>
        <v>4.303514347198052E-3</v>
      </c>
      <c r="BV1323">
        <f t="shared" si="717"/>
        <v>8.6923332133162576E-9</v>
      </c>
      <c r="BW1323">
        <f t="shared" si="717"/>
        <v>4.3783161102765802E-12</v>
      </c>
      <c r="BX1323"/>
      <c r="BZ1323" s="67">
        <v>17.5</v>
      </c>
      <c r="CA1323" s="68"/>
      <c r="CB1323" s="69">
        <f t="shared" si="725"/>
        <v>4.352E-3</v>
      </c>
      <c r="CC1323">
        <f>IF($CJ$147&lt;=$CJ$141,(BZ1323/CB1316)^CA1316,0)</f>
        <v>2.0934758748244542E-4</v>
      </c>
      <c r="CD1323">
        <f>IF($CJ$147&lt;=$CJ$141,((1/$F$128-CB1274)^2),0)</f>
        <v>1.6894192428429753E-3</v>
      </c>
      <c r="CE1323">
        <f>CC1323*LN(BZ1323/CB1316)</f>
        <v>-4.3777258681310875E-4</v>
      </c>
      <c r="CF1323">
        <f>-CC1323*CA1316/CB1316</f>
        <v>-5.9874934677676846E-6</v>
      </c>
      <c r="CG1323">
        <f t="shared" si="718"/>
        <v>4.142652412517555E-3</v>
      </c>
      <c r="CH1323">
        <f t="shared" si="719"/>
        <v>1.9164483776504083E-7</v>
      </c>
      <c r="CI1323">
        <f t="shared" si="719"/>
        <v>3.5850078026560696E-11</v>
      </c>
      <c r="CJ1323"/>
      <c r="CL1323" s="36"/>
      <c r="CM1323" s="140"/>
      <c r="CN1323" s="141"/>
      <c r="CO1323" s="36"/>
      <c r="CP1323" s="36"/>
      <c r="CQ1323" s="36"/>
      <c r="CR1323" s="36"/>
      <c r="CS1323" s="36"/>
      <c r="CT1323" s="36"/>
      <c r="CU1323" s="36"/>
      <c r="CV1323"/>
    </row>
    <row r="1324" spans="1:100" ht="12.75" x14ac:dyDescent="0.2">
      <c r="A1324" s="67">
        <v>22.5</v>
      </c>
      <c r="B1324" s="68"/>
      <c r="C1324" s="69">
        <f>$C$148</f>
        <v>6.4250000000000002E-3</v>
      </c>
      <c r="D1324">
        <f>IF($K$148&lt;=$K$141,(A1324/C1316)^B1316,0)</f>
        <v>9.67306709890349E-5</v>
      </c>
      <c r="E1324">
        <f>IF($K$148&lt;=$K$141,((1/$F$128-C1275)^2),0)</f>
        <v>1.5233054183884298E-3</v>
      </c>
      <c r="F1324">
        <f>D1324*LN(A1324/C1316)</f>
        <v>-1.5385418797484452E-4</v>
      </c>
      <c r="G1324">
        <f>-D1324*B1316/C1316</f>
        <v>-5.0922906419633236E-6</v>
      </c>
      <c r="H1324">
        <f t="shared" si="706"/>
        <v>6.3282693290109653E-3</v>
      </c>
      <c r="I1324">
        <f t="shared" si="707"/>
        <v>2.3671111157398792E-8</v>
      </c>
      <c r="J1324">
        <f t="shared" si="707"/>
        <v>2.5931423982227239E-11</v>
      </c>
      <c r="K1324"/>
      <c r="L1324"/>
      <c r="M1324" s="67">
        <v>22.5</v>
      </c>
      <c r="N1324" s="68"/>
      <c r="O1324" s="69">
        <f t="shared" si="720"/>
        <v>6.4250000000000002E-3</v>
      </c>
      <c r="P1324">
        <f>IF($W$148&lt;=$W$141,(M1324/O1316)^N1316,0)</f>
        <v>5.537021201940112E-5</v>
      </c>
      <c r="Q1324">
        <f>IF($W$148&lt;=$W$141,((1/$F$128-O1275)^2),0)</f>
        <v>1.5233054183884298E-3</v>
      </c>
      <c r="R1324">
        <f>P1324*LN(M1324/O1316)</f>
        <v>-8.7205508432462828E-5</v>
      </c>
      <c r="S1324">
        <f>-P1324*N1316/O1316</f>
        <v>-3.170468845187987E-6</v>
      </c>
      <c r="T1324">
        <f t="shared" si="708"/>
        <v>6.3696297879805991E-3</v>
      </c>
      <c r="U1324">
        <f t="shared" si="709"/>
        <v>7.6048007009643456E-9</v>
      </c>
      <c r="V1324">
        <f t="shared" si="709"/>
        <v>1.0051872698307649E-11</v>
      </c>
      <c r="W1324"/>
      <c r="Y1324" s="67">
        <v>22.5</v>
      </c>
      <c r="Z1324" s="68"/>
      <c r="AA1324" s="69">
        <f t="shared" si="721"/>
        <v>6.4250000000000002E-3</v>
      </c>
      <c r="AB1324">
        <f>IF($AI$148&lt;=$AI$141,(Y1324/AA1316)^Z1316,0)</f>
        <v>3.5371560817352746E-5</v>
      </c>
      <c r="AC1324">
        <f>IF($AI$148&lt;=$AI$141,((1/$F$128-AA1275)^2),0)</f>
        <v>1.5233054183884298E-3</v>
      </c>
      <c r="AD1324">
        <f>AB1324*LN(Y1324/AA1316)</f>
        <v>-5.5232484693593545E-5</v>
      </c>
      <c r="AE1324">
        <f>-AB1324*Z1316/AA1316</f>
        <v>-2.165160440180549E-6</v>
      </c>
      <c r="AF1324">
        <f t="shared" si="710"/>
        <v>6.3896284391826473E-3</v>
      </c>
      <c r="AG1324">
        <f t="shared" si="711"/>
        <v>3.0506273654280453E-9</v>
      </c>
      <c r="AH1324">
        <f t="shared" si="711"/>
        <v>4.6879197317228288E-12</v>
      </c>
      <c r="AI1324"/>
      <c r="AK1324" s="67">
        <v>22.5</v>
      </c>
      <c r="AL1324" s="68"/>
      <c r="AM1324" s="69">
        <f t="shared" si="722"/>
        <v>6.4250000000000002E-3</v>
      </c>
      <c r="AN1324">
        <f>IF($AU$148&lt;=$AU$141,(AK1324/AM1316)^AL1316,0)</f>
        <v>3.0726591668411886E-5</v>
      </c>
      <c r="AO1324">
        <f>IF($AU$148&lt;=$AU$141,((1/$F$128-AM1275)^2),0)</f>
        <v>1.5233054183884298E-3</v>
      </c>
      <c r="AP1324">
        <f>AN1324*LN(AK1324/AM1316)</f>
        <v>-4.7830916787627227E-5</v>
      </c>
      <c r="AQ1324">
        <f>-AN1324*AL1316/AM1316</f>
        <v>-1.9218494722348999E-6</v>
      </c>
      <c r="AR1324">
        <f t="shared" si="712"/>
        <v>6.394273408331588E-3</v>
      </c>
      <c r="AS1324">
        <f t="shared" si="713"/>
        <v>2.28779660074492E-9</v>
      </c>
      <c r="AT1324">
        <f t="shared" si="713"/>
        <v>3.6935053939295629E-12</v>
      </c>
      <c r="AU1324"/>
      <c r="AV1324"/>
      <c r="AW1324"/>
      <c r="AX1324"/>
      <c r="AY1324"/>
      <c r="AZ1324"/>
      <c r="BB1324" s="67">
        <v>22.5</v>
      </c>
      <c r="BC1324" s="68"/>
      <c r="BD1324" s="69">
        <f t="shared" si="723"/>
        <v>6.4250000000000002E-3</v>
      </c>
      <c r="BE1324">
        <f>IF($BL$148&lt;=$BL$141,(BB1324/BD1316)^BC1316,0)</f>
        <v>4.5539360650484471E-5</v>
      </c>
      <c r="BF1324">
        <f>IF($BL$148&lt;=$BL$141,((1/$F$128-BD1275)^2),0)</f>
        <v>1.5233054183884298E-3</v>
      </c>
      <c r="BG1324">
        <f>BE1324*LN(BB1324/BD1316)</f>
        <v>-7.1675986261080679E-5</v>
      </c>
      <c r="BH1324">
        <f>-BE1324*BC1316/BD1316</f>
        <v>-2.6639940583612351E-6</v>
      </c>
      <c r="BI1324">
        <f t="shared" si="714"/>
        <v>6.379460639349516E-3</v>
      </c>
      <c r="BJ1324">
        <f t="shared" si="715"/>
        <v>5.1374470064986264E-9</v>
      </c>
      <c r="BK1324">
        <f t="shared" si="715"/>
        <v>7.0968643429839633E-12</v>
      </c>
      <c r="BL1324"/>
      <c r="BN1324" s="67">
        <v>22.5</v>
      </c>
      <c r="BO1324" s="68"/>
      <c r="BP1324" s="69">
        <f t="shared" si="724"/>
        <v>6.4250000000000002E-3</v>
      </c>
      <c r="BQ1324">
        <f>IF($BX$148&lt;=$BX$141,(BN1324/BP1316)^BO1316,0)</f>
        <v>1.7761784067501878E-4</v>
      </c>
      <c r="BR1324">
        <f>IF($BX$148&lt;=$BX$141,((1/$F$128-BP1275)^2),0)</f>
        <v>1.5233054183884298E-3</v>
      </c>
      <c r="BS1324">
        <f>BQ1324*LN(BN1324/BP1316)</f>
        <v>-2.969020328576421E-4</v>
      </c>
      <c r="BT1324">
        <f>-BQ1324*BO1316/BP1316</f>
        <v>-7.6652600943915693E-6</v>
      </c>
      <c r="BU1324">
        <f t="shared" si="716"/>
        <v>6.2473821593249813E-3</v>
      </c>
      <c r="BV1324">
        <f t="shared" si="717"/>
        <v>8.8150817115000384E-8</v>
      </c>
      <c r="BW1324">
        <f t="shared" si="717"/>
        <v>5.8756212314671845E-11</v>
      </c>
      <c r="BX1324"/>
      <c r="BZ1324" s="67">
        <v>22.5</v>
      </c>
      <c r="CA1324" s="68"/>
      <c r="CB1324" s="69">
        <f t="shared" si="725"/>
        <v>6.4250000000000002E-3</v>
      </c>
      <c r="CC1324">
        <f>IF($CJ$148&lt;=$CJ$141,(BZ1324/CB1316)^CA1316,0)</f>
        <v>5.7946972863610988E-4</v>
      </c>
      <c r="CD1324">
        <f>IF($CJ$148&lt;=$CJ$141,((1/$F$128-CB1275)^2),0)</f>
        <v>1.5233054183884298E-3</v>
      </c>
      <c r="CE1324">
        <f>CC1324*LN(BZ1324/CB1316)</f>
        <v>-1.066116229337866E-3</v>
      </c>
      <c r="CF1324">
        <f>-CC1324*CA1316/CB1316</f>
        <v>-1.6573256261043641E-5</v>
      </c>
      <c r="CG1324">
        <f t="shared" si="718"/>
        <v>5.8455302713638904E-3</v>
      </c>
      <c r="CH1324">
        <f t="shared" si="719"/>
        <v>1.1366038144575891E-6</v>
      </c>
      <c r="CI1324">
        <f t="shared" si="719"/>
        <v>2.7467282309422226E-10</v>
      </c>
      <c r="CJ1324"/>
      <c r="CL1324" s="36"/>
      <c r="CM1324" s="140"/>
      <c r="CN1324" s="141"/>
      <c r="CO1324" s="36"/>
      <c r="CP1324" s="36"/>
      <c r="CQ1324" s="36"/>
      <c r="CR1324" s="36"/>
      <c r="CS1324" s="36"/>
      <c r="CT1324" s="36"/>
      <c r="CU1324" s="36"/>
      <c r="CV1324"/>
    </row>
    <row r="1325" spans="1:100" ht="12.75" x14ac:dyDescent="0.2">
      <c r="A1325" s="67">
        <v>27.5</v>
      </c>
      <c r="B1325" s="68"/>
      <c r="C1325" s="69">
        <f>$C$149</f>
        <v>7.4770000000000001E-3</v>
      </c>
      <c r="D1325">
        <f>IF($K$149&lt;=$K$141,(A1325/C1316)^B1316,0)</f>
        <v>3.1048843263725879E-4</v>
      </c>
      <c r="E1325">
        <f>IF($K$149&lt;=$K$141,((1/$F$128-C1276)^2),0)</f>
        <v>1.4422939587520663E-3</v>
      </c>
      <c r="F1325">
        <f>D1325*LN(A1325/C1316)</f>
        <v>-4.3153894069699228E-4</v>
      </c>
      <c r="G1325">
        <f>-D1325*B1316/C1316</f>
        <v>-1.6345356894462165E-5</v>
      </c>
      <c r="H1325">
        <f t="shared" si="706"/>
        <v>7.1665115673627414E-3</v>
      </c>
      <c r="I1325">
        <f t="shared" si="707"/>
        <v>1.8622585733788221E-7</v>
      </c>
      <c r="J1325">
        <f t="shared" si="707"/>
        <v>2.6717069200734183E-10</v>
      </c>
      <c r="K1325"/>
      <c r="L1325"/>
      <c r="M1325" s="67">
        <v>27.5</v>
      </c>
      <c r="N1325" s="68"/>
      <c r="O1325" s="69">
        <f t="shared" si="720"/>
        <v>7.4770000000000001E-3</v>
      </c>
      <c r="P1325">
        <f>IF($W$149&lt;=$W$141,(M1325/O1316)^N1316,0)</f>
        <v>1.9303730143256119E-4</v>
      </c>
      <c r="Q1325">
        <f>IF($W$149&lt;=$W$141,((1/$F$128-O1276)^2),0)</f>
        <v>1.4422939587520663E-3</v>
      </c>
      <c r="R1325">
        <f>P1325*LN(M1325/O1316)</f>
        <v>-2.6528784126256423E-4</v>
      </c>
      <c r="S1325">
        <f>-P1325*N1316/O1316</f>
        <v>-1.1053213051390394E-5</v>
      </c>
      <c r="T1325">
        <f t="shared" si="708"/>
        <v>7.2839626985674389E-3</v>
      </c>
      <c r="U1325">
        <f t="shared" si="709"/>
        <v>7.0377638721751474E-8</v>
      </c>
      <c r="V1325">
        <f t="shared" si="709"/>
        <v>1.2217351875942693E-10</v>
      </c>
      <c r="W1325"/>
      <c r="Y1325" s="67">
        <v>27.5</v>
      </c>
      <c r="Z1325" s="68"/>
      <c r="AA1325" s="69">
        <f t="shared" si="721"/>
        <v>7.4770000000000001E-3</v>
      </c>
      <c r="AB1325">
        <f>IF($AI$149&lt;=$AI$141,(Y1325/AA1316)^Z1316,0)</f>
        <v>1.3203998383162877E-4</v>
      </c>
      <c r="AC1325">
        <f>IF($AI$149&lt;=$AI$141,((1/$F$128-AA1276)^2),0)</f>
        <v>1.4422939587520663E-3</v>
      </c>
      <c r="AD1325">
        <f>AB1325*LN(Y1325/AA1316)</f>
        <v>-1.796831046985778E-4</v>
      </c>
      <c r="AE1325">
        <f>-AB1325*Z1316/AA1316</f>
        <v>-8.0824182735546639E-6</v>
      </c>
      <c r="AF1325">
        <f t="shared" si="710"/>
        <v>7.3449600161683715E-3</v>
      </c>
      <c r="AG1325">
        <f t="shared" si="711"/>
        <v>3.2286018114120075E-8</v>
      </c>
      <c r="AH1325">
        <f t="shared" si="711"/>
        <v>6.5325485148690349E-11</v>
      </c>
      <c r="AI1325"/>
      <c r="AK1325" s="67">
        <v>27.5</v>
      </c>
      <c r="AL1325" s="68"/>
      <c r="AM1325" s="69">
        <f t="shared" si="722"/>
        <v>7.4770000000000001E-3</v>
      </c>
      <c r="AN1325">
        <f>IF($AU$149&lt;=$AU$141,(AK1325/AM1316)^AL1316,0)</f>
        <v>1.1727973318962497E-4</v>
      </c>
      <c r="AO1325">
        <f>IF($AU$149&lt;=$AU$141,((1/$F$128-AM1276)^2),0)</f>
        <v>1.4422939587520663E-3</v>
      </c>
      <c r="AP1325">
        <f>AN1325*LN(AK1325/AM1316)</f>
        <v>-1.5903029515126289E-4</v>
      </c>
      <c r="AQ1325">
        <f>-AN1325*AL1316/AM1316</f>
        <v>-7.3354700634123473E-6</v>
      </c>
      <c r="AR1325">
        <f t="shared" si="712"/>
        <v>7.3597202668103752E-3</v>
      </c>
      <c r="AS1325">
        <f t="shared" si="713"/>
        <v>2.5290634775897787E-8</v>
      </c>
      <c r="AT1325">
        <f t="shared" si="713"/>
        <v>5.3809121051218748E-11</v>
      </c>
      <c r="AU1325"/>
      <c r="AV1325"/>
      <c r="AW1325"/>
      <c r="AX1325"/>
      <c r="AY1325"/>
      <c r="AZ1325"/>
      <c r="BB1325" s="67">
        <v>27.5</v>
      </c>
      <c r="BC1325" s="68"/>
      <c r="BD1325" s="69">
        <f t="shared" si="723"/>
        <v>7.4770000000000001E-3</v>
      </c>
      <c r="BE1325">
        <f>IF($BL$149&lt;=$BL$141,(BB1325/BD1316)^BC1316,0)</f>
        <v>1.6290186433981431E-4</v>
      </c>
      <c r="BF1325">
        <f>IF($BL$149&lt;=$BL$141,((1/$F$128-BD1276)^2),0)</f>
        <v>1.4422939587520663E-3</v>
      </c>
      <c r="BG1325">
        <f>BE1325*LN(BB1325/BD1316)</f>
        <v>-2.2370728916861033E-4</v>
      </c>
      <c r="BH1325">
        <f>-BE1325*BC1316/BD1316</f>
        <v>-9.5295496576677678E-6</v>
      </c>
      <c r="BI1325">
        <f t="shared" si="714"/>
        <v>7.314098135660186E-3</v>
      </c>
      <c r="BJ1325">
        <f t="shared" si="715"/>
        <v>5.0044951227168238E-8</v>
      </c>
      <c r="BK1325">
        <f t="shared" si="715"/>
        <v>9.0812316677955873E-11</v>
      </c>
      <c r="BL1325"/>
      <c r="BN1325" s="67">
        <v>27.5</v>
      </c>
      <c r="BO1325" s="68"/>
      <c r="BP1325" s="69">
        <f t="shared" si="724"/>
        <v>7.4770000000000001E-3</v>
      </c>
      <c r="BQ1325">
        <f>IF($BX$149&lt;=$BX$141,(BN1325/BP1316)^BO1316,0)</f>
        <v>5.0087661004651497E-4</v>
      </c>
      <c r="BR1325">
        <f>IF($BX$149&lt;=$BX$141,((1/$F$128-BP1276)^2),0)</f>
        <v>1.4422939587520663E-3</v>
      </c>
      <c r="BS1325">
        <f>BQ1325*LN(BN1325/BP1316)</f>
        <v>-7.367429458882503E-4</v>
      </c>
      <c r="BT1325">
        <f>-BQ1325*BO1316/BP1316</f>
        <v>-2.1615787449124568E-5</v>
      </c>
      <c r="BU1325">
        <f t="shared" si="716"/>
        <v>6.9761233899534852E-3</v>
      </c>
      <c r="BV1325">
        <f t="shared" si="717"/>
        <v>5.4279016831609727E-7</v>
      </c>
      <c r="BW1325">
        <f t="shared" si="717"/>
        <v>4.6724226704573117E-10</v>
      </c>
      <c r="BX1325"/>
      <c r="BZ1325" s="67">
        <v>27.5</v>
      </c>
      <c r="CA1325" s="68"/>
      <c r="CB1325" s="69">
        <f t="shared" si="725"/>
        <v>7.4770000000000001E-3</v>
      </c>
      <c r="CC1325">
        <f>IF($CJ$149&lt;=$CJ$141,(BZ1325/CB1316)^CA1316,0)</f>
        <v>1.3064443802157815E-3</v>
      </c>
      <c r="CD1325">
        <f>IF($CJ$149&lt;=$CJ$141,((1/$F$128-CB1276)^2),0)</f>
        <v>1.4422939587520663E-3</v>
      </c>
      <c r="CE1325">
        <f>CC1325*LN(BZ1325/CB1316)</f>
        <v>-2.1414489048000606E-3</v>
      </c>
      <c r="CF1325">
        <f>-CC1325*CA1316/CB1316</f>
        <v>-3.7365260744644238E-5</v>
      </c>
      <c r="CG1325">
        <f t="shared" si="718"/>
        <v>6.1705556197842182E-3</v>
      </c>
      <c r="CH1325">
        <f t="shared" si="719"/>
        <v>4.5858034118693794E-6</v>
      </c>
      <c r="CI1325">
        <f t="shared" si="719"/>
        <v>1.3961627105152518E-9</v>
      </c>
      <c r="CJ1325"/>
      <c r="CL1325" s="36"/>
      <c r="CM1325" s="140"/>
      <c r="CN1325" s="141"/>
      <c r="CO1325" s="36"/>
      <c r="CP1325" s="36"/>
      <c r="CQ1325" s="36"/>
      <c r="CR1325" s="36"/>
      <c r="CS1325" s="36"/>
      <c r="CT1325" s="36"/>
      <c r="CU1325" s="36"/>
      <c r="CV1325"/>
    </row>
    <row r="1326" spans="1:100" ht="12.75" x14ac:dyDescent="0.2">
      <c r="A1326" s="67">
        <v>32.5</v>
      </c>
      <c r="B1326" s="68"/>
      <c r="C1326" s="69">
        <f>$C$150</f>
        <v>8.2810000000000002E-3</v>
      </c>
      <c r="D1326">
        <f>IF($K$150&lt;=$K$141,(A1326/C1316)^B1316,0)</f>
        <v>8.1974781746606566E-4</v>
      </c>
      <c r="E1326">
        <f>IF($K$150&lt;=$K$141,((1/$F$128-C1277)^2),0)</f>
        <v>1.3818724816611573E-3</v>
      </c>
      <c r="F1326">
        <f>D1326*LN(A1326/C1316)</f>
        <v>-1.0024016884965458E-3</v>
      </c>
      <c r="G1326">
        <f>-D1326*B1316/C1316</f>
        <v>-4.3154814258711205E-5</v>
      </c>
      <c r="H1326">
        <f t="shared" si="706"/>
        <v>7.4612521825339348E-3</v>
      </c>
      <c r="I1326">
        <f t="shared" si="707"/>
        <v>1.0048091451007259E-6</v>
      </c>
      <c r="J1326">
        <f t="shared" si="707"/>
        <v>1.8623379937038639E-9</v>
      </c>
      <c r="K1326"/>
      <c r="L1326"/>
      <c r="M1326" s="67">
        <v>32.5</v>
      </c>
      <c r="N1326" s="68"/>
      <c r="O1326" s="69">
        <f t="shared" si="720"/>
        <v>8.2810000000000002E-3</v>
      </c>
      <c r="P1326">
        <f>IF($W$150&lt;=$W$141,(M1326/O1316)^N1316,0)</f>
        <v>5.459446367756856E-4</v>
      </c>
      <c r="Q1326">
        <f>IF($W$150&lt;=$W$141,((1/$F$128-O1277)^2),0)</f>
        <v>1.3818724816611573E-3</v>
      </c>
      <c r="R1326">
        <f>P1326*LN(M1326/O1316)</f>
        <v>-6.5908003725454216E-4</v>
      </c>
      <c r="S1326">
        <f>-P1326*N1316/O1316</f>
        <v>-3.126049908366423E-5</v>
      </c>
      <c r="T1326">
        <f t="shared" si="708"/>
        <v>7.7350553632243146E-3</v>
      </c>
      <c r="U1326">
        <f t="shared" si="709"/>
        <v>4.3438649550744866E-7</v>
      </c>
      <c r="V1326">
        <f t="shared" si="709"/>
        <v>9.7721880295977206E-10</v>
      </c>
      <c r="W1326"/>
      <c r="Y1326" s="67">
        <v>32.5</v>
      </c>
      <c r="Z1326" s="68"/>
      <c r="AA1326" s="69">
        <f t="shared" si="721"/>
        <v>8.2810000000000002E-3</v>
      </c>
      <c r="AB1326">
        <f>IF($AI$150&lt;=$AI$141,(Y1326/AA1316)^Z1316,0)</f>
        <v>3.9529921140575157E-4</v>
      </c>
      <c r="AC1326">
        <f>IF($AI$150&lt;=$AI$141,((1/$F$128-AA1277)^2),0)</f>
        <v>1.3818724816611573E-3</v>
      </c>
      <c r="AD1326">
        <f>AB1326*LN(Y1326/AA1316)</f>
        <v>-4.7189608381680069E-4</v>
      </c>
      <c r="AE1326">
        <f>-AB1326*Z1316/AA1316</f>
        <v>-2.4197015760481125E-5</v>
      </c>
      <c r="AF1326">
        <f t="shared" si="710"/>
        <v>7.8857007885942479E-3</v>
      </c>
      <c r="AG1326">
        <f t="shared" si="711"/>
        <v>2.2268591392163298E-7</v>
      </c>
      <c r="AH1326">
        <f t="shared" si="711"/>
        <v>5.8549557171297194E-10</v>
      </c>
      <c r="AI1326"/>
      <c r="AK1326" s="67">
        <v>32.5</v>
      </c>
      <c r="AL1326" s="68"/>
      <c r="AM1326" s="69">
        <f t="shared" si="722"/>
        <v>8.2810000000000002E-3</v>
      </c>
      <c r="AN1326">
        <f>IF($AU$150&lt;=$AU$141,(AK1326/AM1316)^AL1316,0)</f>
        <v>3.576703884488674E-4</v>
      </c>
      <c r="AO1326">
        <f>IF($AU$150&lt;=$AU$141,((1/$F$128-AM1277)^2),0)</f>
        <v>1.3818724816611573E-3</v>
      </c>
      <c r="AP1326">
        <f>AN1326*LN(AK1326/AM1316)</f>
        <v>-4.2524762735502184E-4</v>
      </c>
      <c r="AQ1326">
        <f>-AN1326*AL1316/AM1316</f>
        <v>-2.2371132297799543E-5</v>
      </c>
      <c r="AR1326">
        <f t="shared" si="712"/>
        <v>7.9233296115511324E-3</v>
      </c>
      <c r="AS1326">
        <f t="shared" si="713"/>
        <v>1.8083554457107552E-7</v>
      </c>
      <c r="AT1326">
        <f t="shared" si="713"/>
        <v>5.0046756028564989E-10</v>
      </c>
      <c r="AU1326"/>
      <c r="AV1326"/>
      <c r="AW1326"/>
      <c r="AX1326"/>
      <c r="AY1326"/>
      <c r="AZ1326"/>
      <c r="BB1326" s="67">
        <v>32.5</v>
      </c>
      <c r="BC1326" s="68"/>
      <c r="BD1326" s="69">
        <f t="shared" si="723"/>
        <v>8.2810000000000002E-3</v>
      </c>
      <c r="BE1326">
        <f>IF($BL$150&lt;=$BL$141,(BB1326/BD1316)^BC1316,0)</f>
        <v>4.706906810711757E-4</v>
      </c>
      <c r="BF1326">
        <f>IF($BL$150&lt;=$BL$141,((1/$F$128-BD1277)^2),0)</f>
        <v>1.3818724816611573E-3</v>
      </c>
      <c r="BG1326">
        <f>BE1326*LN(BB1326/BD1316)</f>
        <v>-5.677518339974023E-4</v>
      </c>
      <c r="BH1326">
        <f>-BE1326*BC1316/BD1316</f>
        <v>-2.7534799781741676E-5</v>
      </c>
      <c r="BI1326">
        <f t="shared" si="714"/>
        <v>7.8103093189288248E-3</v>
      </c>
      <c r="BJ1326">
        <f t="shared" si="715"/>
        <v>3.2234214500741388E-7</v>
      </c>
      <c r="BK1326">
        <f t="shared" si="715"/>
        <v>7.581651990206014E-10</v>
      </c>
      <c r="BL1326"/>
      <c r="BN1326" s="67">
        <v>32.5</v>
      </c>
      <c r="BO1326" s="68"/>
      <c r="BP1326" s="69">
        <f t="shared" si="724"/>
        <v>8.2810000000000002E-3</v>
      </c>
      <c r="BQ1326">
        <f>IF($BX$150&lt;=$BX$141,(BN1326/BP1316)^BO1316,0)</f>
        <v>1.1872698524585305E-3</v>
      </c>
      <c r="BR1326">
        <f>IF($BX$150&lt;=$BX$141,((1/$F$128-BP1277)^2),0)</f>
        <v>1.3818724816611573E-3</v>
      </c>
      <c r="BS1326">
        <f>BQ1326*LN(BN1326/BP1316)</f>
        <v>-1.5480253390945632E-3</v>
      </c>
      <c r="BT1326">
        <f>-BQ1326*BO1316/BP1316</f>
        <v>-5.1237714560306112E-5</v>
      </c>
      <c r="BU1326">
        <f t="shared" si="716"/>
        <v>7.0937301475414698E-3</v>
      </c>
      <c r="BV1326">
        <f t="shared" si="717"/>
        <v>2.3963824504788372E-6</v>
      </c>
      <c r="BW1326">
        <f t="shared" si="717"/>
        <v>2.6253033933634049E-9</v>
      </c>
      <c r="BX1326"/>
      <c r="BZ1326" s="67">
        <v>32.5</v>
      </c>
      <c r="CA1326" s="68"/>
      <c r="CB1326" s="69">
        <f t="shared" si="725"/>
        <v>8.2810000000000002E-3</v>
      </c>
      <c r="CC1326">
        <f>IF($CJ$150&lt;=$CJ$141,(BZ1326/CB1316)^CA1316,0)</f>
        <v>2.5704313328442341E-3</v>
      </c>
      <c r="CD1326">
        <f>IF($CJ$150&lt;=$CJ$141,((1/$F$128-CB1277)^2),0)</f>
        <v>1.3818724816611573E-3</v>
      </c>
      <c r="CE1326">
        <f>CC1326*LN(BZ1326/CB1316)</f>
        <v>-3.7839029691915326E-3</v>
      </c>
      <c r="CF1326">
        <f>-CC1326*CA1316/CB1316</f>
        <v>-7.3516208138967831E-5</v>
      </c>
      <c r="CG1326">
        <f t="shared" si="718"/>
        <v>5.7105686671557656E-3</v>
      </c>
      <c r="CH1326">
        <f t="shared" si="719"/>
        <v>1.4317921680256496E-5</v>
      </c>
      <c r="CI1326">
        <f t="shared" si="719"/>
        <v>5.4046328591320399E-9</v>
      </c>
      <c r="CJ1326"/>
      <c r="CL1326" s="36"/>
      <c r="CM1326" s="140"/>
      <c r="CN1326" s="141"/>
      <c r="CO1326" s="36"/>
      <c r="CP1326" s="36"/>
      <c r="CQ1326" s="36"/>
      <c r="CR1326" s="36"/>
      <c r="CS1326" s="36"/>
      <c r="CT1326" s="36"/>
      <c r="CU1326" s="36"/>
      <c r="CV1326"/>
    </row>
    <row r="1327" spans="1:100" ht="12.75" x14ac:dyDescent="0.2">
      <c r="A1327" s="67">
        <v>37.5</v>
      </c>
      <c r="B1327" s="68"/>
      <c r="C1327" s="69">
        <f>$C$151</f>
        <v>9.5639999999999996E-3</v>
      </c>
      <c r="D1327">
        <f>IF($K$151&lt;=$K$141,(A1327/C1316)^B1316,0)</f>
        <v>1.8830355478484258E-3</v>
      </c>
      <c r="E1327">
        <f>IF($K$151&lt;=$K$141,((1/$F$128-C1278)^2),0)</f>
        <v>1.2881312530247933E-3</v>
      </c>
      <c r="F1327">
        <f>D1327*LN(A1327/C1316)</f>
        <v>-2.0331441833053498E-3</v>
      </c>
      <c r="G1327">
        <f>-D1327*B1316/C1316</f>
        <v>-9.9130546710254875E-5</v>
      </c>
      <c r="H1327">
        <f t="shared" si="706"/>
        <v>7.6809644521515733E-3</v>
      </c>
      <c r="I1327">
        <f t="shared" si="707"/>
        <v>4.1336752701083781E-6</v>
      </c>
      <c r="J1327">
        <f t="shared" si="707"/>
        <v>9.826865291074024E-9</v>
      </c>
      <c r="K1327"/>
      <c r="L1327"/>
      <c r="M1327" s="67">
        <v>37.5</v>
      </c>
      <c r="N1327" s="68"/>
      <c r="O1327" s="69">
        <f t="shared" si="720"/>
        <v>9.5639999999999996E-3</v>
      </c>
      <c r="P1327">
        <f>IF($W$151&lt;=$W$141,(M1327/O1316)^N1316,0)</f>
        <v>1.3301973245350303E-3</v>
      </c>
      <c r="Q1327">
        <f>IF($W$151&lt;=$W$141,((1/$F$128-O1278)^2),0)</f>
        <v>1.2881312530247933E-3</v>
      </c>
      <c r="R1327">
        <f>P1327*LN(M1327/O1316)</f>
        <v>-1.4155000351134205E-3</v>
      </c>
      <c r="S1327">
        <f>-P1327*N1316/O1316</f>
        <v>-7.6166390222833432E-5</v>
      </c>
      <c r="T1327">
        <f t="shared" si="708"/>
        <v>8.2338026754649688E-3</v>
      </c>
      <c r="U1327">
        <f t="shared" si="709"/>
        <v>2.0036403494060946E-6</v>
      </c>
      <c r="V1327">
        <f t="shared" si="709"/>
        <v>5.8013189995769361E-9</v>
      </c>
      <c r="W1327"/>
      <c r="Y1327" s="67">
        <v>37.5</v>
      </c>
      <c r="Z1327" s="68"/>
      <c r="AA1327" s="69">
        <f t="shared" si="721"/>
        <v>9.5639999999999996E-3</v>
      </c>
      <c r="AB1327">
        <f>IF($AI$151&lt;=$AI$141,(Y1327/AA1316)^Z1316,0)</f>
        <v>1.0112604311169452E-3</v>
      </c>
      <c r="AC1327">
        <f>IF($AI$151&lt;=$AI$141,((1/$F$128-AA1278)^2),0)</f>
        <v>1.2881312530247933E-3</v>
      </c>
      <c r="AD1327">
        <f>AB1327*LN(Y1327/AA1316)</f>
        <v>-1.0624994896731531E-3</v>
      </c>
      <c r="AE1327">
        <f>-AB1327*Z1316/AA1316</f>
        <v>-6.1901172285848974E-5</v>
      </c>
      <c r="AF1327">
        <f t="shared" si="710"/>
        <v>8.5527395688830537E-3</v>
      </c>
      <c r="AG1327">
        <f t="shared" si="711"/>
        <v>1.1289051655557107E-6</v>
      </c>
      <c r="AH1327">
        <f t="shared" si="711"/>
        <v>3.8317551303623573E-9</v>
      </c>
      <c r="AI1327"/>
      <c r="AK1327" s="67">
        <v>37.5</v>
      </c>
      <c r="AL1327" s="68"/>
      <c r="AM1327" s="69">
        <f t="shared" si="722"/>
        <v>9.5639999999999996E-3</v>
      </c>
      <c r="AN1327">
        <f>IF($AU$151&lt;=$AU$141,(AK1327/AM1316)^AL1316,0)</f>
        <v>9.2962292897254164E-4</v>
      </c>
      <c r="AO1327">
        <f>IF($AU$151&lt;=$AU$141,((1/$F$128-AM1278)^2),0)</f>
        <v>1.2881312530247933E-3</v>
      </c>
      <c r="AP1327">
        <f>AN1327*LN(AK1327/AM1316)</f>
        <v>-9.7223344952049708E-4</v>
      </c>
      <c r="AQ1327">
        <f>-AN1327*AL1316/AM1316</f>
        <v>-5.8144923937659817E-5</v>
      </c>
      <c r="AR1327">
        <f t="shared" si="712"/>
        <v>8.6343770710274586E-3</v>
      </c>
      <c r="AS1327">
        <f t="shared" si="713"/>
        <v>9.4523788036652497E-7</v>
      </c>
      <c r="AT1327">
        <f t="shared" si="713"/>
        <v>3.3808321797162456E-9</v>
      </c>
      <c r="AU1327"/>
      <c r="AV1327"/>
      <c r="AW1327"/>
      <c r="AX1327"/>
      <c r="AY1327"/>
      <c r="AZ1327"/>
      <c r="BB1327" s="67">
        <v>37.5</v>
      </c>
      <c r="BC1327" s="68"/>
      <c r="BD1327" s="69">
        <f t="shared" si="723"/>
        <v>9.5639999999999996E-3</v>
      </c>
      <c r="BE1327">
        <f>IF($BL$151&lt;=$BL$141,(BB1327/BD1316)^BC1316,0)</f>
        <v>1.1680769169432148E-3</v>
      </c>
      <c r="BF1327">
        <f>IF($BL$151&lt;=$BL$141,((1/$F$128-BD1278)^2),0)</f>
        <v>1.2881312530247933E-3</v>
      </c>
      <c r="BG1327">
        <f>BE1327*LN(BB1327/BD1316)</f>
        <v>-1.2417933341837743E-3</v>
      </c>
      <c r="BH1327">
        <f>-BE1327*BC1316/BD1316</f>
        <v>-6.8330998107952792E-5</v>
      </c>
      <c r="BI1327">
        <f t="shared" si="714"/>
        <v>8.395923083056785E-3</v>
      </c>
      <c r="BJ1327">
        <f t="shared" si="715"/>
        <v>1.5420506848232551E-6</v>
      </c>
      <c r="BK1327">
        <f t="shared" si="715"/>
        <v>4.6691253024290479E-9</v>
      </c>
      <c r="BL1327"/>
      <c r="BN1327" s="67">
        <v>37.5</v>
      </c>
      <c r="BO1327" s="68"/>
      <c r="BP1327" s="69">
        <f t="shared" si="724"/>
        <v>9.5639999999999996E-3</v>
      </c>
      <c r="BQ1327">
        <f>IF($BX$151&lt;=$BX$141,(BN1327/BP1316)^BO1316,0)</f>
        <v>2.4867053143521208E-3</v>
      </c>
      <c r="BR1327">
        <f>IF($BX$151&lt;=$BX$141,((1/$F$128-BP1278)^2),0)</f>
        <v>1.2881312530247933E-3</v>
      </c>
      <c r="BS1327">
        <f>BQ1327*LN(BN1327/BP1316)</f>
        <v>-2.8864485143036802E-3</v>
      </c>
      <c r="BT1327">
        <f>-BQ1327*BO1316/BP1316</f>
        <v>-1.0731603841243881E-4</v>
      </c>
      <c r="BU1327">
        <f t="shared" si="716"/>
        <v>7.0772946856478784E-3</v>
      </c>
      <c r="BV1327">
        <f t="shared" si="717"/>
        <v>8.3315850257259227E-6</v>
      </c>
      <c r="BW1327">
        <f t="shared" si="717"/>
        <v>1.1516732100540042E-8</v>
      </c>
      <c r="BX1327"/>
      <c r="BZ1327" s="67">
        <v>37.5</v>
      </c>
      <c r="CA1327" s="68"/>
      <c r="CB1327" s="69">
        <f t="shared" si="725"/>
        <v>9.5639999999999996E-3</v>
      </c>
      <c r="CC1327">
        <f>IF($CJ$151&lt;=$CJ$141,(BZ1327/CB1316)^CA1316,0)</f>
        <v>4.5896306567682647E-3</v>
      </c>
      <c r="CD1327">
        <f>IF($CJ$151&lt;=$CJ$141,((1/$F$128-CB1278)^2),0)</f>
        <v>1.2881312530247933E-3</v>
      </c>
      <c r="CE1327">
        <f>CC1327*LN(BZ1327/CB1316)</f>
        <v>-6.0995634972712291E-3</v>
      </c>
      <c r="CF1327">
        <f>-CC1327*CA1316/CB1316</f>
        <v>-1.3126677936601788E-4</v>
      </c>
      <c r="CG1327">
        <f t="shared" si="718"/>
        <v>4.9743693432317349E-3</v>
      </c>
      <c r="CH1327">
        <f t="shared" si="719"/>
        <v>3.7204674857243626E-5</v>
      </c>
      <c r="CI1327">
        <f t="shared" si="719"/>
        <v>1.7230967365126817E-8</v>
      </c>
      <c r="CJ1327"/>
      <c r="CL1327" s="36"/>
      <c r="CM1327" s="140"/>
      <c r="CN1327" s="141"/>
      <c r="CO1327" s="36"/>
      <c r="CP1327" s="36"/>
      <c r="CQ1327" s="36"/>
      <c r="CR1327" s="36"/>
      <c r="CS1327" s="36"/>
      <c r="CT1327" s="36"/>
      <c r="CU1327" s="36"/>
      <c r="CV1327"/>
    </row>
    <row r="1328" spans="1:100" ht="12.75" x14ac:dyDescent="0.2">
      <c r="A1328" s="67">
        <v>42.5</v>
      </c>
      <c r="B1328" s="68"/>
      <c r="C1328" s="69">
        <f>$C$152</f>
        <v>1.1351E-2</v>
      </c>
      <c r="D1328">
        <f>IF($K$152&lt;=$K$141,(A1328/C1316)^B1316,0)</f>
        <v>3.897292929927504E-3</v>
      </c>
      <c r="E1328">
        <f>IF($K$152&lt;=$K$141,((1/$F$128-C1279)^2),0)</f>
        <v>1.1630518125702481E-3</v>
      </c>
      <c r="F1328">
        <f>D1328*LN(A1328/C1316)</f>
        <v>-3.7201732884374937E-3</v>
      </c>
      <c r="G1328">
        <f>-D1328*B1316/C1316</f>
        <v>-2.0516913728748303E-4</v>
      </c>
      <c r="H1328">
        <f t="shared" si="706"/>
        <v>7.4537070700724959E-3</v>
      </c>
      <c r="I1328">
        <f t="shared" si="707"/>
        <v>1.3839689296003836E-5</v>
      </c>
      <c r="J1328">
        <f t="shared" si="707"/>
        <v>4.2094374895290062E-8</v>
      </c>
      <c r="K1328"/>
      <c r="L1328"/>
      <c r="M1328" s="67">
        <v>42.5</v>
      </c>
      <c r="N1328" s="68"/>
      <c r="O1328" s="69">
        <f t="shared" si="720"/>
        <v>1.1351E-2</v>
      </c>
      <c r="P1328">
        <f>IF($W$152&lt;=$W$141,(M1328/O1316)^N1316,0)</f>
        <v>2.8986929036248156E-3</v>
      </c>
      <c r="Q1328">
        <f>IF($W$152&lt;=$W$141,((1/$F$128-O1279)^2),0)</f>
        <v>1.1630518125702481E-3</v>
      </c>
      <c r="R1328">
        <f>P1328*LN(M1328/O1316)</f>
        <v>-2.7217703681094783E-3</v>
      </c>
      <c r="S1328">
        <f>-P1328*N1316/O1316</f>
        <v>-1.6597761156287121E-4</v>
      </c>
      <c r="T1328">
        <f t="shared" si="708"/>
        <v>8.4523070963751848E-3</v>
      </c>
      <c r="U1328">
        <f t="shared" si="709"/>
        <v>7.4080339367188052E-6</v>
      </c>
      <c r="V1328">
        <f t="shared" si="709"/>
        <v>2.7548567540115361E-8</v>
      </c>
      <c r="W1328"/>
      <c r="Y1328" s="67">
        <v>42.5</v>
      </c>
      <c r="Z1328" s="68"/>
      <c r="AA1328" s="69">
        <f t="shared" si="721"/>
        <v>1.1351E-2</v>
      </c>
      <c r="AB1328">
        <f>IF($AI$152&lt;=$AI$141,(Y1328/AA1316)^Z1316,0)</f>
        <v>2.2996679955857979E-3</v>
      </c>
      <c r="AC1328">
        <f>IF($AI$152&lt;=$AI$141,((1/$F$128-AA1279)^2),0)</f>
        <v>1.1630518125702481E-3</v>
      </c>
      <c r="AD1328">
        <f>AB1328*LN(Y1328/AA1316)</f>
        <v>-2.1283550707229633E-3</v>
      </c>
      <c r="AE1328">
        <f>-AB1328*Z1316/AA1316</f>
        <v>-1.4076704715696269E-4</v>
      </c>
      <c r="AF1328">
        <f t="shared" si="710"/>
        <v>9.0513320044142021E-3</v>
      </c>
      <c r="AG1328">
        <f t="shared" si="711"/>
        <v>4.5298953070721499E-6</v>
      </c>
      <c r="AH1328">
        <f t="shared" si="711"/>
        <v>1.9815361565290557E-8</v>
      </c>
      <c r="AI1328"/>
      <c r="AK1328" s="67">
        <v>42.5</v>
      </c>
      <c r="AL1328" s="68"/>
      <c r="AM1328" s="69">
        <f t="shared" si="722"/>
        <v>1.1351E-2</v>
      </c>
      <c r="AN1328">
        <f>IF($AU$152&lt;=$AU$141,(AK1328/AM1316)^AL1316,0)</f>
        <v>2.1435443343861592E-3</v>
      </c>
      <c r="AO1328">
        <f>IF($AU$152&lt;=$AU$141,((1/$F$128-AM1279)^2),0)</f>
        <v>1.1630518125702481E-3</v>
      </c>
      <c r="AP1328">
        <f>AN1328*LN(AK1328/AM1316)</f>
        <v>-1.9735038335738234E-3</v>
      </c>
      <c r="AQ1328">
        <f>-AN1328*AL1316/AM1316</f>
        <v>-1.3407180308863301E-4</v>
      </c>
      <c r="AR1328">
        <f t="shared" si="712"/>
        <v>9.2074556656138416E-3</v>
      </c>
      <c r="AS1328">
        <f t="shared" si="713"/>
        <v>3.8947173811305773E-6</v>
      </c>
      <c r="AT1328">
        <f t="shared" si="713"/>
        <v>1.7975248383437184E-8</v>
      </c>
      <c r="AU1328"/>
      <c r="AV1328"/>
      <c r="AW1328"/>
      <c r="AX1328"/>
      <c r="AY1328"/>
      <c r="AZ1328"/>
      <c r="BB1328" s="67">
        <v>42.5</v>
      </c>
      <c r="BC1328" s="68"/>
      <c r="BD1328" s="69">
        <f t="shared" si="723"/>
        <v>1.1351E-2</v>
      </c>
      <c r="BE1328">
        <f>IF($BL$152&lt;=$BL$141,(BB1328/BD1316)^BC1316,0)</f>
        <v>2.5865871644898024E-3</v>
      </c>
      <c r="BF1328">
        <f>IF($BL$152&lt;=$BL$141,((1/$F$128-BD1279)^2),0)</f>
        <v>1.1630518125702481E-3</v>
      </c>
      <c r="BG1328">
        <f>BE1328*LN(BB1328/BD1316)</f>
        <v>-2.4260792708329505E-3</v>
      </c>
      <c r="BH1328">
        <f>-BE1328*BC1316/BD1316</f>
        <v>-1.513120241305136E-4</v>
      </c>
      <c r="BI1328">
        <f t="shared" si="714"/>
        <v>8.7644128355101984E-3</v>
      </c>
      <c r="BJ1328">
        <f t="shared" si="715"/>
        <v>5.8858606283653411E-6</v>
      </c>
      <c r="BK1328">
        <f t="shared" si="715"/>
        <v>2.2895328646473131E-8</v>
      </c>
      <c r="BL1328"/>
      <c r="BN1328" s="67">
        <v>42.5</v>
      </c>
      <c r="BO1328" s="68"/>
      <c r="BP1328" s="69">
        <f t="shared" si="724"/>
        <v>1.1351E-2</v>
      </c>
      <c r="BQ1328">
        <f>IF($BX$152&lt;=$BX$141,(BN1328/BP1316)^BO1316,0)</f>
        <v>4.7473630582534733E-3</v>
      </c>
      <c r="BR1328">
        <f>IF($BX$152&lt;=$BX$141,((1/$F$128-BP1279)^2),0)</f>
        <v>1.1630518125702481E-3</v>
      </c>
      <c r="BS1328">
        <f>BQ1328*LN(BN1328/BP1316)</f>
        <v>-4.9163169464300684E-3</v>
      </c>
      <c r="BT1328">
        <f>-BQ1328*BO1316/BP1316</f>
        <v>-2.0487678752158784E-4</v>
      </c>
      <c r="BU1328">
        <f t="shared" si="716"/>
        <v>6.6036369417465266E-3</v>
      </c>
      <c r="BV1328">
        <f t="shared" si="717"/>
        <v>2.4170172317755473E-5</v>
      </c>
      <c r="BW1328">
        <f t="shared" si="717"/>
        <v>4.1974498065165854E-8</v>
      </c>
      <c r="BX1328"/>
      <c r="BZ1328" s="67">
        <v>42.5</v>
      </c>
      <c r="CA1328" s="68"/>
      <c r="CB1328" s="69">
        <f t="shared" si="725"/>
        <v>1.1351E-2</v>
      </c>
      <c r="CC1328">
        <f>IF($CJ$152&lt;=$CJ$141,(BZ1328/CB1316)^CA1316,0)</f>
        <v>7.6206122594274263E-3</v>
      </c>
      <c r="CD1328">
        <f>IF($CJ$152&lt;=$CJ$141,((1/$F$128-CB1279)^2),0)</f>
        <v>1.1630518125702481E-3</v>
      </c>
      <c r="CE1328">
        <f>CC1328*LN(BZ1328/CB1316)</f>
        <v>-9.1738815173716542E-3</v>
      </c>
      <c r="CF1328">
        <f>-CC1328*CA1316/CB1316</f>
        <v>-2.179550606358822E-4</v>
      </c>
      <c r="CG1328">
        <f t="shared" si="718"/>
        <v>3.7303877405725737E-3</v>
      </c>
      <c r="CH1328">
        <f t="shared" si="719"/>
        <v>8.4160102094773249E-5</v>
      </c>
      <c r="CI1328">
        <f t="shared" si="719"/>
        <v>4.7504408456791088E-8</v>
      </c>
      <c r="CJ1328"/>
      <c r="CL1328" s="36"/>
      <c r="CM1328" s="140"/>
      <c r="CN1328" s="141"/>
      <c r="CO1328" s="36"/>
      <c r="CP1328" s="36"/>
      <c r="CQ1328" s="36"/>
      <c r="CR1328" s="36"/>
      <c r="CS1328" s="36"/>
      <c r="CT1328" s="36"/>
      <c r="CU1328" s="36"/>
      <c r="CV1328"/>
    </row>
    <row r="1329" spans="1:100" ht="12.75" x14ac:dyDescent="0.2">
      <c r="A1329" s="67">
        <v>47.5</v>
      </c>
      <c r="B1329" s="68"/>
      <c r="C1329" s="69">
        <f>$C$153</f>
        <v>1.3513000000000001E-2</v>
      </c>
      <c r="D1329">
        <f>IF($K$153&lt;=$K$141,(A1329/C1316)^B1316,0)</f>
        <v>7.4385813551061681E-3</v>
      </c>
      <c r="E1329">
        <f>IF($K$153&lt;=$K$141,((1/$F$128-C1280)^2),0)</f>
        <v>1.0202623260247936E-3</v>
      </c>
      <c r="F1329">
        <f>D1329*LN(A1329/C1316)</f>
        <v>-6.2731604157372708E-3</v>
      </c>
      <c r="G1329">
        <f>-D1329*B1316/C1316</f>
        <v>-3.9159676901635366E-4</v>
      </c>
      <c r="H1329">
        <f t="shared" si="706"/>
        <v>6.0744186448938326E-3</v>
      </c>
      <c r="I1329">
        <f t="shared" si="707"/>
        <v>3.935254160157301E-5</v>
      </c>
      <c r="J1329">
        <f t="shared" si="707"/>
        <v>1.5334802950404745E-7</v>
      </c>
      <c r="K1329"/>
      <c r="L1329"/>
      <c r="M1329" s="67">
        <v>47.5</v>
      </c>
      <c r="N1329" s="68"/>
      <c r="O1329" s="69">
        <f t="shared" si="720"/>
        <v>1.3513000000000001E-2</v>
      </c>
      <c r="P1329">
        <f>IF($W$153&lt;=$W$141,(M1329/O1316)^N1316,0)</f>
        <v>5.7918670405501457E-3</v>
      </c>
      <c r="Q1329">
        <f>IF($W$153&lt;=$W$141,((1/$F$128-O1280)^2),0)</f>
        <v>1.0202623260247936E-3</v>
      </c>
      <c r="R1329">
        <f>P1329*LN(M1329/O1316)</f>
        <v>-4.7941547189358398E-3</v>
      </c>
      <c r="S1329">
        <f>-P1329*N1316/O1316</f>
        <v>-3.3163922148431022E-4</v>
      </c>
      <c r="T1329">
        <f t="shared" si="708"/>
        <v>7.721132959449855E-3</v>
      </c>
      <c r="U1329">
        <f t="shared" si="709"/>
        <v>2.2983919469094782E-5</v>
      </c>
      <c r="V1329">
        <f t="shared" si="709"/>
        <v>1.0998457322671937E-7</v>
      </c>
      <c r="W1329"/>
      <c r="Y1329" s="67">
        <v>47.5</v>
      </c>
      <c r="Z1329" s="68"/>
      <c r="AA1329" s="69">
        <f t="shared" si="721"/>
        <v>1.3513000000000001E-2</v>
      </c>
      <c r="AB1329">
        <f>IF($AI$153&lt;=$AI$141,(Y1329/AA1316)^Z1316,0)</f>
        <v>4.7723871089871816E-3</v>
      </c>
      <c r="AC1329">
        <f>IF($AI$153&lt;=$AI$141,((1/$F$128-AA1280)^2),0)</f>
        <v>1.0202623260247936E-3</v>
      </c>
      <c r="AD1329">
        <f>AB1329*LN(Y1329/AA1316)</f>
        <v>-3.8860580924470387E-3</v>
      </c>
      <c r="AE1329">
        <f>-AB1329*Z1316/AA1316</f>
        <v>-2.921268820158329E-4</v>
      </c>
      <c r="AF1329">
        <f t="shared" si="710"/>
        <v>8.7406128910128191E-3</v>
      </c>
      <c r="AG1329">
        <f t="shared" si="711"/>
        <v>1.5101447497873118E-5</v>
      </c>
      <c r="AH1329">
        <f t="shared" si="711"/>
        <v>8.5338115196292355E-8</v>
      </c>
      <c r="AI1329"/>
      <c r="AK1329" s="67">
        <v>47.5</v>
      </c>
      <c r="AL1329" s="68"/>
      <c r="AM1329" s="69">
        <f t="shared" si="722"/>
        <v>1.3513000000000001E-2</v>
      </c>
      <c r="AN1329">
        <f>IF($AU$153&lt;=$AU$141,(AK1329/AM1316)^AL1316,0)</f>
        <v>4.5035580240285816E-3</v>
      </c>
      <c r="AO1329">
        <f>IF($AU$153&lt;=$AU$141,((1/$F$128-AM1280)^2),0)</f>
        <v>1.0202623260247936E-3</v>
      </c>
      <c r="AP1329">
        <f>AN1329*LN(AK1329/AM1316)</f>
        <v>-3.6453941008760386E-3</v>
      </c>
      <c r="AQ1329">
        <f>-AN1329*AL1316/AM1316</f>
        <v>-2.8168306804286449E-4</v>
      </c>
      <c r="AR1329">
        <f t="shared" si="712"/>
        <v>9.0094419759714182E-3</v>
      </c>
      <c r="AS1329">
        <f t="shared" si="713"/>
        <v>1.3288898150701822E-5</v>
      </c>
      <c r="AT1329">
        <f t="shared" si="713"/>
        <v>7.9345350822041028E-8</v>
      </c>
      <c r="AU1329"/>
      <c r="AV1329"/>
      <c r="AW1329"/>
      <c r="AX1329"/>
      <c r="AY1329"/>
      <c r="AZ1329"/>
      <c r="BB1329" s="67">
        <v>47.5</v>
      </c>
      <c r="BC1329" s="68"/>
      <c r="BD1329" s="69">
        <f t="shared" si="723"/>
        <v>1.3513000000000001E-2</v>
      </c>
      <c r="BE1329">
        <f>IF($BL$153&lt;=$BL$141,(BB1329/BD1316)^BC1316,0)</f>
        <v>5.242481931965655E-3</v>
      </c>
      <c r="BF1329">
        <f>IF($BL$153&lt;=$BL$141,((1/$F$128-BD1280)^2),0)</f>
        <v>1.0202623260247936E-3</v>
      </c>
      <c r="BG1329">
        <f>BE1329*LN(BB1329/BD1316)</f>
        <v>-4.3340669532100249E-3</v>
      </c>
      <c r="BH1329">
        <f>-BE1329*BC1316/BD1316</f>
        <v>-3.0667845394254692E-4</v>
      </c>
      <c r="BI1329">
        <f t="shared" si="714"/>
        <v>8.2705180680343465E-3</v>
      </c>
      <c r="BJ1329">
        <f t="shared" si="715"/>
        <v>1.8784136354907229E-5</v>
      </c>
      <c r="BK1329">
        <f t="shared" si="715"/>
        <v>9.4051674112590871E-8</v>
      </c>
      <c r="BL1329"/>
      <c r="BN1329" s="67">
        <v>47.5</v>
      </c>
      <c r="BO1329" s="68"/>
      <c r="BP1329" s="69">
        <f t="shared" si="724"/>
        <v>1.3513000000000001E-2</v>
      </c>
      <c r="BQ1329">
        <f>IF($BX$153&lt;=$BX$141,(BN1329/BP1316)^BO1316,0)</f>
        <v>8.4335229276712945E-3</v>
      </c>
      <c r="BR1329">
        <f>IF($BX$153&lt;=$BX$141,((1/$F$128-BP1280)^2),0)</f>
        <v>1.0202623260247936E-3</v>
      </c>
      <c r="BS1329">
        <f>BQ1329*LN(BN1329/BP1316)</f>
        <v>-7.7956396034004416E-3</v>
      </c>
      <c r="BT1329">
        <f>-BQ1329*BO1316/BP1316</f>
        <v>-3.6395638246100581E-4</v>
      </c>
      <c r="BU1329">
        <f t="shared" si="716"/>
        <v>5.0794770723287062E-3</v>
      </c>
      <c r="BV1329">
        <f t="shared" si="717"/>
        <v>6.0771996826105395E-5</v>
      </c>
      <c r="BW1329">
        <f t="shared" si="717"/>
        <v>1.3246424833410194E-7</v>
      </c>
      <c r="BX1329"/>
      <c r="BZ1329" s="67">
        <v>47.5</v>
      </c>
      <c r="CA1329" s="68"/>
      <c r="CB1329" s="69">
        <f t="shared" si="725"/>
        <v>1.3513000000000001E-2</v>
      </c>
      <c r="CC1329">
        <f>IF($CJ$153&lt;=$CJ$141,(BZ1329/CB1316)^CA1316,0)</f>
        <v>1.1958599754947423E-2</v>
      </c>
      <c r="CD1329">
        <f>IF($CJ$153&lt;=$CJ$141,((1/$F$128-CB1280)^2),0)</f>
        <v>1.0202623260247936E-3</v>
      </c>
      <c r="CE1329">
        <f>CC1329*LN(BZ1329/CB1316)</f>
        <v>-1.306595530250705E-2</v>
      </c>
      <c r="CF1329">
        <f>-CC1329*CA1316/CB1316</f>
        <v>-3.4202466232098339E-4</v>
      </c>
      <c r="CG1329">
        <f t="shared" si="718"/>
        <v>1.5544002450525781E-3</v>
      </c>
      <c r="CH1329">
        <f t="shared" si="719"/>
        <v>1.7071918796711209E-4</v>
      </c>
      <c r="CI1329">
        <f t="shared" si="719"/>
        <v>1.1698086963578271E-7</v>
      </c>
      <c r="CJ1329"/>
      <c r="CL1329" s="36"/>
      <c r="CM1329" s="140"/>
      <c r="CN1329" s="141"/>
      <c r="CO1329" s="36"/>
      <c r="CP1329" s="36"/>
      <c r="CQ1329" s="36"/>
      <c r="CR1329" s="36"/>
      <c r="CS1329" s="36"/>
      <c r="CT1329" s="36"/>
      <c r="CU1329" s="36"/>
      <c r="CV1329"/>
    </row>
    <row r="1330" spans="1:100" ht="12.75" x14ac:dyDescent="0.2">
      <c r="A1330" s="67">
        <v>52.5</v>
      </c>
      <c r="B1330" s="68"/>
      <c r="C1330" s="69">
        <f>$C$154</f>
        <v>1.7195999999999999E-2</v>
      </c>
      <c r="D1330">
        <f>IF($K$154&lt;=$K$141,(A1330/C1316)^B1316,0)</f>
        <v>1.3307454068275076E-2</v>
      </c>
      <c r="E1330">
        <f>IF($K$154&lt;=$K$141,((1/$F$128-C1281)^2),0)</f>
        <v>7.9854539120661171E-4</v>
      </c>
      <c r="F1330">
        <f>D1330*LN(A1330/C1316)</f>
        <v>-9.8906862972198938E-3</v>
      </c>
      <c r="G1330">
        <f>-D1330*B1316/C1316</f>
        <v>-7.0055777683911266E-4</v>
      </c>
      <c r="H1330">
        <f t="shared" si="706"/>
        <v>3.8885459317249231E-3</v>
      </c>
      <c r="I1330">
        <f t="shared" si="707"/>
        <v>9.7825675430013371E-5</v>
      </c>
      <c r="J1330">
        <f t="shared" si="707"/>
        <v>4.9078119868976001E-7</v>
      </c>
      <c r="K1330"/>
      <c r="L1330"/>
      <c r="M1330" s="67">
        <v>52.5</v>
      </c>
      <c r="N1330" s="68"/>
      <c r="O1330" s="69">
        <f t="shared" si="720"/>
        <v>1.7195999999999999E-2</v>
      </c>
      <c r="P1330">
        <f>IF($W$154&lt;=$W$141,(M1330/O1316)^N1316,0)</f>
        <v>1.0797427901150241E-2</v>
      </c>
      <c r="Q1330">
        <f>IF($W$154&lt;=$W$141,((1/$F$128-O1281)^2),0)</f>
        <v>7.9854539120661171E-4</v>
      </c>
      <c r="R1330">
        <f>P1330*LN(M1330/O1316)</f>
        <v>-7.8568091528503567E-3</v>
      </c>
      <c r="S1330">
        <f>-P1330*N1316/O1316</f>
        <v>-6.1825496996048199E-4</v>
      </c>
      <c r="T1330">
        <f t="shared" si="708"/>
        <v>6.3985720988497582E-3</v>
      </c>
      <c r="U1330">
        <f t="shared" si="709"/>
        <v>6.1729450064313134E-5</v>
      </c>
      <c r="V1330">
        <f t="shared" si="709"/>
        <v>3.8223920788083649E-7</v>
      </c>
      <c r="W1330"/>
      <c r="Y1330" s="67">
        <v>52.5</v>
      </c>
      <c r="Z1330" s="68"/>
      <c r="AA1330" s="69">
        <f t="shared" si="721"/>
        <v>1.7195999999999999E-2</v>
      </c>
      <c r="AB1330">
        <f>IF($AI$154&lt;=$AI$141,(Y1330/AA1316)^Z1316,0)</f>
        <v>9.2054118492519068E-3</v>
      </c>
      <c r="AC1330">
        <f>IF($AI$154&lt;=$AI$141,((1/$F$128-AA1281)^2),0)</f>
        <v>7.9854539120661171E-4</v>
      </c>
      <c r="AD1330">
        <f>AB1330*LN(Y1330/AA1316)</f>
        <v>-6.5744708311855221E-3</v>
      </c>
      <c r="AE1330">
        <f>-AB1330*Z1316/AA1316</f>
        <v>-5.6348074868642958E-4</v>
      </c>
      <c r="AF1330">
        <f t="shared" si="710"/>
        <v>7.9905881507480927E-3</v>
      </c>
      <c r="AG1330">
        <f t="shared" si="711"/>
        <v>4.3223666710109249E-5</v>
      </c>
      <c r="AH1330">
        <f t="shared" si="711"/>
        <v>3.175105541402192E-7</v>
      </c>
      <c r="AI1330"/>
      <c r="AK1330" s="67">
        <v>52.5</v>
      </c>
      <c r="AL1330" s="68"/>
      <c r="AM1330" s="69">
        <f t="shared" si="722"/>
        <v>1.7195999999999999E-2</v>
      </c>
      <c r="AN1330">
        <f>IF($AU$154&lt;=$AU$141,(AK1330/AM1316)^AL1316,0)</f>
        <v>8.7837480652883954E-3</v>
      </c>
      <c r="AO1330">
        <f>IF($AU$154&lt;=$AU$141,((1/$F$128-AM1281)^2),0)</f>
        <v>7.9854539120661171E-4</v>
      </c>
      <c r="AP1330">
        <f>AN1330*LN(AK1330/AM1316)</f>
        <v>-6.2308756453190173E-3</v>
      </c>
      <c r="AQ1330">
        <f>-AN1330*AL1316/AM1316</f>
        <v>-5.4939518725967851E-4</v>
      </c>
      <c r="AR1330">
        <f t="shared" si="712"/>
        <v>8.4122519347116041E-3</v>
      </c>
      <c r="AS1330">
        <f t="shared" si="713"/>
        <v>3.8823811307429683E-5</v>
      </c>
      <c r="AT1330">
        <f t="shared" si="713"/>
        <v>3.018350717840972E-7</v>
      </c>
      <c r="AU1330"/>
      <c r="AV1330"/>
      <c r="AW1330"/>
      <c r="AX1330"/>
      <c r="AY1330"/>
      <c r="AZ1330"/>
      <c r="BB1330" s="67">
        <v>52.5</v>
      </c>
      <c r="BC1330" s="68"/>
      <c r="BD1330" s="69">
        <f t="shared" si="723"/>
        <v>1.7195999999999999E-2</v>
      </c>
      <c r="BE1330">
        <f>IF($BL$154&lt;=$BL$141,(BB1330/BD1316)^BC1316,0)</f>
        <v>9.8994640460368603E-3</v>
      </c>
      <c r="BF1330">
        <f>IF($BL$154&lt;=$BL$141,((1/$F$128-BD1281)^2),0)</f>
        <v>7.9854539120661171E-4</v>
      </c>
      <c r="BG1330">
        <f>BE1330*LN(BB1330/BD1316)</f>
        <v>-7.1933166415803999E-3</v>
      </c>
      <c r="BH1330">
        <f>-BE1330*BC1316/BD1316</f>
        <v>-5.7910592118342154E-4</v>
      </c>
      <c r="BI1330">
        <f t="shared" si="714"/>
        <v>7.2965359539631392E-3</v>
      </c>
      <c r="BJ1330">
        <f t="shared" si="715"/>
        <v>5.1743804306037525E-5</v>
      </c>
      <c r="BK1330">
        <f t="shared" si="715"/>
        <v>3.3536366794969924E-7</v>
      </c>
      <c r="BL1330"/>
      <c r="BN1330" s="67">
        <v>52.5</v>
      </c>
      <c r="BO1330" s="68"/>
      <c r="BP1330" s="69">
        <f t="shared" si="724"/>
        <v>1.7195999999999999E-2</v>
      </c>
      <c r="BQ1330">
        <f>IF($BX$154&lt;=$BX$141,(BN1330/BP1316)^BO1316,0)</f>
        <v>1.4143794894138195E-2</v>
      </c>
      <c r="BR1330">
        <f>IF($BX$154&lt;=$BX$141,((1/$F$128-BP1281)^2),0)</f>
        <v>7.9854539120661171E-4</v>
      </c>
      <c r="BS1330">
        <f>BQ1330*LN(BN1330/BP1316)</f>
        <v>-1.165844588374485E-2</v>
      </c>
      <c r="BT1330">
        <f>-BQ1330*BO1316/BP1316</f>
        <v>-6.1038838313354736E-4</v>
      </c>
      <c r="BU1330">
        <f t="shared" si="716"/>
        <v>3.0522051058618042E-3</v>
      </c>
      <c r="BV1330">
        <f t="shared" si="717"/>
        <v>1.3591936042420724E-4</v>
      </c>
      <c r="BW1330">
        <f t="shared" si="717"/>
        <v>3.7257397826438618E-7</v>
      </c>
      <c r="BX1330"/>
      <c r="BZ1330" s="67">
        <v>52.5</v>
      </c>
      <c r="CA1330" s="68"/>
      <c r="CB1330" s="69">
        <f t="shared" si="725"/>
        <v>1.7195999999999999E-2</v>
      </c>
      <c r="CC1330">
        <f>IF($CJ$154&lt;=$CJ$141,(BZ1330/CB1316)^CA1316,0)</f>
        <v>1.7937720076490495E-2</v>
      </c>
      <c r="CD1330">
        <f>IF($CJ$154&lt;=$CJ$141,((1/$F$128-CB1281)^2),0)</f>
        <v>7.9854539120661171E-4</v>
      </c>
      <c r="CE1330">
        <f>CC1330*LN(BZ1330/CB1316)</f>
        <v>-1.7803467707230576E-2</v>
      </c>
      <c r="CF1330">
        <f>-CC1330*CA1316/CB1316</f>
        <v>-5.1303185805108998E-4</v>
      </c>
      <c r="CG1330">
        <f t="shared" si="718"/>
        <v>-7.4172007649049576E-4</v>
      </c>
      <c r="CH1330">
        <f t="shared" si="719"/>
        <v>3.1696346240240193E-4</v>
      </c>
      <c r="CI1330">
        <f t="shared" si="719"/>
        <v>2.6320168737535376E-7</v>
      </c>
      <c r="CJ1330"/>
      <c r="CL1330" s="36"/>
      <c r="CM1330" s="140"/>
      <c r="CN1330" s="141"/>
      <c r="CO1330" s="36"/>
      <c r="CP1330" s="36"/>
      <c r="CQ1330" s="36"/>
      <c r="CR1330" s="36"/>
      <c r="CS1330" s="36"/>
      <c r="CT1330" s="36"/>
      <c r="CU1330" s="36"/>
      <c r="CV1330"/>
    </row>
    <row r="1331" spans="1:100" ht="12.75" x14ac:dyDescent="0.2">
      <c r="A1331" s="67">
        <v>57.5</v>
      </c>
      <c r="B1331" s="68"/>
      <c r="C1331" s="69">
        <f>$C$155</f>
        <v>2.2317E-2</v>
      </c>
      <c r="D1331">
        <f>IF($K$155&lt;=$K$141,(A1331/C1316)^B1316,0)</f>
        <v>2.2578884420954928E-2</v>
      </c>
      <c r="E1331">
        <f>IF($K$155&lt;=$K$141,((1/$F$128-C1282)^2),0)</f>
        <v>5.3534600966115709E-4</v>
      </c>
      <c r="F1331">
        <f>D1331*LN(A1331/C1316)</f>
        <v>-1.4727580643600269E-2</v>
      </c>
      <c r="G1331">
        <f>-D1331*B1316/C1316</f>
        <v>-1.188643071191286E-3</v>
      </c>
      <c r="H1331">
        <f t="shared" si="706"/>
        <v>-2.6188442095492759E-4</v>
      </c>
      <c r="I1331">
        <f t="shared" si="707"/>
        <v>2.1690163161374931E-4</v>
      </c>
      <c r="J1331">
        <f t="shared" si="707"/>
        <v>1.4128723506910526E-6</v>
      </c>
      <c r="K1331"/>
      <c r="L1331"/>
      <c r="M1331" s="67">
        <v>57.5</v>
      </c>
      <c r="N1331" s="68"/>
      <c r="O1331" s="69">
        <f t="shared" si="720"/>
        <v>2.2317E-2</v>
      </c>
      <c r="P1331">
        <f>IF($W$155&lt;=$W$141,(M1331/O1316)^N1316,0)</f>
        <v>1.9019335620103914E-2</v>
      </c>
      <c r="Q1331">
        <f>IF($W$155&lt;=$W$141,((1/$F$128-O1282)^2),0)</f>
        <v>5.3534600966115709E-4</v>
      </c>
      <c r="R1331">
        <f>P1331*LN(M1331/O1316)</f>
        <v>-1.2109303774968255E-2</v>
      </c>
      <c r="S1331">
        <f>-P1331*N1316/O1316</f>
        <v>-1.0890370262368703E-3</v>
      </c>
      <c r="T1331">
        <f t="shared" si="708"/>
        <v>3.2976643798960856E-3</v>
      </c>
      <c r="U1331">
        <f t="shared" si="709"/>
        <v>1.4663523791446043E-4</v>
      </c>
      <c r="V1331">
        <f t="shared" si="709"/>
        <v>1.1860016445148457E-6</v>
      </c>
      <c r="W1331"/>
      <c r="Y1331" s="67">
        <v>57.5</v>
      </c>
      <c r="Z1331" s="68"/>
      <c r="AA1331" s="69">
        <f t="shared" si="721"/>
        <v>2.2317E-2</v>
      </c>
      <c r="AB1331">
        <f>IF($AI$155&lt;=$AI$141,(Y1331/AA1316)^Z1316,0)</f>
        <v>1.6725385957787928E-2</v>
      </c>
      <c r="AC1331">
        <f>IF($AI$155&lt;=$AI$141,((1/$F$128-AA1282)^2),0)</f>
        <v>5.3534600966115709E-4</v>
      </c>
      <c r="AD1331">
        <f>AB1331*LN(Y1331/AA1316)</f>
        <v>-1.0423670208366815E-2</v>
      </c>
      <c r="AE1331">
        <f>-AB1331*Z1316/AA1316</f>
        <v>-1.0237926510946634E-3</v>
      </c>
      <c r="AF1331">
        <f t="shared" si="710"/>
        <v>5.5916140422120723E-3</v>
      </c>
      <c r="AG1331">
        <f t="shared" si="711"/>
        <v>1.0865290061279387E-4</v>
      </c>
      <c r="AH1331">
        <f t="shared" si="711"/>
        <v>1.0481513924354391E-6</v>
      </c>
      <c r="AI1331"/>
      <c r="AK1331" s="67">
        <v>57.5</v>
      </c>
      <c r="AL1331" s="68"/>
      <c r="AM1331" s="69">
        <f t="shared" si="722"/>
        <v>2.2317E-2</v>
      </c>
      <c r="AN1331">
        <f>IF($AU$155&lt;=$AU$141,(AK1331/AM1316)^AL1316,0)</f>
        <v>1.6120957826758247E-2</v>
      </c>
      <c r="AO1331">
        <f>IF($AU$155&lt;=$AU$141,((1/$F$128-AM1282)^2),0)</f>
        <v>5.3534600966115709E-4</v>
      </c>
      <c r="AP1331">
        <f>AN1331*LN(AK1331/AM1316)</f>
        <v>-9.9690767315683427E-3</v>
      </c>
      <c r="AQ1331">
        <f>-AN1331*AL1316/AM1316</f>
        <v>-1.0083140566197963E-3</v>
      </c>
      <c r="AR1331">
        <f t="shared" si="712"/>
        <v>6.1960421732417531E-3</v>
      </c>
      <c r="AS1331">
        <f t="shared" si="713"/>
        <v>9.938249087989735E-5</v>
      </c>
      <c r="AT1331">
        <f t="shared" si="713"/>
        <v>1.0166972367770698E-6</v>
      </c>
      <c r="AU1331"/>
      <c r="AV1331"/>
      <c r="AW1331"/>
      <c r="AX1331"/>
      <c r="AY1331"/>
      <c r="AZ1331"/>
      <c r="BB1331" s="67">
        <v>57.5</v>
      </c>
      <c r="BC1331" s="68"/>
      <c r="BD1331" s="69">
        <f t="shared" si="723"/>
        <v>2.2317E-2</v>
      </c>
      <c r="BE1331">
        <f>IF($BL$155&lt;=$BL$141,(BB1331/BD1316)^BC1316,0)</f>
        <v>1.7642184177654906E-2</v>
      </c>
      <c r="BF1331">
        <f>IF($BL$155&lt;=$BL$141,((1/$F$128-BD1282)^2),0)</f>
        <v>5.3534600966115709E-4</v>
      </c>
      <c r="BG1331">
        <f>BE1331*LN(BB1331/BD1316)</f>
        <v>-1.1214522536063894E-2</v>
      </c>
      <c r="BH1331">
        <f>-BE1331*BC1316/BD1316</f>
        <v>-1.0320450958128959E-3</v>
      </c>
      <c r="BI1331">
        <f t="shared" si="714"/>
        <v>4.6748158223450936E-3</v>
      </c>
      <c r="BJ1331">
        <f t="shared" si="715"/>
        <v>1.2576551571188497E-4</v>
      </c>
      <c r="BK1331">
        <f t="shared" si="715"/>
        <v>1.0651170797914496E-6</v>
      </c>
      <c r="BL1331"/>
      <c r="BN1331" s="67">
        <v>57.5</v>
      </c>
      <c r="BO1331" s="68"/>
      <c r="BP1331" s="69">
        <f t="shared" si="724"/>
        <v>2.2317E-2</v>
      </c>
      <c r="BQ1331">
        <f>IF($BX$155&lt;=$BX$141,(BN1331/BP1316)^BO1316,0)</f>
        <v>2.2629711800205281E-2</v>
      </c>
      <c r="BR1331">
        <f>IF($BX$155&lt;=$BX$141,((1/$F$128-BP1282)^2),0)</f>
        <v>5.3534600966115709E-4</v>
      </c>
      <c r="BS1331">
        <f>BQ1331*LN(BN1331/BP1316)</f>
        <v>-1.6594551525407723E-2</v>
      </c>
      <c r="BT1331">
        <f>-BQ1331*BO1316/BP1316</f>
        <v>-9.7660587557234246E-4</v>
      </c>
      <c r="BU1331">
        <f t="shared" si="716"/>
        <v>-3.1271180020528075E-4</v>
      </c>
      <c r="BV1331">
        <f t="shared" si="717"/>
        <v>2.7537914032941179E-4</v>
      </c>
      <c r="BW1331">
        <f t="shared" si="717"/>
        <v>9.5375903620242153E-7</v>
      </c>
      <c r="BX1331"/>
      <c r="BZ1331" s="67">
        <v>57.5</v>
      </c>
      <c r="CA1331" s="68"/>
      <c r="CB1331" s="69">
        <f t="shared" si="725"/>
        <v>2.2317E-2</v>
      </c>
      <c r="CC1331">
        <f>IF($CJ$155&lt;=$CJ$141,(BZ1331/CB1316)^CA1316,0)</f>
        <v>2.5931226405828164E-2</v>
      </c>
      <c r="CD1331">
        <f>IF($CJ$155&lt;=$CJ$141,((1/$F$128-CB1282)^2),0)</f>
        <v>5.3534600966115709E-4</v>
      </c>
      <c r="CE1331">
        <f>CC1331*LN(BZ1331/CB1316)</f>
        <v>-2.3378137973825003E-2</v>
      </c>
      <c r="CF1331">
        <f>-CC1331*CA1316/CB1316</f>
        <v>-7.4165196066145454E-4</v>
      </c>
      <c r="CG1331">
        <f t="shared" si="718"/>
        <v>-3.6142264058281644E-3</v>
      </c>
      <c r="CH1331">
        <f t="shared" si="719"/>
        <v>5.4653733512319866E-4</v>
      </c>
      <c r="CI1331">
        <f t="shared" si="719"/>
        <v>5.5004763075297969E-7</v>
      </c>
      <c r="CJ1331"/>
      <c r="CL1331" s="36"/>
      <c r="CM1331" s="140"/>
      <c r="CN1331" s="141"/>
      <c r="CO1331" s="36"/>
      <c r="CP1331" s="36"/>
      <c r="CQ1331" s="36"/>
      <c r="CR1331" s="36"/>
      <c r="CS1331" s="36"/>
      <c r="CT1331" s="36"/>
      <c r="CU1331" s="36"/>
      <c r="CV1331"/>
    </row>
    <row r="1332" spans="1:100" ht="12.75" x14ac:dyDescent="0.2">
      <c r="A1332" s="67">
        <v>62.5</v>
      </c>
      <c r="B1332" s="68"/>
      <c r="C1332" s="69">
        <f>$C$156</f>
        <v>3.1669999999999997E-2</v>
      </c>
      <c r="D1332">
        <f>IF($K$156&lt;=$K$141,(A1332/C1316)^B1316,0)</f>
        <v>3.6656655414524696E-2</v>
      </c>
      <c r="E1332">
        <f>IF($K$156&lt;=$K$141,((1/$F$128-C1283)^2),0)</f>
        <v>1.9001369338842987E-4</v>
      </c>
      <c r="F1332">
        <f>D1332*LN(A1332/C1316)</f>
        <v>-2.0853629658825801E-2</v>
      </c>
      <c r="G1332">
        <f>-D1332*B1316/C1316</f>
        <v>-1.92975342178923E-3</v>
      </c>
      <c r="H1332">
        <f t="shared" si="706"/>
        <v>-4.9866554145246988E-3</v>
      </c>
      <c r="I1332">
        <f t="shared" si="707"/>
        <v>4.3487386994745913E-4</v>
      </c>
      <c r="J1332">
        <f t="shared" si="707"/>
        <v>3.723948268907242E-6</v>
      </c>
      <c r="K1332"/>
      <c r="L1332"/>
      <c r="M1332" s="67">
        <v>62.5</v>
      </c>
      <c r="N1332" s="68"/>
      <c r="O1332" s="69">
        <f t="shared" si="720"/>
        <v>3.1669999999999997E-2</v>
      </c>
      <c r="P1332">
        <f>IF($W$156&lt;=$W$141,(M1332/O1316)^N1316,0)</f>
        <v>3.1956260553601783E-2</v>
      </c>
      <c r="Q1332">
        <f>IF($W$156&lt;=$W$141,((1/$F$128-O1283)^2),0)</f>
        <v>1.9001369338842987E-4</v>
      </c>
      <c r="R1332">
        <f>P1332*LN(M1332/O1316)</f>
        <v>-1.7681470492727964E-2</v>
      </c>
      <c r="S1332">
        <f>-P1332*N1316/O1316</f>
        <v>-1.829798456585359E-3</v>
      </c>
      <c r="T1332">
        <f t="shared" si="708"/>
        <v>-2.8626055360178593E-4</v>
      </c>
      <c r="U1332">
        <f t="shared" si="709"/>
        <v>3.1263439878520966E-4</v>
      </c>
      <c r="V1332">
        <f t="shared" si="709"/>
        <v>3.3481623917221621E-6</v>
      </c>
      <c r="W1332"/>
      <c r="Y1332" s="67">
        <v>62.5</v>
      </c>
      <c r="Z1332" s="68"/>
      <c r="AA1332" s="69">
        <f t="shared" si="721"/>
        <v>3.1669999999999997E-2</v>
      </c>
      <c r="AB1332">
        <f>IF($AI$156&lt;=$AI$141,(Y1332/AA1316)^Z1316,0)</f>
        <v>2.8911578565148709E-2</v>
      </c>
      <c r="AC1332">
        <f>IF($AI$156&lt;=$AI$141,((1/$F$128-AA1283)^2),0)</f>
        <v>1.9001369338842987E-4</v>
      </c>
      <c r="AD1332">
        <f>AB1332*LN(Y1332/AA1316)</f>
        <v>-1.5607709997879816E-2</v>
      </c>
      <c r="AE1332">
        <f>-AB1332*Z1316/AA1316</f>
        <v>-1.7697326531805799E-3</v>
      </c>
      <c r="AF1332">
        <f t="shared" si="710"/>
        <v>2.7584214348512874E-3</v>
      </c>
      <c r="AG1332">
        <f t="shared" si="711"/>
        <v>2.4360061137791757E-4</v>
      </c>
      <c r="AH1332">
        <f t="shared" si="711"/>
        <v>3.131953663733575E-6</v>
      </c>
      <c r="AI1332"/>
      <c r="AK1332" s="67">
        <v>62.5</v>
      </c>
      <c r="AL1332" s="68"/>
      <c r="AM1332" s="69">
        <f t="shared" si="722"/>
        <v>3.1669999999999997E-2</v>
      </c>
      <c r="AN1332">
        <f>IF($AU$156&lt;=$AU$141,(AK1332/AM1316)^AL1316,0)</f>
        <v>2.8125436084729033E-2</v>
      </c>
      <c r="AO1332">
        <f>IF($AU$156&lt;=$AU$141,((1/$F$128-AM1283)^2),0)</f>
        <v>1.9001369338842987E-4</v>
      </c>
      <c r="AP1332">
        <f>AN1332*LN(AK1332/AM1316)</f>
        <v>-1.504740994321082E-2</v>
      </c>
      <c r="AQ1332">
        <f>-AN1332*AL1316/AM1316</f>
        <v>-1.7591555574769887E-3</v>
      </c>
      <c r="AR1332">
        <f t="shared" si="712"/>
        <v>3.5445639152709638E-3</v>
      </c>
      <c r="AS1332">
        <f t="shared" si="713"/>
        <v>2.2642454599903984E-4</v>
      </c>
      <c r="AT1332">
        <f t="shared" si="713"/>
        <v>3.0946282754021748E-6</v>
      </c>
      <c r="AU1332"/>
      <c r="AV1332"/>
      <c r="AW1332"/>
      <c r="AX1332"/>
      <c r="AY1332"/>
      <c r="AZ1332"/>
      <c r="BB1332" s="67">
        <v>62.5</v>
      </c>
      <c r="BC1332" s="68"/>
      <c r="BD1332" s="69">
        <f t="shared" si="723"/>
        <v>3.1669999999999997E-2</v>
      </c>
      <c r="BE1332">
        <f>IF($BL$156&lt;=$BL$141,(BB1332/BD1316)^BC1316,0)</f>
        <v>2.9960975832914995E-2</v>
      </c>
      <c r="BF1332">
        <f>IF($BL$156&lt;=$BL$141,((1/$F$128-BD1283)^2),0)</f>
        <v>1.9001369338842987E-4</v>
      </c>
      <c r="BG1332">
        <f>BE1332*LN(BB1332/BD1316)</f>
        <v>-1.6546955328663213E-2</v>
      </c>
      <c r="BH1332">
        <f>-BE1332*BC1316/BD1316</f>
        <v>-1.7526785721516489E-3</v>
      </c>
      <c r="BI1332">
        <f t="shared" si="714"/>
        <v>1.709024167085002E-3</v>
      </c>
      <c r="BJ1332">
        <f t="shared" si="715"/>
        <v>2.7380173064877591E-4</v>
      </c>
      <c r="BK1332">
        <f t="shared" si="715"/>
        <v>3.0718821772795427E-6</v>
      </c>
      <c r="BL1332"/>
      <c r="BN1332" s="67">
        <v>62.5</v>
      </c>
      <c r="BO1332" s="68"/>
      <c r="BP1332" s="69">
        <f t="shared" si="724"/>
        <v>3.1669999999999997E-2</v>
      </c>
      <c r="BQ1332">
        <f>IF($BX$156&lt;=$BX$141,(BN1332/BP1316)^BO1316,0)</f>
        <v>3.4814652046925798E-2</v>
      </c>
      <c r="BR1332">
        <f>IF($BX$156&lt;=$BX$141,((1/$F$128-BP1283)^2),0)</f>
        <v>1.9001369338842987E-4</v>
      </c>
      <c r="BS1332">
        <f>BQ1332*LN(BN1332/BP1316)</f>
        <v>-2.2626965506438588E-2</v>
      </c>
      <c r="BT1332">
        <f>-BQ1332*BO1316/BP1316</f>
        <v>-1.502458097797162E-3</v>
      </c>
      <c r="BU1332">
        <f t="shared" si="716"/>
        <v>-3.1446520469258013E-3</v>
      </c>
      <c r="BV1332">
        <f t="shared" si="717"/>
        <v>5.1197956802956162E-4</v>
      </c>
      <c r="BW1332">
        <f t="shared" si="717"/>
        <v>2.2573803356362663E-6</v>
      </c>
      <c r="BX1332"/>
      <c r="BZ1332" s="67">
        <v>62.5</v>
      </c>
      <c r="CA1332" s="68"/>
      <c r="CB1332" s="69">
        <f t="shared" si="725"/>
        <v>3.1669999999999997E-2</v>
      </c>
      <c r="CC1332">
        <f>IF($CJ$156&lt;=$CJ$141,(BZ1332/CB1316)^CA1316,0)</f>
        <v>3.6351699708502196E-2</v>
      </c>
      <c r="CD1332">
        <f>IF($CJ$156&lt;=$CJ$141,((1/$F$128-CB1283)^2),0)</f>
        <v>1.9001369338842987E-4</v>
      </c>
      <c r="CE1332">
        <f>CC1332*LN(BZ1332/CB1316)</f>
        <v>-2.9741588498979819E-2</v>
      </c>
      <c r="CF1332">
        <f>-CC1332*CA1316/CB1316</f>
        <v>-1.0396850862451929E-3</v>
      </c>
      <c r="CG1332">
        <f t="shared" si="718"/>
        <v>-4.6816997085021989E-3</v>
      </c>
      <c r="CH1332">
        <f t="shared" si="719"/>
        <v>8.8456208644264859E-4</v>
      </c>
      <c r="CI1332">
        <f t="shared" si="719"/>
        <v>1.0809450785606741E-6</v>
      </c>
      <c r="CJ1332"/>
      <c r="CL1332" s="36"/>
      <c r="CM1332" s="140"/>
      <c r="CN1332" s="141"/>
      <c r="CO1332" s="36"/>
      <c r="CP1332" s="36"/>
      <c r="CQ1332" s="36"/>
      <c r="CR1332" s="36"/>
      <c r="CS1332" s="36"/>
      <c r="CT1332" s="36"/>
      <c r="CU1332" s="36"/>
      <c r="CV1332"/>
    </row>
    <row r="1333" spans="1:100" ht="12.75" x14ac:dyDescent="0.2">
      <c r="A1333" s="67">
        <v>67.5</v>
      </c>
      <c r="B1333" s="68"/>
      <c r="C1333" s="69">
        <f>$C$157</f>
        <v>4.6382E-2</v>
      </c>
      <c r="D1333">
        <f>IF($K$157&lt;=$K$141,(A1333/C1316)^B1316,0)</f>
        <v>5.733212669654706E-2</v>
      </c>
      <c r="E1333">
        <f>IF($K$157&lt;=$K$141,((1/$F$128-C1284)^2),0)</f>
        <v>8.6017193388429443E-7</v>
      </c>
      <c r="F1333">
        <f>D1333*LN(A1333/C1316)</f>
        <v>-2.8203372433573893E-2</v>
      </c>
      <c r="G1333">
        <f>-D1333*B1316/C1316</f>
        <v>-3.0181931881127656E-3</v>
      </c>
      <c r="H1333">
        <f t="shared" si="706"/>
        <v>-1.0950126696547061E-2</v>
      </c>
      <c r="I1333">
        <f t="shared" si="707"/>
        <v>7.954302166268758E-4</v>
      </c>
      <c r="J1333">
        <f t="shared" si="707"/>
        <v>9.1094901207703006E-6</v>
      </c>
      <c r="K1333"/>
      <c r="L1333"/>
      <c r="M1333" s="67">
        <v>67.5</v>
      </c>
      <c r="N1333" s="68"/>
      <c r="O1333" s="69">
        <f t="shared" si="720"/>
        <v>4.6382E-2</v>
      </c>
      <c r="P1333">
        <f>IF($W$157&lt;=$W$141,(M1333/O1316)^N1316,0)</f>
        <v>5.1589735430672419E-2</v>
      </c>
      <c r="Q1333">
        <f>IF($W$157&lt;=$W$141,((1/$F$128-O1284)^2),0)</f>
        <v>8.6017193388429443E-7</v>
      </c>
      <c r="R1333">
        <f>P1333*LN(M1333/O1316)</f>
        <v>-2.4574316337579651E-2</v>
      </c>
      <c r="S1333">
        <f>-P1333*N1316/O1316</f>
        <v>-2.9540007695315821E-3</v>
      </c>
      <c r="T1333">
        <f t="shared" si="708"/>
        <v>-5.2077354306724194E-3</v>
      </c>
      <c r="U1333">
        <f t="shared" si="709"/>
        <v>6.038970234594341E-4</v>
      </c>
      <c r="V1333">
        <f t="shared" si="709"/>
        <v>8.7261205463931791E-6</v>
      </c>
      <c r="W1333"/>
      <c r="Y1333" s="67">
        <v>67.5</v>
      </c>
      <c r="Z1333" s="68"/>
      <c r="AA1333" s="69">
        <f t="shared" si="721"/>
        <v>4.6382E-2</v>
      </c>
      <c r="AB1333">
        <f>IF($AI$157&lt;=$AI$141,(Y1333/AA1316)^Z1316,0)</f>
        <v>4.7914214321957665E-2</v>
      </c>
      <c r="AC1333">
        <f>IF($AI$157&lt;=$AI$141,((1/$F$128-AA1284)^2),0)</f>
        <v>8.6017193388429443E-7</v>
      </c>
      <c r="AD1333">
        <f>AB1333*LN(Y1333/AA1316)</f>
        <v>-2.217861989810169E-2</v>
      </c>
      <c r="AE1333">
        <f>-AB1333*Z1316/AA1316</f>
        <v>-2.9329200910280678E-3</v>
      </c>
      <c r="AF1333">
        <f t="shared" si="710"/>
        <v>-1.5322143219576659E-3</v>
      </c>
      <c r="AG1333">
        <f t="shared" si="711"/>
        <v>4.9189118058447223E-4</v>
      </c>
      <c r="AH1333">
        <f t="shared" si="711"/>
        <v>8.6020202603560895E-6</v>
      </c>
      <c r="AI1333"/>
      <c r="AK1333" s="67">
        <v>67.5</v>
      </c>
      <c r="AL1333" s="68"/>
      <c r="AM1333" s="69">
        <f t="shared" si="722"/>
        <v>4.6382E-2</v>
      </c>
      <c r="AN1333">
        <f>IF($AU$157&lt;=$AU$141,(AK1333/AM1316)^AL1316,0)</f>
        <v>4.7010579660254521E-2</v>
      </c>
      <c r="AO1333">
        <f>IF($AU$157&lt;=$AU$141,((1/$F$128-AM1284)^2),0)</f>
        <v>8.6017193388429443E-7</v>
      </c>
      <c r="AP1333">
        <f>AN1333*LN(AK1333/AM1316)</f>
        <v>-2.1533181139232652E-2</v>
      </c>
      <c r="AQ1333">
        <f>-AN1333*AL1316/AM1316</f>
        <v>-2.940360541270099E-3</v>
      </c>
      <c r="AR1333">
        <f t="shared" si="712"/>
        <v>-6.2857966025452183E-4</v>
      </c>
      <c r="AS1333">
        <f t="shared" si="713"/>
        <v>4.6367788997500478E-4</v>
      </c>
      <c r="AT1333">
        <f t="shared" si="713"/>
        <v>8.6457201126581897E-6</v>
      </c>
      <c r="AU1333"/>
      <c r="AV1333"/>
      <c r="AW1333"/>
      <c r="AX1333"/>
      <c r="AY1333"/>
      <c r="AZ1333"/>
      <c r="BB1333" s="67">
        <v>67.5</v>
      </c>
      <c r="BC1333" s="68"/>
      <c r="BD1333" s="69">
        <f t="shared" si="723"/>
        <v>4.6382E-2</v>
      </c>
      <c r="BE1333">
        <f>IF($BL$157&lt;=$BL$141,(BB1333/BD1316)^BC1316,0)</f>
        <v>4.8848223296085874E-2</v>
      </c>
      <c r="BF1333">
        <f>IF($BL$157&lt;=$BL$141,((1/$F$128-BD1284)^2),0)</f>
        <v>8.6017193388429443E-7</v>
      </c>
      <c r="BG1333">
        <f>BE1333*LN(BB1333/BD1316)</f>
        <v>-2.3218662062866231E-2</v>
      </c>
      <c r="BH1333">
        <f>-BE1333*BC1316/BD1316</f>
        <v>-2.8575582696699813E-3</v>
      </c>
      <c r="BI1333">
        <f t="shared" si="714"/>
        <v>-2.4662232960858746E-3</v>
      </c>
      <c r="BJ1333">
        <f t="shared" si="715"/>
        <v>5.3910626798958357E-4</v>
      </c>
      <c r="BK1333">
        <f t="shared" si="715"/>
        <v>8.1656392645592979E-6</v>
      </c>
      <c r="BL1333"/>
      <c r="BN1333" s="67">
        <v>67.5</v>
      </c>
      <c r="BO1333" s="68"/>
      <c r="BP1333" s="69">
        <f t="shared" si="724"/>
        <v>4.6382E-2</v>
      </c>
      <c r="BQ1333">
        <f>IF($BX$157&lt;=$BX$141,(BN1333/BP1316)^BO1316,0)</f>
        <v>5.1813065574446752E-2</v>
      </c>
      <c r="BR1333">
        <f>IF($BX$157&lt;=$BX$141,((1/$F$128-BP1284)^2),0)</f>
        <v>8.6017193388429443E-7</v>
      </c>
      <c r="BS1333">
        <f>BQ1333*LN(BN1333/BP1316)</f>
        <v>-2.9687097714806557E-2</v>
      </c>
      <c r="BT1333">
        <f>-BQ1333*BO1316/BP1316</f>
        <v>-2.2360401545617895E-3</v>
      </c>
      <c r="BU1333">
        <f t="shared" si="716"/>
        <v>-5.4310655744467529E-3</v>
      </c>
      <c r="BV1333">
        <f t="shared" si="717"/>
        <v>8.8132377072847273E-4</v>
      </c>
      <c r="BW1333">
        <f t="shared" si="717"/>
        <v>4.9998755728127113E-6</v>
      </c>
      <c r="BX1333"/>
      <c r="BZ1333" s="67">
        <v>67.5</v>
      </c>
      <c r="CA1333" s="68"/>
      <c r="CB1333" s="69">
        <f t="shared" si="725"/>
        <v>4.6382E-2</v>
      </c>
      <c r="CC1333">
        <f>IF($CJ$157&lt;=$CJ$141,(BZ1333/CB1316)^CA1316,0)</f>
        <v>4.9651232718151382E-2</v>
      </c>
      <c r="CD1333">
        <f>IF($CJ$157&lt;=$CJ$141,((1/$F$128-CB1284)^2),0)</f>
        <v>8.6017193388429443E-7</v>
      </c>
      <c r="CE1333">
        <f>CC1333*LN(BZ1333/CB1316)</f>
        <v>-3.6801553813549874E-2</v>
      </c>
      <c r="CF1333">
        <f>-CC1333*CA1316/CB1316</f>
        <v>-1.4200614162390244E-3</v>
      </c>
      <c r="CG1333">
        <f t="shared" si="718"/>
        <v>-3.2692327181513825E-3</v>
      </c>
      <c r="CH1333">
        <f t="shared" si="719"/>
        <v>1.3543543630916072E-3</v>
      </c>
      <c r="CI1333">
        <f t="shared" si="719"/>
        <v>2.0165744258907837E-6</v>
      </c>
      <c r="CJ1333"/>
      <c r="CL1333" s="36"/>
      <c r="CM1333" s="140"/>
      <c r="CN1333" s="141"/>
      <c r="CO1333" s="36"/>
      <c r="CP1333" s="36"/>
      <c r="CQ1333" s="36"/>
      <c r="CR1333" s="36"/>
      <c r="CS1333" s="36"/>
      <c r="CT1333" s="36"/>
      <c r="CU1333" s="36"/>
      <c r="CV1333"/>
    </row>
    <row r="1334" spans="1:100" ht="12.75" x14ac:dyDescent="0.2">
      <c r="A1334" s="67">
        <v>72.5</v>
      </c>
      <c r="B1334" s="68"/>
      <c r="C1334" s="69">
        <f>$C$158</f>
        <v>7.1471999999999994E-2</v>
      </c>
      <c r="D1334">
        <f>IF($K$158&lt;=$K$141,(A1334/C1316)^B1316,0)</f>
        <v>8.6847304252356108E-2</v>
      </c>
      <c r="E1334">
        <f>IF($K$158&lt;=$K$141,((1/$F$128-C1285)^2),0)</f>
        <v>6.7690794102479306E-4</v>
      </c>
      <c r="F1334">
        <f>D1334*LN(A1334/C1316)</f>
        <v>-3.6516744710089186E-2</v>
      </c>
      <c r="G1334">
        <f>-D1334*B1316/C1316</f>
        <v>-4.5719905610305022E-3</v>
      </c>
      <c r="H1334">
        <f t="shared" si="706"/>
        <v>-1.5375304252356115E-2</v>
      </c>
      <c r="I1334">
        <f t="shared" si="707"/>
        <v>1.3334726442218265E-3</v>
      </c>
      <c r="J1334">
        <f t="shared" si="707"/>
        <v>2.0903097690152005E-5</v>
      </c>
      <c r="K1334"/>
      <c r="L1334"/>
      <c r="M1334" s="67">
        <v>72.5</v>
      </c>
      <c r="N1334" s="68"/>
      <c r="O1334" s="69">
        <f t="shared" si="720"/>
        <v>7.1471999999999994E-2</v>
      </c>
      <c r="P1334">
        <f>IF($W$158&lt;=$W$141,(M1334/O1316)^N1316,0)</f>
        <v>8.0482201027333444E-2</v>
      </c>
      <c r="Q1334">
        <f>IF($W$158&lt;=$W$141,((1/$F$128-O1285)^2),0)</f>
        <v>6.7690794102479306E-4</v>
      </c>
      <c r="R1334">
        <f>P1334*LN(M1334/O1316)</f>
        <v>-3.2585813285146044E-2</v>
      </c>
      <c r="S1334">
        <f>-P1334*N1316/O1316</f>
        <v>-4.6083679589290676E-3</v>
      </c>
      <c r="T1334">
        <f t="shared" si="708"/>
        <v>-9.0102010273334504E-3</v>
      </c>
      <c r="U1334">
        <f t="shared" si="709"/>
        <v>1.0618352274544005E-3</v>
      </c>
      <c r="V1334">
        <f t="shared" si="709"/>
        <v>2.1237055244884059E-5</v>
      </c>
      <c r="W1334"/>
      <c r="Y1334" s="67">
        <v>72.5</v>
      </c>
      <c r="Z1334" s="68"/>
      <c r="AA1334" s="69">
        <f t="shared" si="721"/>
        <v>7.1471999999999994E-2</v>
      </c>
      <c r="AB1334">
        <f>IF($AI$158&lt;=$AI$141,(Y1334/AA1316)^Z1316,0)</f>
        <v>7.6590020511443327E-2</v>
      </c>
      <c r="AC1334">
        <f>IF($AI$158&lt;=$AI$141,((1/$F$128-AA1285)^2),0)</f>
        <v>6.7690794102479306E-4</v>
      </c>
      <c r="AD1334">
        <f>AB1334*LN(Y1334/AA1316)</f>
        <v>-2.9979086439495345E-2</v>
      </c>
      <c r="AE1334">
        <f>-AB1334*Z1316/AA1316</f>
        <v>-4.6882206691495629E-3</v>
      </c>
      <c r="AF1334">
        <f t="shared" si="710"/>
        <v>-5.118020511443333E-3</v>
      </c>
      <c r="AG1334">
        <f t="shared" si="711"/>
        <v>8.9874562374673368E-4</v>
      </c>
      <c r="AH1334">
        <f t="shared" si="711"/>
        <v>2.1979413042641174E-5</v>
      </c>
      <c r="AI1334"/>
      <c r="AK1334" s="67">
        <v>72.5</v>
      </c>
      <c r="AL1334" s="68"/>
      <c r="AM1334" s="69">
        <f t="shared" si="722"/>
        <v>7.1471999999999994E-2</v>
      </c>
      <c r="AN1334">
        <f>IF($AU$158&lt;=$AU$141,(AK1334/AM1316)^AL1316,0)</f>
        <v>7.5742983271873648E-2</v>
      </c>
      <c r="AO1334">
        <f>IF($AU$158&lt;=$AU$141,((1/$F$128-AM1285)^2),0)</f>
        <v>6.7690794102479306E-4</v>
      </c>
      <c r="AP1334">
        <f>AN1334*LN(AK1334/AM1316)</f>
        <v>-2.9281534409077558E-2</v>
      </c>
      <c r="AQ1334">
        <f>-AN1334*AL1316/AM1316</f>
        <v>-4.7374799651532882E-3</v>
      </c>
      <c r="AR1334">
        <f t="shared" si="712"/>
        <v>-4.2709832718736546E-3</v>
      </c>
      <c r="AS1334">
        <f t="shared" si="713"/>
        <v>8.5740825734999303E-4</v>
      </c>
      <c r="AT1334">
        <f t="shared" si="713"/>
        <v>2.24437164202288E-5</v>
      </c>
      <c r="AU1334"/>
      <c r="AV1334"/>
      <c r="AW1334"/>
      <c r="AX1334"/>
      <c r="AY1334"/>
      <c r="AZ1334"/>
      <c r="BB1334" s="67">
        <v>72.5</v>
      </c>
      <c r="BC1334" s="68"/>
      <c r="BD1334" s="69">
        <f t="shared" si="723"/>
        <v>7.1471999999999994E-2</v>
      </c>
      <c r="BE1334">
        <f>IF($BL$158&lt;=$BL$141,(BB1334/BD1316)^BC1316,0)</f>
        <v>7.6906741620354047E-2</v>
      </c>
      <c r="BF1334">
        <f>IF($BL$158&lt;=$BL$141,((1/$F$128-BD1285)^2),0)</f>
        <v>6.7690794102479306E-4</v>
      </c>
      <c r="BG1334">
        <f>BE1334*LN(BB1334/BD1316)</f>
        <v>-3.1059832464155179E-2</v>
      </c>
      <c r="BH1334">
        <f>-BE1334*BC1316/BD1316</f>
        <v>-4.4989455231266252E-3</v>
      </c>
      <c r="BI1334">
        <f t="shared" si="714"/>
        <v>-5.4347416203540527E-3</v>
      </c>
      <c r="BJ1334">
        <f t="shared" si="715"/>
        <v>9.647131927013879E-4</v>
      </c>
      <c r="BK1334">
        <f t="shared" si="715"/>
        <v>2.0240510820061102E-5</v>
      </c>
      <c r="BL1334"/>
      <c r="BN1334" s="67">
        <v>72.5</v>
      </c>
      <c r="BO1334" s="68"/>
      <c r="BP1334" s="69">
        <f t="shared" si="724"/>
        <v>7.1471999999999994E-2</v>
      </c>
      <c r="BQ1334">
        <f>IF($BX$158&lt;=$BX$141,(BN1334/BP1316)^BO1316,0)</f>
        <v>7.4949980818664719E-2</v>
      </c>
      <c r="BR1334">
        <f>IF($BX$158&lt;=$BX$141,((1/$F$128-BP1285)^2),0)</f>
        <v>6.7690794102479306E-4</v>
      </c>
      <c r="BS1334">
        <f>BQ1334*LN(BN1334/BP1316)</f>
        <v>-3.7587903362038926E-2</v>
      </c>
      <c r="BT1334">
        <f>-BQ1334*BO1316/BP1316</f>
        <v>-3.2345348578799991E-3</v>
      </c>
      <c r="BU1334">
        <f t="shared" si="716"/>
        <v>-3.4779808186647249E-3</v>
      </c>
      <c r="BV1334">
        <f t="shared" si="717"/>
        <v>1.4128504791539771E-3</v>
      </c>
      <c r="BW1334">
        <f t="shared" si="717"/>
        <v>1.0462215746840787E-5</v>
      </c>
      <c r="BX1334"/>
      <c r="BZ1334" s="67">
        <v>72.5</v>
      </c>
      <c r="CA1334" s="68"/>
      <c r="CB1334" s="69">
        <f t="shared" si="725"/>
        <v>7.1471999999999994E-2</v>
      </c>
      <c r="CC1334">
        <f>IF($CJ$158&lt;=$CJ$141,(BZ1334/CB1316)^CA1316,0)</f>
        <v>6.6321599254031735E-2</v>
      </c>
      <c r="CD1334">
        <f>IF($CJ$158&lt;=$CJ$141,((1/$F$128-CB1285)^2),0)</f>
        <v>6.7690794102479306E-4</v>
      </c>
      <c r="CE1334">
        <f>CC1334*LN(BZ1334/CB1316)</f>
        <v>-4.4418376903819008E-2</v>
      </c>
      <c r="CF1334">
        <f>-CC1334*CA1316/CB1316</f>
        <v>-1.8968460400276619E-3</v>
      </c>
      <c r="CG1334">
        <f t="shared" si="718"/>
        <v>5.1504007459682588E-3</v>
      </c>
      <c r="CH1334">
        <f t="shared" si="719"/>
        <v>1.9729922067697218E-3</v>
      </c>
      <c r="CI1334">
        <f t="shared" si="719"/>
        <v>3.5980248995686224E-6</v>
      </c>
      <c r="CJ1334"/>
      <c r="CL1334" s="36"/>
      <c r="CM1334" s="140"/>
      <c r="CN1334" s="141"/>
      <c r="CO1334" s="36"/>
      <c r="CP1334" s="36"/>
      <c r="CQ1334" s="36"/>
      <c r="CR1334" s="36"/>
      <c r="CS1334" s="36"/>
      <c r="CT1334" s="36"/>
      <c r="CU1334" s="36"/>
      <c r="CV1334"/>
    </row>
    <row r="1335" spans="1:100" ht="12.75" x14ac:dyDescent="0.2">
      <c r="A1335" s="67">
        <v>77.5</v>
      </c>
      <c r="B1335" s="68"/>
      <c r="C1335" s="69">
        <f>$C$159</f>
        <v>0.1106</v>
      </c>
      <c r="D1335">
        <f>IF($K$159&lt;=$K$141,(A1335/C1316)^B1316,0)</f>
        <v>0.12796214544716886</v>
      </c>
      <c r="E1335">
        <f>IF($K$159&lt;=$K$141,((1/$F$128-C1286)^2),0)</f>
        <v>4.2439302479338843E-3</v>
      </c>
      <c r="F1335">
        <f>D1335*LN(A1335/C1316)</f>
        <v>-4.5270358408865646E-2</v>
      </c>
      <c r="G1335">
        <f>-D1335*B1316/C1316</f>
        <v>-6.7364407702706153E-3</v>
      </c>
      <c r="H1335">
        <f t="shared" si="706"/>
        <v>-1.7362145447168853E-2</v>
      </c>
      <c r="I1335">
        <f t="shared" si="707"/>
        <v>2.0494053504671525E-3</v>
      </c>
      <c r="J1335">
        <f t="shared" si="707"/>
        <v>4.5379634251364164E-5</v>
      </c>
      <c r="K1335"/>
      <c r="L1335"/>
      <c r="M1335" s="67">
        <v>77.5</v>
      </c>
      <c r="N1335" s="68"/>
      <c r="O1335" s="69">
        <f t="shared" si="720"/>
        <v>0.1106</v>
      </c>
      <c r="P1335">
        <f>IF($W$159&lt;=$W$141,(M1335/O1316)^N1316,0)</f>
        <v>0.12188513184217303</v>
      </c>
      <c r="Q1335">
        <f>IF($W$159&lt;=$W$141,((1/$F$128-O1286)^2),0)</f>
        <v>4.2439302479338843E-3</v>
      </c>
      <c r="R1335">
        <f>P1335*LN(M1335/O1316)</f>
        <v>-4.1220437401155989E-2</v>
      </c>
      <c r="S1335">
        <f>-P1335*N1316/O1316</f>
        <v>-6.9790777225457968E-3</v>
      </c>
      <c r="T1335">
        <f t="shared" si="708"/>
        <v>-1.128513184217303E-2</v>
      </c>
      <c r="U1335">
        <f t="shared" si="709"/>
        <v>1.6991244595426194E-3</v>
      </c>
      <c r="V1335">
        <f t="shared" si="709"/>
        <v>4.8707525857335025E-5</v>
      </c>
      <c r="W1335"/>
      <c r="Y1335" s="67">
        <v>77.5</v>
      </c>
      <c r="Z1335" s="68"/>
      <c r="AA1335" s="69">
        <f t="shared" si="721"/>
        <v>0.1106</v>
      </c>
      <c r="AB1335">
        <f>IF($AI$159&lt;=$AI$141,(Y1335/AA1316)^Z1316,0)</f>
        <v>0.11865582140378944</v>
      </c>
      <c r="AC1335">
        <f>IF($AI$159&lt;=$AI$141,((1/$F$128-AA1286)^2),0)</f>
        <v>4.2439302479338843E-3</v>
      </c>
      <c r="AD1335">
        <f>AB1335*LN(Y1335/AA1316)</f>
        <v>-3.8531283569977995E-2</v>
      </c>
      <c r="AE1335">
        <f>-AB1335*Z1316/AA1316</f>
        <v>-7.2631482627302617E-3</v>
      </c>
      <c r="AF1335">
        <f t="shared" si="710"/>
        <v>-8.0558214037894371E-3</v>
      </c>
      <c r="AG1335">
        <f t="shared" si="711"/>
        <v>1.4846598135500563E-3</v>
      </c>
      <c r="AH1335">
        <f t="shared" si="711"/>
        <v>5.2753322686401621E-5</v>
      </c>
      <c r="AI1335"/>
      <c r="AK1335" s="67">
        <v>77.5</v>
      </c>
      <c r="AL1335" s="68"/>
      <c r="AM1335" s="69">
        <f t="shared" si="722"/>
        <v>0.1106</v>
      </c>
      <c r="AN1335">
        <f>IF($AU$159&lt;=$AU$141,(AK1335/AM1316)^AL1316,0)</f>
        <v>0.11821397331158358</v>
      </c>
      <c r="AO1335">
        <f>IF($AU$159&lt;=$AU$141,((1/$F$128-AM1286)^2),0)</f>
        <v>4.2439302479338843E-3</v>
      </c>
      <c r="AP1335">
        <f>AN1335*LN(AK1335/AM1316)</f>
        <v>-3.7816572646313336E-2</v>
      </c>
      <c r="AQ1335">
        <f>-AN1335*AL1316/AM1316</f>
        <v>-7.3939037779194019E-3</v>
      </c>
      <c r="AR1335">
        <f t="shared" si="712"/>
        <v>-7.6139733115835745E-3</v>
      </c>
      <c r="AS1335">
        <f t="shared" si="713"/>
        <v>1.4300931667138941E-3</v>
      </c>
      <c r="AT1335">
        <f t="shared" si="713"/>
        <v>5.4669813077130805E-5</v>
      </c>
      <c r="AU1335"/>
      <c r="AV1335"/>
      <c r="AW1335"/>
      <c r="AX1335"/>
      <c r="AY1335"/>
      <c r="AZ1335"/>
      <c r="BB1335" s="67">
        <v>77.5</v>
      </c>
      <c r="BC1335" s="68"/>
      <c r="BD1335" s="69">
        <f t="shared" si="723"/>
        <v>0.1106</v>
      </c>
      <c r="BE1335">
        <f>IF($BL$159&lt;=$BL$141,(BB1335/BD1316)^BC1316,0)</f>
        <v>0.11747052681456084</v>
      </c>
      <c r="BF1335">
        <f>IF($BL$159&lt;=$BL$141,((1/$F$128-BD1286)^2),0)</f>
        <v>4.2439302479338843E-3</v>
      </c>
      <c r="BG1335">
        <f>BE1335*LN(BB1335/BD1316)</f>
        <v>-3.9607797321125522E-2</v>
      </c>
      <c r="BH1335">
        <f>-BE1335*BC1316/BD1316</f>
        <v>-6.8718748132715604E-3</v>
      </c>
      <c r="BI1335">
        <f t="shared" si="714"/>
        <v>-6.8705268145608372E-3</v>
      </c>
      <c r="BJ1335">
        <f t="shared" si="715"/>
        <v>1.5687776086313581E-3</v>
      </c>
      <c r="BK1335">
        <f t="shared" si="715"/>
        <v>4.7222663449276043E-5</v>
      </c>
      <c r="BL1335"/>
      <c r="BN1335" s="67">
        <v>77.5</v>
      </c>
      <c r="BO1335" s="68"/>
      <c r="BP1335" s="69">
        <f t="shared" si="724"/>
        <v>0.1106</v>
      </c>
      <c r="BQ1335">
        <f>IF($BX$159&lt;=$BX$141,(BN1335/BP1316)^BO1316,0)</f>
        <v>0.10578077365720234</v>
      </c>
      <c r="BR1335">
        <f>IF($BX$159&lt;=$BX$141,((1/$F$128-BP1286)^2),0)</f>
        <v>4.2439302479338843E-3</v>
      </c>
      <c r="BS1335">
        <f>BQ1335*LN(BN1335/BP1316)</f>
        <v>-4.5995081511784761E-2</v>
      </c>
      <c r="BT1335">
        <f>-BQ1335*BO1316/BP1316</f>
        <v>-4.5650658739398858E-3</v>
      </c>
      <c r="BU1335">
        <f t="shared" si="716"/>
        <v>4.8192263427976612E-3</v>
      </c>
      <c r="BV1335">
        <f t="shared" si="717"/>
        <v>2.1155475232757241E-3</v>
      </c>
      <c r="BW1335">
        <f t="shared" si="717"/>
        <v>2.0839826433410534E-5</v>
      </c>
      <c r="BX1335"/>
      <c r="BZ1335" s="67">
        <v>77.5</v>
      </c>
      <c r="CA1335" s="68"/>
      <c r="CB1335" s="69">
        <f t="shared" si="725"/>
        <v>0</v>
      </c>
      <c r="CC1335">
        <f>IF($CJ$159&lt;=$CJ$141,(BZ1335/CB1316)^CA1316,0)</f>
        <v>0</v>
      </c>
      <c r="CD1335">
        <f>IF($CJ$159&lt;=$CJ$141,((1/$F$128-CB1286)^2),0)</f>
        <v>0</v>
      </c>
      <c r="CE1335">
        <f>CC1335*LN(BZ1335/CB1316)</f>
        <v>0</v>
      </c>
      <c r="CF1335">
        <f>-CC1335*CA1316/CB1316</f>
        <v>0</v>
      </c>
      <c r="CG1335">
        <f t="shared" si="718"/>
        <v>0</v>
      </c>
      <c r="CH1335">
        <f t="shared" si="719"/>
        <v>0</v>
      </c>
      <c r="CI1335">
        <f t="shared" si="719"/>
        <v>0</v>
      </c>
      <c r="CJ1335"/>
      <c r="CL1335" s="36"/>
      <c r="CM1335" s="140"/>
      <c r="CN1335" s="141"/>
      <c r="CO1335" s="36"/>
      <c r="CP1335" s="36"/>
      <c r="CQ1335" s="36"/>
      <c r="CR1335" s="36"/>
      <c r="CS1335" s="36"/>
      <c r="CT1335" s="36"/>
      <c r="CU1335" s="36"/>
      <c r="CV1335"/>
    </row>
    <row r="1336" spans="1:100" ht="12.75" x14ac:dyDescent="0.2">
      <c r="A1336" s="67">
        <v>82.5</v>
      </c>
      <c r="B1336" s="68"/>
      <c r="C1336" s="69">
        <f>$C$160</f>
        <v>0.18079400000000001</v>
      </c>
      <c r="D1336">
        <f>IF($K$160&lt;=$K$141,(A1336/C1316)^B1316,0)</f>
        <v>0.18402603823341082</v>
      </c>
      <c r="E1336">
        <f>IF($K$160&lt;=$K$141,((1/$F$128-C1287)^2),0)</f>
        <v>1.8316767956661154E-2</v>
      </c>
      <c r="F1336">
        <f>D1336*LN(A1336/C1316)</f>
        <v>-5.3599229622603113E-2</v>
      </c>
      <c r="G1336">
        <f>-D1336*B1316/C1316</f>
        <v>-9.6878690366968626E-3</v>
      </c>
      <c r="H1336">
        <f t="shared" si="706"/>
        <v>-3.2320382334108111E-3</v>
      </c>
      <c r="I1336">
        <f t="shared" si="707"/>
        <v>2.8728774161365352E-3</v>
      </c>
      <c r="J1336">
        <f t="shared" si="707"/>
        <v>9.3854806472189797E-5</v>
      </c>
      <c r="K1336"/>
      <c r="L1336"/>
      <c r="M1336" s="67">
        <v>82.5</v>
      </c>
      <c r="N1336" s="68"/>
      <c r="O1336" s="69">
        <f t="shared" si="720"/>
        <v>0.18079400000000001</v>
      </c>
      <c r="P1336">
        <f>IF($W$160&lt;=$W$141,(M1336/O1316)^N1316,0)</f>
        <v>0.17985741693868509</v>
      </c>
      <c r="Q1336">
        <f>IF($W$160&lt;=$W$141,((1/$F$128-O1287)^2),0)</f>
        <v>1.8316767956661154E-2</v>
      </c>
      <c r="R1336">
        <f>P1336*LN(M1336/O1316)</f>
        <v>-4.9581384366326989E-2</v>
      </c>
      <c r="S1336">
        <f>-P1336*N1316/O1316</f>
        <v>-1.0298539886036269E-2</v>
      </c>
      <c r="T1336">
        <f t="shared" si="708"/>
        <v>9.365830613149162E-4</v>
      </c>
      <c r="U1336">
        <f t="shared" si="709"/>
        <v>2.4583136756814545E-3</v>
      </c>
      <c r="V1336">
        <f t="shared" si="709"/>
        <v>1.0605992378427993E-4</v>
      </c>
      <c r="W1336"/>
      <c r="Y1336" s="67">
        <v>82.5</v>
      </c>
      <c r="Z1336" s="68"/>
      <c r="AA1336" s="69">
        <f t="shared" si="721"/>
        <v>0.18079400000000001</v>
      </c>
      <c r="AB1336">
        <f>IF($AI$160&lt;=$AI$141,(Y1336/AA1316)^Z1316,0)</f>
        <v>0.17886098148297597</v>
      </c>
      <c r="AC1336">
        <f>IF($AI$160&lt;=$AI$141,((1/$F$128-AA1287)^2),0)</f>
        <v>1.8316767956661154E-2</v>
      </c>
      <c r="AD1336">
        <f>AB1336*LN(Y1336/AA1316)</f>
        <v>-4.6899343453970108E-2</v>
      </c>
      <c r="AE1336">
        <f>-AB1336*Z1316/AA1316</f>
        <v>-1.094842049516854E-2</v>
      </c>
      <c r="AF1336">
        <f t="shared" si="710"/>
        <v>1.9330185170240433E-3</v>
      </c>
      <c r="AG1336">
        <f t="shared" si="711"/>
        <v>2.1995484164134488E-3</v>
      </c>
      <c r="AH1336">
        <f t="shared" si="711"/>
        <v>1.1986791133902654E-4</v>
      </c>
      <c r="AI1336"/>
      <c r="AK1336" s="67">
        <v>82.5</v>
      </c>
      <c r="AL1336" s="68"/>
      <c r="AM1336" s="69">
        <f t="shared" si="722"/>
        <v>0.18079400000000001</v>
      </c>
      <c r="AN1336">
        <f>IF($AU$160&lt;=$AU$141,(AK1336/AM1316)^AL1316,0)</f>
        <v>0.17943377186582735</v>
      </c>
      <c r="AO1336">
        <f>IF($AU$160&lt;=$AU$141,((1/$F$128-AM1287)^2),0)</f>
        <v>1.8316767956661154E-2</v>
      </c>
      <c r="AP1336">
        <f>AN1336*LN(AK1336/AM1316)</f>
        <v>-4.6182482640586067E-2</v>
      </c>
      <c r="AQ1336">
        <f>-AN1336*AL1316/AM1316</f>
        <v>-1.1223005254955476E-2</v>
      </c>
      <c r="AR1336">
        <f t="shared" si="712"/>
        <v>1.3602281341726641E-3</v>
      </c>
      <c r="AS1336">
        <f t="shared" si="713"/>
        <v>2.1328217028480333E-3</v>
      </c>
      <c r="AT1336">
        <f t="shared" si="713"/>
        <v>1.2595584695275825E-4</v>
      </c>
      <c r="AU1336"/>
      <c r="AV1336"/>
      <c r="AW1336"/>
      <c r="AX1336"/>
      <c r="AY1336"/>
      <c r="AZ1336"/>
      <c r="BB1336" s="67">
        <v>82.5</v>
      </c>
      <c r="BC1336" s="68"/>
      <c r="BD1336" s="69">
        <f t="shared" si="723"/>
        <v>0.18079400000000001</v>
      </c>
      <c r="BE1336">
        <f>IF($BL$160&lt;=$BL$141,(BB1336/BD1316)^BC1316,0)</f>
        <v>0.17473821614874344</v>
      </c>
      <c r="BF1336">
        <f>IF($BL$160&lt;=$BL$141,((1/$F$128-BD1287)^2),0)</f>
        <v>1.8316767956661154E-2</v>
      </c>
      <c r="BG1336">
        <f>BE1336*LN(BB1336/BD1316)</f>
        <v>-4.799217513390857E-2</v>
      </c>
      <c r="BH1336">
        <f>-BE1336*BC1316/BD1316</f>
        <v>-1.0221961023160336E-2</v>
      </c>
      <c r="BI1336">
        <f t="shared" si="714"/>
        <v>6.0557838512565743E-3</v>
      </c>
      <c r="BJ1336">
        <f t="shared" si="715"/>
        <v>2.3032488740837519E-3</v>
      </c>
      <c r="BK1336">
        <f t="shared" si="715"/>
        <v>1.0448848715900912E-4</v>
      </c>
      <c r="BL1336"/>
      <c r="BN1336" s="67">
        <v>82.5</v>
      </c>
      <c r="BO1336" s="68"/>
      <c r="BP1336" s="69">
        <f t="shared" si="724"/>
        <v>0</v>
      </c>
      <c r="BQ1336">
        <f>IF($BX$160&lt;=$BX$141,(BN1336/BP1316)^BO1316,0)</f>
        <v>0</v>
      </c>
      <c r="BR1336">
        <f>IF($BX$160&lt;=$BX$141,((1/$F$128-BP1287)^2),0)</f>
        <v>0</v>
      </c>
      <c r="BS1336">
        <f>BQ1336*LN(BN1336/BP1316)</f>
        <v>0</v>
      </c>
      <c r="BT1336">
        <f>-BQ1336*BO1316/BP1316</f>
        <v>0</v>
      </c>
      <c r="BU1336">
        <f t="shared" si="716"/>
        <v>0</v>
      </c>
      <c r="BV1336">
        <f t="shared" si="717"/>
        <v>0</v>
      </c>
      <c r="BW1336">
        <f t="shared" si="717"/>
        <v>0</v>
      </c>
      <c r="BX1336"/>
      <c r="BZ1336" s="67">
        <v>82.5</v>
      </c>
      <c r="CA1336" s="68"/>
      <c r="CB1336" s="69">
        <f t="shared" si="725"/>
        <v>0</v>
      </c>
      <c r="CC1336">
        <f>IF($CJ$160&lt;=$CJ$141,(BZ1336/CB1316)^CA1316,0)</f>
        <v>0</v>
      </c>
      <c r="CD1336">
        <f>IF($CJ$160&lt;=$CJ$141,((1/$F$128-CB1287)^2),0)</f>
        <v>0</v>
      </c>
      <c r="CE1336">
        <f>CC1336*LN(BZ1336/CB1316)</f>
        <v>0</v>
      </c>
      <c r="CF1336">
        <f>-CC1336*CA1316/CB1316</f>
        <v>0</v>
      </c>
      <c r="CG1336">
        <f t="shared" si="718"/>
        <v>0</v>
      </c>
      <c r="CH1336">
        <f t="shared" si="719"/>
        <v>0</v>
      </c>
      <c r="CI1336">
        <f t="shared" si="719"/>
        <v>0</v>
      </c>
      <c r="CJ1336"/>
      <c r="CL1336" s="36"/>
      <c r="CM1336" s="140"/>
      <c r="CN1336" s="141"/>
      <c r="CO1336" s="36"/>
      <c r="CP1336" s="36"/>
      <c r="CQ1336" s="36"/>
      <c r="CR1336" s="36"/>
      <c r="CS1336" s="36"/>
      <c r="CT1336" s="36"/>
      <c r="CU1336" s="36"/>
      <c r="CV1336"/>
    </row>
    <row r="1337" spans="1:100" ht="12.75" x14ac:dyDescent="0.2">
      <c r="A1337" s="67">
        <v>87.5</v>
      </c>
      <c r="B1337" s="68"/>
      <c r="C1337" s="69">
        <f>$C$161</f>
        <v>0.26824599999999998</v>
      </c>
      <c r="D1337">
        <f>IF($K$161&lt;=$K$141,(A1337/C1316)^B1316,0)</f>
        <v>0.25905339853129561</v>
      </c>
      <c r="E1337">
        <f>IF($K$161&lt;=$K$141,((1/$F$128-C1288)^2),0)</f>
        <v>4.9636032218479328E-2</v>
      </c>
      <c r="F1337">
        <f>D1337*LN(A1337/C1316)</f>
        <v>-6.0208787875593743E-2</v>
      </c>
      <c r="G1337">
        <f>-D1337*B1316/C1316</f>
        <v>-1.3637610321748414E-2</v>
      </c>
      <c r="H1337">
        <f t="shared" si="706"/>
        <v>9.1926014687043756E-3</v>
      </c>
      <c r="I1337">
        <f t="shared" si="707"/>
        <v>3.625098137448244E-3</v>
      </c>
      <c r="J1337">
        <f t="shared" si="707"/>
        <v>1.8598441528785888E-4</v>
      </c>
      <c r="K1337"/>
      <c r="L1337"/>
      <c r="M1337" s="67">
        <v>87.5</v>
      </c>
      <c r="N1337" s="68"/>
      <c r="O1337" s="69">
        <f t="shared" si="720"/>
        <v>0.26824599999999998</v>
      </c>
      <c r="P1337">
        <f>IF($W$161&lt;=$W$141,(M1337/O1316)^N1316,0)</f>
        <v>0.25939416126738729</v>
      </c>
      <c r="Q1337">
        <f>IF($W$161&lt;=$W$141,((1/$F$128-O1288)^2),0)</f>
        <v>4.9636032218479328E-2</v>
      </c>
      <c r="R1337">
        <f>P1337*LN(M1337/O1316)</f>
        <v>-5.6244436428936534E-2</v>
      </c>
      <c r="S1337">
        <f>-P1337*N1316/O1316</f>
        <v>-1.4852771498035072E-2</v>
      </c>
      <c r="T1337">
        <f t="shared" si="708"/>
        <v>8.8518387326126935E-3</v>
      </c>
      <c r="U1337">
        <f t="shared" si="709"/>
        <v>3.1634366292086829E-3</v>
      </c>
      <c r="V1337">
        <f t="shared" si="709"/>
        <v>2.20604821172843E-4</v>
      </c>
      <c r="W1337"/>
      <c r="Y1337" s="67">
        <v>87.5</v>
      </c>
      <c r="Z1337" s="68"/>
      <c r="AA1337" s="69">
        <f t="shared" si="721"/>
        <v>0.26824599999999998</v>
      </c>
      <c r="AB1337">
        <f>IF($AI$161&lt;=$AI$141,(Y1337/AA1316)^Z1316,0)</f>
        <v>0.26317947357066102</v>
      </c>
      <c r="AC1337">
        <f>IF($AI$161&lt;=$AI$141,((1/$F$128-AA1288)^2),0)</f>
        <v>4.9636032218479328E-2</v>
      </c>
      <c r="AD1337">
        <f>AB1337*LN(Y1337/AA1316)</f>
        <v>-5.3522980319926486E-2</v>
      </c>
      <c r="AE1337">
        <f>-AB1337*Z1316/AA1316</f>
        <v>-1.6109715592849662E-2</v>
      </c>
      <c r="AF1337">
        <f t="shared" si="710"/>
        <v>5.0665264293389689E-3</v>
      </c>
      <c r="AG1337">
        <f t="shared" si="711"/>
        <v>2.8647094223272379E-3</v>
      </c>
      <c r="AH1337">
        <f t="shared" si="711"/>
        <v>2.5952293648250351E-4</v>
      </c>
      <c r="AI1337"/>
      <c r="AK1337" s="67">
        <v>87.5</v>
      </c>
      <c r="AL1337" s="68"/>
      <c r="AM1337" s="69">
        <f t="shared" si="722"/>
        <v>0.26824599999999998</v>
      </c>
      <c r="AN1337">
        <f>IF($AU$161&lt;=$AU$141,(AK1337/AM1316)^AL1316,0)</f>
        <v>0.26574940988996182</v>
      </c>
      <c r="AO1337">
        <f>IF($AU$161&lt;=$AU$141,((1/$F$128-AM1288)^2),0)</f>
        <v>4.9636032218479328E-2</v>
      </c>
      <c r="AP1337">
        <f>AN1337*LN(AK1337/AM1316)</f>
        <v>-5.2761486056986655E-2</v>
      </c>
      <c r="AQ1337">
        <f>-AN1337*AL1316/AM1316</f>
        <v>-1.6621770766355761E-2</v>
      </c>
      <c r="AR1337">
        <f t="shared" si="712"/>
        <v>2.496590110038166E-3</v>
      </c>
      <c r="AS1337">
        <f t="shared" si="713"/>
        <v>2.7837744109415973E-3</v>
      </c>
      <c r="AT1337">
        <f t="shared" si="713"/>
        <v>2.7628326340927898E-4</v>
      </c>
      <c r="AU1337"/>
      <c r="AV1337"/>
      <c r="AW1337"/>
      <c r="AX1337"/>
      <c r="AY1337"/>
      <c r="AZ1337"/>
      <c r="BB1337" s="67">
        <v>87.5</v>
      </c>
      <c r="BC1337" s="68"/>
      <c r="BD1337" s="69">
        <f t="shared" si="723"/>
        <v>0</v>
      </c>
      <c r="BE1337">
        <f>IF($BL$161&lt;=$BL$141,(BB1337/BD1316)^BC1316,0)</f>
        <v>0</v>
      </c>
      <c r="BF1337">
        <f>IF($BL$161&lt;=$BL$141,((1/$F$128-BD1288)^2),0)</f>
        <v>0</v>
      </c>
      <c r="BG1337">
        <f>BE1337*LN(BB1337/BD1316)</f>
        <v>0</v>
      </c>
      <c r="BH1337">
        <f>-BE1337*BC1316/BD1316</f>
        <v>0</v>
      </c>
      <c r="BI1337">
        <f t="shared" si="714"/>
        <v>0</v>
      </c>
      <c r="BJ1337">
        <f t="shared" si="715"/>
        <v>0</v>
      </c>
      <c r="BK1337">
        <f t="shared" si="715"/>
        <v>0</v>
      </c>
      <c r="BL1337"/>
      <c r="BN1337" s="67">
        <v>87.5</v>
      </c>
      <c r="BO1337" s="68"/>
      <c r="BP1337" s="69">
        <f t="shared" si="724"/>
        <v>0</v>
      </c>
      <c r="BQ1337">
        <f>IF($BX$161&lt;=$BX$141,(BN1337/BP1316)^BO1316,0)</f>
        <v>0</v>
      </c>
      <c r="BR1337">
        <f>IF($BX$161&lt;=$BX$141,((1/$F$128-BP1288)^2),0)</f>
        <v>0</v>
      </c>
      <c r="BS1337">
        <f>BQ1337*LN(BN1337/BP1316)</f>
        <v>0</v>
      </c>
      <c r="BT1337">
        <f>-BQ1337*BO1316/BP1316</f>
        <v>0</v>
      </c>
      <c r="BU1337">
        <f t="shared" si="716"/>
        <v>0</v>
      </c>
      <c r="BV1337">
        <f t="shared" si="717"/>
        <v>0</v>
      </c>
      <c r="BW1337">
        <f t="shared" si="717"/>
        <v>0</v>
      </c>
      <c r="BX1337"/>
      <c r="BZ1337" s="67">
        <v>87.5</v>
      </c>
      <c r="CA1337" s="68"/>
      <c r="CB1337" s="69">
        <f t="shared" si="725"/>
        <v>0</v>
      </c>
      <c r="CC1337">
        <f>IF($CJ$161&lt;=$CJ$141,(BZ1337/CB1316)^CA1316,0)</f>
        <v>0</v>
      </c>
      <c r="CD1337">
        <f>IF($CJ$161&lt;=$CJ$141,((1/$F$128-CB1288)^2),0)</f>
        <v>0</v>
      </c>
      <c r="CE1337">
        <f>CC1337*LN(BZ1337/CB1316)</f>
        <v>0</v>
      </c>
      <c r="CF1337">
        <f>-CC1337*CA1316/CB1316</f>
        <v>0</v>
      </c>
      <c r="CG1337">
        <f t="shared" si="718"/>
        <v>0</v>
      </c>
      <c r="CH1337">
        <f t="shared" si="719"/>
        <v>0</v>
      </c>
      <c r="CI1337">
        <f t="shared" si="719"/>
        <v>0</v>
      </c>
      <c r="CJ1337"/>
      <c r="CL1337" s="36"/>
      <c r="CM1337" s="140"/>
      <c r="CN1337" s="141"/>
      <c r="CO1337" s="36"/>
      <c r="CP1337" s="36"/>
      <c r="CQ1337" s="36"/>
      <c r="CR1337" s="36"/>
      <c r="CS1337" s="36"/>
      <c r="CT1337" s="36"/>
      <c r="CU1337" s="36"/>
      <c r="CV1337"/>
    </row>
    <row r="1338" spans="1:100" ht="12.75" x14ac:dyDescent="0.2">
      <c r="A1338" s="67">
        <v>92.5</v>
      </c>
      <c r="B1338" s="68"/>
      <c r="C1338" s="69">
        <f>$C$162</f>
        <v>0.37749100000000002</v>
      </c>
      <c r="D1338">
        <f>IF($K$162&lt;=$K$141,(A1338/C1316)^B1316,0)</f>
        <v>0.35780333422449517</v>
      </c>
      <c r="E1338">
        <f>IF($K$162&lt;=$K$141,((1/$F$128-C1289)^2),0)</f>
        <v>0.11024820714711571</v>
      </c>
      <c r="F1338">
        <f>D1338*LN(A1338/C1316)</f>
        <v>-6.3277016277942424E-2</v>
      </c>
      <c r="G1338">
        <f>-D1338*B1316/C1316</f>
        <v>-1.8836203159814872E-2</v>
      </c>
      <c r="H1338">
        <f t="shared" si="706"/>
        <v>1.9687665775504848E-2</v>
      </c>
      <c r="I1338">
        <f t="shared" si="707"/>
        <v>4.0039807890389903E-3</v>
      </c>
      <c r="J1338">
        <f t="shared" si="707"/>
        <v>3.5480254947781978E-4</v>
      </c>
      <c r="K1338"/>
      <c r="L1338"/>
      <c r="M1338" s="67">
        <v>92.5</v>
      </c>
      <c r="N1338" s="68"/>
      <c r="O1338" s="69">
        <f t="shared" si="720"/>
        <v>0.37749100000000002</v>
      </c>
      <c r="P1338">
        <f>IF($W$162&lt;=$W$141,(M1338/O1316)^N1316,0)</f>
        <v>0.36656606411377884</v>
      </c>
      <c r="Q1338">
        <f>IF($W$162&lt;=$W$141,((1/$F$128-O1289)^2),0)</f>
        <v>0.11024820714711571</v>
      </c>
      <c r="R1338">
        <f>P1338*LN(M1338/O1316)</f>
        <v>-5.9112498684252654E-2</v>
      </c>
      <c r="S1338">
        <f>-P1338*N1316/O1316</f>
        <v>-2.0989377565841728E-2</v>
      </c>
      <c r="T1338">
        <f t="shared" si="708"/>
        <v>1.0924935886221177E-2</v>
      </c>
      <c r="U1338">
        <f t="shared" si="709"/>
        <v>3.4942875006957717E-3</v>
      </c>
      <c r="V1338">
        <f t="shared" si="709"/>
        <v>4.4055397060145998E-4</v>
      </c>
      <c r="W1338"/>
      <c r="Y1338" s="67">
        <v>92.5</v>
      </c>
      <c r="Z1338" s="68"/>
      <c r="AA1338" s="69">
        <f t="shared" si="721"/>
        <v>0.37749100000000002</v>
      </c>
      <c r="AB1338">
        <f>IF($AI$162&lt;=$AI$141,(Y1338/AA1316)^Z1316,0)</f>
        <v>0.37902232478288628</v>
      </c>
      <c r="AC1338">
        <f>IF($AI$162&lt;=$AI$141,((1/$F$128-AA1289)^2),0)</f>
        <v>0.11024820714711571</v>
      </c>
      <c r="AD1338">
        <f>AB1338*LN(Y1338/AA1316)</f>
        <v>-5.6019801970036316E-2</v>
      </c>
      <c r="AE1338">
        <f>-AB1338*Z1316/AA1316</f>
        <v>-2.3200676605782511E-2</v>
      </c>
      <c r="AF1338">
        <f t="shared" si="710"/>
        <v>-1.5313247828862564E-3</v>
      </c>
      <c r="AG1338">
        <f t="shared" si="711"/>
        <v>3.1382182127620848E-3</v>
      </c>
      <c r="AH1338">
        <f t="shared" si="711"/>
        <v>5.3827139496610387E-4</v>
      </c>
      <c r="AI1338"/>
      <c r="AK1338" s="67">
        <v>92.5</v>
      </c>
      <c r="AL1338" s="68"/>
      <c r="AM1338" s="69">
        <f t="shared" si="722"/>
        <v>0</v>
      </c>
      <c r="AN1338">
        <f>IF($AU$162&lt;=$AU$141,(AK1338/AM1316)^AL1316,0)</f>
        <v>0</v>
      </c>
      <c r="AO1338">
        <f>IF($AU$162&lt;=$AU$141,((1/$F$128-AM1289)^2),0)</f>
        <v>0</v>
      </c>
      <c r="AP1338">
        <f>AN1338*LN(AK1338/AM1316)</f>
        <v>0</v>
      </c>
      <c r="AQ1338">
        <f>-AN1338*AL1316/AM1316</f>
        <v>0</v>
      </c>
      <c r="AR1338">
        <f t="shared" si="712"/>
        <v>0</v>
      </c>
      <c r="AS1338">
        <f t="shared" si="713"/>
        <v>0</v>
      </c>
      <c r="AT1338">
        <f t="shared" si="713"/>
        <v>0</v>
      </c>
      <c r="AU1338"/>
      <c r="AV1338"/>
      <c r="AW1338"/>
      <c r="AX1338"/>
      <c r="AY1338"/>
      <c r="AZ1338"/>
      <c r="BB1338" s="67">
        <v>92.5</v>
      </c>
      <c r="BC1338" s="68"/>
      <c r="BD1338" s="69">
        <f t="shared" si="723"/>
        <v>0</v>
      </c>
      <c r="BE1338">
        <f>IF($BL$162&lt;=$BL$141,(BB1338/BD1316)^BC1316,0)</f>
        <v>0</v>
      </c>
      <c r="BF1338">
        <f>IF($BL$162&lt;=$BL$141,((1/$F$128-BD1289)^2),0)</f>
        <v>0</v>
      </c>
      <c r="BG1338">
        <f>BE1338*LN(BB1338/BD1316)</f>
        <v>0</v>
      </c>
      <c r="BH1338">
        <f>-BE1338*BC1316/BD1316</f>
        <v>0</v>
      </c>
      <c r="BI1338">
        <f t="shared" si="714"/>
        <v>0</v>
      </c>
      <c r="BJ1338">
        <f t="shared" si="715"/>
        <v>0</v>
      </c>
      <c r="BK1338">
        <f t="shared" si="715"/>
        <v>0</v>
      </c>
      <c r="BL1338"/>
      <c r="BN1338" s="67">
        <v>92.5</v>
      </c>
      <c r="BO1338" s="68"/>
      <c r="BP1338" s="69">
        <f t="shared" si="724"/>
        <v>0</v>
      </c>
      <c r="BQ1338">
        <f>IF($BX$162&lt;=$BX$141,(BN1338/BP1316)^BO1316,0)</f>
        <v>0</v>
      </c>
      <c r="BR1338">
        <f>IF($BX$162&lt;=$BX$141,((1/$F$128-BP1289)^2),0)</f>
        <v>0</v>
      </c>
      <c r="BS1338">
        <f>BQ1338*LN(BN1338/BP1316)</f>
        <v>0</v>
      </c>
      <c r="BT1338">
        <f>-BQ1338*BO1316/BP1316</f>
        <v>0</v>
      </c>
      <c r="BU1338">
        <f t="shared" si="716"/>
        <v>0</v>
      </c>
      <c r="BV1338">
        <f t="shared" si="717"/>
        <v>0</v>
      </c>
      <c r="BW1338">
        <f t="shared" si="717"/>
        <v>0</v>
      </c>
      <c r="BX1338"/>
      <c r="BZ1338" s="67">
        <v>92.5</v>
      </c>
      <c r="CA1338" s="68"/>
      <c r="CB1338" s="69">
        <f t="shared" si="725"/>
        <v>0</v>
      </c>
      <c r="CC1338">
        <f>IF($CJ$162&lt;=$CJ$141,(BZ1338/CB1316)^CA1316,0)</f>
        <v>0</v>
      </c>
      <c r="CD1338">
        <f>IF($CJ$162&lt;=$CJ$141,((1/$F$128-CB1289)^2),0)</f>
        <v>0</v>
      </c>
      <c r="CE1338">
        <f>CC1338*LN(BZ1338/CB1316)</f>
        <v>0</v>
      </c>
      <c r="CF1338">
        <f>-CC1338*CA1316/CB1316</f>
        <v>0</v>
      </c>
      <c r="CG1338">
        <f t="shared" si="718"/>
        <v>0</v>
      </c>
      <c r="CH1338">
        <f t="shared" si="719"/>
        <v>0</v>
      </c>
      <c r="CI1338">
        <f t="shared" si="719"/>
        <v>0</v>
      </c>
      <c r="CJ1338"/>
      <c r="CL1338" s="36"/>
      <c r="CM1338" s="140"/>
      <c r="CN1338" s="141"/>
      <c r="CO1338" s="36"/>
      <c r="CP1338" s="36"/>
      <c r="CQ1338" s="36"/>
      <c r="CR1338" s="36"/>
      <c r="CS1338" s="36"/>
      <c r="CT1338" s="36"/>
      <c r="CU1338" s="36"/>
      <c r="CV1338"/>
    </row>
    <row r="1339" spans="1:100" ht="12.75" x14ac:dyDescent="0.2">
      <c r="A1339" s="67">
        <v>97.5</v>
      </c>
      <c r="B1339" s="68"/>
      <c r="C1339" s="69">
        <f>$C$163</f>
        <v>0.50020200000000004</v>
      </c>
      <c r="D1339">
        <f>IF($K$163&lt;=$K$141,(A1339/C1316)^B1316,0)</f>
        <v>0.48586332803904408</v>
      </c>
      <c r="E1339">
        <f>IF($K$163&lt;=$K$141,((1/$F$128-C1290)^2),0)</f>
        <v>0.20679524741557026</v>
      </c>
      <c r="F1339">
        <f>D1339*LN(A1339/C1316)</f>
        <v>-6.0346586469770015E-2</v>
      </c>
      <c r="G1339">
        <f>-D1339*B1316/C1316</f>
        <v>-2.557779506075011E-2</v>
      </c>
      <c r="H1339">
        <f t="shared" si="706"/>
        <v>1.4338671960955951E-2</v>
      </c>
      <c r="I1339">
        <f t="shared" si="707"/>
        <v>3.6417104985534293E-3</v>
      </c>
      <c r="J1339">
        <f t="shared" si="707"/>
        <v>6.5422360016973271E-4</v>
      </c>
      <c r="K1339"/>
      <c r="L1339"/>
      <c r="M1339" s="67">
        <v>97.5</v>
      </c>
      <c r="N1339" s="68"/>
      <c r="O1339" s="69">
        <f t="shared" si="720"/>
        <v>0.50020200000000004</v>
      </c>
      <c r="P1339">
        <f>IF($W$163&lt;=$W$141,(M1339/O1316)^N1316,0)</f>
        <v>0.50866952362731499</v>
      </c>
      <c r="Q1339">
        <f>IF($W$163&lt;=$W$141,((1/$F$128-O1290)^2),0)</f>
        <v>0.20679524741557026</v>
      </c>
      <c r="R1339">
        <f>P1339*LN(M1339/O1316)</f>
        <v>-5.5249861124601361E-2</v>
      </c>
      <c r="S1339">
        <f>-P1339*N1316/O1316</f>
        <v>-2.9126145960790922E-2</v>
      </c>
      <c r="T1339">
        <f t="shared" si="708"/>
        <v>-8.4675236273149546E-3</v>
      </c>
      <c r="U1339">
        <f t="shared" si="709"/>
        <v>3.0525471542877367E-3</v>
      </c>
      <c r="V1339">
        <f t="shared" si="709"/>
        <v>8.4833237852929735E-4</v>
      </c>
      <c r="W1339"/>
      <c r="Y1339" s="67">
        <v>97.5</v>
      </c>
      <c r="Z1339" s="68"/>
      <c r="AA1339" s="69">
        <f t="shared" si="721"/>
        <v>0</v>
      </c>
      <c r="AB1339">
        <f>IF($AI$163&lt;=$AI$141,(Y1339/AA1316)^Z1316,0)</f>
        <v>0</v>
      </c>
      <c r="AC1339">
        <f>IF($AI$163&lt;=$AI$141,((1/$F$128-AA1290)^2),0)</f>
        <v>0</v>
      </c>
      <c r="AD1339">
        <f>AB1339*LN(Y1339/AA1316)</f>
        <v>0</v>
      </c>
      <c r="AE1339">
        <f>-AB1339*Z1316/AA1316</f>
        <v>0</v>
      </c>
      <c r="AF1339">
        <f t="shared" si="710"/>
        <v>0</v>
      </c>
      <c r="AG1339">
        <f t="shared" si="711"/>
        <v>0</v>
      </c>
      <c r="AH1339">
        <f t="shared" si="711"/>
        <v>0</v>
      </c>
      <c r="AI1339"/>
      <c r="AK1339" s="67">
        <v>97.5</v>
      </c>
      <c r="AL1339" s="68"/>
      <c r="AM1339" s="69">
        <f t="shared" si="722"/>
        <v>0</v>
      </c>
      <c r="AN1339">
        <f>IF($AU$163&lt;=$AU$141,(AK1339/AM1316)^AL1316,0)</f>
        <v>0</v>
      </c>
      <c r="AO1339">
        <f>IF($AU$163&lt;=$AU$141,((1/$F$128-AM1290)^2),0)</f>
        <v>0</v>
      </c>
      <c r="AP1339">
        <f>AN1339*LN(AK1339/AM1316)</f>
        <v>0</v>
      </c>
      <c r="AQ1339">
        <f>-AN1339*AL1316/AM1316</f>
        <v>0</v>
      </c>
      <c r="AR1339">
        <f t="shared" si="712"/>
        <v>0</v>
      </c>
      <c r="AS1339">
        <f t="shared" si="713"/>
        <v>0</v>
      </c>
      <c r="AT1339">
        <f t="shared" si="713"/>
        <v>0</v>
      </c>
      <c r="AU1339"/>
      <c r="AV1339"/>
      <c r="AW1339"/>
      <c r="AX1339"/>
      <c r="AY1339"/>
      <c r="AZ1339"/>
      <c r="BB1339" s="67">
        <v>97.5</v>
      </c>
      <c r="BC1339" s="68"/>
      <c r="BD1339" s="69">
        <f t="shared" si="723"/>
        <v>0</v>
      </c>
      <c r="BE1339">
        <f>IF($BL$163&lt;=$BL$141,(BB1339/BD1316)^BC1316,0)</f>
        <v>0</v>
      </c>
      <c r="BF1339">
        <f>IF($BL$163&lt;=$BL$141,((1/$F$128-BD1290)^2),0)</f>
        <v>0</v>
      </c>
      <c r="BG1339">
        <f>BE1339*LN(BB1339/BD1316)</f>
        <v>0</v>
      </c>
      <c r="BH1339">
        <f>-BE1339*BC1316/BD1316</f>
        <v>0</v>
      </c>
      <c r="BI1339">
        <f t="shared" si="714"/>
        <v>0</v>
      </c>
      <c r="BJ1339">
        <f t="shared" si="715"/>
        <v>0</v>
      </c>
      <c r="BK1339">
        <f t="shared" si="715"/>
        <v>0</v>
      </c>
      <c r="BL1339"/>
      <c r="BN1339" s="67">
        <v>97.5</v>
      </c>
      <c r="BO1339" s="68"/>
      <c r="BP1339" s="69">
        <f t="shared" si="724"/>
        <v>0</v>
      </c>
      <c r="BQ1339">
        <f>IF($BX$163&lt;=$BX$141,(BN1339/BP1316)^BO1316,0)</f>
        <v>0</v>
      </c>
      <c r="BR1339">
        <f>IF($BX$163&lt;=$BX$141,((1/$F$128-BP1290)^2),0)</f>
        <v>0</v>
      </c>
      <c r="BS1339">
        <f>BQ1339*LN(BN1339/BP1316)</f>
        <v>0</v>
      </c>
      <c r="BT1339">
        <f>-BQ1339*BO1316/BP1316</f>
        <v>0</v>
      </c>
      <c r="BU1339">
        <f t="shared" si="716"/>
        <v>0</v>
      </c>
      <c r="BV1339">
        <f t="shared" si="717"/>
        <v>0</v>
      </c>
      <c r="BW1339">
        <f t="shared" si="717"/>
        <v>0</v>
      </c>
      <c r="BX1339"/>
      <c r="BZ1339" s="67">
        <v>97.5</v>
      </c>
      <c r="CA1339" s="68"/>
      <c r="CB1339" s="69">
        <f t="shared" si="725"/>
        <v>0</v>
      </c>
      <c r="CC1339">
        <f>IF($CJ$163&lt;=$CJ$141,(BZ1339/CB1316)^CA1316,0)</f>
        <v>0</v>
      </c>
      <c r="CD1339">
        <f>IF($CJ$163&lt;=$CJ$141,((1/$F$128-CB1290)^2),0)</f>
        <v>0</v>
      </c>
      <c r="CE1339">
        <f>CC1339*LN(BZ1339/CB1316)</f>
        <v>0</v>
      </c>
      <c r="CF1339">
        <f>-CC1339*CA1316/CB1316</f>
        <v>0</v>
      </c>
      <c r="CG1339">
        <f t="shared" si="718"/>
        <v>0</v>
      </c>
      <c r="CH1339">
        <f t="shared" si="719"/>
        <v>0</v>
      </c>
      <c r="CI1339">
        <f t="shared" si="719"/>
        <v>0</v>
      </c>
      <c r="CJ1339"/>
      <c r="CL1339" s="36"/>
      <c r="CM1339" s="140"/>
      <c r="CN1339" s="141"/>
      <c r="CO1339" s="36"/>
      <c r="CP1339" s="36"/>
      <c r="CQ1339" s="36"/>
      <c r="CR1339" s="36"/>
      <c r="CS1339" s="36"/>
      <c r="CT1339" s="36"/>
      <c r="CU1339" s="36"/>
      <c r="CV1339"/>
    </row>
    <row r="1340" spans="1:100" ht="12.75" x14ac:dyDescent="0.2">
      <c r="A1340" s="67">
        <v>102.5</v>
      </c>
      <c r="B1340" s="68"/>
      <c r="C1340" s="69">
        <f>$C$164</f>
        <v>0.63192499999999996</v>
      </c>
      <c r="D1340">
        <f>IF($K$164&lt;=$K$141,(A1340/C1316)^B1316,0)</f>
        <v>0.64973689490677111</v>
      </c>
      <c r="E1340">
        <f>IF($K$164&lt;=$K$141,((1/$F$128-C1291)^2),0)</f>
        <v>0.34394759405475206</v>
      </c>
      <c r="F1340">
        <f>D1340*LN(A1340/C1316)</f>
        <v>-4.8206864466297961E-2</v>
      </c>
      <c r="G1340">
        <f>-D1340*B1316/C1316</f>
        <v>-3.4204757145198723E-2</v>
      </c>
      <c r="H1340">
        <f t="shared" si="706"/>
        <v>-1.7811894906771153E-2</v>
      </c>
      <c r="I1340">
        <f t="shared" si="707"/>
        <v>2.3239017816720211E-3</v>
      </c>
      <c r="J1340">
        <f t="shared" si="707"/>
        <v>1.169965411362023E-3</v>
      </c>
      <c r="K1340"/>
      <c r="L1340"/>
      <c r="M1340" s="67">
        <v>102.5</v>
      </c>
      <c r="N1340" s="68"/>
      <c r="O1340" s="69">
        <f t="shared" si="720"/>
        <v>0</v>
      </c>
      <c r="P1340">
        <f>IF($W$164&lt;=$W$141,(M1340/O1316)^N1316,0)</f>
        <v>0</v>
      </c>
      <c r="Q1340">
        <f>IF($W$164&lt;=$W$141,((1/$F$128-O1291)^2),0)</f>
        <v>0</v>
      </c>
      <c r="R1340">
        <f>P1340*LN(M1340/O1316)</f>
        <v>0</v>
      </c>
      <c r="S1340">
        <f>-P1340*N1316/O1316</f>
        <v>0</v>
      </c>
      <c r="T1340">
        <f t="shared" si="708"/>
        <v>0</v>
      </c>
      <c r="U1340">
        <f t="shared" si="709"/>
        <v>0</v>
      </c>
      <c r="V1340">
        <f t="shared" si="709"/>
        <v>0</v>
      </c>
      <c r="W1340"/>
      <c r="Y1340" s="67">
        <v>102.5</v>
      </c>
      <c r="Z1340" s="68"/>
      <c r="AA1340" s="69">
        <f t="shared" si="721"/>
        <v>0</v>
      </c>
      <c r="AB1340">
        <f>IF($AI$164&lt;=$AI$141,(Y1340/AA1316)^Z1316,0)</f>
        <v>0</v>
      </c>
      <c r="AC1340">
        <f>IF($AI$164&lt;=$AI$141,((1/$F$128-AA1291)^2),0)</f>
        <v>0</v>
      </c>
      <c r="AD1340">
        <f>AB1340*LN(Y1340/AA1316)</f>
        <v>0</v>
      </c>
      <c r="AE1340">
        <f>-AB1340*Z1316/AA1316</f>
        <v>0</v>
      </c>
      <c r="AF1340">
        <f t="shared" si="710"/>
        <v>0</v>
      </c>
      <c r="AG1340">
        <f t="shared" si="711"/>
        <v>0</v>
      </c>
      <c r="AH1340">
        <f t="shared" si="711"/>
        <v>0</v>
      </c>
      <c r="AI1340"/>
      <c r="AK1340" s="67">
        <v>102.5</v>
      </c>
      <c r="AL1340" s="68"/>
      <c r="AM1340" s="69">
        <f t="shared" si="722"/>
        <v>0</v>
      </c>
      <c r="AN1340">
        <f>IF($AU$164&lt;=$AU$141,(AK1340/AM1316)^AL1316,0)</f>
        <v>0</v>
      </c>
      <c r="AO1340">
        <f>IF($AU$164&lt;=$AU$141,((1/$F$128-AM1291)^2),0)</f>
        <v>0</v>
      </c>
      <c r="AP1340">
        <f>AN1340*LN(AK1340/AM1316)</f>
        <v>0</v>
      </c>
      <c r="AQ1340">
        <f>-AN1340*AL1316/AM1316</f>
        <v>0</v>
      </c>
      <c r="AR1340">
        <f t="shared" si="712"/>
        <v>0</v>
      </c>
      <c r="AS1340">
        <f t="shared" si="713"/>
        <v>0</v>
      </c>
      <c r="AT1340">
        <f t="shared" si="713"/>
        <v>0</v>
      </c>
      <c r="AU1340"/>
      <c r="AV1340"/>
      <c r="AW1340"/>
      <c r="AX1340"/>
      <c r="AY1340"/>
      <c r="AZ1340"/>
      <c r="BB1340" s="67">
        <v>102.5</v>
      </c>
      <c r="BC1340" s="68"/>
      <c r="BD1340" s="69">
        <f t="shared" si="723"/>
        <v>0</v>
      </c>
      <c r="BE1340">
        <f>IF($BL$164&lt;=$BL$141,(BB1340/BD1316)^BC1316,0)</f>
        <v>0</v>
      </c>
      <c r="BF1340">
        <f>IF($BL$164&lt;=$BL$141,((1/$F$128-BD1291)^2),0)</f>
        <v>0</v>
      </c>
      <c r="BG1340">
        <f>BE1340*LN(BB1340/BD1316)</f>
        <v>0</v>
      </c>
      <c r="BH1340">
        <f>-BE1340*BC1316/BD1316</f>
        <v>0</v>
      </c>
      <c r="BI1340">
        <f t="shared" si="714"/>
        <v>0</v>
      </c>
      <c r="BJ1340">
        <f t="shared" si="715"/>
        <v>0</v>
      </c>
      <c r="BK1340">
        <f t="shared" si="715"/>
        <v>0</v>
      </c>
      <c r="BL1340"/>
      <c r="BN1340" s="67">
        <v>102.5</v>
      </c>
      <c r="BO1340" s="68"/>
      <c r="BP1340" s="69">
        <f t="shared" si="724"/>
        <v>0</v>
      </c>
      <c r="BQ1340">
        <f>IF($BX$164&lt;=$BX$141,(BN1340/BP1316)^BO1316,0)</f>
        <v>0</v>
      </c>
      <c r="BR1340">
        <f>IF($BX$164&lt;=$BX$141,((1/$F$128-BP1291)^2),0)</f>
        <v>0</v>
      </c>
      <c r="BS1340">
        <f>BQ1340*LN(BN1340/BP1316)</f>
        <v>0</v>
      </c>
      <c r="BT1340">
        <f>-BQ1340*BO1316/BP1316</f>
        <v>0</v>
      </c>
      <c r="BU1340">
        <f t="shared" si="716"/>
        <v>0</v>
      </c>
      <c r="BV1340">
        <f t="shared" si="717"/>
        <v>0</v>
      </c>
      <c r="BW1340">
        <f t="shared" si="717"/>
        <v>0</v>
      </c>
      <c r="BX1340"/>
      <c r="BZ1340" s="67">
        <v>102.5</v>
      </c>
      <c r="CA1340" s="68"/>
      <c r="CB1340" s="69">
        <f t="shared" si="725"/>
        <v>0</v>
      </c>
      <c r="CC1340">
        <f>IF($CJ$164&lt;=$CJ$141,(BZ1340/CB1316)^CA1316,0)</f>
        <v>0</v>
      </c>
      <c r="CD1340">
        <f>IF($CJ$164&lt;=$CJ$141,((1/$F$128-CB1291)^2),0)</f>
        <v>0</v>
      </c>
      <c r="CE1340">
        <f>CC1340*LN(BZ1340/CB1316)</f>
        <v>0</v>
      </c>
      <c r="CF1340">
        <f>-CC1340*CA1316/CB1316</f>
        <v>0</v>
      </c>
      <c r="CG1340">
        <f t="shared" si="718"/>
        <v>0</v>
      </c>
      <c r="CH1340">
        <f t="shared" si="719"/>
        <v>0</v>
      </c>
      <c r="CI1340">
        <f t="shared" si="719"/>
        <v>0</v>
      </c>
      <c r="CJ1340"/>
      <c r="CL1340" s="36"/>
      <c r="CM1340" s="140"/>
      <c r="CN1340" s="141"/>
      <c r="CO1340" s="36"/>
      <c r="CP1340" s="36"/>
      <c r="CQ1340" s="36"/>
      <c r="CR1340" s="36"/>
      <c r="CS1340" s="36"/>
      <c r="CT1340" s="36"/>
      <c r="CU1340" s="36"/>
      <c r="CV1340"/>
    </row>
    <row r="1341" spans="1:100" ht="12.75" x14ac:dyDescent="0.2">
      <c r="A1341" t="s">
        <v>6</v>
      </c>
      <c r="B1341" s="70" t="s">
        <v>6</v>
      </c>
      <c r="C1341" s="70" t="s">
        <v>6</v>
      </c>
      <c r="D1341" t="s">
        <v>6</v>
      </c>
      <c r="E1341"/>
      <c r="F1341"/>
      <c r="G1341"/>
      <c r="H1341"/>
      <c r="I1341"/>
      <c r="J1341"/>
      <c r="K1341"/>
      <c r="L1341"/>
      <c r="M1341" t="s">
        <v>6</v>
      </c>
      <c r="N1341" s="70" t="s">
        <v>6</v>
      </c>
      <c r="O1341" s="70" t="s">
        <v>6</v>
      </c>
      <c r="P1341" t="s">
        <v>6</v>
      </c>
      <c r="Q1341"/>
      <c r="R1341"/>
      <c r="S1341"/>
      <c r="T1341"/>
      <c r="U1341"/>
      <c r="V1341"/>
      <c r="W1341"/>
      <c r="Y1341" t="s">
        <v>6</v>
      </c>
      <c r="Z1341" s="70" t="s">
        <v>6</v>
      </c>
      <c r="AA1341" s="70" t="s">
        <v>6</v>
      </c>
      <c r="AB1341" t="s">
        <v>6</v>
      </c>
      <c r="AC1341"/>
      <c r="AD1341"/>
      <c r="AE1341"/>
      <c r="AF1341"/>
      <c r="AG1341"/>
      <c r="AH1341"/>
      <c r="AI1341"/>
      <c r="AK1341" t="s">
        <v>6</v>
      </c>
      <c r="AL1341" s="70" t="s">
        <v>6</v>
      </c>
      <c r="AM1341" s="70" t="s">
        <v>6</v>
      </c>
      <c r="AN1341" t="s">
        <v>6</v>
      </c>
      <c r="AO1341"/>
      <c r="AP1341"/>
      <c r="AQ1341"/>
      <c r="AR1341"/>
      <c r="AS1341"/>
      <c r="AT1341"/>
      <c r="AU1341"/>
      <c r="AV1341"/>
      <c r="AW1341"/>
      <c r="AX1341"/>
      <c r="AY1341"/>
      <c r="AZ1341"/>
      <c r="BB1341" t="s">
        <v>6</v>
      </c>
      <c r="BC1341" s="70" t="s">
        <v>6</v>
      </c>
      <c r="BD1341" s="70" t="s">
        <v>6</v>
      </c>
      <c r="BE1341" t="s">
        <v>6</v>
      </c>
      <c r="BF1341"/>
      <c r="BG1341"/>
      <c r="BH1341"/>
      <c r="BI1341"/>
      <c r="BJ1341"/>
      <c r="BK1341"/>
      <c r="BL1341"/>
      <c r="BN1341" t="s">
        <v>6</v>
      </c>
      <c r="BO1341" s="70" t="s">
        <v>6</v>
      </c>
      <c r="BP1341" s="70" t="s">
        <v>6</v>
      </c>
      <c r="BQ1341" t="s">
        <v>6</v>
      </c>
      <c r="BR1341"/>
      <c r="BS1341"/>
      <c r="BT1341"/>
      <c r="BU1341"/>
      <c r="BV1341"/>
      <c r="BW1341"/>
      <c r="BX1341"/>
      <c r="BZ1341" t="s">
        <v>6</v>
      </c>
      <c r="CA1341" s="70" t="s">
        <v>6</v>
      </c>
      <c r="CB1341" s="70" t="s">
        <v>6</v>
      </c>
      <c r="CC1341" t="s">
        <v>6</v>
      </c>
      <c r="CD1341"/>
      <c r="CE1341"/>
      <c r="CF1341"/>
      <c r="CG1341"/>
      <c r="CH1341"/>
      <c r="CI1341"/>
      <c r="CJ1341"/>
      <c r="CL1341" s="36"/>
      <c r="CM1341" s="142"/>
      <c r="CN1341" s="142"/>
      <c r="CO1341" s="36"/>
      <c r="CP1341" s="36"/>
      <c r="CQ1341" s="36"/>
      <c r="CR1341" s="36"/>
      <c r="CS1341" s="36"/>
      <c r="CT1341" s="36"/>
      <c r="CU1341" s="36"/>
      <c r="CV1341"/>
    </row>
    <row r="1342" spans="1:100" ht="12.75" x14ac:dyDescent="0.2">
      <c r="A1342"/>
      <c r="B1342"/>
      <c r="C1342" s="70" t="s">
        <v>6</v>
      </c>
      <c r="D1342" t="s">
        <v>6</v>
      </c>
      <c r="E1342"/>
      <c r="F1342"/>
      <c r="G1342"/>
      <c r="H1342"/>
      <c r="I1342"/>
      <c r="J1342"/>
      <c r="K1342"/>
      <c r="L1342"/>
      <c r="M1342"/>
      <c r="N1342"/>
      <c r="O1342" s="70" t="s">
        <v>6</v>
      </c>
      <c r="P1342" t="s">
        <v>6</v>
      </c>
      <c r="Q1342"/>
      <c r="R1342"/>
      <c r="S1342"/>
      <c r="T1342"/>
      <c r="U1342"/>
      <c r="V1342"/>
      <c r="W1342"/>
      <c r="Y1342"/>
      <c r="Z1342"/>
      <c r="AA1342" s="70" t="s">
        <v>6</v>
      </c>
      <c r="AB1342" t="s">
        <v>6</v>
      </c>
      <c r="AC1342"/>
      <c r="AD1342"/>
      <c r="AE1342"/>
      <c r="AF1342"/>
      <c r="AG1342"/>
      <c r="AH1342"/>
      <c r="AI1342"/>
      <c r="AK1342"/>
      <c r="AL1342"/>
      <c r="AM1342" s="70" t="s">
        <v>6</v>
      </c>
      <c r="AN1342" t="s">
        <v>6</v>
      </c>
      <c r="AO1342"/>
      <c r="AP1342"/>
      <c r="AQ1342"/>
      <c r="AR1342"/>
      <c r="AS1342"/>
      <c r="AT1342"/>
      <c r="AU1342"/>
      <c r="AV1342"/>
      <c r="AW1342"/>
      <c r="AX1342"/>
      <c r="AY1342"/>
      <c r="AZ1342"/>
      <c r="BB1342"/>
      <c r="BC1342"/>
      <c r="BD1342" s="70" t="s">
        <v>6</v>
      </c>
      <c r="BE1342" t="s">
        <v>6</v>
      </c>
      <c r="BF1342"/>
      <c r="BG1342"/>
      <c r="BH1342"/>
      <c r="BI1342"/>
      <c r="BJ1342"/>
      <c r="BK1342"/>
      <c r="BL1342"/>
      <c r="BN1342"/>
      <c r="BO1342"/>
      <c r="BP1342" s="70" t="s">
        <v>6</v>
      </c>
      <c r="BQ1342" t="s">
        <v>6</v>
      </c>
      <c r="BR1342"/>
      <c r="BS1342"/>
      <c r="BT1342"/>
      <c r="BU1342"/>
      <c r="BV1342"/>
      <c r="BW1342"/>
      <c r="BX1342"/>
      <c r="BZ1342"/>
      <c r="CA1342"/>
      <c r="CB1342" s="70" t="s">
        <v>6</v>
      </c>
      <c r="CC1342" t="s">
        <v>6</v>
      </c>
      <c r="CD1342"/>
      <c r="CE1342"/>
      <c r="CF1342"/>
      <c r="CG1342"/>
      <c r="CH1342"/>
      <c r="CI1342"/>
      <c r="CJ1342"/>
      <c r="CL1342" s="36"/>
      <c r="CM1342" s="36"/>
      <c r="CN1342" s="142"/>
      <c r="CO1342" s="36"/>
      <c r="CP1342" s="36"/>
      <c r="CQ1342" s="36"/>
      <c r="CR1342" s="36"/>
      <c r="CS1342" s="36"/>
      <c r="CT1342" s="36"/>
      <c r="CU1342" s="36"/>
      <c r="CV1342"/>
    </row>
    <row r="1343" spans="1:100" ht="12.75" x14ac:dyDescent="0.2">
      <c r="A1343"/>
      <c r="B1343"/>
      <c r="C1343" s="70" t="s">
        <v>6</v>
      </c>
      <c r="D1343" t="s">
        <v>6</v>
      </c>
      <c r="E1343"/>
      <c r="F1343"/>
      <c r="G1343"/>
      <c r="H1343"/>
      <c r="I1343"/>
      <c r="J1343"/>
      <c r="K1343"/>
      <c r="L1343"/>
      <c r="M1343"/>
      <c r="N1343"/>
      <c r="O1343" s="70" t="s">
        <v>6</v>
      </c>
      <c r="P1343" t="s">
        <v>6</v>
      </c>
      <c r="Q1343"/>
      <c r="R1343"/>
      <c r="S1343"/>
      <c r="T1343"/>
      <c r="U1343"/>
      <c r="V1343"/>
      <c r="W1343"/>
      <c r="Y1343"/>
      <c r="Z1343"/>
      <c r="AA1343" s="70" t="s">
        <v>6</v>
      </c>
      <c r="AB1343" t="s">
        <v>6</v>
      </c>
      <c r="AC1343"/>
      <c r="AD1343"/>
      <c r="AE1343"/>
      <c r="AF1343"/>
      <c r="AG1343"/>
      <c r="AH1343"/>
      <c r="AI1343"/>
      <c r="AK1343"/>
      <c r="AL1343"/>
      <c r="AM1343" s="70" t="s">
        <v>6</v>
      </c>
      <c r="AN1343" t="s">
        <v>6</v>
      </c>
      <c r="AO1343"/>
      <c r="AP1343"/>
      <c r="AQ1343"/>
      <c r="AR1343"/>
      <c r="AS1343"/>
      <c r="AT1343"/>
      <c r="AU1343"/>
      <c r="AV1343"/>
      <c r="AW1343"/>
      <c r="AX1343"/>
      <c r="AY1343"/>
      <c r="AZ1343"/>
      <c r="BB1343"/>
      <c r="BC1343"/>
      <c r="BD1343" s="70" t="s">
        <v>6</v>
      </c>
      <c r="BE1343" t="s">
        <v>6</v>
      </c>
      <c r="BF1343"/>
      <c r="BG1343"/>
      <c r="BH1343"/>
      <c r="BI1343"/>
      <c r="BJ1343"/>
      <c r="BK1343"/>
      <c r="BL1343"/>
      <c r="BN1343"/>
      <c r="BO1343"/>
      <c r="BP1343" s="70" t="s">
        <v>6</v>
      </c>
      <c r="BQ1343" t="s">
        <v>6</v>
      </c>
      <c r="BR1343"/>
      <c r="BS1343"/>
      <c r="BT1343"/>
      <c r="BU1343"/>
      <c r="BV1343"/>
      <c r="BW1343"/>
      <c r="BX1343"/>
      <c r="BZ1343"/>
      <c r="CA1343"/>
      <c r="CB1343" s="70" t="s">
        <v>6</v>
      </c>
      <c r="CC1343" t="s">
        <v>6</v>
      </c>
      <c r="CD1343"/>
      <c r="CE1343"/>
      <c r="CF1343"/>
      <c r="CG1343"/>
      <c r="CH1343"/>
      <c r="CI1343"/>
      <c r="CJ1343"/>
      <c r="CL1343" s="36"/>
      <c r="CM1343" s="36"/>
      <c r="CN1343" s="142"/>
      <c r="CO1343" s="36"/>
      <c r="CP1343" s="36"/>
      <c r="CQ1343" s="36"/>
      <c r="CR1343" s="36"/>
      <c r="CS1343" s="36"/>
      <c r="CT1343" s="36"/>
      <c r="CU1343" s="36"/>
      <c r="CV1343"/>
    </row>
    <row r="1344" spans="1:100" ht="12.75" x14ac:dyDescent="0.2">
      <c r="A1344"/>
      <c r="B1344">
        <f>SUM(B1319:B1343)</f>
        <v>0</v>
      </c>
      <c r="C1344">
        <f>SUM(C1319:C1343)</f>
        <v>2.472213</v>
      </c>
      <c r="D1344" s="71">
        <f>SUM(D1318:D1343)</f>
        <v>2.2956392343565142</v>
      </c>
      <c r="E1344">
        <f t="shared" ref="E1344:J1344" si="726">SUM(E1319:E1343)</f>
        <v>0.75466882952790915</v>
      </c>
      <c r="F1344">
        <f t="shared" si="726"/>
        <v>-0.45476384592121483</v>
      </c>
      <c r="G1344">
        <f t="shared" si="726"/>
        <v>-0.1208516602946203</v>
      </c>
      <c r="H1344">
        <f t="shared" si="726"/>
        <v>0.17657376564348568</v>
      </c>
      <c r="I1344">
        <f t="shared" si="726"/>
        <v>2.145402038167412E-2</v>
      </c>
      <c r="J1344">
        <f t="shared" si="726"/>
        <v>2.5400580327851227E-3</v>
      </c>
      <c r="K1344"/>
      <c r="L1344"/>
      <c r="M1344"/>
      <c r="N1344">
        <f>SUM(N1319:N1343)</f>
        <v>0</v>
      </c>
      <c r="O1344">
        <f>SUM(O1319:O1343)</f>
        <v>1.8402879999999999</v>
      </c>
      <c r="P1344" s="71">
        <f>SUM(P1318:P1343)</f>
        <v>1.6410454437003144</v>
      </c>
      <c r="Q1344">
        <f t="shared" ref="Q1344:V1344" si="727">SUM(Q1319:Q1343)</f>
        <v>0.41072123547315703</v>
      </c>
      <c r="R1344">
        <f t="shared" si="727"/>
        <v>-0.36618374083771854</v>
      </c>
      <c r="S1344">
        <f t="shared" si="727"/>
        <v>-9.3965387941200393E-2</v>
      </c>
      <c r="T1344">
        <f t="shared" si="727"/>
        <v>0.19924255629968585</v>
      </c>
      <c r="U1344">
        <f t="shared" si="727"/>
        <v>1.6087349177258053E-2</v>
      </c>
      <c r="V1344">
        <f t="shared" si="727"/>
        <v>1.699282643331578E-3</v>
      </c>
      <c r="W1344"/>
      <c r="Y1344"/>
      <c r="Z1344">
        <f>SUM(Z1319:Z1343)</f>
        <v>0</v>
      </c>
      <c r="AA1344">
        <f>SUM(AA1319:AA1343)</f>
        <v>1.3400859999999999</v>
      </c>
      <c r="AB1344" s="71">
        <f>SUM(AB1318:AB1343)</f>
        <v>1.127718807135752</v>
      </c>
      <c r="AC1344">
        <f t="shared" ref="AC1344:AH1344" si="728">SUM(AC1319:AC1343)</f>
        <v>0.20392598805758677</v>
      </c>
      <c r="AD1344">
        <f t="shared" si="728"/>
        <v>-0.28753468449907899</v>
      </c>
      <c r="AE1344">
        <f t="shared" si="728"/>
        <v>-6.9029810741630365E-2</v>
      </c>
      <c r="AF1344">
        <f t="shared" si="728"/>
        <v>0.21236719286424813</v>
      </c>
      <c r="AG1344">
        <f t="shared" si="728"/>
        <v>1.1494268272958522E-2</v>
      </c>
      <c r="AH1344">
        <f t="shared" si="728"/>
        <v>1.0056042553033379E-3</v>
      </c>
      <c r="AI1344"/>
      <c r="AK1344"/>
      <c r="AL1344">
        <f>SUM(AL1319:AL1343)</f>
        <v>0</v>
      </c>
      <c r="AM1344">
        <f>SUM(AM1319:AM1343)</f>
        <v>0.96259499999999987</v>
      </c>
      <c r="AN1344" s="71">
        <f>SUM(AN1318:AN1343)</f>
        <v>0.74726963086230946</v>
      </c>
      <c r="AO1344">
        <f t="shared" ref="AO1344:AT1344" si="729">SUM(AO1319:AO1343)</f>
        <v>9.3677780910471076E-2</v>
      </c>
      <c r="AP1344">
        <f t="shared" si="729"/>
        <v>-0.22605759576880935</v>
      </c>
      <c r="AQ1344">
        <f t="shared" si="729"/>
        <v>-4.6739311707204564E-2</v>
      </c>
      <c r="AR1344">
        <f t="shared" si="729"/>
        <v>0.2153253691376906</v>
      </c>
      <c r="AS1344">
        <f t="shared" si="729"/>
        <v>8.0507436528451156E-3</v>
      </c>
      <c r="AT1344">
        <f t="shared" si="729"/>
        <v>4.9251278008798202E-4</v>
      </c>
      <c r="AU1344"/>
      <c r="AV1344"/>
      <c r="AW1344"/>
      <c r="AX1344"/>
      <c r="AY1344"/>
      <c r="AZ1344"/>
      <c r="BB1344"/>
      <c r="BC1344">
        <f>SUM(BC1319:BC1343)</f>
        <v>0</v>
      </c>
      <c r="BD1344">
        <f>SUM(BD1319:BD1343)</f>
        <v>0.69434899999999988</v>
      </c>
      <c r="BE1344" s="71">
        <f>SUM(BE1318:BE1343)</f>
        <v>0.48515297028847026</v>
      </c>
      <c r="BF1344">
        <f t="shared" ref="BF1344:BK1344" si="730">SUM(BF1319:BF1343)</f>
        <v>4.404174869199174E-2</v>
      </c>
      <c r="BG1344">
        <f t="shared" si="730"/>
        <v>-0.1857176491249132</v>
      </c>
      <c r="BH1344">
        <f t="shared" si="730"/>
        <v>-2.8380825110047744E-2</v>
      </c>
      <c r="BI1344">
        <f t="shared" si="730"/>
        <v>0.20919602971152976</v>
      </c>
      <c r="BJ1344">
        <f t="shared" si="730"/>
        <v>5.8537468555937208E-3</v>
      </c>
      <c r="BK1344">
        <f t="shared" si="730"/>
        <v>1.8471213611590093E-4</v>
      </c>
      <c r="BL1344"/>
      <c r="BN1344"/>
      <c r="BO1344">
        <f>SUM(BO1319:BO1343)</f>
        <v>0</v>
      </c>
      <c r="BP1344">
        <f>SUM(BP1319:BP1343)</f>
        <v>0.51355499999999987</v>
      </c>
      <c r="BQ1344" s="71">
        <f>SUM(BQ1318:BQ1343)</f>
        <v>0.32172295883821078</v>
      </c>
      <c r="BR1344">
        <f t="shared" ref="BR1344:BW1344" si="731">SUM(BR1319:BR1343)</f>
        <v>2.5724980735330586E-2</v>
      </c>
      <c r="BS1344">
        <f t="shared" si="731"/>
        <v>-0.18244432009954126</v>
      </c>
      <c r="BT1344">
        <f t="shared" si="731"/>
        <v>-1.3884248048844588E-2</v>
      </c>
      <c r="BU1344">
        <f t="shared" si="731"/>
        <v>0.19183204116178923</v>
      </c>
      <c r="BV1344">
        <f t="shared" si="731"/>
        <v>5.4293099856758589E-3</v>
      </c>
      <c r="BW1344">
        <f t="shared" si="731"/>
        <v>4.0074742397885554E-5</v>
      </c>
      <c r="BX1344"/>
      <c r="BZ1344"/>
      <c r="CA1344">
        <f>SUM(CA1319:CA1343)</f>
        <v>0</v>
      </c>
      <c r="CB1344">
        <f>SUM(CB1319:CB1343)</f>
        <v>0.4029549999999999</v>
      </c>
      <c r="CC1344" s="71">
        <f>SUM(CC1318:CC1343)</f>
        <v>0.22508850672864361</v>
      </c>
      <c r="CD1344">
        <f t="shared" ref="CD1344:CI1344" si="732">SUM(CD1319:CD1343)</f>
        <v>2.1481050487396701E-2</v>
      </c>
      <c r="CE1344">
        <f t="shared" si="732"/>
        <v>-0.18806230852186931</v>
      </c>
      <c r="CF1344">
        <f t="shared" si="732"/>
        <v>-6.4376952221641762E-3</v>
      </c>
      <c r="CG1344">
        <f t="shared" si="732"/>
        <v>0.17786649327135637</v>
      </c>
      <c r="CH1344">
        <f t="shared" si="732"/>
        <v>5.3877426965426474E-3</v>
      </c>
      <c r="CI1344">
        <f t="shared" si="732"/>
        <v>7.6976236705009661E-6</v>
      </c>
      <c r="CJ1344"/>
      <c r="CL1344" s="36"/>
      <c r="CM1344" s="36"/>
      <c r="CN1344" s="36"/>
      <c r="CO1344" s="143"/>
      <c r="CP1344" s="36"/>
      <c r="CQ1344" s="36"/>
      <c r="CR1344" s="36"/>
      <c r="CS1344" s="36"/>
      <c r="CT1344" s="36"/>
      <c r="CU1344" s="36"/>
      <c r="CV1344"/>
    </row>
    <row r="1345" spans="1:100" ht="12.75" x14ac:dyDescent="0.2">
      <c r="A1345"/>
      <c r="B1345"/>
      <c r="C1345" t="s">
        <v>6</v>
      </c>
      <c r="D1345" t="s">
        <v>6</v>
      </c>
      <c r="E1345"/>
      <c r="F1345"/>
      <c r="G1345"/>
      <c r="H1345"/>
      <c r="I1345"/>
      <c r="J1345"/>
      <c r="K1345"/>
      <c r="L1345"/>
      <c r="M1345"/>
      <c r="N1345"/>
      <c r="O1345" t="s">
        <v>6</v>
      </c>
      <c r="P1345" t="s">
        <v>6</v>
      </c>
      <c r="Q1345"/>
      <c r="R1345"/>
      <c r="S1345"/>
      <c r="T1345"/>
      <c r="U1345"/>
      <c r="V1345"/>
      <c r="W1345"/>
      <c r="Y1345"/>
      <c r="Z1345"/>
      <c r="AA1345" t="s">
        <v>6</v>
      </c>
      <c r="AB1345" t="s">
        <v>6</v>
      </c>
      <c r="AC1345"/>
      <c r="AD1345"/>
      <c r="AE1345"/>
      <c r="AF1345"/>
      <c r="AG1345"/>
      <c r="AH1345"/>
      <c r="AI1345"/>
      <c r="AK1345"/>
      <c r="AL1345"/>
      <c r="AM1345" t="s">
        <v>6</v>
      </c>
      <c r="AN1345" t="s">
        <v>6</v>
      </c>
      <c r="AO1345"/>
      <c r="AP1345"/>
      <c r="AQ1345"/>
      <c r="AR1345"/>
      <c r="AS1345"/>
      <c r="AT1345"/>
      <c r="AU1345"/>
      <c r="AV1345"/>
      <c r="AW1345"/>
      <c r="AX1345"/>
      <c r="AY1345"/>
      <c r="AZ1345"/>
      <c r="BB1345"/>
      <c r="BC1345"/>
      <c r="BD1345" t="s">
        <v>6</v>
      </c>
      <c r="BE1345" t="s">
        <v>6</v>
      </c>
      <c r="BF1345"/>
      <c r="BG1345"/>
      <c r="BH1345"/>
      <c r="BI1345"/>
      <c r="BJ1345"/>
      <c r="BK1345"/>
      <c r="BL1345"/>
      <c r="BN1345"/>
      <c r="BO1345"/>
      <c r="BP1345" t="s">
        <v>6</v>
      </c>
      <c r="BQ1345" t="s">
        <v>6</v>
      </c>
      <c r="BR1345"/>
      <c r="BS1345"/>
      <c r="BT1345"/>
      <c r="BU1345"/>
      <c r="BV1345"/>
      <c r="BW1345"/>
      <c r="BX1345"/>
      <c r="BZ1345"/>
      <c r="CA1345"/>
      <c r="CB1345" t="s">
        <v>6</v>
      </c>
      <c r="CC1345" t="s">
        <v>6</v>
      </c>
      <c r="CD1345"/>
      <c r="CE1345"/>
      <c r="CF1345"/>
      <c r="CG1345"/>
      <c r="CH1345"/>
      <c r="CI1345"/>
      <c r="CJ1345"/>
      <c r="CL1345" s="36"/>
      <c r="CM1345" s="36"/>
      <c r="CN1345" s="36"/>
      <c r="CO1345" s="36"/>
      <c r="CP1345" s="36"/>
      <c r="CQ1345" s="36"/>
      <c r="CR1345" s="36"/>
      <c r="CS1345" s="36"/>
      <c r="CT1345" s="36"/>
      <c r="CU1345" s="36"/>
      <c r="CV1345"/>
    </row>
    <row r="1346" spans="1:100" ht="12.75" x14ac:dyDescent="0.2">
      <c r="A1346" s="73" t="s">
        <v>42</v>
      </c>
      <c r="B1346" s="74">
        <f>SUMPRODUCT(H1319:H1340,H1319:H1340)</f>
        <v>1.7432049139230191E-2</v>
      </c>
      <c r="C1346"/>
      <c r="D1346"/>
      <c r="E1346"/>
      <c r="F1346" t="s">
        <v>38</v>
      </c>
      <c r="G1346" t="s">
        <v>39</v>
      </c>
      <c r="H1346" t="s">
        <v>40</v>
      </c>
      <c r="I1346" t="s">
        <v>41</v>
      </c>
      <c r="J1346" t="s">
        <v>58</v>
      </c>
      <c r="K1346"/>
      <c r="L1346"/>
      <c r="M1346" s="73" t="s">
        <v>42</v>
      </c>
      <c r="N1346" s="74">
        <f>SUMPRODUCT(T1319:T1340,T1319:T1340)</f>
        <v>1.6340560822469406E-2</v>
      </c>
      <c r="O1346"/>
      <c r="P1346"/>
      <c r="Q1346"/>
      <c r="R1346" t="s">
        <v>38</v>
      </c>
      <c r="S1346" t="s">
        <v>39</v>
      </c>
      <c r="T1346" t="s">
        <v>40</v>
      </c>
      <c r="U1346" t="s">
        <v>41</v>
      </c>
      <c r="V1346" t="s">
        <v>58</v>
      </c>
      <c r="W1346"/>
      <c r="Y1346" s="73" t="s">
        <v>42</v>
      </c>
      <c r="Z1346" s="74">
        <f>SUMPRODUCT(AF1319:AF1340,AF1319:AF1340)</f>
        <v>1.604680140653824E-2</v>
      </c>
      <c r="AA1346"/>
      <c r="AB1346"/>
      <c r="AC1346"/>
      <c r="AD1346" t="s">
        <v>38</v>
      </c>
      <c r="AE1346" t="s">
        <v>39</v>
      </c>
      <c r="AF1346" t="s">
        <v>40</v>
      </c>
      <c r="AG1346" t="s">
        <v>41</v>
      </c>
      <c r="AH1346" t="s">
        <v>58</v>
      </c>
      <c r="AI1346"/>
      <c r="AK1346" s="73" t="s">
        <v>42</v>
      </c>
      <c r="AL1346" s="74">
        <f>SUMPRODUCT(AR1319:AR1340,AR1319:AR1340)</f>
        <v>1.6035207613816726E-2</v>
      </c>
      <c r="AM1346"/>
      <c r="AN1346"/>
      <c r="AO1346"/>
      <c r="AP1346" t="s">
        <v>38</v>
      </c>
      <c r="AQ1346" t="s">
        <v>39</v>
      </c>
      <c r="AR1346" t="s">
        <v>40</v>
      </c>
      <c r="AS1346" t="s">
        <v>41</v>
      </c>
      <c r="AT1346" t="s">
        <v>58</v>
      </c>
      <c r="AU1346"/>
      <c r="AV1346"/>
      <c r="AW1346"/>
      <c r="AX1346"/>
      <c r="AY1346"/>
      <c r="AZ1346"/>
      <c r="BB1346" s="73" t="s">
        <v>42</v>
      </c>
      <c r="BC1346" s="74">
        <f>SUMPRODUCT(BI1319:BI1340,BI1319:BI1340)</f>
        <v>1.5998841351191489E-2</v>
      </c>
      <c r="BD1346"/>
      <c r="BE1346"/>
      <c r="BF1346"/>
      <c r="BG1346" t="s">
        <v>38</v>
      </c>
      <c r="BH1346" t="s">
        <v>39</v>
      </c>
      <c r="BI1346" t="s">
        <v>40</v>
      </c>
      <c r="BJ1346" t="s">
        <v>41</v>
      </c>
      <c r="BK1346" t="s">
        <v>58</v>
      </c>
      <c r="BL1346"/>
      <c r="BN1346" s="73" t="s">
        <v>42</v>
      </c>
      <c r="BO1346" s="74">
        <f>SUMPRODUCT(BU1319:BU1340,BU1319:BU1340)</f>
        <v>1.577166536805413E-2</v>
      </c>
      <c r="BP1346"/>
      <c r="BQ1346"/>
      <c r="BR1346"/>
      <c r="BS1346" t="s">
        <v>38</v>
      </c>
      <c r="BT1346" t="s">
        <v>39</v>
      </c>
      <c r="BU1346" t="s">
        <v>40</v>
      </c>
      <c r="BV1346" t="s">
        <v>41</v>
      </c>
      <c r="BW1346" t="s">
        <v>58</v>
      </c>
      <c r="BX1346"/>
      <c r="BZ1346" s="73" t="s">
        <v>42</v>
      </c>
      <c r="CA1346" s="74">
        <f>SUMPRODUCT(CG1319:CG1340,CG1319:CG1340)</f>
        <v>1.5646951189673203E-2</v>
      </c>
      <c r="CB1346"/>
      <c r="CC1346"/>
      <c r="CD1346"/>
      <c r="CE1346" t="s">
        <v>38</v>
      </c>
      <c r="CF1346" t="s">
        <v>39</v>
      </c>
      <c r="CG1346" t="s">
        <v>40</v>
      </c>
      <c r="CH1346" t="s">
        <v>41</v>
      </c>
      <c r="CI1346" t="s">
        <v>58</v>
      </c>
      <c r="CJ1346"/>
      <c r="CL1346" s="144"/>
      <c r="CM1346" s="36"/>
      <c r="CN1346" s="36"/>
      <c r="CO1346" s="36"/>
      <c r="CP1346" s="36"/>
      <c r="CQ1346" s="36"/>
      <c r="CR1346" s="36"/>
      <c r="CS1346" s="36"/>
      <c r="CT1346" s="36"/>
      <c r="CU1346" s="36"/>
      <c r="CV1346"/>
    </row>
    <row r="1347" spans="1:100" ht="12.75" x14ac:dyDescent="0.2">
      <c r="A1347" s="73" t="s">
        <v>43</v>
      </c>
      <c r="B1347" s="74">
        <f>(B1346/(A1340-2-3))^0.5</f>
        <v>1.337124704662389E-2</v>
      </c>
      <c r="C1347"/>
      <c r="D1347"/>
      <c r="E1347"/>
      <c r="F1347"/>
      <c r="G1347"/>
      <c r="H1347"/>
      <c r="I1347"/>
      <c r="J1347"/>
      <c r="K1347"/>
      <c r="L1347"/>
      <c r="M1347" s="73" t="s">
        <v>43</v>
      </c>
      <c r="N1347" s="74">
        <f>(N1346/(M1340-2-3))^0.5</f>
        <v>1.2945867897328121E-2</v>
      </c>
      <c r="O1347"/>
      <c r="P1347"/>
      <c r="Q1347"/>
      <c r="R1347"/>
      <c r="S1347"/>
      <c r="T1347"/>
      <c r="U1347"/>
      <c r="V1347"/>
      <c r="W1347"/>
      <c r="Y1347" s="73" t="s">
        <v>43</v>
      </c>
      <c r="Z1347" s="74">
        <f>(Z1346/(Y1340-2-3))^0.5</f>
        <v>1.2828974180681687E-2</v>
      </c>
      <c r="AA1347"/>
      <c r="AB1347"/>
      <c r="AC1347"/>
      <c r="AD1347"/>
      <c r="AE1347"/>
      <c r="AF1347"/>
      <c r="AG1347"/>
      <c r="AH1347"/>
      <c r="AI1347"/>
      <c r="AK1347" s="73" t="s">
        <v>43</v>
      </c>
      <c r="AL1347" s="74">
        <f>(AL1346/(AK1340-2-3))^0.5</f>
        <v>1.2824338884871129E-2</v>
      </c>
      <c r="AM1347"/>
      <c r="AN1347"/>
      <c r="AO1347"/>
      <c r="AP1347"/>
      <c r="AQ1347"/>
      <c r="AR1347"/>
      <c r="AS1347"/>
      <c r="AT1347"/>
      <c r="AU1347"/>
      <c r="AV1347"/>
      <c r="AW1347"/>
      <c r="AX1347"/>
      <c r="AY1347"/>
      <c r="AZ1347"/>
      <c r="BB1347" s="73" t="s">
        <v>43</v>
      </c>
      <c r="BC1347" s="74">
        <f>(BC1346/(BB1340-2-3))^0.5</f>
        <v>1.2809788465272989E-2</v>
      </c>
      <c r="BD1347"/>
      <c r="BE1347"/>
      <c r="BF1347"/>
      <c r="BG1347"/>
      <c r="BH1347"/>
      <c r="BI1347"/>
      <c r="BJ1347"/>
      <c r="BK1347"/>
      <c r="BL1347"/>
      <c r="BN1347" s="73" t="s">
        <v>43</v>
      </c>
      <c r="BO1347" s="74">
        <f>(BO1346/(BN1340-2-3))^0.5</f>
        <v>1.2718516833403996E-2</v>
      </c>
      <c r="BP1347"/>
      <c r="BQ1347"/>
      <c r="BR1347"/>
      <c r="BS1347"/>
      <c r="BT1347"/>
      <c r="BU1347"/>
      <c r="BV1347"/>
      <c r="BW1347"/>
      <c r="BX1347"/>
      <c r="BZ1347" s="73" t="s">
        <v>43</v>
      </c>
      <c r="CA1347" s="74">
        <f>(CA1346/(BZ1340-2-3))^0.5</f>
        <v>1.2668131301155468E-2</v>
      </c>
      <c r="CB1347"/>
      <c r="CC1347"/>
      <c r="CD1347"/>
      <c r="CE1347"/>
      <c r="CF1347"/>
      <c r="CG1347"/>
      <c r="CH1347"/>
      <c r="CI1347"/>
      <c r="CJ1347"/>
      <c r="CL1347" s="144"/>
      <c r="CM1347" s="36"/>
      <c r="CN1347" s="36"/>
      <c r="CO1347" s="36"/>
      <c r="CP1347" s="36"/>
      <c r="CQ1347" s="36"/>
      <c r="CR1347" s="36"/>
      <c r="CS1347" s="36"/>
      <c r="CT1347" s="36"/>
      <c r="CU1347" s="36"/>
      <c r="CV1347"/>
    </row>
    <row r="1348" spans="1:100" ht="12.75" x14ac:dyDescent="0.2">
      <c r="A1348"/>
      <c r="B1348"/>
      <c r="C1348"/>
      <c r="D1348"/>
      <c r="E1348"/>
      <c r="F1348"/>
      <c r="G1348"/>
      <c r="H1348"/>
      <c r="I1348"/>
      <c r="J1348"/>
      <c r="K1348"/>
      <c r="L1348"/>
      <c r="M1348"/>
      <c r="N1348"/>
      <c r="O1348"/>
      <c r="P1348"/>
      <c r="Q1348"/>
      <c r="R1348"/>
      <c r="S1348"/>
      <c r="T1348"/>
      <c r="U1348"/>
      <c r="V1348"/>
      <c r="W1348"/>
      <c r="Y1348"/>
      <c r="Z1348"/>
      <c r="AA1348"/>
      <c r="AB1348"/>
      <c r="AC1348"/>
      <c r="AD1348"/>
      <c r="AE1348"/>
      <c r="AF1348"/>
      <c r="AG1348"/>
      <c r="AH1348"/>
      <c r="AI1348"/>
      <c r="AK1348"/>
      <c r="AL1348"/>
      <c r="AM1348"/>
      <c r="AN1348"/>
      <c r="AO1348"/>
      <c r="AP1348"/>
      <c r="AQ1348"/>
      <c r="AR1348"/>
      <c r="AS1348"/>
      <c r="AT1348"/>
      <c r="AU1348"/>
      <c r="AV1348"/>
      <c r="AW1348"/>
      <c r="AX1348"/>
      <c r="AY1348"/>
      <c r="AZ1348"/>
      <c r="BB1348"/>
      <c r="BC1348"/>
      <c r="BD1348"/>
      <c r="BE1348"/>
      <c r="BF1348"/>
      <c r="BG1348"/>
      <c r="BH1348"/>
      <c r="BI1348"/>
      <c r="BJ1348"/>
      <c r="BK1348"/>
      <c r="BL1348"/>
      <c r="BN1348"/>
      <c r="BO1348"/>
      <c r="BP1348"/>
      <c r="BQ1348"/>
      <c r="BR1348"/>
      <c r="BS1348"/>
      <c r="BT1348"/>
      <c r="BU1348"/>
      <c r="BV1348"/>
      <c r="BW1348"/>
      <c r="BX1348"/>
      <c r="BZ1348"/>
      <c r="CA1348"/>
      <c r="CB1348"/>
      <c r="CC1348"/>
      <c r="CD1348"/>
      <c r="CE1348"/>
      <c r="CF1348"/>
      <c r="CG1348"/>
      <c r="CH1348"/>
      <c r="CI1348"/>
      <c r="CJ1348"/>
      <c r="CL1348" s="36"/>
      <c r="CM1348" s="36"/>
      <c r="CN1348" s="36"/>
      <c r="CO1348" s="36"/>
      <c r="CP1348" s="36"/>
      <c r="CQ1348" s="36"/>
      <c r="CR1348" s="36"/>
      <c r="CS1348" s="36"/>
      <c r="CT1348" s="36"/>
      <c r="CU1348" s="36"/>
      <c r="CV1348"/>
    </row>
    <row r="1349" spans="1:100" ht="12.75" x14ac:dyDescent="0.2">
      <c r="A1349"/>
      <c r="B1349">
        <f>SUMPRODUCT(F1319:F1340,F1319:F1340)</f>
        <v>2.145402038167412E-2</v>
      </c>
      <c r="C1349">
        <f>SUMPRODUCT(F1319:F1340,G1319:G1340)</f>
        <v>6.3498899814067034E-3</v>
      </c>
      <c r="D1349">
        <f>SUMPRODUCT(F1319:F1340,H1319:H1340)</f>
        <v>-1.9103895003999647E-7</v>
      </c>
      <c r="E1349"/>
      <c r="F1349"/>
      <c r="G1349"/>
      <c r="H1349"/>
      <c r="I1349"/>
      <c r="J1349"/>
      <c r="K1349"/>
      <c r="L1349"/>
      <c r="M1349"/>
      <c r="N1349">
        <f>SUMPRODUCT(R1319:R1340,R1319:R1340)</f>
        <v>1.6087349177258053E-2</v>
      </c>
      <c r="O1349">
        <f>SUMPRODUCT(R1319:R1340,S1319:S1340)</f>
        <v>4.7589641449416378E-3</v>
      </c>
      <c r="P1349">
        <f>SUMPRODUCT(R1319:R1340,T1319:T1340)</f>
        <v>-2.4430609203078373E-8</v>
      </c>
      <c r="Q1349"/>
      <c r="R1349"/>
      <c r="S1349"/>
      <c r="T1349"/>
      <c r="U1349"/>
      <c r="V1349"/>
      <c r="W1349"/>
      <c r="Y1349"/>
      <c r="Z1349">
        <f>SUMPRODUCT(AD1319:AD1340,AD1319:AD1340)</f>
        <v>1.1494268272958522E-2</v>
      </c>
      <c r="AA1349">
        <f>SUMPRODUCT(AD1319:AD1340,AE1319:AE1340)</f>
        <v>3.2043774791643683E-3</v>
      </c>
      <c r="AB1349">
        <f>SUMPRODUCT(AD1319:AD1340,AF1319:AF1340)</f>
        <v>1.2532745268272925E-7</v>
      </c>
      <c r="AC1349"/>
      <c r="AD1349"/>
      <c r="AE1349"/>
      <c r="AF1349"/>
      <c r="AG1349"/>
      <c r="AH1349"/>
      <c r="AI1349"/>
      <c r="AK1349"/>
      <c r="AL1349">
        <f>SUMPRODUCT(AP1319:AP1340,AP1319:AP1340)</f>
        <v>8.0507436528451156E-3</v>
      </c>
      <c r="AM1349">
        <f>SUMPRODUCT(AP1319:AP1340,AQ1319:AQ1340)</f>
        <v>1.9182483211176711E-3</v>
      </c>
      <c r="AN1349">
        <f>SUMPRODUCT(AP1319:AP1340,AR1319:AR1340)</f>
        <v>1.6292093933033226E-7</v>
      </c>
      <c r="AO1349"/>
      <c r="AP1349"/>
      <c r="AQ1349"/>
      <c r="AR1349"/>
      <c r="AS1349"/>
      <c r="AT1349"/>
      <c r="AU1349"/>
      <c r="AV1349"/>
      <c r="AW1349"/>
      <c r="AX1349"/>
      <c r="AY1349"/>
      <c r="AZ1349"/>
      <c r="BB1349"/>
      <c r="BC1349">
        <f>SUMPRODUCT(BG1319:BG1340,BG1319:BG1340)</f>
        <v>5.8537468555937208E-3</v>
      </c>
      <c r="BD1349">
        <f>SUMPRODUCT(BG1319:BG1340,BH1319:BH1340)</f>
        <v>1.0153792995893543E-3</v>
      </c>
      <c r="BE1349">
        <f>SUMPRODUCT(BG1319:BG1340,BI1319:BI1340)</f>
        <v>2.2547856701806432E-7</v>
      </c>
      <c r="BF1349"/>
      <c r="BG1349"/>
      <c r="BH1349"/>
      <c r="BI1349"/>
      <c r="BJ1349"/>
      <c r="BK1349"/>
      <c r="BL1349"/>
      <c r="BN1349"/>
      <c r="BO1349">
        <f>SUMPRODUCT(BS1319:BS1340,BS1319:BS1340)</f>
        <v>5.4293099856758589E-3</v>
      </c>
      <c r="BP1349">
        <f>SUMPRODUCT(BS1319:BS1340,BT1319:BT1340)</f>
        <v>4.5950208204475628E-4</v>
      </c>
      <c r="BQ1349">
        <f>SUMPRODUCT(BS1319:BS1340,BU1319:BU1340)</f>
        <v>1.141637310907574E-7</v>
      </c>
      <c r="BR1349"/>
      <c r="BS1349"/>
      <c r="BT1349"/>
      <c r="BU1349"/>
      <c r="BV1349"/>
      <c r="BW1349"/>
      <c r="BX1349"/>
      <c r="BZ1349"/>
      <c r="CA1349">
        <f>SUMPRODUCT(CE1319:CE1340,CE1319:CE1340)</f>
        <v>5.3877426965426474E-3</v>
      </c>
      <c r="CB1349">
        <f>SUMPRODUCT(CE1319:CE1340,CF1319:CF1340)</f>
        <v>2.015570930870127E-4</v>
      </c>
      <c r="CC1349">
        <f>SUMPRODUCT(CE1319:CE1340,CG1319:CG1340)</f>
        <v>1.4830460874648305E-7</v>
      </c>
      <c r="CD1349"/>
      <c r="CE1349"/>
      <c r="CF1349"/>
      <c r="CG1349"/>
      <c r="CH1349"/>
      <c r="CI1349"/>
      <c r="CJ1349"/>
      <c r="CL1349" s="36"/>
      <c r="CM1349" s="36"/>
      <c r="CN1349" s="36"/>
      <c r="CO1349" s="36"/>
      <c r="CP1349" s="36"/>
      <c r="CQ1349" s="36"/>
      <c r="CR1349" s="36"/>
      <c r="CS1349" s="36"/>
      <c r="CT1349" s="36"/>
      <c r="CU1349" s="36"/>
      <c r="CV1349"/>
    </row>
    <row r="1350" spans="1:100" ht="12.75" x14ac:dyDescent="0.2">
      <c r="A1350"/>
      <c r="B1350">
        <f>SUMPRODUCT(F1319:F1340,G1319:G1340)</f>
        <v>6.3498899814067034E-3</v>
      </c>
      <c r="C1350">
        <f>SUMPRODUCT(G1319:G1340,G1319:G1340)</f>
        <v>2.5400580327851227E-3</v>
      </c>
      <c r="D1350">
        <f>SUMPRODUCT(H1319:H1340,G1319:G1340)</f>
        <v>-2.6460356174489059E-8</v>
      </c>
      <c r="E1350"/>
      <c r="F1350" s="35" t="s">
        <v>44</v>
      </c>
      <c r="G1350">
        <f>MDETERM(B1349:C1350)</f>
        <v>1.4173354030037872E-5</v>
      </c>
      <c r="H1350"/>
      <c r="I1350"/>
      <c r="J1350" s="68"/>
      <c r="K1350"/>
      <c r="L1350"/>
      <c r="M1350"/>
      <c r="N1350">
        <f>SUMPRODUCT(R1319:R1340,S1319:S1340)</f>
        <v>4.7589641449416378E-3</v>
      </c>
      <c r="O1350">
        <f>SUMPRODUCT(S1319:S1340,S1319:S1340)</f>
        <v>1.699282643331578E-3</v>
      </c>
      <c r="P1350">
        <f>SUMPRODUCT(T1319:T1340,S1319:S1340)</f>
        <v>-9.504874169099977E-8</v>
      </c>
      <c r="Q1350"/>
      <c r="R1350" s="35" t="s">
        <v>44</v>
      </c>
      <c r="S1350">
        <f>MDETERM(N1349:O1350)</f>
        <v>4.6892135012890547E-6</v>
      </c>
      <c r="T1350"/>
      <c r="U1350"/>
      <c r="V1350" s="68"/>
      <c r="W1350"/>
      <c r="Y1350"/>
      <c r="Z1350">
        <f>SUMPRODUCT(AD1319:AD1340,AE1319:AE1340)</f>
        <v>3.2043774791643683E-3</v>
      </c>
      <c r="AA1350">
        <f>SUMPRODUCT(AE1319:AE1340,AE1319:AE1340)</f>
        <v>1.0056042553033379E-3</v>
      </c>
      <c r="AB1350">
        <f>SUMPRODUCT(AF1319:AF1340,AE1319:AE1340)</f>
        <v>1.1095527460084752E-8</v>
      </c>
      <c r="AC1350"/>
      <c r="AD1350" s="35" t="s">
        <v>44</v>
      </c>
      <c r="AE1350">
        <f>MDETERM(Z1349:AA1350)</f>
        <v>1.2906500579094463E-6</v>
      </c>
      <c r="AF1350"/>
      <c r="AG1350"/>
      <c r="AH1350" s="68"/>
      <c r="AI1350"/>
      <c r="AK1350"/>
      <c r="AL1350">
        <f>SUMPRODUCT(AP1319:AP1340,AQ1319:AQ1340)</f>
        <v>1.9182483211176711E-3</v>
      </c>
      <c r="AM1350">
        <f>SUMPRODUCT(AQ1319:AQ1340,AQ1319:AQ1340)</f>
        <v>4.9251278008798202E-4</v>
      </c>
      <c r="AN1350">
        <f>SUMPRODUCT(AR1319:AR1340,AQ1319:AQ1340)</f>
        <v>-8.8512122185807488E-9</v>
      </c>
      <c r="AO1350"/>
      <c r="AP1350" s="35" t="s">
        <v>44</v>
      </c>
      <c r="AQ1350">
        <f>MDETERM(AL1349:AM1350)</f>
        <v>2.8541751676765994E-7</v>
      </c>
      <c r="AR1350"/>
      <c r="AS1350"/>
      <c r="AT1350" s="68"/>
      <c r="AU1350"/>
      <c r="AV1350"/>
      <c r="AW1350"/>
      <c r="AX1350"/>
      <c r="AY1350"/>
      <c r="AZ1350"/>
      <c r="BB1350"/>
      <c r="BC1350">
        <f>SUMPRODUCT(BG1319:BG1340,BH1319:BH1340)</f>
        <v>1.0153792995893543E-3</v>
      </c>
      <c r="BD1350">
        <f>SUMPRODUCT(BH1319:BH1340,BH1319:BH1340)</f>
        <v>1.8471213611590093E-4</v>
      </c>
      <c r="BE1350">
        <f>SUMPRODUCT(BI1319:BI1340,BH1319:BH1340)</f>
        <v>2.3353955303309377E-8</v>
      </c>
      <c r="BF1350"/>
      <c r="BG1350" s="35" t="s">
        <v>44</v>
      </c>
      <c r="BH1350">
        <f>MDETERM(BC1349:BD1350)</f>
        <v>5.0262963943886774E-8</v>
      </c>
      <c r="BI1350"/>
      <c r="BJ1350"/>
      <c r="BK1350" s="68"/>
      <c r="BL1350"/>
      <c r="BN1350"/>
      <c r="BO1350">
        <f>SUMPRODUCT(BS1319:BS1340,BT1319:BT1340)</f>
        <v>4.5950208204475628E-4</v>
      </c>
      <c r="BP1350">
        <f>SUMPRODUCT(BT1319:BT1340,BT1319:BT1340)</f>
        <v>4.0074742397885554E-5</v>
      </c>
      <c r="BQ1350">
        <f>SUMPRODUCT(BU1319:BU1340,BT1319:BT1340)</f>
        <v>2.6963214657559813E-8</v>
      </c>
      <c r="BR1350"/>
      <c r="BS1350" s="35" t="s">
        <v>44</v>
      </c>
      <c r="BT1350">
        <f>MDETERM(BO1349:BP1350)</f>
        <v>6.4360356707618284E-9</v>
      </c>
      <c r="BU1350"/>
      <c r="BV1350"/>
      <c r="BW1350" s="68"/>
      <c r="BX1350"/>
      <c r="BZ1350"/>
      <c r="CA1350">
        <f>SUMPRODUCT(CE1319:CE1340,CF1319:CF1340)</f>
        <v>2.015570930870127E-4</v>
      </c>
      <c r="CB1350">
        <f>SUMPRODUCT(CF1319:CF1340,CF1319:CF1340)</f>
        <v>7.6976236705009661E-6</v>
      </c>
      <c r="CC1350">
        <f>SUMPRODUCT(CG1319:CG1340,CF1319:CF1340)</f>
        <v>2.514030347828156E-8</v>
      </c>
      <c r="CD1350"/>
      <c r="CE1350" s="35" t="s">
        <v>44</v>
      </c>
      <c r="CF1350">
        <f>MDETERM(CA1349:CB1350)</f>
        <v>8.4755393778867936E-10</v>
      </c>
      <c r="CG1350"/>
      <c r="CH1350"/>
      <c r="CI1350" s="68"/>
      <c r="CJ1350"/>
      <c r="CL1350" s="36"/>
      <c r="CM1350" s="36"/>
      <c r="CN1350" s="36"/>
      <c r="CO1350" s="36"/>
      <c r="CP1350" s="36"/>
      <c r="CQ1350" s="56"/>
      <c r="CR1350" s="36"/>
      <c r="CS1350" s="36"/>
      <c r="CT1350" s="36"/>
      <c r="CU1350" s="140"/>
      <c r="CV1350"/>
    </row>
    <row r="1351" spans="1:100" ht="12.75" x14ac:dyDescent="0.2">
      <c r="A1351"/>
      <c r="B1351"/>
      <c r="C1351"/>
      <c r="D1351"/>
      <c r="E1351"/>
      <c r="F1351"/>
      <c r="G1351"/>
      <c r="H1351"/>
      <c r="I1351"/>
      <c r="J1351"/>
      <c r="K1351"/>
      <c r="L1351"/>
      <c r="M1351"/>
      <c r="N1351"/>
      <c r="O1351"/>
      <c r="P1351"/>
      <c r="Q1351"/>
      <c r="R1351"/>
      <c r="S1351"/>
      <c r="T1351"/>
      <c r="U1351"/>
      <c r="V1351"/>
      <c r="W1351"/>
      <c r="Y1351"/>
      <c r="Z1351"/>
      <c r="AA1351"/>
      <c r="AB1351"/>
      <c r="AC1351"/>
      <c r="AD1351"/>
      <c r="AE1351"/>
      <c r="AF1351"/>
      <c r="AG1351"/>
      <c r="AH1351"/>
      <c r="AI1351"/>
      <c r="AK1351"/>
      <c r="AL1351"/>
      <c r="AM1351"/>
      <c r="AN1351"/>
      <c r="AO1351"/>
      <c r="AP1351"/>
      <c r="AQ1351"/>
      <c r="AR1351"/>
      <c r="AS1351"/>
      <c r="AT1351"/>
      <c r="AU1351"/>
      <c r="AV1351"/>
      <c r="AW1351"/>
      <c r="AX1351"/>
      <c r="AY1351"/>
      <c r="AZ1351"/>
      <c r="BB1351"/>
      <c r="BC1351"/>
      <c r="BD1351"/>
      <c r="BE1351"/>
      <c r="BF1351"/>
      <c r="BG1351"/>
      <c r="BH1351"/>
      <c r="BI1351"/>
      <c r="BJ1351"/>
      <c r="BK1351"/>
      <c r="BL1351"/>
      <c r="BN1351"/>
      <c r="BO1351"/>
      <c r="BP1351"/>
      <c r="BQ1351"/>
      <c r="BR1351"/>
      <c r="BS1351"/>
      <c r="BT1351"/>
      <c r="BU1351"/>
      <c r="BV1351"/>
      <c r="BW1351"/>
      <c r="BX1351"/>
      <c r="BZ1351"/>
      <c r="CA1351"/>
      <c r="CB1351"/>
      <c r="CC1351"/>
      <c r="CD1351"/>
      <c r="CE1351"/>
      <c r="CF1351"/>
      <c r="CG1351"/>
      <c r="CH1351"/>
      <c r="CI1351"/>
      <c r="CJ1351"/>
      <c r="CL1351" s="36"/>
      <c r="CM1351" s="36"/>
      <c r="CN1351" s="36"/>
      <c r="CO1351" s="36"/>
      <c r="CP1351" s="36"/>
      <c r="CQ1351" s="36"/>
      <c r="CR1351" s="36"/>
      <c r="CS1351" s="36"/>
      <c r="CT1351" s="36"/>
      <c r="CU1351" s="36"/>
      <c r="CV1351"/>
    </row>
    <row r="1352" spans="1:100" ht="12.75" x14ac:dyDescent="0.2">
      <c r="A1352"/>
      <c r="B1352"/>
      <c r="C1352"/>
      <c r="D1352"/>
      <c r="E1352"/>
      <c r="F1352"/>
      <c r="G1352" t="s">
        <v>6</v>
      </c>
      <c r="H1352"/>
      <c r="I1352"/>
      <c r="J1352"/>
      <c r="K1352"/>
      <c r="L1352"/>
      <c r="M1352"/>
      <c r="N1352"/>
      <c r="O1352"/>
      <c r="P1352"/>
      <c r="Q1352"/>
      <c r="R1352"/>
      <c r="S1352" t="s">
        <v>6</v>
      </c>
      <c r="T1352"/>
      <c r="U1352"/>
      <c r="V1352"/>
      <c r="W1352"/>
      <c r="Y1352"/>
      <c r="Z1352"/>
      <c r="AA1352"/>
      <c r="AB1352"/>
      <c r="AC1352"/>
      <c r="AD1352"/>
      <c r="AE1352" t="s">
        <v>6</v>
      </c>
      <c r="AF1352"/>
      <c r="AG1352"/>
      <c r="AH1352"/>
      <c r="AI1352"/>
      <c r="AK1352"/>
      <c r="AL1352"/>
      <c r="AM1352"/>
      <c r="AN1352"/>
      <c r="AO1352"/>
      <c r="AP1352"/>
      <c r="AQ1352" t="s">
        <v>6</v>
      </c>
      <c r="AR1352"/>
      <c r="AS1352"/>
      <c r="AT1352"/>
      <c r="AU1352"/>
      <c r="AV1352"/>
      <c r="AW1352"/>
      <c r="AX1352"/>
      <c r="AY1352"/>
      <c r="AZ1352"/>
      <c r="BB1352"/>
      <c r="BC1352"/>
      <c r="BD1352"/>
      <c r="BE1352"/>
      <c r="BF1352"/>
      <c r="BG1352"/>
      <c r="BH1352" t="s">
        <v>6</v>
      </c>
      <c r="BI1352"/>
      <c r="BJ1352"/>
      <c r="BK1352"/>
      <c r="BL1352"/>
      <c r="BN1352"/>
      <c r="BO1352"/>
      <c r="BP1352"/>
      <c r="BQ1352"/>
      <c r="BR1352"/>
      <c r="BS1352"/>
      <c r="BT1352" t="s">
        <v>6</v>
      </c>
      <c r="BU1352"/>
      <c r="BV1352"/>
      <c r="BW1352"/>
      <c r="BX1352"/>
      <c r="BZ1352"/>
      <c r="CA1352"/>
      <c r="CB1352"/>
      <c r="CC1352"/>
      <c r="CD1352"/>
      <c r="CE1352"/>
      <c r="CF1352" t="s">
        <v>6</v>
      </c>
      <c r="CG1352"/>
      <c r="CH1352"/>
      <c r="CI1352"/>
      <c r="CJ1352"/>
      <c r="CL1352" s="36"/>
      <c r="CM1352" s="36"/>
      <c r="CN1352" s="36"/>
      <c r="CO1352" s="36"/>
      <c r="CP1352" s="36"/>
      <c r="CQ1352" s="36"/>
      <c r="CR1352" s="36"/>
      <c r="CS1352" s="36"/>
      <c r="CT1352" s="36"/>
      <c r="CU1352" s="36"/>
      <c r="CV1352"/>
    </row>
    <row r="1353" spans="1:100" ht="12.75" x14ac:dyDescent="0.2">
      <c r="A1353"/>
      <c r="B1353"/>
      <c r="C1353"/>
      <c r="D1353"/>
      <c r="E1353"/>
      <c r="F1353"/>
      <c r="G1353"/>
      <c r="H1353"/>
      <c r="I1353"/>
      <c r="J1353"/>
      <c r="K1353"/>
      <c r="L1353"/>
      <c r="M1353"/>
      <c r="N1353"/>
      <c r="O1353"/>
      <c r="P1353"/>
      <c r="Q1353"/>
      <c r="R1353"/>
      <c r="S1353"/>
      <c r="T1353"/>
      <c r="U1353"/>
      <c r="V1353"/>
      <c r="W1353"/>
      <c r="Y1353"/>
      <c r="Z1353"/>
      <c r="AA1353"/>
      <c r="AB1353"/>
      <c r="AC1353"/>
      <c r="AD1353"/>
      <c r="AE1353"/>
      <c r="AF1353"/>
      <c r="AG1353"/>
      <c r="AH1353"/>
      <c r="AI1353"/>
      <c r="AK1353"/>
      <c r="AL1353"/>
      <c r="AM1353"/>
      <c r="AN1353"/>
      <c r="AO1353"/>
      <c r="AP1353"/>
      <c r="AQ1353"/>
      <c r="AR1353"/>
      <c r="AS1353"/>
      <c r="AT1353"/>
      <c r="AU1353"/>
      <c r="AV1353"/>
      <c r="AW1353"/>
      <c r="AX1353"/>
      <c r="AY1353"/>
      <c r="AZ1353"/>
      <c r="BB1353"/>
      <c r="BC1353"/>
      <c r="BD1353"/>
      <c r="BE1353"/>
      <c r="BF1353"/>
      <c r="BG1353"/>
      <c r="BH1353"/>
      <c r="BI1353"/>
      <c r="BJ1353"/>
      <c r="BK1353"/>
      <c r="BL1353"/>
      <c r="BN1353"/>
      <c r="BO1353"/>
      <c r="BP1353"/>
      <c r="BQ1353"/>
      <c r="BR1353"/>
      <c r="BS1353"/>
      <c r="BT1353"/>
      <c r="BU1353"/>
      <c r="BV1353"/>
      <c r="BW1353"/>
      <c r="BX1353"/>
      <c r="BZ1353"/>
      <c r="CA1353"/>
      <c r="CB1353"/>
      <c r="CC1353"/>
      <c r="CD1353"/>
      <c r="CE1353"/>
      <c r="CF1353"/>
      <c r="CG1353"/>
      <c r="CH1353"/>
      <c r="CI1353"/>
      <c r="CJ1353"/>
      <c r="CL1353" s="36"/>
      <c r="CM1353" s="36"/>
      <c r="CN1353" s="36"/>
      <c r="CO1353" s="36"/>
      <c r="CP1353" s="36"/>
      <c r="CQ1353" s="36"/>
      <c r="CR1353" s="36"/>
      <c r="CS1353" s="36"/>
      <c r="CT1353" s="36"/>
      <c r="CU1353" s="36"/>
      <c r="CV1353"/>
    </row>
    <row r="1354" spans="1:100" ht="12.75" x14ac:dyDescent="0.2">
      <c r="A1354"/>
      <c r="B1354">
        <f>SUMPRODUCT(F1319:F1340,H1319:H1340)</f>
        <v>-1.9103895003999647E-7</v>
      </c>
      <c r="C1354">
        <f>SUMPRODUCT(F1319:F1340,G1319:G1340)</f>
        <v>6.3498899814067034E-3</v>
      </c>
      <c r="D1354"/>
      <c r="E1354"/>
      <c r="F1354"/>
      <c r="G1354"/>
      <c r="H1354"/>
      <c r="I1354"/>
      <c r="J1354"/>
      <c r="K1354"/>
      <c r="L1354"/>
      <c r="M1354"/>
      <c r="N1354">
        <f>SUMPRODUCT(R1319:R1340,T1319:T1340)</f>
        <v>-2.4430609203078373E-8</v>
      </c>
      <c r="O1354">
        <f>SUMPRODUCT(R1319:R1340,S1319:S1340)</f>
        <v>4.7589641449416378E-3</v>
      </c>
      <c r="P1354"/>
      <c r="Q1354"/>
      <c r="R1354"/>
      <c r="S1354"/>
      <c r="T1354"/>
      <c r="U1354"/>
      <c r="V1354"/>
      <c r="W1354"/>
      <c r="Y1354"/>
      <c r="Z1354">
        <f>SUMPRODUCT(AD1319:AD1340,AF1319:AF1340)</f>
        <v>1.2532745268272925E-7</v>
      </c>
      <c r="AA1354">
        <f>SUMPRODUCT(AD1319:AD1340,AE1319:AE1340)</f>
        <v>3.2043774791643683E-3</v>
      </c>
      <c r="AB1354"/>
      <c r="AC1354"/>
      <c r="AD1354"/>
      <c r="AE1354"/>
      <c r="AF1354"/>
      <c r="AG1354"/>
      <c r="AH1354"/>
      <c r="AI1354"/>
      <c r="AK1354"/>
      <c r="AL1354">
        <f>SUMPRODUCT(AP1319:AP1340,AR1319:AR1340)</f>
        <v>1.6292093933033226E-7</v>
      </c>
      <c r="AM1354">
        <f>SUMPRODUCT(AP1319:AP1340,AQ1319:AQ1340)</f>
        <v>1.9182483211176711E-3</v>
      </c>
      <c r="AN1354"/>
      <c r="AO1354"/>
      <c r="AP1354"/>
      <c r="AQ1354"/>
      <c r="AR1354"/>
      <c r="AS1354"/>
      <c r="AT1354"/>
      <c r="AU1354"/>
      <c r="AV1354"/>
      <c r="AW1354"/>
      <c r="AX1354"/>
      <c r="AY1354"/>
      <c r="AZ1354"/>
      <c r="BB1354"/>
      <c r="BC1354">
        <f>SUMPRODUCT(BG1319:BG1340,BI1319:BI1340)</f>
        <v>2.2547856701806432E-7</v>
      </c>
      <c r="BD1354">
        <f>SUMPRODUCT(BG1319:BG1340,BH1319:BH1340)</f>
        <v>1.0153792995893543E-3</v>
      </c>
      <c r="BE1354"/>
      <c r="BF1354"/>
      <c r="BG1354"/>
      <c r="BH1354"/>
      <c r="BI1354"/>
      <c r="BJ1354"/>
      <c r="BK1354"/>
      <c r="BL1354"/>
      <c r="BN1354"/>
      <c r="BO1354">
        <f>SUMPRODUCT(BS1319:BS1340,BU1319:BU1340)</f>
        <v>1.141637310907574E-7</v>
      </c>
      <c r="BP1354">
        <f>SUMPRODUCT(BS1319:BS1340,BT1319:BT1340)</f>
        <v>4.5950208204475628E-4</v>
      </c>
      <c r="BQ1354"/>
      <c r="BR1354"/>
      <c r="BS1354"/>
      <c r="BT1354"/>
      <c r="BU1354"/>
      <c r="BV1354"/>
      <c r="BW1354"/>
      <c r="BX1354"/>
      <c r="BZ1354"/>
      <c r="CA1354">
        <f>SUMPRODUCT(CE1319:CE1340,CG1319:CG1340)</f>
        <v>1.4830460874648305E-7</v>
      </c>
      <c r="CB1354">
        <f>SUMPRODUCT(CE1319:CE1340,CF1319:CF1340)</f>
        <v>2.015570930870127E-4</v>
      </c>
      <c r="CC1354"/>
      <c r="CD1354"/>
      <c r="CE1354"/>
      <c r="CF1354"/>
      <c r="CG1354"/>
      <c r="CH1354"/>
      <c r="CI1354"/>
      <c r="CJ1354"/>
      <c r="CL1354" s="36"/>
      <c r="CM1354" s="36"/>
      <c r="CN1354" s="36"/>
      <c r="CO1354" s="36"/>
      <c r="CP1354" s="36"/>
      <c r="CQ1354" s="36"/>
      <c r="CR1354" s="36"/>
      <c r="CS1354" s="36"/>
      <c r="CT1354" s="36"/>
      <c r="CU1354" s="36"/>
      <c r="CV1354"/>
    </row>
    <row r="1355" spans="1:100" ht="12.75" x14ac:dyDescent="0.2">
      <c r="A1355"/>
      <c r="B1355">
        <f>SUMPRODUCT(H1319:H1340,G1319:G1340)</f>
        <v>-2.6460356174489059E-8</v>
      </c>
      <c r="C1355">
        <f>SUMPRODUCT(G1319:G1340,G1319:G1340)</f>
        <v>2.5400580327851227E-3</v>
      </c>
      <c r="D1355"/>
      <c r="E1355"/>
      <c r="F1355" s="35" t="s">
        <v>45</v>
      </c>
      <c r="G1355">
        <f>MDETERM(B1354:C1355)/MDETERM(B1349:C1350)</f>
        <v>-2.2382117060984756E-5</v>
      </c>
      <c r="H1355"/>
      <c r="I1355"/>
      <c r="J1355"/>
      <c r="K1355"/>
      <c r="L1355"/>
      <c r="M1355"/>
      <c r="N1355">
        <f>SUMPRODUCT(T1319:T1340,S1319:S1340)</f>
        <v>-9.504874169099977E-8</v>
      </c>
      <c r="O1355">
        <f>SUMPRODUCT(S1319:S1340,S1319:S1340)</f>
        <v>1.699282643331578E-3</v>
      </c>
      <c r="P1355"/>
      <c r="Q1355"/>
      <c r="R1355" s="35" t="s">
        <v>45</v>
      </c>
      <c r="S1355">
        <f>MDETERM(N1354:O1355)/MDETERM(N1349:O1350)</f>
        <v>8.7609370618664794E-5</v>
      </c>
      <c r="T1355"/>
      <c r="U1355"/>
      <c r="V1355"/>
      <c r="W1355"/>
      <c r="Y1355"/>
      <c r="Z1355">
        <f>SUMPRODUCT(AF1319:AF1340,AE1319:AE1340)</f>
        <v>1.1095527460084752E-8</v>
      </c>
      <c r="AA1355">
        <f>SUMPRODUCT(AE1319:AE1340,AE1319:AE1340)</f>
        <v>1.0056042553033379E-3</v>
      </c>
      <c r="AB1355"/>
      <c r="AC1355"/>
      <c r="AD1355" s="35" t="s">
        <v>45</v>
      </c>
      <c r="AE1355">
        <f>MDETERM(Z1354:AA1355)/MDETERM(Z1349:AA1350)</f>
        <v>7.0100768877726837E-5</v>
      </c>
      <c r="AF1355"/>
      <c r="AG1355"/>
      <c r="AH1355"/>
      <c r="AI1355"/>
      <c r="AK1355"/>
      <c r="AL1355">
        <f>SUMPRODUCT(AR1319:AR1340,AQ1319:AQ1340)</f>
        <v>-8.8512122185807488E-9</v>
      </c>
      <c r="AM1355">
        <f>SUMPRODUCT(AQ1319:AQ1340,AQ1319:AQ1340)</f>
        <v>4.9251278008798202E-4</v>
      </c>
      <c r="AN1355"/>
      <c r="AO1355"/>
      <c r="AP1355" s="35" t="s">
        <v>45</v>
      </c>
      <c r="AQ1355">
        <f>MDETERM(AL1354:AM1355)/MDETERM(AL1349:AM1350)</f>
        <v>3.4062193814620096E-4</v>
      </c>
      <c r="AR1355"/>
      <c r="AS1355"/>
      <c r="AT1355"/>
      <c r="AU1355"/>
      <c r="AV1355"/>
      <c r="AW1355"/>
      <c r="AX1355"/>
      <c r="AY1355"/>
      <c r="AZ1355"/>
      <c r="BB1355"/>
      <c r="BC1355">
        <f>SUMPRODUCT(BI1319:BI1340,BH1319:BH1340)</f>
        <v>2.3353955303309377E-8</v>
      </c>
      <c r="BD1355">
        <f>SUMPRODUCT(BH1319:BH1340,BH1319:BH1340)</f>
        <v>1.8471213611590093E-4</v>
      </c>
      <c r="BE1355"/>
      <c r="BF1355"/>
      <c r="BG1355" s="35" t="s">
        <v>45</v>
      </c>
      <c r="BH1355">
        <f>MDETERM(BC1354:BD1355)/MDETERM(BC1349:BD1350)</f>
        <v>3.5683341324173996E-4</v>
      </c>
      <c r="BI1355"/>
      <c r="BJ1355"/>
      <c r="BK1355"/>
      <c r="BL1355"/>
      <c r="BN1355"/>
      <c r="BO1355">
        <f>SUMPRODUCT(BU1319:BU1340,BT1319:BT1340)</f>
        <v>2.6963214657559813E-8</v>
      </c>
      <c r="BP1355">
        <f>SUMPRODUCT(BT1319:BT1340,BT1319:BT1340)</f>
        <v>4.0074742397885554E-5</v>
      </c>
      <c r="BQ1355"/>
      <c r="BR1355"/>
      <c r="BS1355" s="35" t="s">
        <v>45</v>
      </c>
      <c r="BT1355">
        <f>MDETERM(BO1354:BP1355)/MDETERM(BO1349:BP1350)</f>
        <v>-1.2141901566247594E-3</v>
      </c>
      <c r="BU1355"/>
      <c r="BV1355"/>
      <c r="BW1355"/>
      <c r="BX1355"/>
      <c r="BZ1355"/>
      <c r="CA1355">
        <f>SUMPRODUCT(CG1319:CG1340,CF1319:CF1340)</f>
        <v>2.514030347828156E-8</v>
      </c>
      <c r="CB1355">
        <f>SUMPRODUCT(CF1319:CF1340,CF1319:CF1340)</f>
        <v>7.6976236705009661E-6</v>
      </c>
      <c r="CC1355"/>
      <c r="CD1355"/>
      <c r="CE1355" s="35" t="s">
        <v>45</v>
      </c>
      <c r="CF1355">
        <f>MDETERM(CA1354:CB1355)/MDETERM(CA1349:CB1350)</f>
        <v>-4.6316974609528702E-3</v>
      </c>
      <c r="CG1355"/>
      <c r="CH1355"/>
      <c r="CI1355"/>
      <c r="CJ1355"/>
      <c r="CL1355" s="36"/>
      <c r="CM1355" s="36"/>
      <c r="CN1355" s="36"/>
      <c r="CO1355" s="36"/>
      <c r="CP1355" s="36"/>
      <c r="CQ1355" s="56"/>
      <c r="CR1355" s="36"/>
      <c r="CS1355" s="36"/>
      <c r="CT1355" s="36"/>
      <c r="CU1355" s="36"/>
      <c r="CV1355"/>
    </row>
    <row r="1356" spans="1:100" ht="12.75" x14ac:dyDescent="0.2">
      <c r="A1356"/>
      <c r="B1356"/>
      <c r="C1356"/>
      <c r="D1356"/>
      <c r="E1356"/>
      <c r="F1356"/>
      <c r="G1356"/>
      <c r="H1356"/>
      <c r="I1356"/>
      <c r="J1356"/>
      <c r="K1356"/>
      <c r="L1356"/>
      <c r="M1356"/>
      <c r="N1356"/>
      <c r="O1356"/>
      <c r="P1356"/>
      <c r="Q1356"/>
      <c r="R1356"/>
      <c r="S1356"/>
      <c r="T1356"/>
      <c r="U1356"/>
      <c r="V1356"/>
      <c r="W1356"/>
      <c r="Y1356"/>
      <c r="Z1356"/>
      <c r="AA1356"/>
      <c r="AB1356"/>
      <c r="AC1356"/>
      <c r="AD1356"/>
      <c r="AE1356"/>
      <c r="AF1356"/>
      <c r="AG1356"/>
      <c r="AH1356"/>
      <c r="AI1356"/>
      <c r="AK1356"/>
      <c r="AL1356"/>
      <c r="AM1356"/>
      <c r="AN1356"/>
      <c r="AO1356"/>
      <c r="AP1356"/>
      <c r="AQ1356"/>
      <c r="AR1356"/>
      <c r="AS1356"/>
      <c r="AT1356"/>
      <c r="AU1356"/>
      <c r="AV1356"/>
      <c r="AW1356"/>
      <c r="AX1356"/>
      <c r="AY1356"/>
      <c r="AZ1356"/>
      <c r="BB1356"/>
      <c r="BC1356"/>
      <c r="BD1356"/>
      <c r="BE1356"/>
      <c r="BF1356"/>
      <c r="BG1356"/>
      <c r="BH1356"/>
      <c r="BI1356"/>
      <c r="BJ1356"/>
      <c r="BK1356"/>
      <c r="BL1356"/>
      <c r="BN1356"/>
      <c r="BO1356"/>
      <c r="BP1356"/>
      <c r="BQ1356"/>
      <c r="BR1356"/>
      <c r="BS1356"/>
      <c r="BT1356"/>
      <c r="BU1356"/>
      <c r="BV1356"/>
      <c r="BW1356"/>
      <c r="BX1356"/>
      <c r="BZ1356"/>
      <c r="CA1356"/>
      <c r="CB1356"/>
      <c r="CC1356"/>
      <c r="CD1356"/>
      <c r="CE1356"/>
      <c r="CF1356"/>
      <c r="CG1356"/>
      <c r="CH1356"/>
      <c r="CI1356"/>
      <c r="CJ1356"/>
      <c r="CL1356" s="36"/>
      <c r="CM1356" s="36"/>
      <c r="CN1356" s="36"/>
      <c r="CO1356" s="36"/>
      <c r="CP1356" s="36"/>
      <c r="CQ1356" s="36"/>
      <c r="CR1356" s="36"/>
      <c r="CS1356" s="36"/>
      <c r="CT1356" s="36"/>
      <c r="CU1356" s="36"/>
      <c r="CV1356"/>
    </row>
    <row r="1357" spans="1:100" ht="12.75" x14ac:dyDescent="0.2">
      <c r="A1357"/>
      <c r="B1357"/>
      <c r="C1357"/>
      <c r="D1357"/>
      <c r="E1357"/>
      <c r="F1357"/>
      <c r="G1357"/>
      <c r="H1357"/>
      <c r="I1357"/>
      <c r="J1357"/>
      <c r="K1357"/>
      <c r="L1357"/>
      <c r="M1357"/>
      <c r="N1357"/>
      <c r="O1357"/>
      <c r="P1357"/>
      <c r="Q1357"/>
      <c r="R1357"/>
      <c r="S1357"/>
      <c r="T1357"/>
      <c r="U1357"/>
      <c r="V1357"/>
      <c r="W1357"/>
      <c r="Y1357"/>
      <c r="Z1357"/>
      <c r="AA1357"/>
      <c r="AB1357"/>
      <c r="AC1357"/>
      <c r="AD1357"/>
      <c r="AE1357"/>
      <c r="AF1357"/>
      <c r="AG1357"/>
      <c r="AH1357"/>
      <c r="AI1357"/>
      <c r="AK1357"/>
      <c r="AL1357"/>
      <c r="AM1357"/>
      <c r="AN1357"/>
      <c r="AO1357"/>
      <c r="AP1357"/>
      <c r="AQ1357"/>
      <c r="AR1357"/>
      <c r="AS1357"/>
      <c r="AT1357"/>
      <c r="AU1357"/>
      <c r="AV1357"/>
      <c r="AW1357"/>
      <c r="AX1357"/>
      <c r="AY1357"/>
      <c r="AZ1357"/>
      <c r="BB1357"/>
      <c r="BC1357"/>
      <c r="BD1357"/>
      <c r="BE1357"/>
      <c r="BF1357"/>
      <c r="BG1357"/>
      <c r="BH1357"/>
      <c r="BI1357"/>
      <c r="BJ1357"/>
      <c r="BK1357"/>
      <c r="BL1357"/>
      <c r="BN1357"/>
      <c r="BO1357"/>
      <c r="BP1357"/>
      <c r="BQ1357"/>
      <c r="BR1357"/>
      <c r="BS1357"/>
      <c r="BT1357"/>
      <c r="BU1357"/>
      <c r="BV1357"/>
      <c r="BW1357"/>
      <c r="BX1357"/>
      <c r="BZ1357"/>
      <c r="CA1357"/>
      <c r="CB1357"/>
      <c r="CC1357"/>
      <c r="CD1357"/>
      <c r="CE1357"/>
      <c r="CF1357"/>
      <c r="CG1357"/>
      <c r="CH1357"/>
      <c r="CI1357"/>
      <c r="CJ1357"/>
      <c r="CL1357" s="36"/>
      <c r="CM1357" s="36"/>
      <c r="CN1357" s="36"/>
      <c r="CO1357" s="36"/>
      <c r="CP1357" s="36"/>
      <c r="CQ1357" s="36"/>
      <c r="CR1357" s="36"/>
      <c r="CS1357" s="36"/>
      <c r="CT1357" s="36"/>
      <c r="CU1357" s="36"/>
      <c r="CV1357"/>
    </row>
    <row r="1358" spans="1:100" ht="12.75" x14ac:dyDescent="0.2">
      <c r="A1358"/>
      <c r="B1358"/>
      <c r="C1358"/>
      <c r="D1358"/>
      <c r="E1358"/>
      <c r="F1358"/>
      <c r="G1358"/>
      <c r="H1358"/>
      <c r="I1358"/>
      <c r="J1358"/>
      <c r="K1358"/>
      <c r="L1358"/>
      <c r="M1358"/>
      <c r="N1358"/>
      <c r="O1358"/>
      <c r="P1358"/>
      <c r="Q1358"/>
      <c r="R1358"/>
      <c r="S1358"/>
      <c r="T1358"/>
      <c r="U1358"/>
      <c r="V1358"/>
      <c r="W1358"/>
      <c r="Y1358"/>
      <c r="Z1358"/>
      <c r="AA1358"/>
      <c r="AB1358"/>
      <c r="AC1358"/>
      <c r="AD1358"/>
      <c r="AE1358"/>
      <c r="AF1358"/>
      <c r="AG1358"/>
      <c r="AH1358"/>
      <c r="AI1358"/>
      <c r="AK1358"/>
      <c r="AL1358"/>
      <c r="AM1358"/>
      <c r="AN1358"/>
      <c r="AO1358"/>
      <c r="AP1358"/>
      <c r="AQ1358"/>
      <c r="AR1358"/>
      <c r="AS1358"/>
      <c r="AT1358"/>
      <c r="AU1358"/>
      <c r="AV1358"/>
      <c r="AW1358"/>
      <c r="AX1358"/>
      <c r="AY1358"/>
      <c r="AZ1358"/>
      <c r="BB1358"/>
      <c r="BC1358"/>
      <c r="BD1358"/>
      <c r="BE1358"/>
      <c r="BF1358"/>
      <c r="BG1358"/>
      <c r="BH1358"/>
      <c r="BI1358"/>
      <c r="BJ1358"/>
      <c r="BK1358"/>
      <c r="BL1358"/>
      <c r="BN1358"/>
      <c r="BO1358"/>
      <c r="BP1358"/>
      <c r="BQ1358"/>
      <c r="BR1358"/>
      <c r="BS1358"/>
      <c r="BT1358"/>
      <c r="BU1358"/>
      <c r="BV1358"/>
      <c r="BW1358"/>
      <c r="BX1358"/>
      <c r="BZ1358"/>
      <c r="CA1358"/>
      <c r="CB1358"/>
      <c r="CC1358"/>
      <c r="CD1358"/>
      <c r="CE1358"/>
      <c r="CF1358"/>
      <c r="CG1358"/>
      <c r="CH1358"/>
      <c r="CI1358"/>
      <c r="CJ1358"/>
      <c r="CL1358" s="36"/>
      <c r="CM1358" s="36"/>
      <c r="CN1358" s="36"/>
      <c r="CO1358" s="36"/>
      <c r="CP1358" s="36"/>
      <c r="CQ1358" s="36"/>
      <c r="CR1358" s="36"/>
      <c r="CS1358" s="36"/>
      <c r="CT1358" s="36"/>
      <c r="CU1358" s="36"/>
      <c r="CV1358"/>
    </row>
    <row r="1359" spans="1:100" ht="12.75" x14ac:dyDescent="0.2">
      <c r="A1359"/>
      <c r="B1359">
        <f>SUMPRODUCT(F1319:F1340,F1319:F1340)</f>
        <v>2.145402038167412E-2</v>
      </c>
      <c r="C1359">
        <f>SUMPRODUCT(F1319:F1340,H1319:H1340)</f>
        <v>-1.9103895003999647E-7</v>
      </c>
      <c r="D1359"/>
      <c r="E1359"/>
      <c r="F1359"/>
      <c r="G1359"/>
      <c r="H1359"/>
      <c r="I1359"/>
      <c r="J1359"/>
      <c r="K1359"/>
      <c r="L1359"/>
      <c r="M1359"/>
      <c r="N1359">
        <f>SUMPRODUCT(R1319:R1340,R1319:R1340)</f>
        <v>1.6087349177258053E-2</v>
      </c>
      <c r="O1359">
        <f>SUMPRODUCT(R1319:R1340,T1319:T1340)</f>
        <v>-2.4430609203078373E-8</v>
      </c>
      <c r="P1359"/>
      <c r="Q1359"/>
      <c r="R1359"/>
      <c r="S1359"/>
      <c r="T1359"/>
      <c r="U1359"/>
      <c r="V1359"/>
      <c r="W1359"/>
      <c r="Y1359"/>
      <c r="Z1359">
        <f>SUMPRODUCT(AD1319:AD1340,AD1319:AD1340)</f>
        <v>1.1494268272958522E-2</v>
      </c>
      <c r="AA1359">
        <f>SUMPRODUCT(AD1319:AD1340,AF1319:AF1340)</f>
        <v>1.2532745268272925E-7</v>
      </c>
      <c r="AB1359"/>
      <c r="AC1359"/>
      <c r="AD1359"/>
      <c r="AE1359"/>
      <c r="AF1359"/>
      <c r="AG1359"/>
      <c r="AH1359"/>
      <c r="AI1359"/>
      <c r="AK1359"/>
      <c r="AL1359">
        <f>SUMPRODUCT(AP1319:AP1340,AP1319:AP1340)</f>
        <v>8.0507436528451156E-3</v>
      </c>
      <c r="AM1359">
        <f>SUMPRODUCT(AP1319:AP1340,AR1319:AR1340)</f>
        <v>1.6292093933033226E-7</v>
      </c>
      <c r="AN1359"/>
      <c r="AO1359"/>
      <c r="AP1359"/>
      <c r="AQ1359"/>
      <c r="AR1359"/>
      <c r="AS1359"/>
      <c r="AT1359"/>
      <c r="AU1359"/>
      <c r="AV1359"/>
      <c r="AW1359"/>
      <c r="AX1359"/>
      <c r="AY1359"/>
      <c r="AZ1359"/>
      <c r="BB1359"/>
      <c r="BC1359">
        <f>SUMPRODUCT(BG1319:BG1340,BG1319:BG1340)</f>
        <v>5.8537468555937208E-3</v>
      </c>
      <c r="BD1359">
        <f>SUMPRODUCT(BG1319:BG1340,BI1319:BI1340)</f>
        <v>2.2547856701806432E-7</v>
      </c>
      <c r="BE1359"/>
      <c r="BF1359"/>
      <c r="BG1359"/>
      <c r="BH1359"/>
      <c r="BI1359"/>
      <c r="BJ1359"/>
      <c r="BK1359"/>
      <c r="BL1359"/>
      <c r="BN1359"/>
      <c r="BO1359">
        <f>SUMPRODUCT(BS1319:BS1340,BS1319:BS1340)</f>
        <v>5.4293099856758589E-3</v>
      </c>
      <c r="BP1359">
        <f>SUMPRODUCT(BS1319:BS1340,BU1319:BU1340)</f>
        <v>1.141637310907574E-7</v>
      </c>
      <c r="BQ1359"/>
      <c r="BR1359"/>
      <c r="BS1359"/>
      <c r="BT1359"/>
      <c r="BU1359"/>
      <c r="BV1359"/>
      <c r="BW1359"/>
      <c r="BX1359"/>
      <c r="BZ1359"/>
      <c r="CA1359">
        <f>SUMPRODUCT(CE1319:CE1340,CE1319:CE1340)</f>
        <v>5.3877426965426474E-3</v>
      </c>
      <c r="CB1359">
        <f>SUMPRODUCT(CE1319:CE1340,CG1319:CG1340)</f>
        <v>1.4830460874648305E-7</v>
      </c>
      <c r="CC1359"/>
      <c r="CD1359"/>
      <c r="CE1359"/>
      <c r="CF1359"/>
      <c r="CG1359"/>
      <c r="CH1359"/>
      <c r="CI1359"/>
      <c r="CJ1359"/>
      <c r="CL1359" s="36"/>
      <c r="CM1359" s="36"/>
      <c r="CN1359" s="36"/>
      <c r="CO1359" s="36"/>
      <c r="CP1359" s="36"/>
      <c r="CQ1359" s="36"/>
      <c r="CR1359" s="36"/>
      <c r="CS1359" s="36"/>
      <c r="CT1359" s="36"/>
      <c r="CU1359" s="36"/>
      <c r="CV1359"/>
    </row>
    <row r="1360" spans="1:100" ht="12.75" x14ac:dyDescent="0.2">
      <c r="A1360"/>
      <c r="B1360">
        <f>SUMPRODUCT(F1319:F1340,G1319:G1340)</f>
        <v>6.3498899814067034E-3</v>
      </c>
      <c r="C1360">
        <f>SUMPRODUCT(H1319:H1340,G1319:G1340)</f>
        <v>-2.6460356174489059E-8</v>
      </c>
      <c r="D1360"/>
      <c r="E1360"/>
      <c r="F1360" s="35" t="s">
        <v>46</v>
      </c>
      <c r="G1360">
        <f>MDETERM(B1359:C1360)/MDETERM(B1349:C1350)</f>
        <v>4.5535819741451833E-5</v>
      </c>
      <c r="H1360"/>
      <c r="I1360"/>
      <c r="J1360" t="s">
        <v>6</v>
      </c>
      <c r="K1360"/>
      <c r="L1360"/>
      <c r="M1360"/>
      <c r="N1360">
        <f>SUMPRODUCT(R1319:R1340,S1319:S1340)</f>
        <v>4.7589641449416378E-3</v>
      </c>
      <c r="O1360">
        <f>SUMPRODUCT(T1319:T1340,S1319:S1340)</f>
        <v>-9.504874169099977E-8</v>
      </c>
      <c r="P1360"/>
      <c r="Q1360"/>
      <c r="R1360" s="35" t="s">
        <v>46</v>
      </c>
      <c r="S1360">
        <f>MDETERM(N1359:O1360)/MDETERM(N1349:O1350)</f>
        <v>-3.0129101667416219E-4</v>
      </c>
      <c r="T1360"/>
      <c r="U1360"/>
      <c r="V1360" t="s">
        <v>6</v>
      </c>
      <c r="W1360"/>
      <c r="Y1360"/>
      <c r="Z1360">
        <f>SUMPRODUCT(AD1319:AD1340,AE1319:AE1340)</f>
        <v>3.2043774791643683E-3</v>
      </c>
      <c r="AA1360">
        <f>SUMPRODUCT(AF1319:AF1340,AE1319:AE1340)</f>
        <v>1.1095527460084752E-8</v>
      </c>
      <c r="AB1360"/>
      <c r="AC1360"/>
      <c r="AD1360" s="35" t="s">
        <v>46</v>
      </c>
      <c r="AE1360">
        <f>MDETERM(Z1359:AA1360)/MDETERM(Z1349:AA1350)</f>
        <v>-2.123437689107607E-4</v>
      </c>
      <c r="AF1360"/>
      <c r="AG1360"/>
      <c r="AH1360" t="s">
        <v>6</v>
      </c>
      <c r="AI1360"/>
      <c r="AK1360"/>
      <c r="AL1360">
        <f>SUMPRODUCT(AP1319:AP1340,AQ1319:AQ1340)</f>
        <v>1.9182483211176711E-3</v>
      </c>
      <c r="AM1360">
        <f>SUMPRODUCT(AR1319:AR1340,AQ1319:AQ1340)</f>
        <v>-8.8512122185807488E-9</v>
      </c>
      <c r="AN1360"/>
      <c r="AO1360"/>
      <c r="AP1360" s="35" t="s">
        <v>46</v>
      </c>
      <c r="AQ1360">
        <f>MDETERM(AL1359:AM1360)/MDETERM(AL1349:AM1350)</f>
        <v>-1.3446324643293002E-3</v>
      </c>
      <c r="AR1360"/>
      <c r="AS1360"/>
      <c r="AT1360" t="s">
        <v>6</v>
      </c>
      <c r="AU1360"/>
      <c r="AV1360"/>
      <c r="AW1360"/>
      <c r="AX1360"/>
      <c r="AY1360"/>
      <c r="AZ1360"/>
      <c r="BB1360"/>
      <c r="BC1360">
        <f>SUMPRODUCT(BG1319:BG1340,BH1319:BH1340)</f>
        <v>1.0153792995893543E-3</v>
      </c>
      <c r="BD1360">
        <f>SUMPRODUCT(BI1319:BI1340,BH1319:BH1340)</f>
        <v>2.3353955303309377E-8</v>
      </c>
      <c r="BE1360"/>
      <c r="BF1360"/>
      <c r="BG1360" s="35" t="s">
        <v>46</v>
      </c>
      <c r="BH1360">
        <f>MDETERM(BC1359:BD1360)/MDETERM(BC1349:BD1350)</f>
        <v>-1.8351111791131912E-3</v>
      </c>
      <c r="BI1360"/>
      <c r="BJ1360"/>
      <c r="BK1360" t="s">
        <v>6</v>
      </c>
      <c r="BL1360"/>
      <c r="BN1360"/>
      <c r="BO1360">
        <f>SUMPRODUCT(BS1319:BS1340,BT1319:BT1340)</f>
        <v>4.5950208204475628E-4</v>
      </c>
      <c r="BP1360">
        <f>SUMPRODUCT(BU1319:BU1340,BT1319:BT1340)</f>
        <v>2.6963214657559813E-8</v>
      </c>
      <c r="BQ1360"/>
      <c r="BR1360"/>
      <c r="BS1360" s="35" t="s">
        <v>46</v>
      </c>
      <c r="BT1360">
        <f>MDETERM(BO1359:BP1360)/MDETERM(BO1349:BP1350)</f>
        <v>1.4594881579469506E-2</v>
      </c>
      <c r="BU1360"/>
      <c r="BV1360"/>
      <c r="BW1360" t="s">
        <v>6</v>
      </c>
      <c r="BX1360"/>
      <c r="BZ1360"/>
      <c r="CA1360">
        <f>SUMPRODUCT(CE1319:CE1340,CF1319:CF1340)</f>
        <v>2.015570930870127E-4</v>
      </c>
      <c r="CB1360">
        <f>SUMPRODUCT(CG1319:CG1340,CF1319:CF1340)</f>
        <v>2.514030347828156E-8</v>
      </c>
      <c r="CC1360"/>
      <c r="CD1360"/>
      <c r="CE1360" s="35" t="s">
        <v>46</v>
      </c>
      <c r="CF1360">
        <f>MDETERM(CA1359:CB1360)/MDETERM(CA1349:CB1350)</f>
        <v>0.12454386195058656</v>
      </c>
      <c r="CG1360"/>
      <c r="CH1360"/>
      <c r="CI1360" t="s">
        <v>6</v>
      </c>
      <c r="CJ1360"/>
      <c r="CL1360" s="36"/>
      <c r="CM1360" s="36"/>
      <c r="CN1360" s="36"/>
      <c r="CO1360" s="36"/>
      <c r="CP1360" s="36"/>
      <c r="CQ1360" s="56"/>
      <c r="CR1360" s="36"/>
      <c r="CS1360" s="36"/>
      <c r="CT1360" s="36"/>
      <c r="CU1360" s="36"/>
      <c r="CV1360"/>
    </row>
    <row r="1361" spans="1:100" ht="12.75" x14ac:dyDescent="0.2">
      <c r="A1361"/>
      <c r="B1361"/>
      <c r="C1361"/>
      <c r="D1361"/>
      <c r="E1361"/>
      <c r="F1361"/>
      <c r="G1361"/>
      <c r="H1361"/>
      <c r="I1361"/>
      <c r="J1361"/>
      <c r="K1361"/>
      <c r="L1361"/>
      <c r="M1361"/>
      <c r="N1361"/>
      <c r="O1361"/>
      <c r="P1361"/>
      <c r="Q1361"/>
      <c r="R1361"/>
      <c r="S1361"/>
      <c r="T1361"/>
      <c r="U1361"/>
      <c r="V1361"/>
      <c r="W1361"/>
      <c r="Y1361"/>
      <c r="Z1361"/>
      <c r="AA1361"/>
      <c r="AB1361"/>
      <c r="AC1361"/>
      <c r="AD1361"/>
      <c r="AE1361"/>
      <c r="AF1361"/>
      <c r="AG1361"/>
      <c r="AH1361"/>
      <c r="AI1361"/>
      <c r="AK1361"/>
      <c r="AL1361"/>
      <c r="AM1361"/>
      <c r="AN1361"/>
      <c r="AO1361"/>
      <c r="AP1361"/>
      <c r="AQ1361"/>
      <c r="AR1361"/>
      <c r="AS1361"/>
      <c r="AT1361"/>
      <c r="AU1361"/>
      <c r="AV1361"/>
      <c r="AW1361"/>
      <c r="AX1361"/>
      <c r="AY1361"/>
      <c r="AZ1361"/>
      <c r="BB1361"/>
      <c r="BC1361"/>
      <c r="BD1361"/>
      <c r="BE1361"/>
      <c r="BF1361"/>
      <c r="BG1361"/>
      <c r="BH1361"/>
      <c r="BI1361"/>
      <c r="BJ1361"/>
      <c r="BK1361"/>
      <c r="BL1361"/>
      <c r="BN1361"/>
      <c r="BO1361"/>
      <c r="BP1361"/>
      <c r="BQ1361"/>
      <c r="BR1361"/>
      <c r="BS1361"/>
      <c r="BT1361"/>
      <c r="BU1361"/>
      <c r="BV1361"/>
      <c r="BW1361"/>
      <c r="BX1361"/>
      <c r="BZ1361"/>
      <c r="CA1361"/>
      <c r="CB1361"/>
      <c r="CC1361"/>
      <c r="CD1361"/>
      <c r="CE1361"/>
      <c r="CF1361"/>
      <c r="CG1361"/>
      <c r="CH1361"/>
      <c r="CI1361"/>
      <c r="CJ1361"/>
      <c r="CL1361" s="36"/>
      <c r="CM1361" s="36"/>
      <c r="CN1361" s="36"/>
      <c r="CO1361" s="36"/>
      <c r="CP1361" s="36"/>
      <c r="CQ1361" s="36"/>
      <c r="CR1361" s="36"/>
      <c r="CS1361" s="36"/>
      <c r="CT1361" s="36"/>
      <c r="CU1361" s="36"/>
      <c r="CV1361"/>
    </row>
    <row r="1362" spans="1:100" ht="12.75" x14ac:dyDescent="0.2">
      <c r="A1362"/>
      <c r="B1362"/>
      <c r="C1362"/>
      <c r="D1362"/>
      <c r="E1362"/>
      <c r="F1362"/>
      <c r="G1362"/>
      <c r="H1362"/>
      <c r="I1362"/>
      <c r="J1362"/>
      <c r="K1362"/>
      <c r="L1362"/>
      <c r="M1362"/>
      <c r="N1362"/>
      <c r="O1362"/>
      <c r="P1362"/>
      <c r="Q1362"/>
      <c r="R1362"/>
      <c r="S1362"/>
      <c r="T1362"/>
      <c r="U1362"/>
      <c r="V1362"/>
      <c r="W1362"/>
      <c r="Y1362"/>
      <c r="Z1362"/>
      <c r="AA1362"/>
      <c r="AB1362"/>
      <c r="AC1362"/>
      <c r="AD1362"/>
      <c r="AE1362"/>
      <c r="AF1362"/>
      <c r="AG1362"/>
      <c r="AH1362"/>
      <c r="AI1362"/>
      <c r="AK1362"/>
      <c r="AL1362"/>
      <c r="AM1362"/>
      <c r="AN1362"/>
      <c r="AO1362"/>
      <c r="AP1362"/>
      <c r="AQ1362"/>
      <c r="AR1362"/>
      <c r="AS1362"/>
      <c r="AT1362"/>
      <c r="AU1362"/>
      <c r="AV1362"/>
      <c r="AW1362"/>
      <c r="AX1362"/>
      <c r="AY1362"/>
      <c r="AZ1362"/>
      <c r="BB1362"/>
      <c r="BC1362"/>
      <c r="BD1362"/>
      <c r="BE1362"/>
      <c r="BF1362"/>
      <c r="BG1362"/>
      <c r="BH1362"/>
      <c r="BI1362"/>
      <c r="BJ1362"/>
      <c r="BK1362"/>
      <c r="BL1362"/>
      <c r="BN1362"/>
      <c r="BO1362"/>
      <c r="BP1362"/>
      <c r="BQ1362"/>
      <c r="BR1362"/>
      <c r="BS1362"/>
      <c r="BT1362"/>
      <c r="BU1362"/>
      <c r="BV1362"/>
      <c r="BW1362"/>
      <c r="BX1362"/>
      <c r="BZ1362"/>
      <c r="CA1362"/>
      <c r="CB1362"/>
      <c r="CC1362"/>
      <c r="CD1362"/>
      <c r="CE1362"/>
      <c r="CF1362"/>
      <c r="CG1362"/>
      <c r="CH1362"/>
      <c r="CI1362"/>
      <c r="CJ1362"/>
      <c r="CL1362" s="36"/>
      <c r="CM1362" s="36"/>
      <c r="CN1362" s="36"/>
      <c r="CO1362" s="36"/>
      <c r="CP1362" s="36"/>
      <c r="CQ1362" s="36"/>
      <c r="CR1362" s="36"/>
      <c r="CS1362" s="36"/>
      <c r="CT1362" s="36"/>
      <c r="CU1362" s="36"/>
      <c r="CV1362"/>
    </row>
    <row r="1363" spans="1:100" ht="12.75" x14ac:dyDescent="0.2">
      <c r="A1363" s="35" t="s">
        <v>31</v>
      </c>
      <c r="B1363">
        <f>1-SUMPRODUCT(H1319:H1340,H1319:H1340)/SUM(E1319:E1340)</f>
        <v>0.97690106115799824</v>
      </c>
      <c r="C1363"/>
      <c r="D1363"/>
      <c r="E1363"/>
      <c r="F1363"/>
      <c r="G1363"/>
      <c r="H1363"/>
      <c r="I1363"/>
      <c r="J1363"/>
      <c r="K1363"/>
      <c r="L1363"/>
      <c r="M1363" s="35" t="s">
        <v>31</v>
      </c>
      <c r="N1363">
        <f>1-SUMPRODUCT(T1319:T1340,T1319:T1340)/SUM(Q1319:Q1340)</f>
        <v>0.96021495990183015</v>
      </c>
      <c r="O1363"/>
      <c r="P1363"/>
      <c r="Q1363"/>
      <c r="R1363"/>
      <c r="S1363"/>
      <c r="T1363"/>
      <c r="U1363"/>
      <c r="V1363"/>
      <c r="W1363"/>
      <c r="Y1363" s="35" t="s">
        <v>31</v>
      </c>
      <c r="Z1363">
        <f>1-SUMPRODUCT(AF1319:AF1340,AF1319:AF1340)/SUM(AC1319:AC1340)</f>
        <v>0.92131066001255923</v>
      </c>
      <c r="AA1363"/>
      <c r="AB1363"/>
      <c r="AC1363"/>
      <c r="AD1363"/>
      <c r="AE1363"/>
      <c r="AF1363"/>
      <c r="AG1363"/>
      <c r="AH1363"/>
      <c r="AI1363"/>
      <c r="AK1363" s="35" t="s">
        <v>31</v>
      </c>
      <c r="AL1363">
        <f>1-SUMPRODUCT(AR1319:AR1340,AR1319:AR1340)/SUM(AO1319:AO1340)</f>
        <v>0.82882592373594166</v>
      </c>
      <c r="AM1363"/>
      <c r="AN1363"/>
      <c r="AO1363"/>
      <c r="AP1363"/>
      <c r="AQ1363"/>
      <c r="AR1363"/>
      <c r="AS1363"/>
      <c r="AT1363"/>
      <c r="AU1363"/>
      <c r="AV1363"/>
      <c r="AW1363"/>
      <c r="AX1363"/>
      <c r="AY1363"/>
      <c r="AZ1363"/>
      <c r="BB1363" s="35" t="s">
        <v>31</v>
      </c>
      <c r="BC1363">
        <f>1-SUMPRODUCT(BI1319:BI1340,BI1319:BI1340)/SUM(BF1319:BF1340)</f>
        <v>0.63673464777522304</v>
      </c>
      <c r="BD1363"/>
      <c r="BE1363"/>
      <c r="BF1363"/>
      <c r="BG1363"/>
      <c r="BH1363"/>
      <c r="BI1363"/>
      <c r="BJ1363"/>
      <c r="BK1363"/>
      <c r="BL1363"/>
      <c r="BN1363" s="35" t="s">
        <v>31</v>
      </c>
      <c r="BO1363">
        <f>1-SUMPRODUCT(BU1319:BU1340,BU1319:BU1340)/SUM(BR1319:BR1340)</f>
        <v>0.38691245174021116</v>
      </c>
      <c r="BP1363"/>
      <c r="BQ1363"/>
      <c r="BR1363"/>
      <c r="BS1363"/>
      <c r="BT1363"/>
      <c r="BU1363"/>
      <c r="BV1363"/>
      <c r="BW1363"/>
      <c r="BX1363"/>
      <c r="BZ1363" s="35" t="s">
        <v>31</v>
      </c>
      <c r="CA1363">
        <f>1-SUMPRODUCT(CG1319:CG1340,CG1319:CG1340)/SUM(CD1319:CD1340)</f>
        <v>0.27159283020848835</v>
      </c>
      <c r="CB1363"/>
      <c r="CC1363"/>
      <c r="CD1363"/>
      <c r="CE1363"/>
      <c r="CF1363"/>
      <c r="CG1363"/>
      <c r="CH1363"/>
      <c r="CI1363"/>
      <c r="CJ1363"/>
      <c r="CL1363" s="56"/>
      <c r="CM1363" s="36"/>
      <c r="CN1363" s="36"/>
      <c r="CO1363" s="36"/>
      <c r="CP1363" s="36"/>
      <c r="CQ1363" s="36"/>
      <c r="CR1363" s="36"/>
      <c r="CS1363" s="36"/>
      <c r="CT1363" s="36"/>
      <c r="CU1363" s="36"/>
      <c r="CV1363"/>
    </row>
    <row r="1364" spans="1:100" ht="12.75" x14ac:dyDescent="0.2">
      <c r="A1364"/>
      <c r="B1364"/>
      <c r="C1364"/>
      <c r="D1364"/>
      <c r="E1364"/>
      <c r="F1364"/>
      <c r="G1364"/>
      <c r="H1364"/>
      <c r="I1364"/>
      <c r="J1364"/>
      <c r="K1364"/>
      <c r="L1364"/>
      <c r="M1364"/>
      <c r="N1364"/>
      <c r="O1364"/>
      <c r="P1364"/>
      <c r="Q1364"/>
      <c r="R1364"/>
      <c r="S1364"/>
      <c r="T1364"/>
      <c r="U1364"/>
      <c r="V1364"/>
      <c r="W1364"/>
      <c r="Y1364"/>
      <c r="Z1364"/>
      <c r="AA1364"/>
      <c r="AB1364"/>
      <c r="AC1364"/>
      <c r="AD1364"/>
      <c r="AE1364"/>
      <c r="AF1364"/>
      <c r="AG1364"/>
      <c r="AH1364"/>
      <c r="AI1364"/>
      <c r="AK1364"/>
      <c r="AL1364"/>
      <c r="AM1364"/>
      <c r="AN1364"/>
      <c r="AO1364"/>
      <c r="AP1364"/>
      <c r="AQ1364"/>
      <c r="AR1364"/>
      <c r="AS1364"/>
      <c r="AT1364"/>
      <c r="AU1364"/>
      <c r="AV1364"/>
      <c r="AW1364"/>
      <c r="AX1364"/>
      <c r="AY1364"/>
      <c r="AZ1364"/>
      <c r="BB1364"/>
      <c r="BC1364"/>
      <c r="BD1364"/>
      <c r="BE1364"/>
      <c r="BF1364"/>
      <c r="BG1364"/>
      <c r="BH1364"/>
      <c r="BI1364"/>
      <c r="BJ1364"/>
      <c r="BK1364"/>
      <c r="BL1364"/>
      <c r="BN1364"/>
      <c r="BO1364"/>
      <c r="BP1364"/>
      <c r="BQ1364"/>
      <c r="BR1364"/>
      <c r="BS1364"/>
      <c r="BT1364"/>
      <c r="BU1364"/>
      <c r="BV1364"/>
      <c r="BW1364"/>
      <c r="BX1364"/>
      <c r="BZ1364"/>
      <c r="CA1364"/>
      <c r="CB1364"/>
      <c r="CC1364"/>
      <c r="CD1364"/>
      <c r="CE1364"/>
      <c r="CF1364"/>
      <c r="CG1364"/>
      <c r="CH1364"/>
      <c r="CI1364"/>
      <c r="CJ1364"/>
      <c r="CL1364" s="36"/>
      <c r="CM1364" s="36"/>
      <c r="CN1364" s="36"/>
      <c r="CO1364" s="36"/>
      <c r="CP1364" s="36"/>
      <c r="CQ1364" s="36"/>
      <c r="CR1364" s="36"/>
      <c r="CS1364" s="36"/>
      <c r="CT1364" s="36"/>
      <c r="CU1364" s="36"/>
      <c r="CV1364"/>
    </row>
    <row r="1365" spans="1:100" ht="12.75" x14ac:dyDescent="0.2">
      <c r="A1365"/>
      <c r="B1365">
        <f>B1316+$B$127*G1355</f>
        <v>5.8115848339761094</v>
      </c>
      <c r="C1365">
        <f>C1316+$B$127*G1360</f>
        <v>110.39417407626945</v>
      </c>
      <c r="D1365" t="s">
        <v>6</v>
      </c>
      <c r="E1365"/>
      <c r="F1365"/>
      <c r="G1365"/>
      <c r="H1365"/>
      <c r="I1365"/>
      <c r="J1365"/>
      <c r="K1365"/>
      <c r="L1365"/>
      <c r="M1365"/>
      <c r="N1365">
        <f>N1316+$B$127*S1355</f>
        <v>6.2233648677471463</v>
      </c>
      <c r="O1365">
        <f>O1316+$B$127*S1360</f>
        <v>108.68654043684751</v>
      </c>
      <c r="P1365" t="s">
        <v>6</v>
      </c>
      <c r="Q1365"/>
      <c r="R1365"/>
      <c r="S1365"/>
      <c r="T1365"/>
      <c r="U1365"/>
      <c r="V1365"/>
      <c r="W1365"/>
      <c r="Y1365"/>
      <c r="Z1365">
        <f>Z1316+$B$127*AE1355</f>
        <v>6.5639921719790806</v>
      </c>
      <c r="AA1365">
        <f>AA1316+$B$127*AE1360</f>
        <v>107.23351591295612</v>
      </c>
      <c r="AB1365" t="s">
        <v>6</v>
      </c>
      <c r="AC1365"/>
      <c r="AD1365"/>
      <c r="AE1365"/>
      <c r="AF1365"/>
      <c r="AG1365"/>
      <c r="AH1365"/>
      <c r="AI1365"/>
      <c r="AK1365"/>
      <c r="AL1365">
        <f>AL1316+$B$127*AQ1355</f>
        <v>6.6748859773253892</v>
      </c>
      <c r="AM1365">
        <f>AM1316+$B$127*AQ1360</f>
        <v>106.71625625302791</v>
      </c>
      <c r="AN1365" t="s">
        <v>6</v>
      </c>
      <c r="AO1365"/>
      <c r="AP1365"/>
      <c r="AQ1365"/>
      <c r="AR1365"/>
      <c r="AS1365"/>
      <c r="AT1365"/>
      <c r="AU1365"/>
      <c r="AV1365"/>
      <c r="AW1365"/>
      <c r="AX1365"/>
      <c r="AY1365"/>
      <c r="AZ1365"/>
      <c r="BB1365"/>
      <c r="BC1365">
        <f>BC1316+$B$127*BH1355</f>
        <v>6.3516619497287348</v>
      </c>
      <c r="BD1365">
        <f>BD1316+$B$127*BH1360</f>
        <v>108.57542333609904</v>
      </c>
      <c r="BE1365" t="s">
        <v>6</v>
      </c>
      <c r="BF1365"/>
      <c r="BG1365"/>
      <c r="BH1365"/>
      <c r="BI1365"/>
      <c r="BJ1365"/>
      <c r="BK1365"/>
      <c r="BL1365"/>
      <c r="BN1365"/>
      <c r="BO1365">
        <f>BO1316+$B$127*BT1355</f>
        <v>5.1659381832128091</v>
      </c>
      <c r="BP1365">
        <f>BP1316+$B$127*BT1360</f>
        <v>119.71688298658714</v>
      </c>
      <c r="BQ1365" t="s">
        <v>6</v>
      </c>
      <c r="BR1365"/>
      <c r="BS1365"/>
      <c r="BT1365"/>
      <c r="BU1365"/>
      <c r="BV1365"/>
      <c r="BW1365"/>
      <c r="BX1365"/>
      <c r="BZ1365"/>
      <c r="CA1365">
        <f>CA1316+$B$127*CF1355</f>
        <v>4.0497804247374205</v>
      </c>
      <c r="CB1365">
        <f>CB1316+$B$127*CF1360</f>
        <v>141.68305458602481</v>
      </c>
      <c r="CC1365" t="s">
        <v>6</v>
      </c>
      <c r="CD1365"/>
      <c r="CE1365"/>
      <c r="CF1365"/>
      <c r="CG1365"/>
      <c r="CH1365"/>
      <c r="CI1365"/>
      <c r="CJ1365"/>
      <c r="CL1365" s="36"/>
      <c r="CM1365" s="36"/>
      <c r="CN1365" s="36"/>
      <c r="CO1365" s="36"/>
      <c r="CP1365" s="36"/>
      <c r="CQ1365" s="36"/>
      <c r="CR1365" s="36"/>
      <c r="CS1365" s="36"/>
      <c r="CT1365" s="36"/>
      <c r="CU1365" s="36"/>
      <c r="CV1365"/>
    </row>
    <row r="1366" spans="1:100" ht="12.75" x14ac:dyDescent="0.2">
      <c r="A1366"/>
      <c r="B1366"/>
      <c r="C1366"/>
      <c r="D1366"/>
      <c r="E1366"/>
      <c r="F1366"/>
      <c r="G1366"/>
      <c r="H1366"/>
      <c r="I1366"/>
      <c r="J1366"/>
      <c r="K1366"/>
      <c r="L1366"/>
      <c r="M1366"/>
      <c r="N1366"/>
      <c r="O1366"/>
      <c r="P1366"/>
      <c r="Q1366"/>
      <c r="R1366"/>
      <c r="S1366"/>
      <c r="T1366"/>
      <c r="U1366"/>
      <c r="V1366"/>
      <c r="W1366"/>
      <c r="Y1366"/>
      <c r="Z1366"/>
      <c r="AA1366"/>
      <c r="AB1366"/>
      <c r="AC1366"/>
      <c r="AD1366"/>
      <c r="AE1366"/>
      <c r="AF1366"/>
      <c r="AG1366"/>
      <c r="AH1366"/>
      <c r="AI1366"/>
      <c r="AK1366"/>
      <c r="AL1366"/>
      <c r="AM1366"/>
      <c r="AN1366"/>
      <c r="AO1366"/>
      <c r="AP1366"/>
      <c r="AQ1366"/>
      <c r="AR1366"/>
      <c r="AS1366"/>
      <c r="AT1366"/>
      <c r="AU1366"/>
      <c r="AV1366"/>
      <c r="AW1366"/>
      <c r="AX1366"/>
      <c r="AY1366"/>
      <c r="AZ1366"/>
      <c r="BB1366"/>
      <c r="BC1366"/>
      <c r="BD1366"/>
      <c r="BE1366"/>
      <c r="BF1366"/>
      <c r="BG1366"/>
      <c r="BH1366"/>
      <c r="BI1366"/>
      <c r="BJ1366"/>
      <c r="BK1366"/>
      <c r="BL1366"/>
      <c r="BN1366"/>
      <c r="BO1366"/>
      <c r="BP1366"/>
      <c r="BQ1366"/>
      <c r="BR1366"/>
      <c r="BS1366"/>
      <c r="BT1366"/>
      <c r="BU1366"/>
      <c r="BV1366"/>
      <c r="BW1366"/>
      <c r="BX1366"/>
      <c r="BZ1366"/>
      <c r="CA1366"/>
      <c r="CB1366"/>
      <c r="CC1366"/>
      <c r="CD1366"/>
      <c r="CE1366"/>
      <c r="CF1366"/>
      <c r="CG1366"/>
      <c r="CH1366"/>
      <c r="CI1366"/>
      <c r="CJ1366"/>
      <c r="CL1366" s="36"/>
      <c r="CM1366" s="36"/>
      <c r="CN1366" s="36"/>
      <c r="CO1366" s="36"/>
      <c r="CP1366" s="36"/>
      <c r="CQ1366" s="36"/>
      <c r="CR1366" s="36"/>
      <c r="CS1366" s="36"/>
      <c r="CT1366" s="36"/>
      <c r="CU1366" s="36"/>
      <c r="CV1366"/>
    </row>
    <row r="1367" spans="1:100" ht="38.25" x14ac:dyDescent="0.2">
      <c r="A1367" s="63" t="s">
        <v>34</v>
      </c>
      <c r="B1367" s="64"/>
      <c r="C1367" s="65" t="s">
        <v>36</v>
      </c>
      <c r="D1367" s="66" t="s">
        <v>37</v>
      </c>
      <c r="E1367" s="66"/>
      <c r="F1367" s="66" t="s">
        <v>38</v>
      </c>
      <c r="G1367" s="66" t="s">
        <v>39</v>
      </c>
      <c r="H1367" s="66" t="s">
        <v>40</v>
      </c>
      <c r="I1367" s="66" t="s">
        <v>41</v>
      </c>
      <c r="J1367" s="66" t="s">
        <v>58</v>
      </c>
      <c r="K1367"/>
      <c r="L1367"/>
      <c r="M1367" s="63" t="s">
        <v>34</v>
      </c>
      <c r="N1367" s="64"/>
      <c r="O1367" s="65" t="s">
        <v>36</v>
      </c>
      <c r="P1367" s="66" t="s">
        <v>37</v>
      </c>
      <c r="Q1367" s="66"/>
      <c r="R1367" s="66" t="s">
        <v>38</v>
      </c>
      <c r="S1367" s="66" t="s">
        <v>39</v>
      </c>
      <c r="T1367" s="66" t="s">
        <v>40</v>
      </c>
      <c r="U1367" s="66" t="s">
        <v>41</v>
      </c>
      <c r="V1367" s="66" t="s">
        <v>58</v>
      </c>
      <c r="W1367"/>
      <c r="Y1367" s="63" t="s">
        <v>34</v>
      </c>
      <c r="Z1367" s="64"/>
      <c r="AA1367" s="65" t="s">
        <v>36</v>
      </c>
      <c r="AB1367" s="66" t="s">
        <v>37</v>
      </c>
      <c r="AC1367" s="66"/>
      <c r="AD1367" s="66" t="s">
        <v>38</v>
      </c>
      <c r="AE1367" s="66" t="s">
        <v>39</v>
      </c>
      <c r="AF1367" s="66" t="s">
        <v>40</v>
      </c>
      <c r="AG1367" s="66" t="s">
        <v>41</v>
      </c>
      <c r="AH1367" s="66" t="s">
        <v>58</v>
      </c>
      <c r="AI1367"/>
      <c r="AK1367" s="63" t="s">
        <v>34</v>
      </c>
      <c r="AL1367" s="64"/>
      <c r="AM1367" s="65" t="s">
        <v>36</v>
      </c>
      <c r="AN1367" s="66" t="s">
        <v>37</v>
      </c>
      <c r="AO1367" s="66"/>
      <c r="AP1367" s="66" t="s">
        <v>38</v>
      </c>
      <c r="AQ1367" s="66" t="s">
        <v>39</v>
      </c>
      <c r="AR1367" s="66" t="s">
        <v>40</v>
      </c>
      <c r="AS1367" s="66" t="s">
        <v>41</v>
      </c>
      <c r="AT1367" s="66" t="s">
        <v>58</v>
      </c>
      <c r="AU1367"/>
      <c r="AV1367"/>
      <c r="AW1367"/>
      <c r="AX1367"/>
      <c r="AY1367"/>
      <c r="AZ1367"/>
      <c r="BB1367" s="63" t="s">
        <v>34</v>
      </c>
      <c r="BC1367" s="64"/>
      <c r="BD1367" s="65" t="s">
        <v>36</v>
      </c>
      <c r="BE1367" s="66" t="s">
        <v>37</v>
      </c>
      <c r="BF1367" s="66"/>
      <c r="BG1367" s="66" t="s">
        <v>38</v>
      </c>
      <c r="BH1367" s="66" t="s">
        <v>39</v>
      </c>
      <c r="BI1367" s="66" t="s">
        <v>40</v>
      </c>
      <c r="BJ1367" s="66" t="s">
        <v>41</v>
      </c>
      <c r="BK1367" s="66" t="s">
        <v>58</v>
      </c>
      <c r="BL1367"/>
      <c r="BN1367" s="63" t="s">
        <v>34</v>
      </c>
      <c r="BO1367" s="64"/>
      <c r="BP1367" s="65" t="s">
        <v>36</v>
      </c>
      <c r="BQ1367" s="66" t="s">
        <v>37</v>
      </c>
      <c r="BR1367" s="66"/>
      <c r="BS1367" s="66" t="s">
        <v>38</v>
      </c>
      <c r="BT1367" s="66" t="s">
        <v>39</v>
      </c>
      <c r="BU1367" s="66" t="s">
        <v>40</v>
      </c>
      <c r="BV1367" s="66" t="s">
        <v>41</v>
      </c>
      <c r="BW1367" s="66" t="s">
        <v>58</v>
      </c>
      <c r="BX1367"/>
      <c r="BZ1367" s="63" t="s">
        <v>34</v>
      </c>
      <c r="CA1367" s="64"/>
      <c r="CB1367" s="65" t="s">
        <v>36</v>
      </c>
      <c r="CC1367" s="66" t="s">
        <v>37</v>
      </c>
      <c r="CD1367" s="66"/>
      <c r="CE1367" s="66" t="s">
        <v>38</v>
      </c>
      <c r="CF1367" s="66" t="s">
        <v>39</v>
      </c>
      <c r="CG1367" s="66" t="s">
        <v>40</v>
      </c>
      <c r="CH1367" s="66" t="s">
        <v>41</v>
      </c>
      <c r="CI1367" s="66" t="s">
        <v>58</v>
      </c>
      <c r="CJ1367"/>
      <c r="CL1367" s="137"/>
      <c r="CM1367" s="138"/>
      <c r="CN1367" s="138"/>
      <c r="CO1367" s="137"/>
      <c r="CP1367" s="137"/>
      <c r="CQ1367" s="137"/>
      <c r="CR1367" s="137"/>
      <c r="CS1367" s="137"/>
      <c r="CT1367" s="137"/>
      <c r="CU1367" s="137"/>
      <c r="CV1367"/>
    </row>
    <row r="1368" spans="1:100" ht="12.75" x14ac:dyDescent="0.2">
      <c r="A1368" s="67">
        <v>0.5</v>
      </c>
      <c r="B1368" s="68"/>
      <c r="C1368" s="69">
        <f>$C$143</f>
        <v>0.1222</v>
      </c>
      <c r="D1368">
        <f>IF($K$143&lt;=$K$141,(A1368/C1365)^B1365,0)</f>
        <v>2.3866226275302066E-14</v>
      </c>
      <c r="E1368">
        <f>IF($K$143&lt;=$K$141,((1/$F$128-C1319)^2),0)</f>
        <v>5.8898647933884303E-3</v>
      </c>
      <c r="F1368">
        <v>0</v>
      </c>
      <c r="G1368">
        <f>-D1368*B1365/C1365</f>
        <v>-1.2564123046018872E-15</v>
      </c>
      <c r="H1368">
        <f t="shared" ref="H1368:H1389" si="733">C1368-D1368</f>
        <v>0.12219999999997613</v>
      </c>
      <c r="I1368">
        <f t="shared" ref="I1368:J1389" si="734">F1368*F1368</f>
        <v>0</v>
      </c>
      <c r="J1368">
        <f t="shared" si="734"/>
        <v>1.5785718791550252E-30</v>
      </c>
      <c r="K1368"/>
      <c r="L1368"/>
      <c r="M1368" s="67">
        <v>0.5</v>
      </c>
      <c r="N1368" s="68"/>
      <c r="O1368" s="69">
        <f>O1319</f>
        <v>0.1222</v>
      </c>
      <c r="P1368">
        <f>IF($W$143&lt;=$W$141,(M1368/O1365)^N1365,0)</f>
        <v>2.8491530539211972E-15</v>
      </c>
      <c r="Q1368">
        <f>IF($W$143&lt;=$W$141,((1/$F$128-O1319)^2),0)</f>
        <v>5.8898647933884303E-3</v>
      </c>
      <c r="R1368">
        <v>0</v>
      </c>
      <c r="S1368">
        <f>-P1368*N1365/O1365</f>
        <v>-1.6314181081980875E-16</v>
      </c>
      <c r="T1368">
        <f t="shared" ref="T1368:T1389" si="735">O1368-P1368</f>
        <v>0.12219999999999716</v>
      </c>
      <c r="U1368">
        <f t="shared" ref="U1368:V1389" si="736">R1368*R1368</f>
        <v>0</v>
      </c>
      <c r="V1368">
        <f t="shared" si="736"/>
        <v>2.6615250437566266E-32</v>
      </c>
      <c r="W1368"/>
      <c r="Y1368" s="67">
        <v>0.5</v>
      </c>
      <c r="Z1368" s="68"/>
      <c r="AA1368" s="69">
        <f>AA1319</f>
        <v>0.1222</v>
      </c>
      <c r="AB1368">
        <f>IF($AI$143&lt;=$AI$141,(Y1368/AA1365)^Z1365,0)</f>
        <v>4.9770001851098607E-16</v>
      </c>
      <c r="AC1368">
        <f>IF($AI$143&lt;=$AI$141,((1/$F$128-AA1319)^2),0)</f>
        <v>5.8898647933884303E-3</v>
      </c>
      <c r="AD1368">
        <v>0</v>
      </c>
      <c r="AE1368">
        <f>-AB1368*Z1365/AA1365</f>
        <v>-3.0465279420211983E-17</v>
      </c>
      <c r="AF1368">
        <f t="shared" ref="AF1368:AF1389" si="737">AA1368-AB1368</f>
        <v>0.1221999999999995</v>
      </c>
      <c r="AG1368">
        <f t="shared" ref="AG1368:AH1389" si="738">AD1368*AD1368</f>
        <v>0</v>
      </c>
      <c r="AH1368">
        <f t="shared" si="738"/>
        <v>9.2813325015159186E-34</v>
      </c>
      <c r="AI1368"/>
      <c r="AK1368" s="67">
        <v>0.5</v>
      </c>
      <c r="AL1368" s="68"/>
      <c r="AM1368" s="69">
        <f>AM1319</f>
        <v>0.1222</v>
      </c>
      <c r="AN1368">
        <f>IF($AU$143&lt;=$AU$141,(AK1368/AM1365)^AL1365,0)</f>
        <v>2.8343353792328231E-16</v>
      </c>
      <c r="AO1368">
        <f>IF($AU$143&lt;=$AU$141,((1/$F$128-AM1319)^2),0)</f>
        <v>5.8898647933884303E-3</v>
      </c>
      <c r="AP1368">
        <v>0</v>
      </c>
      <c r="AQ1368">
        <f>-AN1368*AL1365/AM1365</f>
        <v>-1.7728194505831548E-17</v>
      </c>
      <c r="AR1368">
        <f t="shared" ref="AR1368:AR1389" si="739">AM1368-AN1368</f>
        <v>0.12219999999999973</v>
      </c>
      <c r="AS1368">
        <f t="shared" ref="AS1368:AT1389" si="740">AP1368*AP1368</f>
        <v>0</v>
      </c>
      <c r="AT1368">
        <f t="shared" si="740"/>
        <v>3.1428888043659587E-34</v>
      </c>
      <c r="AU1368"/>
      <c r="AV1368"/>
      <c r="AW1368"/>
      <c r="AX1368"/>
      <c r="AY1368"/>
      <c r="AZ1368"/>
      <c r="BB1368" s="67">
        <v>0.5</v>
      </c>
      <c r="BC1368" s="68"/>
      <c r="BD1368" s="69">
        <f>BD1319</f>
        <v>0.1222</v>
      </c>
      <c r="BE1368">
        <f>IF($BL$143&lt;=$BL$141,(BB1368/BD1365)^BC1365,0)</f>
        <v>1.4377412170970326E-15</v>
      </c>
      <c r="BF1368">
        <f>IF($BL$143&lt;=$BL$141,((1/$F$128-BD1319)^2),0)</f>
        <v>5.8898647933884303E-3</v>
      </c>
      <c r="BG1368">
        <v>0</v>
      </c>
      <c r="BH1368">
        <f>-BE1368*BC1365/BD1365</f>
        <v>-8.4107857023254085E-17</v>
      </c>
      <c r="BI1368">
        <f t="shared" ref="BI1368:BI1389" si="741">BD1368-BE1368</f>
        <v>0.12219999999999856</v>
      </c>
      <c r="BJ1368">
        <f t="shared" ref="BJ1368:BK1389" si="742">BG1368*BG1368</f>
        <v>0</v>
      </c>
      <c r="BK1368">
        <f t="shared" si="742"/>
        <v>7.074131613044151E-33</v>
      </c>
      <c r="BL1368"/>
      <c r="BN1368" s="67">
        <v>0.5</v>
      </c>
      <c r="BO1368" s="68"/>
      <c r="BP1368" s="69">
        <f>BP1319</f>
        <v>0.1222</v>
      </c>
      <c r="BQ1368">
        <f>IF($BX$143&lt;=$BX$141,(BN1368/BP1365)^BO1365,0)</f>
        <v>5.1200631263439903E-13</v>
      </c>
      <c r="BR1368">
        <f>IF($BX$143&lt;=$BX$141,((1/$F$128-BP1319)^2),0)</f>
        <v>5.8898647933884303E-3</v>
      </c>
      <c r="BS1368">
        <v>0</v>
      </c>
      <c r="BT1368">
        <f>-BQ1368*BO1365/BP1365</f>
        <v>-2.2093733937095383E-14</v>
      </c>
      <c r="BU1368">
        <f t="shared" ref="BU1368:BU1389" si="743">BP1368-BQ1368</f>
        <v>0.122199999999488</v>
      </c>
      <c r="BV1368">
        <f t="shared" ref="BV1368:BW1389" si="744">BS1368*BS1368</f>
        <v>0</v>
      </c>
      <c r="BW1368">
        <f t="shared" si="744"/>
        <v>4.8813307928316025E-28</v>
      </c>
      <c r="BX1368"/>
      <c r="BZ1368" s="67">
        <v>0.5</v>
      </c>
      <c r="CA1368" s="68"/>
      <c r="CB1368" s="69">
        <f>CB1319</f>
        <v>0.1222</v>
      </c>
      <c r="CC1368">
        <f>IF($CJ$143&lt;=$CJ$141,(BZ1368/CB1365)^CA1365,0)</f>
        <v>1.1709260054194145E-10</v>
      </c>
      <c r="CD1368">
        <f>IF($CJ$143&lt;=$CJ$141,((1/$F$128-CB1319)^2),0)</f>
        <v>5.8898647933884303E-3</v>
      </c>
      <c r="CE1368">
        <v>0</v>
      </c>
      <c r="CF1368">
        <f>-CC1368*CA1365/CB1365</f>
        <v>-3.3469021608962853E-12</v>
      </c>
      <c r="CG1368">
        <f t="shared" ref="CG1368:CG1389" si="745">CB1368-CC1368</f>
        <v>0.1221999998829074</v>
      </c>
      <c r="CH1368">
        <f t="shared" ref="CH1368:CI1389" si="746">CE1368*CE1368</f>
        <v>0</v>
      </c>
      <c r="CI1368">
        <f t="shared" si="746"/>
        <v>1.1201754074612223E-23</v>
      </c>
      <c r="CJ1368"/>
      <c r="CL1368" s="36"/>
      <c r="CM1368" s="140"/>
      <c r="CN1368" s="141"/>
      <c r="CO1368" s="36"/>
      <c r="CP1368" s="36"/>
      <c r="CQ1368" s="36"/>
      <c r="CR1368" s="36"/>
      <c r="CS1368" s="36"/>
      <c r="CT1368" s="36"/>
      <c r="CU1368" s="36"/>
      <c r="CV1368"/>
    </row>
    <row r="1369" spans="1:100" ht="12.75" x14ac:dyDescent="0.2">
      <c r="A1369" s="67">
        <v>3</v>
      </c>
      <c r="B1369" s="68"/>
      <c r="C1369" s="69">
        <f>$C$144</f>
        <v>2.0514000000000001E-2</v>
      </c>
      <c r="D1369">
        <f>IF($K$144&lt;=$K$141,(A1369/C1365)^B1365,0)</f>
        <v>7.9446681086572909E-10</v>
      </c>
      <c r="E1369">
        <f>IF($K$144&lt;=$K$141,((1/$F$128-C1320)^2),0)</f>
        <v>6.2203080757024796E-4</v>
      </c>
      <c r="F1369">
        <f>D1369*LN(A1369/C1365)</f>
        <v>-2.8644064486866652E-9</v>
      </c>
      <c r="G1369">
        <f>-D1369*B1365/C1365</f>
        <v>-4.1823867135730859E-11</v>
      </c>
      <c r="H1369">
        <f t="shared" si="733"/>
        <v>2.0513999205533189E-2</v>
      </c>
      <c r="I1369">
        <f t="shared" si="734"/>
        <v>8.204824303277754E-18</v>
      </c>
      <c r="J1369">
        <f t="shared" si="734"/>
        <v>1.7492358621872676E-21</v>
      </c>
      <c r="K1369"/>
      <c r="L1369"/>
      <c r="M1369" s="67">
        <v>3</v>
      </c>
      <c r="N1369" s="68"/>
      <c r="O1369" s="69">
        <f t="shared" ref="O1369:O1389" si="747">O1320</f>
        <v>2.0514000000000001E-2</v>
      </c>
      <c r="P1369">
        <f>IF($W$144&lt;=$W$141,(M1369/O1365)^N1365,0)</f>
        <v>1.9835124610953179E-10</v>
      </c>
      <c r="Q1369">
        <f>IF($W$144&lt;=$W$141,((1/$F$128-O1320)^2),0)</f>
        <v>6.2203080757024796E-4</v>
      </c>
      <c r="R1369">
        <f>P1369*LN(M1369/O1365)</f>
        <v>-7.1205234644286669E-10</v>
      </c>
      <c r="S1369">
        <f>-P1369*N1365/O1365</f>
        <v>-1.1357544103901119E-11</v>
      </c>
      <c r="T1369">
        <f t="shared" si="735"/>
        <v>2.0513999801648756E-2</v>
      </c>
      <c r="U1369">
        <f t="shared" si="736"/>
        <v>5.0701854407479228E-19</v>
      </c>
      <c r="V1369">
        <f t="shared" si="736"/>
        <v>1.2899380807205908E-22</v>
      </c>
      <c r="W1369"/>
      <c r="Y1369" s="67">
        <v>3</v>
      </c>
      <c r="Z1369" s="68"/>
      <c r="AA1369" s="69">
        <f t="shared" ref="AA1369:AA1389" si="748">AA1320</f>
        <v>2.0514000000000001E-2</v>
      </c>
      <c r="AB1369">
        <f>IF($AI$144&lt;=$AI$141,(Y1369/AA1365)^Z1365,0)</f>
        <v>6.3789085061601616E-11</v>
      </c>
      <c r="AC1369">
        <f>IF($AI$144&lt;=$AI$141,((1/$F$128-AA1320)^2),0)</f>
        <v>6.2203080757024796E-4</v>
      </c>
      <c r="AD1369">
        <f>AB1369*LN(Y1369/AA1365)</f>
        <v>-2.2813506435089963E-10</v>
      </c>
      <c r="AE1369">
        <f>-AB1369*Z1365/AA1365</f>
        <v>-3.9046659193935033E-12</v>
      </c>
      <c r="AF1369">
        <f t="shared" si="737"/>
        <v>2.0513999936210916E-2</v>
      </c>
      <c r="AG1369">
        <f t="shared" si="738"/>
        <v>5.2045607586389115E-20</v>
      </c>
      <c r="AH1369">
        <f t="shared" si="738"/>
        <v>1.5246415942073114E-23</v>
      </c>
      <c r="AI1369"/>
      <c r="AK1369" s="67">
        <v>3</v>
      </c>
      <c r="AL1369" s="68"/>
      <c r="AM1369" s="69">
        <f t="shared" ref="AM1369:AM1389" si="749">AM1320</f>
        <v>2.0514000000000001E-2</v>
      </c>
      <c r="AN1369">
        <f>IF($AU$144&lt;=$AU$141,(AK1369/AM1365)^AL1365,0)</f>
        <v>4.4312077047381419E-11</v>
      </c>
      <c r="AO1369">
        <f>IF($AU$144&lt;=$AU$141,((1/$F$128-AM1320)^2),0)</f>
        <v>6.2203080757024796E-4</v>
      </c>
      <c r="AP1369">
        <f>AN1369*LN(AK1369/AM1365)</f>
        <v>-1.5826329564085821E-10</v>
      </c>
      <c r="AQ1369">
        <f>-AN1369*AL1365/AM1365</f>
        <v>-2.7716307907993751E-12</v>
      </c>
      <c r="AR1369">
        <f t="shared" si="739"/>
        <v>2.0513999955687923E-2</v>
      </c>
      <c r="AS1369">
        <f t="shared" si="740"/>
        <v>2.5047270747105689E-20</v>
      </c>
      <c r="AT1369">
        <f t="shared" si="740"/>
        <v>7.681937240507169E-24</v>
      </c>
      <c r="AU1369"/>
      <c r="AV1369"/>
      <c r="AW1369"/>
      <c r="AX1369"/>
      <c r="AY1369"/>
      <c r="AZ1369"/>
      <c r="BB1369" s="67">
        <v>3</v>
      </c>
      <c r="BC1369" s="68"/>
      <c r="BD1369" s="69">
        <f t="shared" ref="BD1369:BD1389" si="750">BD1320</f>
        <v>2.0514000000000001E-2</v>
      </c>
      <c r="BE1369">
        <f>IF($BL$144&lt;=$BL$141,(BB1369/BD1365)^BC1365,0)</f>
        <v>1.2596051030995576E-10</v>
      </c>
      <c r="BF1369">
        <f>IF($BL$144&lt;=$BL$141,((1/$F$128-BD1320)^2),0)</f>
        <v>6.2203080757024796E-4</v>
      </c>
      <c r="BG1369">
        <f>BE1369*LN(BB1369/BD1365)</f>
        <v>-4.5205120948996604E-10</v>
      </c>
      <c r="BH1369">
        <f>-BE1369*BC1365/BD1365</f>
        <v>-7.3686894871922398E-12</v>
      </c>
      <c r="BI1369">
        <f t="shared" si="741"/>
        <v>2.0513999874039492E-2</v>
      </c>
      <c r="BJ1369">
        <f t="shared" si="742"/>
        <v>2.0435029600134116E-19</v>
      </c>
      <c r="BK1369">
        <f t="shared" si="742"/>
        <v>5.4297584758657431E-23</v>
      </c>
      <c r="BL1369"/>
      <c r="BN1369" s="67">
        <v>3</v>
      </c>
      <c r="BO1369" s="68"/>
      <c r="BP1369" s="69">
        <f t="shared" ref="BP1369:BP1389" si="751">BP1320</f>
        <v>2.0514000000000001E-2</v>
      </c>
      <c r="BQ1369">
        <f>IF($BX$144&lt;=$BX$141,(BN1369/BP1365)^BO1365,0)</f>
        <v>5.3598985817136245E-9</v>
      </c>
      <c r="BR1369">
        <f>IF($BX$144&lt;=$BX$141,((1/$F$128-BP1320)^2),0)</f>
        <v>6.2203080757024796E-4</v>
      </c>
      <c r="BS1369">
        <f>BQ1369*LN(BN1369/BP1365)</f>
        <v>-1.9759359159225019E-8</v>
      </c>
      <c r="BT1369">
        <f>-BQ1369*BO1365/BP1365</f>
        <v>-2.3128654915384665E-10</v>
      </c>
      <c r="BU1369">
        <f t="shared" si="743"/>
        <v>2.051399464010142E-2</v>
      </c>
      <c r="BV1369">
        <f t="shared" si="744"/>
        <v>3.9043227438324966E-16</v>
      </c>
      <c r="BW1369">
        <f t="shared" si="744"/>
        <v>5.3493467819494723E-20</v>
      </c>
      <c r="BX1369"/>
      <c r="BZ1369" s="67">
        <v>3</v>
      </c>
      <c r="CA1369" s="68"/>
      <c r="CB1369" s="69">
        <f t="shared" ref="CB1369:CB1389" si="752">CB1320</f>
        <v>2.0514000000000001E-2</v>
      </c>
      <c r="CC1369">
        <f>IF($CJ$144&lt;=$CJ$141,(BZ1369/CB1365)^CA1365,0)</f>
        <v>1.6590946113582169E-7</v>
      </c>
      <c r="CD1369">
        <f>IF($CJ$144&lt;=$CJ$141,((1/$F$128-CB1320)^2),0)</f>
        <v>6.2203080757024796E-4</v>
      </c>
      <c r="CE1369">
        <f>CC1369*LN(BZ1369/CB1365)</f>
        <v>-6.3957769834398736E-7</v>
      </c>
      <c r="CF1369">
        <f>-CC1369*CA1365/CB1365</f>
        <v>-4.7422529811328506E-9</v>
      </c>
      <c r="CG1369">
        <f t="shared" si="745"/>
        <v>2.0513834090538866E-2</v>
      </c>
      <c r="CH1369">
        <f t="shared" si="746"/>
        <v>4.0905963221899247E-13</v>
      </c>
      <c r="CI1369">
        <f t="shared" si="746"/>
        <v>2.2488963337063408E-17</v>
      </c>
      <c r="CJ1369"/>
      <c r="CL1369" s="36"/>
      <c r="CM1369" s="140"/>
      <c r="CN1369" s="141"/>
      <c r="CO1369" s="36"/>
      <c r="CP1369" s="36"/>
      <c r="CQ1369" s="36"/>
      <c r="CR1369" s="36"/>
      <c r="CS1369" s="36"/>
      <c r="CT1369" s="36"/>
      <c r="CU1369" s="36"/>
      <c r="CV1369"/>
    </row>
    <row r="1370" spans="1:100" ht="12.75" x14ac:dyDescent="0.2">
      <c r="A1370" s="67">
        <v>7.5</v>
      </c>
      <c r="B1370" s="68"/>
      <c r="C1370" s="69">
        <f>$C$145</f>
        <v>6.7749999999999998E-3</v>
      </c>
      <c r="D1370">
        <f>IF($K$145&lt;=$K$141,(A1370/C1365)^B1365,0)</f>
        <v>1.6320666046717975E-7</v>
      </c>
      <c r="E1370">
        <f>IF($K$145&lt;=$K$141,((1/$F$128-C1321)^2),0)</f>
        <v>1.4961072365702478E-3</v>
      </c>
      <c r="F1370">
        <f>D1370*LN(A1370/C1365)</f>
        <v>-4.3888789945258144E-7</v>
      </c>
      <c r="G1370">
        <f>-D1370*B1365/C1365</f>
        <v>-8.591842465524086E-9</v>
      </c>
      <c r="H1370">
        <f t="shared" si="733"/>
        <v>6.7748367933395323E-3</v>
      </c>
      <c r="I1370">
        <f t="shared" si="734"/>
        <v>1.9262258828589923E-13</v>
      </c>
      <c r="J1370">
        <f t="shared" si="734"/>
        <v>7.3819756952383006E-17</v>
      </c>
      <c r="K1370"/>
      <c r="L1370"/>
      <c r="M1370" s="67">
        <v>7.5</v>
      </c>
      <c r="N1370" s="68"/>
      <c r="O1370" s="69">
        <f t="shared" si="747"/>
        <v>6.7749999999999998E-3</v>
      </c>
      <c r="P1370">
        <f>IF($W$145&lt;=$W$141,(M1370/O1365)^N1365,0)</f>
        <v>5.9423852305003597E-8</v>
      </c>
      <c r="Q1370">
        <f>IF($W$145&lt;=$W$141,((1/$F$128-O1321)^2),0)</f>
        <v>1.4961072365702478E-3</v>
      </c>
      <c r="R1370">
        <f>P1370*LN(M1370/O1365)</f>
        <v>-1.5887352829413746E-7</v>
      </c>
      <c r="S1370">
        <f>-P1370*N1365/O1365</f>
        <v>-3.4025953283151653E-9</v>
      </c>
      <c r="T1370">
        <f t="shared" si="735"/>
        <v>6.7749405761476948E-3</v>
      </c>
      <c r="U1370">
        <f t="shared" si="736"/>
        <v>2.5240797992628098E-14</v>
      </c>
      <c r="V1370">
        <f t="shared" si="736"/>
        <v>1.1577654968272187E-17</v>
      </c>
      <c r="W1370"/>
      <c r="Y1370" s="67">
        <v>7.5</v>
      </c>
      <c r="Z1370" s="68"/>
      <c r="AA1370" s="69">
        <f t="shared" si="748"/>
        <v>6.7749999999999998E-3</v>
      </c>
      <c r="AB1370">
        <f>IF($AI$145&lt;=$AI$141,(Y1370/AA1365)^Z1365,0)</f>
        <v>2.6110877957280716E-8</v>
      </c>
      <c r="AC1370">
        <f>IF($AI$145&lt;=$AI$141,((1/$F$128-AA1321)^2),0)</f>
        <v>1.4961072365702478E-3</v>
      </c>
      <c r="AD1370">
        <f>AB1370*LN(Y1370/AA1365)</f>
        <v>-6.9457698619790937E-8</v>
      </c>
      <c r="AE1370">
        <f>-AB1370*Z1365/AA1365</f>
        <v>-1.5983025181624578E-9</v>
      </c>
      <c r="AF1370">
        <f t="shared" si="737"/>
        <v>6.7749738891220426E-3</v>
      </c>
      <c r="AG1370">
        <f t="shared" si="738"/>
        <v>4.8243718975577075E-15</v>
      </c>
      <c r="AH1370">
        <f t="shared" si="738"/>
        <v>2.5545709395644537E-18</v>
      </c>
      <c r="AI1370"/>
      <c r="AK1370" s="67">
        <v>7.5</v>
      </c>
      <c r="AL1370" s="68"/>
      <c r="AM1370" s="69">
        <f t="shared" si="749"/>
        <v>6.7749999999999998E-3</v>
      </c>
      <c r="AN1370">
        <f>IF($AU$145&lt;=$AU$141,(AK1370/AM1365)^AL1365,0)</f>
        <v>2.0078270042189764E-8</v>
      </c>
      <c r="AO1370">
        <f>IF($AU$145&lt;=$AU$141,((1/$F$128-AM1321)^2),0)</f>
        <v>1.4961072365702478E-3</v>
      </c>
      <c r="AP1370">
        <f>AN1370*LN(AK1370/AM1365)</f>
        <v>-5.3313237751005168E-8</v>
      </c>
      <c r="AQ1370">
        <f>-AN1370*AL1365/AM1365</f>
        <v>-1.2558551795126557E-9</v>
      </c>
      <c r="AR1370">
        <f t="shared" si="739"/>
        <v>6.7749799217299575E-3</v>
      </c>
      <c r="AS1370">
        <f t="shared" si="740"/>
        <v>2.8423013194952026E-15</v>
      </c>
      <c r="AT1370">
        <f t="shared" si="740"/>
        <v>1.5771722319087646E-18</v>
      </c>
      <c r="AU1370"/>
      <c r="AV1370"/>
      <c r="AW1370"/>
      <c r="AX1370"/>
      <c r="AY1370"/>
      <c r="AZ1370"/>
      <c r="BB1370" s="67">
        <v>7.5</v>
      </c>
      <c r="BC1370" s="68"/>
      <c r="BD1370" s="69">
        <f t="shared" si="750"/>
        <v>6.7749999999999998E-3</v>
      </c>
      <c r="BE1370">
        <f>IF($BL$145&lt;=$BL$141,(BB1370/BD1365)^BC1365,0)</f>
        <v>4.2443855059524767E-8</v>
      </c>
      <c r="BF1370">
        <f>IF($BL$145&lt;=$BL$141,((1/$F$128-BD1321)^2),0)</f>
        <v>1.4961072365702478E-3</v>
      </c>
      <c r="BG1370">
        <f>BE1370*LN(BB1370/BD1365)</f>
        <v>-1.1343298770316762E-7</v>
      </c>
      <c r="BH1370">
        <f>-BE1370*BC1365/BD1365</f>
        <v>-2.4829653976744135E-9</v>
      </c>
      <c r="BI1370">
        <f t="shared" si="741"/>
        <v>6.7749575561449399E-3</v>
      </c>
      <c r="BJ1370">
        <f t="shared" si="742"/>
        <v>1.2867042699266975E-14</v>
      </c>
      <c r="BK1370">
        <f t="shared" si="742"/>
        <v>6.165117166048458E-18</v>
      </c>
      <c r="BL1370"/>
      <c r="BN1370" s="67">
        <v>7.5</v>
      </c>
      <c r="BO1370" s="68"/>
      <c r="BP1370" s="69">
        <f t="shared" si="751"/>
        <v>6.7749999999999998E-3</v>
      </c>
      <c r="BQ1370">
        <f>IF($BX$145&lt;=$BX$141,(BN1370/BP1365)^BO1365,0)</f>
        <v>6.0938261147169493E-7</v>
      </c>
      <c r="BR1370">
        <f>IF($BX$145&lt;=$BX$141,((1/$F$128-BP1321)^2),0)</f>
        <v>1.4961072365702478E-3</v>
      </c>
      <c r="BS1370">
        <f>BQ1370*LN(BN1370/BP1365)</f>
        <v>-1.6881279358672707E-6</v>
      </c>
      <c r="BT1370">
        <f>-BQ1370*BO1365/BP1365</f>
        <v>-2.6295647048714631E-8</v>
      </c>
      <c r="BU1370">
        <f t="shared" si="743"/>
        <v>6.7743906173885282E-3</v>
      </c>
      <c r="BV1370">
        <f t="shared" si="744"/>
        <v>2.8497759278554918E-12</v>
      </c>
      <c r="BW1370">
        <f t="shared" si="744"/>
        <v>6.9146105371057451E-16</v>
      </c>
      <c r="BX1370"/>
      <c r="BZ1370" s="67">
        <v>7.5</v>
      </c>
      <c r="CA1370" s="68"/>
      <c r="CB1370" s="69">
        <f t="shared" si="752"/>
        <v>6.7749999999999998E-3</v>
      </c>
      <c r="CC1370">
        <f>IF($CJ$145&lt;=$CJ$141,(BZ1370/CB1365)^CA1365,0)</f>
        <v>6.7832966480056544E-6</v>
      </c>
      <c r="CD1370">
        <f>IF($CJ$145&lt;=$CJ$141,((1/$F$128-CB1321)^2),0)</f>
        <v>1.4961072365702478E-3</v>
      </c>
      <c r="CE1370">
        <f>CC1370*LN(BZ1370/CB1365)</f>
        <v>-1.9934002855027615E-5</v>
      </c>
      <c r="CF1370">
        <f>-CC1370*CA1365/CB1365</f>
        <v>-1.9388953788825149E-7</v>
      </c>
      <c r="CG1370">
        <f t="shared" si="745"/>
        <v>6.7682167033519943E-3</v>
      </c>
      <c r="CH1370">
        <f t="shared" si="746"/>
        <v>3.9736446982424911E-10</v>
      </c>
      <c r="CI1370">
        <f t="shared" si="746"/>
        <v>3.7593152902519708E-14</v>
      </c>
      <c r="CJ1370"/>
      <c r="CL1370" s="36"/>
      <c r="CM1370" s="140"/>
      <c r="CN1370" s="141"/>
      <c r="CO1370" s="36"/>
      <c r="CP1370" s="36"/>
      <c r="CQ1370" s="36"/>
      <c r="CR1370" s="36"/>
      <c r="CS1370" s="36"/>
      <c r="CT1370" s="36"/>
      <c r="CU1370" s="36"/>
      <c r="CV1370"/>
    </row>
    <row r="1371" spans="1:100" ht="12.75" x14ac:dyDescent="0.2">
      <c r="A1371" s="67">
        <v>12.5</v>
      </c>
      <c r="B1371" s="68"/>
      <c r="C1371" s="69">
        <f>$C$146</f>
        <v>3.4659999999999999E-3</v>
      </c>
      <c r="D1371">
        <f>IF($K$146&lt;=$K$141,(A1371/C1365)^B1365,0)</f>
        <v>3.1770987013879863E-6</v>
      </c>
      <c r="E1371">
        <f>IF($K$146&lt;=$K$141,((1/$F$128-C1322)^2),0)</f>
        <v>1.7630379493884301E-3</v>
      </c>
      <c r="F1371">
        <f>D1371*LN(A1371/C1365)</f>
        <v>-6.9207653382755527E-6</v>
      </c>
      <c r="G1371">
        <f>-D1371*B1365/C1365</f>
        <v>-1.6725500945616174E-7</v>
      </c>
      <c r="H1371">
        <f t="shared" si="733"/>
        <v>3.4628229012986121E-3</v>
      </c>
      <c r="I1371">
        <f t="shared" si="734"/>
        <v>4.7896992867476328E-11</v>
      </c>
      <c r="J1371">
        <f t="shared" si="734"/>
        <v>2.7974238188180753E-14</v>
      </c>
      <c r="K1371"/>
      <c r="L1371"/>
      <c r="M1371" s="67">
        <v>12.5</v>
      </c>
      <c r="N1371" s="68"/>
      <c r="O1371" s="69">
        <f t="shared" si="747"/>
        <v>3.4659999999999999E-3</v>
      </c>
      <c r="P1371">
        <f>IF($W$146&lt;=$W$141,(M1371/O1365)^N1365,0)</f>
        <v>1.4275999266184465E-6</v>
      </c>
      <c r="Q1371">
        <f>IF($W$146&lt;=$W$141,((1/$F$128-O1322)^2),0)</f>
        <v>1.7630379493884301E-3</v>
      </c>
      <c r="R1371">
        <f>P1371*LN(M1371/O1365)</f>
        <v>-3.0875264932764262E-6</v>
      </c>
      <c r="S1371">
        <f>-P1371*N1365/O1365</f>
        <v>-8.1744024538880073E-8</v>
      </c>
      <c r="T1371">
        <f t="shared" si="735"/>
        <v>3.4645724000733815E-3</v>
      </c>
      <c r="U1371">
        <f t="shared" si="736"/>
        <v>9.5328198466838257E-12</v>
      </c>
      <c r="V1371">
        <f t="shared" si="736"/>
        <v>6.6820855478130272E-15</v>
      </c>
      <c r="W1371"/>
      <c r="Y1371" s="67">
        <v>12.5</v>
      </c>
      <c r="Z1371" s="68"/>
      <c r="AA1371" s="69">
        <f t="shared" si="748"/>
        <v>3.4659999999999999E-3</v>
      </c>
      <c r="AB1371">
        <f>IF($AI$146&lt;=$AI$141,(Y1371/AA1365)^Z1365,0)</f>
        <v>7.4650879840497737E-7</v>
      </c>
      <c r="AC1371">
        <f>IF($AI$146&lt;=$AI$141,((1/$F$128-AA1322)^2),0)</f>
        <v>1.7630379493884301E-3</v>
      </c>
      <c r="AD1371">
        <f>AB1371*LN(Y1371/AA1365)</f>
        <v>-1.6044565824533694E-6</v>
      </c>
      <c r="AE1371">
        <f>-AB1371*Z1365/AA1365</f>
        <v>-4.5695395393183651E-8</v>
      </c>
      <c r="AF1371">
        <f t="shared" si="737"/>
        <v>3.4652534912015948E-3</v>
      </c>
      <c r="AG1371">
        <f t="shared" si="738"/>
        <v>2.574280924977946E-12</v>
      </c>
      <c r="AH1371">
        <f t="shared" si="738"/>
        <v>2.0880691601393895E-15</v>
      </c>
      <c r="AI1371"/>
      <c r="AK1371" s="67">
        <v>12.5</v>
      </c>
      <c r="AL1371" s="68"/>
      <c r="AM1371" s="69">
        <f t="shared" si="749"/>
        <v>3.4659999999999999E-3</v>
      </c>
      <c r="AN1371">
        <f>IF($AU$146&lt;=$AU$141,(AK1371/AM1365)^AL1365,0)</f>
        <v>6.0749316903753606E-7</v>
      </c>
      <c r="AO1371">
        <f>IF($AU$146&lt;=$AU$141,((1/$F$128-AM1322)^2),0)</f>
        <v>1.7630379493884301E-3</v>
      </c>
      <c r="AP1371">
        <f>AN1371*LN(AK1371/AM1365)</f>
        <v>-1.3027356020998948E-6</v>
      </c>
      <c r="AQ1371">
        <f>-AN1371*AL1365/AM1365</f>
        <v>-3.7997468967756811E-8</v>
      </c>
      <c r="AR1371">
        <f t="shared" si="739"/>
        <v>3.4653925068309625E-3</v>
      </c>
      <c r="AS1371">
        <f t="shared" si="740"/>
        <v>1.6971200489785755E-12</v>
      </c>
      <c r="AT1371">
        <f t="shared" si="740"/>
        <v>1.4438076479556418E-15</v>
      </c>
      <c r="AU1371"/>
      <c r="AV1371"/>
      <c r="AW1371"/>
      <c r="AX1371"/>
      <c r="AY1371"/>
      <c r="AZ1371"/>
      <c r="BB1371" s="67">
        <v>12.5</v>
      </c>
      <c r="BC1371" s="68"/>
      <c r="BD1371" s="69">
        <f t="shared" si="750"/>
        <v>3.4659999999999999E-3</v>
      </c>
      <c r="BE1371">
        <f>IF($BL$146&lt;=$BL$141,(BB1371/BD1365)^BC1365,0)</f>
        <v>1.0887372555982153E-6</v>
      </c>
      <c r="BF1371">
        <f>IF($BL$146&lt;=$BL$141,((1/$F$128-BD1322)^2),0)</f>
        <v>1.7630379493884301E-3</v>
      </c>
      <c r="BG1371">
        <f>BE1371*LN(BB1371/BD1365)</f>
        <v>-2.3535412167821324E-6</v>
      </c>
      <c r="BH1371">
        <f>-BE1371*BC1365/BD1365</f>
        <v>-6.369112628949874E-8</v>
      </c>
      <c r="BI1371">
        <f t="shared" si="741"/>
        <v>3.4649112627444015E-3</v>
      </c>
      <c r="BJ1371">
        <f t="shared" si="742"/>
        <v>5.5391562590923203E-12</v>
      </c>
      <c r="BK1371">
        <f t="shared" si="742"/>
        <v>4.0565595680248775E-15</v>
      </c>
      <c r="BL1371"/>
      <c r="BN1371" s="67">
        <v>12.5</v>
      </c>
      <c r="BO1371" s="68"/>
      <c r="BP1371" s="69">
        <f t="shared" si="751"/>
        <v>3.4659999999999999E-3</v>
      </c>
      <c r="BQ1371">
        <f>IF($BX$146&lt;=$BX$141,(BN1371/BP1365)^BO1365,0)</f>
        <v>8.5299597946633523E-6</v>
      </c>
      <c r="BR1371">
        <f>IF($BX$146&lt;=$BX$141,((1/$F$128-BP1322)^2),0)</f>
        <v>1.7630379493884301E-3</v>
      </c>
      <c r="BS1371">
        <f>BQ1371*LN(BN1371/BP1365)</f>
        <v>-1.9272599711135401E-5</v>
      </c>
      <c r="BT1371">
        <f>-BQ1371*BO1365/BP1365</f>
        <v>-3.6807878642696113E-7</v>
      </c>
      <c r="BU1371">
        <f t="shared" si="743"/>
        <v>3.4574700402053367E-3</v>
      </c>
      <c r="BV1371">
        <f t="shared" si="744"/>
        <v>3.7143309962565635E-10</v>
      </c>
      <c r="BW1371">
        <f t="shared" si="744"/>
        <v>1.3548199301754448E-13</v>
      </c>
      <c r="BX1371"/>
      <c r="BZ1371" s="67">
        <v>12.5</v>
      </c>
      <c r="CA1371" s="68"/>
      <c r="CB1371" s="69">
        <f t="shared" si="752"/>
        <v>3.4659999999999999E-3</v>
      </c>
      <c r="CC1371">
        <f>IF($CJ$146&lt;=$CJ$141,(BZ1371/CB1365)^CA1365,0)</f>
        <v>5.3688285286726641E-5</v>
      </c>
      <c r="CD1371">
        <f>IF($CJ$146&lt;=$CJ$141,((1/$F$128-CB1322)^2),0)</f>
        <v>1.7630379493884301E-3</v>
      </c>
      <c r="CE1371">
        <f>CC1371*LN(BZ1371/CB1365)</f>
        <v>-1.3034785016701359E-4</v>
      </c>
      <c r="CF1371">
        <f>-CC1371*CA1365/CB1365</f>
        <v>-1.5345925977329249E-6</v>
      </c>
      <c r="CG1371">
        <f t="shared" si="745"/>
        <v>3.4123117147132733E-3</v>
      </c>
      <c r="CH1371">
        <f t="shared" si="746"/>
        <v>1.6990562043162224E-8</v>
      </c>
      <c r="CI1371">
        <f t="shared" si="746"/>
        <v>2.3549744410166866E-12</v>
      </c>
      <c r="CJ1371"/>
      <c r="CL1371" s="36"/>
      <c r="CM1371" s="140"/>
      <c r="CN1371" s="141"/>
      <c r="CO1371" s="36"/>
      <c r="CP1371" s="36"/>
      <c r="CQ1371" s="36"/>
      <c r="CR1371" s="36"/>
      <c r="CS1371" s="36"/>
      <c r="CT1371" s="36"/>
      <c r="CU1371" s="36"/>
      <c r="CV1371"/>
    </row>
    <row r="1372" spans="1:100" ht="12.75" x14ac:dyDescent="0.2">
      <c r="A1372" s="67">
        <v>17.5</v>
      </c>
      <c r="B1372" s="68"/>
      <c r="C1372" s="69">
        <f>$C$147</f>
        <v>4.352E-3</v>
      </c>
      <c r="D1372">
        <f>IF($K$147&lt;=$K$141,(A1372/C1365)^B1365,0)</f>
        <v>2.2452576408793151E-5</v>
      </c>
      <c r="E1372">
        <f>IF($K$147&lt;=$K$141,((1/$F$128-C1323)^2),0)</f>
        <v>1.6894192428429753E-3</v>
      </c>
      <c r="F1372">
        <f>D1372*LN(A1372/C1365)</f>
        <v>-4.1354423361846412E-5</v>
      </c>
      <c r="G1372">
        <f>-D1372*B1365/C1365</f>
        <v>-1.1819921987086218E-6</v>
      </c>
      <c r="H1372">
        <f t="shared" si="733"/>
        <v>4.3295474235912068E-3</v>
      </c>
      <c r="I1372">
        <f t="shared" si="734"/>
        <v>1.7101883315908282E-9</v>
      </c>
      <c r="J1372">
        <f t="shared" si="734"/>
        <v>1.3971055578080421E-12</v>
      </c>
      <c r="K1372"/>
      <c r="L1372"/>
      <c r="M1372" s="67">
        <v>17.5</v>
      </c>
      <c r="N1372" s="68"/>
      <c r="O1372" s="69">
        <f t="shared" si="747"/>
        <v>4.352E-3</v>
      </c>
      <c r="P1372">
        <f>IF($W$147&lt;=$W$141,(M1372/O1365)^N1365,0)</f>
        <v>1.1588163133367647E-5</v>
      </c>
      <c r="Q1372">
        <f>IF($W$147&lt;=$W$141,((1/$F$128-O1323)^2),0)</f>
        <v>1.6894192428429753E-3</v>
      </c>
      <c r="R1372">
        <f>P1372*LN(M1372/O1365)</f>
        <v>-2.1163080877143111E-5</v>
      </c>
      <c r="S1372">
        <f>-P1372*N1365/O1365</f>
        <v>-6.6353540223158375E-7</v>
      </c>
      <c r="T1372">
        <f t="shared" si="735"/>
        <v>4.3404118368666322E-3</v>
      </c>
      <c r="U1372">
        <f t="shared" si="736"/>
        <v>4.4787599221250045E-10</v>
      </c>
      <c r="V1372">
        <f t="shared" si="736"/>
        <v>4.4027923001462966E-13</v>
      </c>
      <c r="W1372"/>
      <c r="Y1372" s="67">
        <v>17.5</v>
      </c>
      <c r="Z1372" s="68"/>
      <c r="AA1372" s="69">
        <f t="shared" si="748"/>
        <v>4.352E-3</v>
      </c>
      <c r="AB1372">
        <f>IF($AI$147&lt;=$AI$141,(Y1372/AA1365)^Z1365,0)</f>
        <v>6.7954498697356453E-6</v>
      </c>
      <c r="AC1372">
        <f>IF($AI$147&lt;=$AI$141,((1/$F$128-AA1323)^2),0)</f>
        <v>1.6894192428429753E-3</v>
      </c>
      <c r="AD1372">
        <f>AB1372*LN(Y1372/AA1365)</f>
        <v>-1.2318845665140206E-5</v>
      </c>
      <c r="AE1372">
        <f>-AB1372*Z1365/AA1365</f>
        <v>-4.1596397702960851E-7</v>
      </c>
      <c r="AF1372">
        <f t="shared" si="737"/>
        <v>4.3452045501302643E-3</v>
      </c>
      <c r="AG1372">
        <f t="shared" si="738"/>
        <v>1.5175395852154365E-10</v>
      </c>
      <c r="AH1372">
        <f t="shared" si="738"/>
        <v>1.7302603018628867E-13</v>
      </c>
      <c r="AI1372"/>
      <c r="AK1372" s="67">
        <v>17.5</v>
      </c>
      <c r="AL1372" s="68"/>
      <c r="AM1372" s="69">
        <f t="shared" si="749"/>
        <v>4.352E-3</v>
      </c>
      <c r="AN1372">
        <f>IF($AU$147&lt;=$AU$141,(AK1372/AM1365)^AL1365,0)</f>
        <v>5.7402310708619153E-6</v>
      </c>
      <c r="AO1372">
        <f>IF($AU$147&lt;=$AU$141,((1/$F$128-AM1323)^2),0)</f>
        <v>1.6894192428429753E-3</v>
      </c>
      <c r="AP1372">
        <f>AN1372*LN(AK1372/AM1365)</f>
        <v>-1.0378180611660953E-5</v>
      </c>
      <c r="AQ1372">
        <f>-AN1372*AL1365/AM1365</f>
        <v>-3.5903984291443467E-7</v>
      </c>
      <c r="AR1372">
        <f t="shared" si="739"/>
        <v>4.3462597689291381E-3</v>
      </c>
      <c r="AS1372">
        <f t="shared" si="740"/>
        <v>1.0770663280825532E-10</v>
      </c>
      <c r="AT1372">
        <f t="shared" si="740"/>
        <v>1.2890960880002193E-13</v>
      </c>
      <c r="AU1372"/>
      <c r="AV1372"/>
      <c r="AW1372"/>
      <c r="AX1372"/>
      <c r="AY1372"/>
      <c r="AZ1372"/>
      <c r="BB1372" s="67">
        <v>17.5</v>
      </c>
      <c r="BC1372" s="68"/>
      <c r="BD1372" s="69">
        <f t="shared" si="750"/>
        <v>4.352E-3</v>
      </c>
      <c r="BE1372">
        <f>IF($BL$147&lt;=$BL$141,(BB1372/BD1365)^BC1365,0)</f>
        <v>9.2273919479513726E-6</v>
      </c>
      <c r="BF1372">
        <f>IF($BL$147&lt;=$BL$141,((1/$F$128-BD1323)^2),0)</f>
        <v>1.6894192428429753E-3</v>
      </c>
      <c r="BG1372">
        <f>BE1372*LN(BB1372/BD1365)</f>
        <v>-1.6842243601864503E-5</v>
      </c>
      <c r="BH1372">
        <f>-BE1372*BC1365/BD1365</f>
        <v>-5.3980240214775837E-7</v>
      </c>
      <c r="BI1372">
        <f t="shared" si="741"/>
        <v>4.3427726080520488E-3</v>
      </c>
      <c r="BJ1372">
        <f t="shared" si="742"/>
        <v>2.8366116954454579E-10</v>
      </c>
      <c r="BK1372">
        <f t="shared" si="742"/>
        <v>2.9138663336449024E-13</v>
      </c>
      <c r="BL1372"/>
      <c r="BN1372" s="67">
        <v>17.5</v>
      </c>
      <c r="BO1372" s="68"/>
      <c r="BP1372" s="69">
        <f t="shared" si="751"/>
        <v>4.352E-3</v>
      </c>
      <c r="BQ1372">
        <f>IF($BX$147&lt;=$BX$141,(BN1372/BP1365)^BO1365,0)</f>
        <v>4.8510458935092587E-5</v>
      </c>
      <c r="BR1372">
        <f>IF($BX$147&lt;=$BX$141,((1/$F$128-BP1323)^2),0)</f>
        <v>1.6894192428429753E-3</v>
      </c>
      <c r="BS1372">
        <f>BQ1372*LN(BN1372/BP1365)</f>
        <v>-9.3282156931067376E-5</v>
      </c>
      <c r="BT1372">
        <f>-BQ1372*BO1365/BP1365</f>
        <v>-2.0932889818560412E-6</v>
      </c>
      <c r="BU1372">
        <f t="shared" si="743"/>
        <v>4.303489541064907E-3</v>
      </c>
      <c r="BV1372">
        <f t="shared" si="744"/>
        <v>8.7015608017122818E-9</v>
      </c>
      <c r="BW1372">
        <f t="shared" si="744"/>
        <v>4.3818587615599013E-12</v>
      </c>
      <c r="BX1372"/>
      <c r="BZ1372" s="67">
        <v>17.5</v>
      </c>
      <c r="CA1372" s="68"/>
      <c r="CB1372" s="69">
        <f t="shared" si="752"/>
        <v>4.352E-3</v>
      </c>
      <c r="CC1372">
        <f>IF($CJ$147&lt;=$CJ$141,(BZ1372/CB1365)^CA1365,0)</f>
        <v>2.0973262474027881E-4</v>
      </c>
      <c r="CD1372">
        <f>IF($CJ$147&lt;=$CJ$141,((1/$F$128-CB1323)^2),0)</f>
        <v>1.6894192428429753E-3</v>
      </c>
      <c r="CE1372">
        <f>CC1372*LN(BZ1372/CB1365)</f>
        <v>-4.3863306474262539E-4</v>
      </c>
      <c r="CF1372">
        <f>-CC1372*CA1365/CB1365</f>
        <v>-5.9948670684981108E-6</v>
      </c>
      <c r="CG1372">
        <f t="shared" si="745"/>
        <v>4.1422673752597216E-3</v>
      </c>
      <c r="CH1372">
        <f t="shared" si="746"/>
        <v>1.923989654855082E-7</v>
      </c>
      <c r="CI1372">
        <f t="shared" si="746"/>
        <v>3.593843116896313E-11</v>
      </c>
      <c r="CJ1372"/>
      <c r="CL1372" s="36"/>
      <c r="CM1372" s="140"/>
      <c r="CN1372" s="141"/>
      <c r="CO1372" s="36"/>
      <c r="CP1372" s="36"/>
      <c r="CQ1372" s="36"/>
      <c r="CR1372" s="36"/>
      <c r="CS1372" s="36"/>
      <c r="CT1372" s="36"/>
      <c r="CU1372" s="36"/>
      <c r="CV1372"/>
    </row>
    <row r="1373" spans="1:100" ht="12.75" x14ac:dyDescent="0.2">
      <c r="A1373" s="67">
        <v>22.5</v>
      </c>
      <c r="B1373" s="68"/>
      <c r="C1373" s="69">
        <f>$C$148</f>
        <v>6.4250000000000002E-3</v>
      </c>
      <c r="D1373">
        <f>IF($K$148&lt;=$K$141,(A1373/C1365)^B1365,0)</f>
        <v>9.6731634504163328E-5</v>
      </c>
      <c r="E1373">
        <f>IF($K$148&lt;=$K$141,((1/$F$128-C1324)^2),0)</f>
        <v>1.5233054183884298E-3</v>
      </c>
      <c r="F1373">
        <f>D1373*LN(A1373/C1365)</f>
        <v>-1.5385573245612833E-4</v>
      </c>
      <c r="G1373">
        <f>-D1373*B1365/C1365</f>
        <v>-5.0923348514906792E-6</v>
      </c>
      <c r="H1373">
        <f t="shared" si="733"/>
        <v>6.3282683654958365E-3</v>
      </c>
      <c r="I1373">
        <f t="shared" si="734"/>
        <v>2.3671586409611738E-8</v>
      </c>
      <c r="J1373">
        <f t="shared" si="734"/>
        <v>2.5931874239706599E-11</v>
      </c>
      <c r="K1373"/>
      <c r="L1373"/>
      <c r="M1373" s="67">
        <v>22.5</v>
      </c>
      <c r="N1373" s="68"/>
      <c r="O1373" s="69">
        <f t="shared" si="747"/>
        <v>6.4250000000000002E-3</v>
      </c>
      <c r="P1373">
        <f>IF($W$148&lt;=$W$141,(M1373/O1365)^N1365,0)</f>
        <v>5.536820662126923E-5</v>
      </c>
      <c r="Q1373">
        <f>IF($W$148&lt;=$W$141,((1/$F$128-O1324)^2),0)</f>
        <v>1.5233054183884298E-3</v>
      </c>
      <c r="R1373">
        <f>P1373*LN(M1373/O1365)</f>
        <v>-8.7202303977680276E-5</v>
      </c>
      <c r="S1373">
        <f>-P1373*N1365/O1365</f>
        <v>-3.1703700429878769E-6</v>
      </c>
      <c r="T1373">
        <f t="shared" si="735"/>
        <v>6.3696317933787305E-3</v>
      </c>
      <c r="U1373">
        <f t="shared" si="736"/>
        <v>7.6042418190157531E-9</v>
      </c>
      <c r="V1373">
        <f t="shared" si="736"/>
        <v>1.0051246209474952E-11</v>
      </c>
      <c r="W1373"/>
      <c r="Y1373" s="67">
        <v>22.5</v>
      </c>
      <c r="Z1373" s="68"/>
      <c r="AA1373" s="69">
        <f t="shared" si="748"/>
        <v>6.4250000000000002E-3</v>
      </c>
      <c r="AB1373">
        <f>IF($AI$148&lt;=$AI$141,(Y1373/AA1365)^Z1365,0)</f>
        <v>3.537053720825206E-5</v>
      </c>
      <c r="AC1373">
        <f>IF($AI$148&lt;=$AI$141,((1/$F$128-AA1324)^2),0)</f>
        <v>1.5233054183884298E-3</v>
      </c>
      <c r="AD1373">
        <f>AB1373*LN(Y1373/AA1365)</f>
        <v>-5.5230865321777074E-5</v>
      </c>
      <c r="AE1373">
        <f>-AB1373*Z1365/AA1365</f>
        <v>-2.1651060060561712E-6</v>
      </c>
      <c r="AF1373">
        <f t="shared" si="737"/>
        <v>6.3896294627917485E-3</v>
      </c>
      <c r="AG1373">
        <f t="shared" si="738"/>
        <v>3.0504484841922773E-9</v>
      </c>
      <c r="AH1373">
        <f t="shared" si="738"/>
        <v>4.6876840174605052E-12</v>
      </c>
      <c r="AI1373"/>
      <c r="AK1373" s="67">
        <v>22.5</v>
      </c>
      <c r="AL1373" s="68"/>
      <c r="AM1373" s="69">
        <f t="shared" si="749"/>
        <v>6.4250000000000002E-3</v>
      </c>
      <c r="AN1373">
        <f>IF($AU$148&lt;=$AU$141,(AK1373/AM1365)^AL1365,0)</f>
        <v>3.0722479533417317E-5</v>
      </c>
      <c r="AO1373">
        <f>IF($AU$148&lt;=$AU$141,((1/$F$128-AM1324)^2),0)</f>
        <v>1.5233054183884298E-3</v>
      </c>
      <c r="AP1373">
        <f>AN1373*LN(AK1373/AM1365)</f>
        <v>-4.7824399452043737E-5</v>
      </c>
      <c r="AQ1373">
        <f>-AN1373*AL1365/AM1365</f>
        <v>-1.9216289535124599E-6</v>
      </c>
      <c r="AR1373">
        <f t="shared" si="739"/>
        <v>6.3942775204665825E-3</v>
      </c>
      <c r="AS1373">
        <f t="shared" si="740"/>
        <v>2.2871731829486414E-9</v>
      </c>
      <c r="AT1373">
        <f t="shared" si="740"/>
        <v>3.6926578349773913E-12</v>
      </c>
      <c r="AU1373"/>
      <c r="AV1373"/>
      <c r="AW1373"/>
      <c r="AX1373"/>
      <c r="AY1373"/>
      <c r="AZ1373"/>
      <c r="BB1373" s="67">
        <v>22.5</v>
      </c>
      <c r="BC1373" s="68"/>
      <c r="BD1373" s="69">
        <f t="shared" si="750"/>
        <v>6.4250000000000002E-3</v>
      </c>
      <c r="BE1373">
        <f>IF($BL$148&lt;=$BL$141,(BB1373/BD1365)^BC1365,0)</f>
        <v>4.5533154803344459E-5</v>
      </c>
      <c r="BF1373">
        <f>IF($BL$148&lt;=$BL$141,((1/$F$128-BD1324)^2),0)</f>
        <v>1.5233054183884298E-3</v>
      </c>
      <c r="BG1373">
        <f>BE1373*LN(BB1373/BD1365)</f>
        <v>-7.1665987786086893E-5</v>
      </c>
      <c r="BH1373">
        <f>-BE1373*BC1365/BD1365</f>
        <v>-2.6636894237128391E-6</v>
      </c>
      <c r="BI1373">
        <f t="shared" si="741"/>
        <v>6.379466845196656E-3</v>
      </c>
      <c r="BJ1373">
        <f t="shared" si="742"/>
        <v>5.136013805355556E-9</v>
      </c>
      <c r="BK1373">
        <f t="shared" si="742"/>
        <v>7.095241345999637E-12</v>
      </c>
      <c r="BL1373"/>
      <c r="BN1373" s="67">
        <v>22.5</v>
      </c>
      <c r="BO1373" s="68"/>
      <c r="BP1373" s="69">
        <f t="shared" si="751"/>
        <v>6.4250000000000002E-3</v>
      </c>
      <c r="BQ1373">
        <f>IF($BX$148&lt;=$BX$141,(BN1373/BP1365)^BO1365,0)</f>
        <v>1.7769244590770808E-4</v>
      </c>
      <c r="BR1373">
        <f>IF($BX$148&lt;=$BX$141,((1/$F$128-BP1324)^2),0)</f>
        <v>1.5233054183884298E-3</v>
      </c>
      <c r="BS1373">
        <f>BQ1373*LN(BN1373/BP1365)</f>
        <v>-2.9703324025775129E-4</v>
      </c>
      <c r="BT1373">
        <f>-BQ1373*BO1365/BP1365</f>
        <v>-7.6676586316230019E-6</v>
      </c>
      <c r="BU1373">
        <f t="shared" si="743"/>
        <v>6.2473075540922917E-3</v>
      </c>
      <c r="BV1373">
        <f t="shared" si="744"/>
        <v>8.8228745818019002E-8</v>
      </c>
      <c r="BW1373">
        <f t="shared" si="744"/>
        <v>5.879298889110273E-11</v>
      </c>
      <c r="BX1373"/>
      <c r="BZ1373" s="67">
        <v>22.5</v>
      </c>
      <c r="CA1373" s="68"/>
      <c r="CB1373" s="69">
        <f t="shared" si="752"/>
        <v>6.4250000000000002E-3</v>
      </c>
      <c r="CC1373">
        <f>IF($CJ$148&lt;=$CJ$141,(BZ1373/CB1365)^CA1365,0)</f>
        <v>5.8033281391983152E-4</v>
      </c>
      <c r="CD1373">
        <f>IF($CJ$148&lt;=$CJ$141,((1/$F$128-CB1324)^2),0)</f>
        <v>1.5233054183884298E-3</v>
      </c>
      <c r="CE1373">
        <f>CC1373*LN(BZ1373/CB1365)</f>
        <v>-1.0678572047163784E-3</v>
      </c>
      <c r="CF1373">
        <f>-CC1373*CA1365/CB1365</f>
        <v>-1.6587872674768944E-5</v>
      </c>
      <c r="CG1373">
        <f t="shared" si="745"/>
        <v>5.8446671860801682E-3</v>
      </c>
      <c r="CH1373">
        <f t="shared" si="746"/>
        <v>1.1403190096646773E-6</v>
      </c>
      <c r="CI1373">
        <f t="shared" si="746"/>
        <v>2.7515751987434622E-10</v>
      </c>
      <c r="CJ1373"/>
      <c r="CL1373" s="36"/>
      <c r="CM1373" s="140"/>
      <c r="CN1373" s="141"/>
      <c r="CO1373" s="36"/>
      <c r="CP1373" s="36"/>
      <c r="CQ1373" s="36"/>
      <c r="CR1373" s="36"/>
      <c r="CS1373" s="36"/>
      <c r="CT1373" s="36"/>
      <c r="CU1373" s="36"/>
      <c r="CV1373"/>
    </row>
    <row r="1374" spans="1:100" ht="12.75" x14ac:dyDescent="0.2">
      <c r="A1374" s="67">
        <v>27.5</v>
      </c>
      <c r="B1374" s="68"/>
      <c r="C1374" s="69">
        <f>$C$149</f>
        <v>7.4770000000000001E-3</v>
      </c>
      <c r="D1374">
        <f>IF($K$149&lt;=$K$141,(A1374/C1365)^B1365,0)</f>
        <v>3.1049110698580664E-4</v>
      </c>
      <c r="E1374">
        <f>IF($K$149&lt;=$K$141,((1/$F$128-C1325)^2),0)</f>
        <v>1.4422939587520663E-3</v>
      </c>
      <c r="F1374">
        <f>D1374*LN(A1374/C1365)</f>
        <v>-4.3154269611888338E-4</v>
      </c>
      <c r="G1374">
        <f>-D1374*B1365/C1365</f>
        <v>-1.6345476774856859E-5</v>
      </c>
      <c r="H1374">
        <f t="shared" si="733"/>
        <v>7.1665088930141932E-3</v>
      </c>
      <c r="I1374">
        <f t="shared" si="734"/>
        <v>1.8622909857355492E-7</v>
      </c>
      <c r="J1374">
        <f t="shared" si="734"/>
        <v>2.67174610997385E-10</v>
      </c>
      <c r="K1374"/>
      <c r="L1374"/>
      <c r="M1374" s="67">
        <v>27.5</v>
      </c>
      <c r="N1374" s="68"/>
      <c r="O1374" s="69">
        <f t="shared" si="747"/>
        <v>7.4770000000000001E-3</v>
      </c>
      <c r="P1374">
        <f>IF($W$149&lt;=$W$141,(M1374/O1365)^N1365,0)</f>
        <v>1.9303132808951525E-4</v>
      </c>
      <c r="Q1374">
        <f>IF($W$149&lt;=$W$141,((1/$F$128-O1325)^2),0)</f>
        <v>1.4422939587520663E-3</v>
      </c>
      <c r="R1374">
        <f>P1374*LN(M1374/O1365)</f>
        <v>-2.6527947166887474E-4</v>
      </c>
      <c r="S1374">
        <f>-P1374*N1365/O1365</f>
        <v>-1.1052926892128671E-5</v>
      </c>
      <c r="T1374">
        <f t="shared" si="735"/>
        <v>7.2839686719104848E-3</v>
      </c>
      <c r="U1374">
        <f t="shared" si="736"/>
        <v>7.0373198088917318E-8</v>
      </c>
      <c r="V1374">
        <f t="shared" si="736"/>
        <v>1.2216719288274118E-10</v>
      </c>
      <c r="W1374"/>
      <c r="Y1374" s="67">
        <v>27.5</v>
      </c>
      <c r="Z1374" s="68"/>
      <c r="AA1374" s="69">
        <f t="shared" si="748"/>
        <v>7.4770000000000001E-3</v>
      </c>
      <c r="AB1374">
        <f>IF($AI$149&lt;=$AI$141,(Y1374/AA1365)^Z1365,0)</f>
        <v>1.3203671997198045E-4</v>
      </c>
      <c r="AC1374">
        <f>IF($AI$149&lt;=$AI$141,((1/$F$128-AA1325)^2),0)</f>
        <v>1.4422939587520663E-3</v>
      </c>
      <c r="AD1374">
        <f>AB1374*LN(Y1374/AA1365)</f>
        <v>-1.7967858472417528E-4</v>
      </c>
      <c r="AE1374">
        <f>-AB1374*Z1365/AA1365</f>
        <v>-8.0822491823674228E-6</v>
      </c>
      <c r="AF1374">
        <f t="shared" si="737"/>
        <v>7.3449632800280194E-3</v>
      </c>
      <c r="AG1374">
        <f t="shared" si="738"/>
        <v>3.2284393808482634E-8</v>
      </c>
      <c r="AH1374">
        <f t="shared" si="738"/>
        <v>6.5322751845878867E-11</v>
      </c>
      <c r="AI1374"/>
      <c r="AK1374" s="67">
        <v>27.5</v>
      </c>
      <c r="AL1374" s="68"/>
      <c r="AM1374" s="69">
        <f t="shared" si="749"/>
        <v>7.4770000000000001E-3</v>
      </c>
      <c r="AN1374">
        <f>IF($AU$149&lt;=$AU$141,(AK1374/AM1365)^AL1365,0)</f>
        <v>1.1726644228483065E-4</v>
      </c>
      <c r="AO1374">
        <f>IF($AU$149&lt;=$AU$141,((1/$F$128-AM1325)^2),0)</f>
        <v>1.4422939587520663E-3</v>
      </c>
      <c r="AP1374">
        <f>AN1374*LN(AK1374/AM1365)</f>
        <v>-1.5901182953146977E-4</v>
      </c>
      <c r="AQ1374">
        <f>-AN1374*AL1365/AM1365</f>
        <v>-7.3347787741161891E-6</v>
      </c>
      <c r="AR1374">
        <f t="shared" si="739"/>
        <v>7.3597335577151694E-3</v>
      </c>
      <c r="AS1374">
        <f t="shared" si="740"/>
        <v>2.5284761930945204E-8</v>
      </c>
      <c r="AT1374">
        <f t="shared" si="740"/>
        <v>5.3798979665225385E-11</v>
      </c>
      <c r="AU1374"/>
      <c r="AV1374"/>
      <c r="AW1374"/>
      <c r="AX1374"/>
      <c r="AY1374"/>
      <c r="AZ1374"/>
      <c r="BB1374" s="67">
        <v>27.5</v>
      </c>
      <c r="BC1374" s="68"/>
      <c r="BD1374" s="69">
        <f t="shared" si="750"/>
        <v>7.4770000000000001E-3</v>
      </c>
      <c r="BE1374">
        <f>IF($BL$149&lt;=$BL$141,(BB1374/BD1365)^BC1365,0)</f>
        <v>1.6288316397924078E-4</v>
      </c>
      <c r="BF1374">
        <f>IF($BL$149&lt;=$BL$141,((1/$F$128-BD1325)^2),0)</f>
        <v>1.4422939587520663E-3</v>
      </c>
      <c r="BG1374">
        <f>BE1374*LN(BB1374/BD1365)</f>
        <v>-2.2368078273447462E-4</v>
      </c>
      <c r="BH1374">
        <f>-BE1374*BC1365/BD1365</f>
        <v>-9.5286646195778099E-6</v>
      </c>
      <c r="BI1374">
        <f t="shared" si="741"/>
        <v>7.3141168360207594E-3</v>
      </c>
      <c r="BJ1374">
        <f t="shared" si="742"/>
        <v>5.0033092564707242E-8</v>
      </c>
      <c r="BK1374">
        <f t="shared" si="742"/>
        <v>9.0795449432393933E-11</v>
      </c>
      <c r="BL1374"/>
      <c r="BN1374" s="67">
        <v>27.5</v>
      </c>
      <c r="BO1374" s="68"/>
      <c r="BP1374" s="69">
        <f t="shared" si="751"/>
        <v>7.4770000000000001E-3</v>
      </c>
      <c r="BQ1374">
        <f>IF($BX$149&lt;=$BX$141,(BN1374/BP1365)^BO1365,0)</f>
        <v>5.0105036843474903E-4</v>
      </c>
      <c r="BR1374">
        <f>IF($BX$149&lt;=$BX$141,((1/$F$128-BP1325)^2),0)</f>
        <v>1.4422939587520663E-3</v>
      </c>
      <c r="BS1374">
        <f>BQ1374*LN(BN1374/BP1365)</f>
        <v>-7.3701685382642542E-4</v>
      </c>
      <c r="BT1374">
        <f>-BQ1374*BO1365/BP1365</f>
        <v>-2.1620970789056669E-5</v>
      </c>
      <c r="BU1374">
        <f t="shared" si="743"/>
        <v>6.975949631565251E-3</v>
      </c>
      <c r="BV1374">
        <f t="shared" si="744"/>
        <v>5.4319384282420249E-7</v>
      </c>
      <c r="BW1374">
        <f t="shared" si="744"/>
        <v>4.6746637786124175E-10</v>
      </c>
      <c r="BX1374"/>
      <c r="BZ1374" s="67">
        <v>27.5</v>
      </c>
      <c r="CA1374" s="68"/>
      <c r="CB1374" s="69">
        <f t="shared" si="752"/>
        <v>7.4770000000000001E-3</v>
      </c>
      <c r="CC1374">
        <f>IF($CJ$149&lt;=$CJ$141,(BZ1374/CB1365)^CA1365,0)</f>
        <v>1.3080254779396924E-3</v>
      </c>
      <c r="CD1374">
        <f>IF($CJ$149&lt;=$CJ$141,((1/$F$128-CB1325)^2),0)</f>
        <v>1.4422939587520663E-3</v>
      </c>
      <c r="CE1374">
        <f>CC1374*LN(BZ1374/CB1365)</f>
        <v>-2.1443855339092171E-3</v>
      </c>
      <c r="CF1374">
        <f>-CC1374*CA1365/CB1365</f>
        <v>-3.7387787771061199E-5</v>
      </c>
      <c r="CG1374">
        <f t="shared" si="745"/>
        <v>6.168974522060308E-3</v>
      </c>
      <c r="CH1374">
        <f t="shared" si="746"/>
        <v>4.598389318039118E-6</v>
      </c>
      <c r="CI1374">
        <f t="shared" si="746"/>
        <v>1.3978466744139134E-9</v>
      </c>
      <c r="CJ1374"/>
      <c r="CL1374" s="36"/>
      <c r="CM1374" s="140"/>
      <c r="CN1374" s="141"/>
      <c r="CO1374" s="36"/>
      <c r="CP1374" s="36"/>
      <c r="CQ1374" s="36"/>
      <c r="CR1374" s="36"/>
      <c r="CS1374" s="36"/>
      <c r="CT1374" s="36"/>
      <c r="CU1374" s="36"/>
      <c r="CV1374"/>
    </row>
    <row r="1375" spans="1:100" ht="12.75" x14ac:dyDescent="0.2">
      <c r="A1375" s="67">
        <v>32.5</v>
      </c>
      <c r="B1375" s="68"/>
      <c r="C1375" s="69">
        <f>$C$150</f>
        <v>8.2810000000000002E-3</v>
      </c>
      <c r="D1375">
        <f>IF($K$150&lt;=$K$141,(A1375/C1365)^B1365,0)</f>
        <v>8.1975395872441322E-4</v>
      </c>
      <c r="E1375">
        <f>IF($K$150&lt;=$K$141,((1/$F$128-C1326)^2),0)</f>
        <v>1.3818724816611573E-3</v>
      </c>
      <c r="F1375">
        <f>D1375*LN(A1375/C1365)</f>
        <v>-1.0024092995731654E-3</v>
      </c>
      <c r="G1375">
        <f>-D1375*B1365/C1365</f>
        <v>-4.3155082358089501E-5</v>
      </c>
      <c r="H1375">
        <f t="shared" si="733"/>
        <v>7.4612460412755866E-3</v>
      </c>
      <c r="I1375">
        <f t="shared" si="734"/>
        <v>1.0048244038707641E-6</v>
      </c>
      <c r="J1375">
        <f t="shared" si="734"/>
        <v>1.8623611333334877E-9</v>
      </c>
      <c r="K1375"/>
      <c r="L1375"/>
      <c r="M1375" s="67">
        <v>32.5</v>
      </c>
      <c r="N1375" s="68"/>
      <c r="O1375" s="69">
        <f t="shared" si="747"/>
        <v>8.2810000000000002E-3</v>
      </c>
      <c r="P1375">
        <f>IF($W$150&lt;=$W$141,(M1375/O1365)^N1365,0)</f>
        <v>5.459301400573568E-4</v>
      </c>
      <c r="Q1375">
        <f>IF($W$150&lt;=$W$141,((1/$F$128-O1326)^2),0)</f>
        <v>1.3818724816611573E-3</v>
      </c>
      <c r="R1375">
        <f>P1375*LN(M1375/O1365)</f>
        <v>-6.5906208238674887E-4</v>
      </c>
      <c r="S1375">
        <f>-P1375*N1365/O1365</f>
        <v>-3.1259827023856455E-5</v>
      </c>
      <c r="T1375">
        <f t="shared" si="735"/>
        <v>7.7350698599426438E-3</v>
      </c>
      <c r="U1375">
        <f t="shared" si="736"/>
        <v>4.3436282843995777E-7</v>
      </c>
      <c r="V1375">
        <f t="shared" si="736"/>
        <v>9.7717678556142628E-10</v>
      </c>
      <c r="W1375"/>
      <c r="Y1375" s="67">
        <v>32.5</v>
      </c>
      <c r="Z1375" s="68"/>
      <c r="AA1375" s="69">
        <f t="shared" si="748"/>
        <v>8.2810000000000002E-3</v>
      </c>
      <c r="AB1375">
        <f>IF($AI$150&lt;=$AI$141,(Y1375/AA1365)^Z1365,0)</f>
        <v>3.9529082884219368E-4</v>
      </c>
      <c r="AC1375">
        <f>IF($AI$150&lt;=$AI$141,((1/$F$128-AA1326)^2),0)</f>
        <v>1.3818724816611573E-3</v>
      </c>
      <c r="AD1375">
        <f>AB1375*LN(Y1375/AA1365)</f>
        <v>-4.7188584214296952E-4</v>
      </c>
      <c r="AE1375">
        <f>-AB1375*Z1365/AA1365</f>
        <v>-2.4196594544950361E-5</v>
      </c>
      <c r="AF1375">
        <f t="shared" si="737"/>
        <v>7.8857091711578061E-3</v>
      </c>
      <c r="AG1375">
        <f t="shared" si="738"/>
        <v>2.2267624801497954E-7</v>
      </c>
      <c r="AH1375">
        <f t="shared" si="738"/>
        <v>5.8547518757272153E-10</v>
      </c>
      <c r="AI1375"/>
      <c r="AK1375" s="67">
        <v>32.5</v>
      </c>
      <c r="AL1375" s="68"/>
      <c r="AM1375" s="69">
        <f t="shared" si="749"/>
        <v>8.2810000000000002E-3</v>
      </c>
      <c r="AN1375">
        <f>IF($AU$150&lt;=$AU$141,(AK1375/AM1365)^AL1365,0)</f>
        <v>3.5763595994510819E-4</v>
      </c>
      <c r="AO1375">
        <f>IF($AU$150&lt;=$AU$141,((1/$F$128-AM1326)^2),0)</f>
        <v>1.3818724816611573E-3</v>
      </c>
      <c r="AP1375">
        <f>AN1375*LN(AK1375/AM1365)</f>
        <v>-4.2520534215738246E-4</v>
      </c>
      <c r="AQ1375">
        <f>-AN1375*AL1365/AM1365</f>
        <v>-2.2369405916609585E-5</v>
      </c>
      <c r="AR1375">
        <f t="shared" si="739"/>
        <v>7.9233640400548921E-3</v>
      </c>
      <c r="AS1375">
        <f t="shared" si="740"/>
        <v>1.8079958299917668E-7</v>
      </c>
      <c r="AT1375">
        <f t="shared" si="740"/>
        <v>5.0039032106204794E-10</v>
      </c>
      <c r="AU1375"/>
      <c r="AV1375"/>
      <c r="AW1375"/>
      <c r="AX1375"/>
      <c r="AY1375"/>
      <c r="AZ1375"/>
      <c r="BB1375" s="67">
        <v>32.5</v>
      </c>
      <c r="BC1375" s="68"/>
      <c r="BD1375" s="69">
        <f t="shared" si="750"/>
        <v>8.2810000000000002E-3</v>
      </c>
      <c r="BE1375">
        <f>IF($BL$150&lt;=$BL$141,(BB1375/BD1365)^BC1365,0)</f>
        <v>4.7064506455390731E-4</v>
      </c>
      <c r="BF1375">
        <f>IF($BL$150&lt;=$BL$141,((1/$F$128-BD1326)^2),0)</f>
        <v>1.3818724816611573E-3</v>
      </c>
      <c r="BG1375">
        <f>BE1375*LN(BB1375/BD1365)</f>
        <v>-5.6769442448844753E-4</v>
      </c>
      <c r="BH1375">
        <f>-BE1375*BC1365/BD1365</f>
        <v>-2.7532734909086667E-5</v>
      </c>
      <c r="BI1375">
        <f t="shared" si="741"/>
        <v>7.8103549354460932E-3</v>
      </c>
      <c r="BJ1375">
        <f t="shared" si="742"/>
        <v>3.2227695959526964E-7</v>
      </c>
      <c r="BK1375">
        <f t="shared" si="742"/>
        <v>7.5805149157403961E-10</v>
      </c>
      <c r="BL1375"/>
      <c r="BN1375" s="67">
        <v>32.5</v>
      </c>
      <c r="BO1375" s="68"/>
      <c r="BP1375" s="69">
        <f t="shared" si="751"/>
        <v>8.2810000000000002E-3</v>
      </c>
      <c r="BQ1375">
        <f>IF($BX$150&lt;=$BX$141,(BN1375/BP1365)^BO1365,0)</f>
        <v>1.1876094575649491E-3</v>
      </c>
      <c r="BR1375">
        <f>IF($BX$150&lt;=$BX$141,((1/$F$128-BP1326)^2),0)</f>
        <v>1.3818724816611573E-3</v>
      </c>
      <c r="BS1375">
        <f>BQ1375*LN(BN1375/BP1365)</f>
        <v>-1.5485115700451225E-3</v>
      </c>
      <c r="BT1375">
        <f>-BQ1375*BO1365/BP1365</f>
        <v>-5.1246882565985203E-5</v>
      </c>
      <c r="BU1375">
        <f t="shared" si="743"/>
        <v>7.0933905424350515E-3</v>
      </c>
      <c r="BV1375">
        <f t="shared" si="744"/>
        <v>2.3978880825636103E-6</v>
      </c>
      <c r="BW1375">
        <f t="shared" si="744"/>
        <v>2.6262429727318781E-9</v>
      </c>
      <c r="BX1375"/>
      <c r="BZ1375" s="67">
        <v>32.5</v>
      </c>
      <c r="CA1375" s="68"/>
      <c r="CB1375" s="69">
        <f t="shared" si="752"/>
        <v>8.2810000000000002E-3</v>
      </c>
      <c r="CC1375">
        <f>IF($CJ$150&lt;=$CJ$141,(BZ1375/CB1365)^CA1365,0)</f>
        <v>2.5729448355593055E-3</v>
      </c>
      <c r="CD1375">
        <f>IF($CJ$150&lt;=$CJ$141,((1/$F$128-CB1326)^2),0)</f>
        <v>1.3818724816611573E-3</v>
      </c>
      <c r="CE1375">
        <f>CC1375*LN(BZ1375/CB1365)</f>
        <v>-3.7882816674996659E-3</v>
      </c>
      <c r="CF1375">
        <f>-CC1375*CA1365/CB1365</f>
        <v>-7.3543456974600694E-5</v>
      </c>
      <c r="CG1375">
        <f t="shared" si="745"/>
        <v>5.7080551644406946E-3</v>
      </c>
      <c r="CH1375">
        <f t="shared" si="746"/>
        <v>1.4351077992314049E-5</v>
      </c>
      <c r="CI1375">
        <f t="shared" si="746"/>
        <v>5.4086400637749437E-9</v>
      </c>
      <c r="CJ1375"/>
      <c r="CL1375" s="36"/>
      <c r="CM1375" s="140"/>
      <c r="CN1375" s="141"/>
      <c r="CO1375" s="36"/>
      <c r="CP1375" s="36"/>
      <c r="CQ1375" s="36"/>
      <c r="CR1375" s="36"/>
      <c r="CS1375" s="36"/>
      <c r="CT1375" s="36"/>
      <c r="CU1375" s="36"/>
      <c r="CV1375"/>
    </row>
    <row r="1376" spans="1:100" ht="12.75" x14ac:dyDescent="0.2">
      <c r="A1376" s="67">
        <v>37.5</v>
      </c>
      <c r="B1376" s="68"/>
      <c r="C1376" s="69">
        <f>$C$151</f>
        <v>9.5639999999999996E-3</v>
      </c>
      <c r="D1376">
        <f>IF($K$151&lt;=$K$141,(A1376/C1365)^B1365,0)</f>
        <v>1.883047845514352E-3</v>
      </c>
      <c r="E1376">
        <f>IF($K$151&lt;=$K$141,((1/$F$128-C1327)^2),0)</f>
        <v>1.2881312530247933E-3</v>
      </c>
      <c r="F1376">
        <f>D1376*LN(A1376/C1365)</f>
        <v>-2.0331576943138515E-3</v>
      </c>
      <c r="G1376">
        <f>-D1376*B1365/C1365</f>
        <v>-9.9131067306884536E-5</v>
      </c>
      <c r="H1376">
        <f t="shared" si="733"/>
        <v>7.6809521544856478E-3</v>
      </c>
      <c r="I1376">
        <f t="shared" si="734"/>
        <v>4.133730209947617E-6</v>
      </c>
      <c r="J1376">
        <f t="shared" si="734"/>
        <v>9.8269685054020725E-9</v>
      </c>
      <c r="K1376"/>
      <c r="L1376"/>
      <c r="M1376" s="67">
        <v>37.5</v>
      </c>
      <c r="N1376" s="68"/>
      <c r="O1376" s="69">
        <f t="shared" si="747"/>
        <v>9.5639999999999996E-3</v>
      </c>
      <c r="P1376">
        <f>IF($W$151&lt;=$W$141,(M1376/O1365)^N1365,0)</f>
        <v>1.3301670060670782E-3</v>
      </c>
      <c r="Q1376">
        <f>IF($W$151&lt;=$W$141,((1/$F$128-O1327)^2),0)</f>
        <v>1.2881312530247933E-3</v>
      </c>
      <c r="R1376">
        <f>P1376*LN(M1376/O1365)</f>
        <v>-1.4154666661767251E-3</v>
      </c>
      <c r="S1376">
        <f>-P1376*N1365/O1365</f>
        <v>-7.6165039208367035E-5</v>
      </c>
      <c r="T1376">
        <f t="shared" si="735"/>
        <v>8.233832993932922E-3</v>
      </c>
      <c r="U1376">
        <f t="shared" si="736"/>
        <v>2.0035458830574526E-6</v>
      </c>
      <c r="V1376">
        <f t="shared" si="736"/>
        <v>5.8011131976120882E-9</v>
      </c>
      <c r="W1376"/>
      <c r="Y1376" s="67">
        <v>37.5</v>
      </c>
      <c r="Z1376" s="68"/>
      <c r="AA1376" s="69">
        <f t="shared" si="748"/>
        <v>9.5639999999999996E-3</v>
      </c>
      <c r="AB1376">
        <f>IF($AI$151&lt;=$AI$141,(Y1376/AA1365)^Z1365,0)</f>
        <v>1.0112420299872879E-3</v>
      </c>
      <c r="AC1376">
        <f>IF($AI$151&lt;=$AI$141,((1/$F$128-AA1327)^2),0)</f>
        <v>1.2881312530247933E-3</v>
      </c>
      <c r="AD1376">
        <f>AB1376*LN(Y1376/AA1365)</f>
        <v>-1.0624795554475359E-3</v>
      </c>
      <c r="AE1376">
        <f>-AB1376*Z1365/AA1365</f>
        <v>-6.1900281011030485E-5</v>
      </c>
      <c r="AF1376">
        <f t="shared" si="737"/>
        <v>8.5527579700127119E-3</v>
      </c>
      <c r="AG1376">
        <f t="shared" si="738"/>
        <v>1.1288628057439935E-6</v>
      </c>
      <c r="AH1376">
        <f t="shared" si="738"/>
        <v>3.8316447892445412E-9</v>
      </c>
      <c r="AI1376"/>
      <c r="AK1376" s="67">
        <v>37.5</v>
      </c>
      <c r="AL1376" s="68"/>
      <c r="AM1376" s="69">
        <f t="shared" si="749"/>
        <v>9.5639999999999996E-3</v>
      </c>
      <c r="AN1376">
        <f>IF($AU$151&lt;=$AU$141,(AK1376/AM1365)^AL1365,0)</f>
        <v>9.2954703832696277E-4</v>
      </c>
      <c r="AO1376">
        <f>IF($AU$151&lt;=$AU$141,((1/$F$128-AM1327)^2),0)</f>
        <v>1.2881312530247933E-3</v>
      </c>
      <c r="AP1376">
        <f>AN1376*LN(AK1376/AM1365)</f>
        <v>-9.7215056662372263E-4</v>
      </c>
      <c r="AQ1376">
        <f>-AN1376*AL1365/AM1365</f>
        <v>-5.8141287084524608E-5</v>
      </c>
      <c r="AR1376">
        <f t="shared" si="739"/>
        <v>8.6344529616730371E-3</v>
      </c>
      <c r="AS1376">
        <f t="shared" si="740"/>
        <v>9.4507672418682499E-7</v>
      </c>
      <c r="AT1376">
        <f t="shared" si="740"/>
        <v>3.3804092638451081E-9</v>
      </c>
      <c r="AU1376"/>
      <c r="AV1376"/>
      <c r="AW1376"/>
      <c r="AX1376"/>
      <c r="AY1376"/>
      <c r="AZ1376"/>
      <c r="BB1376" s="67">
        <v>37.5</v>
      </c>
      <c r="BC1376" s="68"/>
      <c r="BD1376" s="69">
        <f t="shared" si="750"/>
        <v>9.5639999999999996E-3</v>
      </c>
      <c r="BE1376">
        <f>IF($BL$151&lt;=$BL$141,(BB1376/BD1365)^BC1365,0)</f>
        <v>1.1679816060486991E-3</v>
      </c>
      <c r="BF1376">
        <f>IF($BL$151&lt;=$BL$141,((1/$F$128-BD1327)^2),0)</f>
        <v>1.2881312530247933E-3</v>
      </c>
      <c r="BG1376">
        <f>BE1376*LN(BB1376/BD1365)</f>
        <v>-1.2416860860398481E-3</v>
      </c>
      <c r="BH1376">
        <f>-BE1376*BC1365/BD1365</f>
        <v>-6.8326920560631544E-5</v>
      </c>
      <c r="BI1376">
        <f t="shared" si="741"/>
        <v>8.3960183939513003E-3</v>
      </c>
      <c r="BJ1376">
        <f t="shared" si="742"/>
        <v>1.5417843362649569E-6</v>
      </c>
      <c r="BK1376">
        <f t="shared" si="742"/>
        <v>4.6685680732988538E-9</v>
      </c>
      <c r="BL1376"/>
      <c r="BN1376" s="67">
        <v>37.5</v>
      </c>
      <c r="BO1376" s="68"/>
      <c r="BP1376" s="69">
        <f t="shared" si="751"/>
        <v>9.5639999999999996E-3</v>
      </c>
      <c r="BQ1376">
        <f>IF($BX$151&lt;=$BX$141,(BN1376/BP1365)^BO1365,0)</f>
        <v>2.4872869538361334E-3</v>
      </c>
      <c r="BR1376">
        <f>IF($BX$151&lt;=$BX$141,((1/$F$128-BP1327)^2),0)</f>
        <v>1.2881312530247933E-3</v>
      </c>
      <c r="BS1376">
        <f>BQ1376*LN(BN1376/BP1365)</f>
        <v>-2.8872146240125638E-3</v>
      </c>
      <c r="BT1376">
        <f>-BQ1376*BO1365/BP1365</f>
        <v>-1.0732964580165986E-4</v>
      </c>
      <c r="BU1376">
        <f t="shared" si="743"/>
        <v>7.0767130461638662E-3</v>
      </c>
      <c r="BV1376">
        <f t="shared" si="744"/>
        <v>8.3360082851120097E-6</v>
      </c>
      <c r="BW1376">
        <f t="shared" si="744"/>
        <v>1.1519652867909762E-8</v>
      </c>
      <c r="BX1376"/>
      <c r="BZ1376" s="67">
        <v>37.5</v>
      </c>
      <c r="CA1376" s="68"/>
      <c r="CB1376" s="69">
        <f t="shared" si="752"/>
        <v>9.5639999999999996E-3</v>
      </c>
      <c r="CC1376">
        <f>IF($CJ$151&lt;=$CJ$141,(BZ1376/CB1365)^CA1365,0)</f>
        <v>4.5932052351178318E-3</v>
      </c>
      <c r="CD1376">
        <f>IF($CJ$151&lt;=$CJ$141,((1/$F$128-CB1327)^2),0)</f>
        <v>1.2881312530247933E-3</v>
      </c>
      <c r="CE1376">
        <f>CC1376*LN(BZ1376/CB1365)</f>
        <v>-6.1055254998663589E-3</v>
      </c>
      <c r="CF1376">
        <f>-CC1376*CA1365/CB1365</f>
        <v>-1.3128932533486211E-4</v>
      </c>
      <c r="CG1376">
        <f t="shared" si="745"/>
        <v>4.9707947648821678E-3</v>
      </c>
      <c r="CH1376">
        <f t="shared" si="746"/>
        <v>3.7277441629518351E-5</v>
      </c>
      <c r="CI1376">
        <f t="shared" si="746"/>
        <v>1.7236886946883266E-8</v>
      </c>
      <c r="CJ1376"/>
      <c r="CL1376" s="36"/>
      <c r="CM1376" s="140"/>
      <c r="CN1376" s="141"/>
      <c r="CO1376" s="36"/>
      <c r="CP1376" s="36"/>
      <c r="CQ1376" s="36"/>
      <c r="CR1376" s="36"/>
      <c r="CS1376" s="36"/>
      <c r="CT1376" s="36"/>
      <c r="CU1376" s="36"/>
      <c r="CV1376"/>
    </row>
    <row r="1377" spans="1:100" ht="12.75" x14ac:dyDescent="0.2">
      <c r="A1377" s="67">
        <v>42.5</v>
      </c>
      <c r="B1377" s="68"/>
      <c r="C1377" s="69">
        <f>$C$152</f>
        <v>1.1351E-2</v>
      </c>
      <c r="D1377">
        <f>IF($K$152&lt;=$K$141,(A1377/C1365)^B1365,0)</f>
        <v>3.8973151068367666E-3</v>
      </c>
      <c r="E1377">
        <f>IF($K$152&lt;=$K$141,((1/$F$128-C1328)^2),0)</f>
        <v>1.1630518125702481E-3</v>
      </c>
      <c r="F1377">
        <f>D1377*LN(A1377/C1365)</f>
        <v>-3.720194939750301E-3</v>
      </c>
      <c r="G1377">
        <f>-D1377*B1365/C1365</f>
        <v>-2.0517004232913891E-4</v>
      </c>
      <c r="H1377">
        <f t="shared" si="733"/>
        <v>7.453684893163233E-3</v>
      </c>
      <c r="I1377">
        <f t="shared" si="734"/>
        <v>1.3839850389743746E-5</v>
      </c>
      <c r="J1377">
        <f t="shared" si="734"/>
        <v>4.2094746269340654E-8</v>
      </c>
      <c r="K1377"/>
      <c r="L1377"/>
      <c r="M1377" s="67">
        <v>42.5</v>
      </c>
      <c r="N1377" s="68"/>
      <c r="O1377" s="69">
        <f t="shared" si="747"/>
        <v>1.1351E-2</v>
      </c>
      <c r="P1377">
        <f>IF($W$152&lt;=$W$141,(M1377/O1365)^N1365,0)</f>
        <v>2.8986363707380223E-3</v>
      </c>
      <c r="Q1377">
        <f>IF($W$152&lt;=$W$141,((1/$F$128-O1328)^2),0)</f>
        <v>1.1630518125702481E-3</v>
      </c>
      <c r="R1377">
        <f>P1377*LN(M1377/O1365)</f>
        <v>-2.7217148751228814E-3</v>
      </c>
      <c r="S1377">
        <f>-P1377*N1365/O1365</f>
        <v>-1.6597521350407551E-4</v>
      </c>
      <c r="T1377">
        <f t="shared" si="735"/>
        <v>8.4523636292619768E-3</v>
      </c>
      <c r="U1377">
        <f t="shared" si="736"/>
        <v>7.4077318614651614E-6</v>
      </c>
      <c r="V1377">
        <f t="shared" si="736"/>
        <v>2.7547771497723451E-8</v>
      </c>
      <c r="W1377"/>
      <c r="Y1377" s="67">
        <v>42.5</v>
      </c>
      <c r="Z1377" s="68"/>
      <c r="AA1377" s="69">
        <f t="shared" si="748"/>
        <v>1.1351E-2</v>
      </c>
      <c r="AB1377">
        <f>IF($AI$152&lt;=$AI$141,(Y1377/AA1365)^Z1365,0)</f>
        <v>2.2996322033992595E-3</v>
      </c>
      <c r="AC1377">
        <f>IF($AI$152&lt;=$AI$141,((1/$F$128-AA1328)^2),0)</f>
        <v>1.1630518125702481E-3</v>
      </c>
      <c r="AD1377">
        <f>AB1377*LN(Y1377/AA1365)</f>
        <v>-2.1283205787434004E-3</v>
      </c>
      <c r="AE1377">
        <f>-AB1377*Z1365/AA1365</f>
        <v>-1.4076539086712881E-4</v>
      </c>
      <c r="AF1377">
        <f t="shared" si="737"/>
        <v>9.0513677966007414E-3</v>
      </c>
      <c r="AG1377">
        <f t="shared" si="738"/>
        <v>4.5297484859026428E-6</v>
      </c>
      <c r="AH1377">
        <f t="shared" si="738"/>
        <v>1.9814895265975551E-8</v>
      </c>
      <c r="AI1377"/>
      <c r="AK1377" s="67">
        <v>42.5</v>
      </c>
      <c r="AL1377" s="68"/>
      <c r="AM1377" s="69">
        <f t="shared" si="749"/>
        <v>1.1351E-2</v>
      </c>
      <c r="AN1377">
        <f>IF($AU$152&lt;=$AU$141,(AK1377/AM1365)^AL1365,0)</f>
        <v>2.1433967579761581E-3</v>
      </c>
      <c r="AO1377">
        <f>IF($AU$152&lt;=$AU$141,((1/$F$128-AM1328)^2),0)</f>
        <v>1.1630518125702481E-3</v>
      </c>
      <c r="AP1377">
        <f>AN1377*LN(AK1377/AM1365)</f>
        <v>-1.9733598618569236E-3</v>
      </c>
      <c r="AQ1377">
        <f>-AN1377*AL1365/AM1365</f>
        <v>-1.3406513183649864E-4</v>
      </c>
      <c r="AR1377">
        <f t="shared" si="739"/>
        <v>9.2076032420238419E-3</v>
      </c>
      <c r="AS1377">
        <f t="shared" si="740"/>
        <v>3.8941491443879768E-6</v>
      </c>
      <c r="AT1377">
        <f t="shared" si="740"/>
        <v>1.797345957433776E-8</v>
      </c>
      <c r="AU1377"/>
      <c r="AV1377"/>
      <c r="AW1377"/>
      <c r="AX1377"/>
      <c r="AY1377"/>
      <c r="AZ1377"/>
      <c r="BB1377" s="67">
        <v>42.5</v>
      </c>
      <c r="BC1377" s="68"/>
      <c r="BD1377" s="69">
        <f t="shared" si="750"/>
        <v>1.1351E-2</v>
      </c>
      <c r="BE1377">
        <f>IF($BL$152&lt;=$BL$141,(BB1377/BD1365)^BC1365,0)</f>
        <v>2.5864107625924535E-3</v>
      </c>
      <c r="BF1377">
        <f>IF($BL$152&lt;=$BL$141,((1/$F$128-BD1328)^2),0)</f>
        <v>1.1630518125702481E-3</v>
      </c>
      <c r="BG1377">
        <f>BE1377*LN(BB1377/BD1365)</f>
        <v>-2.42590070096394E-3</v>
      </c>
      <c r="BH1377">
        <f>-BE1377*BC1365/BD1365</f>
        <v>-1.5130502209762423E-4</v>
      </c>
      <c r="BI1377">
        <f t="shared" si="741"/>
        <v>8.7645892374075465E-3</v>
      </c>
      <c r="BJ1377">
        <f t="shared" si="742"/>
        <v>5.8849942109373355E-6</v>
      </c>
      <c r="BK1377">
        <f t="shared" si="742"/>
        <v>2.2893209711962558E-8</v>
      </c>
      <c r="BL1377"/>
      <c r="BN1377" s="67">
        <v>42.5</v>
      </c>
      <c r="BO1377" s="68"/>
      <c r="BP1377" s="69">
        <f t="shared" si="751"/>
        <v>1.1351E-2</v>
      </c>
      <c r="BQ1377">
        <f>IF($BX$152&lt;=$BX$141,(BN1377/BP1365)^BO1365,0)</f>
        <v>4.7482569794126753E-3</v>
      </c>
      <c r="BR1377">
        <f>IF($BX$152&lt;=$BX$141,((1/$F$128-BP1328)^2),0)</f>
        <v>1.1630518125702481E-3</v>
      </c>
      <c r="BS1377">
        <f>BQ1377*LN(BN1377/BP1365)</f>
        <v>-4.9174163448613226E-3</v>
      </c>
      <c r="BT1377">
        <f>-BQ1377*BO1365/BP1365</f>
        <v>-2.0489342373208015E-4</v>
      </c>
      <c r="BU1377">
        <f t="shared" si="743"/>
        <v>6.6027430205873247E-3</v>
      </c>
      <c r="BV1377">
        <f t="shared" si="744"/>
        <v>2.418098350870929E-5</v>
      </c>
      <c r="BW1377">
        <f t="shared" si="744"/>
        <v>4.1981315088653746E-8</v>
      </c>
      <c r="BX1377"/>
      <c r="BZ1377" s="67">
        <v>42.5</v>
      </c>
      <c r="CA1377" s="68"/>
      <c r="CB1377" s="69">
        <f t="shared" si="752"/>
        <v>1.1351E-2</v>
      </c>
      <c r="CC1377">
        <f>IF($CJ$152&lt;=$CJ$141,(BZ1377/CB1365)^CA1365,0)</f>
        <v>7.6252212228617566E-3</v>
      </c>
      <c r="CD1377">
        <f>IF($CJ$152&lt;=$CJ$141,((1/$F$128-CB1328)^2),0)</f>
        <v>1.1630518125702481E-3</v>
      </c>
      <c r="CE1377">
        <f>CC1377*LN(BZ1377/CB1365)</f>
        <v>-9.1814410095296239E-3</v>
      </c>
      <c r="CF1377">
        <f>-CC1377*CA1365/CB1365</f>
        <v>-2.179545869678323E-4</v>
      </c>
      <c r="CG1377">
        <f t="shared" si="745"/>
        <v>3.7257787771382434E-3</v>
      </c>
      <c r="CH1377">
        <f t="shared" si="746"/>
        <v>8.4298859011472358E-5</v>
      </c>
      <c r="CI1377">
        <f t="shared" si="746"/>
        <v>4.7504201980318373E-8</v>
      </c>
      <c r="CJ1377"/>
      <c r="CL1377" s="36"/>
      <c r="CM1377" s="140"/>
      <c r="CN1377" s="141"/>
      <c r="CO1377" s="36"/>
      <c r="CP1377" s="36"/>
      <c r="CQ1377" s="36"/>
      <c r="CR1377" s="36"/>
      <c r="CS1377" s="36"/>
      <c r="CT1377" s="36"/>
      <c r="CU1377" s="36"/>
      <c r="CV1377"/>
    </row>
    <row r="1378" spans="1:100" ht="12.75" x14ac:dyDescent="0.2">
      <c r="A1378" s="67">
        <v>47.5</v>
      </c>
      <c r="B1378" s="68"/>
      <c r="C1378" s="69">
        <f>$C$153</f>
        <v>1.3513000000000001E-2</v>
      </c>
      <c r="D1378">
        <f>IF($K$153&lt;=$K$141,(A1378/C1365)^B1365,0)</f>
        <v>7.4386181276828323E-3</v>
      </c>
      <c r="E1378">
        <f>IF($K$153&lt;=$K$141,((1/$F$128-C1329)^2),0)</f>
        <v>1.0202623260247936E-3</v>
      </c>
      <c r="F1378">
        <f>D1378*LN(A1378/C1365)</f>
        <v>-6.2731923475565238E-3</v>
      </c>
      <c r="G1378">
        <f>-D1378*B1365/C1365</f>
        <v>-3.915982039660384E-4</v>
      </c>
      <c r="H1378">
        <f t="shared" si="733"/>
        <v>6.0743818723171684E-3</v>
      </c>
      <c r="I1378">
        <f t="shared" si="734"/>
        <v>3.9352942229441732E-5</v>
      </c>
      <c r="J1378">
        <f t="shared" si="734"/>
        <v>1.5334915334942701E-7</v>
      </c>
      <c r="K1378"/>
      <c r="L1378"/>
      <c r="M1378" s="67">
        <v>47.5</v>
      </c>
      <c r="N1378" s="68"/>
      <c r="O1378" s="69">
        <f t="shared" si="747"/>
        <v>1.3513000000000001E-2</v>
      </c>
      <c r="P1378">
        <f>IF($W$153&lt;=$W$141,(M1378/O1365)^N1365,0)</f>
        <v>5.7917710135974567E-3</v>
      </c>
      <c r="Q1378">
        <f>IF($W$153&lt;=$W$141,((1/$F$128-O1329)^2),0)</f>
        <v>1.0202623260247936E-3</v>
      </c>
      <c r="R1378">
        <f>P1378*LN(M1378/O1365)</f>
        <v>-4.7940704170485416E-3</v>
      </c>
      <c r="S1378">
        <f>-P1378*N1365/O1365</f>
        <v>-3.3163539940810142E-4</v>
      </c>
      <c r="T1378">
        <f t="shared" si="735"/>
        <v>7.721228986402544E-3</v>
      </c>
      <c r="U1378">
        <f t="shared" si="736"/>
        <v>2.2983111163619979E-5</v>
      </c>
      <c r="V1378">
        <f t="shared" si="736"/>
        <v>1.0998203814057096E-7</v>
      </c>
      <c r="W1378"/>
      <c r="Y1378" s="67">
        <v>47.5</v>
      </c>
      <c r="Z1378" s="68"/>
      <c r="AA1378" s="69">
        <f t="shared" si="748"/>
        <v>1.3513000000000001E-2</v>
      </c>
      <c r="AB1378">
        <f>IF($AI$153&lt;=$AI$141,(Y1378/AA1365)^Z1365,0)</f>
        <v>4.7723239941685688E-3</v>
      </c>
      <c r="AC1378">
        <f>IF($AI$153&lt;=$AI$141,((1/$F$128-AA1329)^2),0)</f>
        <v>1.0202623260247936E-3</v>
      </c>
      <c r="AD1378">
        <f>AB1378*LN(Y1378/AA1365)</f>
        <v>-3.886003864284076E-3</v>
      </c>
      <c r="AE1378">
        <f>-AB1378*Z1365/AA1365</f>
        <v>-2.9212412810653379E-4</v>
      </c>
      <c r="AF1378">
        <f t="shared" si="737"/>
        <v>8.7406760058314319E-3</v>
      </c>
      <c r="AG1378">
        <f t="shared" si="738"/>
        <v>1.5101026033230772E-5</v>
      </c>
      <c r="AH1378">
        <f t="shared" si="738"/>
        <v>8.5336506222002557E-8</v>
      </c>
      <c r="AI1378"/>
      <c r="AK1378" s="67">
        <v>47.5</v>
      </c>
      <c r="AL1378" s="68"/>
      <c r="AM1378" s="69">
        <f t="shared" si="749"/>
        <v>1.3513000000000001E-2</v>
      </c>
      <c r="AN1378">
        <f>IF($AU$153&lt;=$AU$141,(AK1378/AM1365)^AL1365,0)</f>
        <v>4.5032991511216461E-3</v>
      </c>
      <c r="AO1378">
        <f>IF($AU$153&lt;=$AU$141,((1/$F$128-AM1329)^2),0)</f>
        <v>1.0202623260247936E-3</v>
      </c>
      <c r="AP1378">
        <f>AN1378*LN(AK1378/AM1365)</f>
        <v>-3.6451675342951862E-3</v>
      </c>
      <c r="AQ1378">
        <f>-AN1378*AL1365/AM1365</f>
        <v>-2.8167225323433634E-4</v>
      </c>
      <c r="AR1378">
        <f t="shared" si="739"/>
        <v>9.0097008488783555E-3</v>
      </c>
      <c r="AS1378">
        <f t="shared" si="740"/>
        <v>1.3287246353079648E-5</v>
      </c>
      <c r="AT1378">
        <f t="shared" si="740"/>
        <v>7.9339258242108105E-8</v>
      </c>
      <c r="AU1378"/>
      <c r="AV1378"/>
      <c r="AW1378"/>
      <c r="AX1378"/>
      <c r="AY1378"/>
      <c r="AZ1378"/>
      <c r="BB1378" s="67">
        <v>47.5</v>
      </c>
      <c r="BC1378" s="68"/>
      <c r="BD1378" s="69">
        <f t="shared" si="750"/>
        <v>1.3513000000000001E-2</v>
      </c>
      <c r="BE1378">
        <f>IF($BL$153&lt;=$BL$141,(BB1378/BD1365)^BC1365,0)</f>
        <v>5.2421868182925199E-3</v>
      </c>
      <c r="BF1378">
        <f>IF($BL$153&lt;=$BL$141,((1/$F$128-BD1329)^2),0)</f>
        <v>1.0202623260247936E-3</v>
      </c>
      <c r="BG1378">
        <f>BE1378*LN(BB1378/BD1365)</f>
        <v>-4.3337963961837473E-3</v>
      </c>
      <c r="BH1378">
        <f>-BE1378*BC1365/BD1365</f>
        <v>-3.0666791364052386E-4</v>
      </c>
      <c r="BI1378">
        <f t="shared" si="741"/>
        <v>8.2708131817074808E-3</v>
      </c>
      <c r="BJ1378">
        <f t="shared" si="742"/>
        <v>1.8781791203575237E-5</v>
      </c>
      <c r="BK1378">
        <f t="shared" si="742"/>
        <v>9.4045209256631802E-8</v>
      </c>
      <c r="BL1378"/>
      <c r="BN1378" s="67">
        <v>47.5</v>
      </c>
      <c r="BO1378" s="68"/>
      <c r="BP1378" s="69">
        <f t="shared" si="751"/>
        <v>1.3513000000000001E-2</v>
      </c>
      <c r="BQ1378">
        <f>IF($BX$153&lt;=$BX$141,(BN1378/BP1365)^BO1365,0)</f>
        <v>8.4347692078149267E-3</v>
      </c>
      <c r="BR1378">
        <f>IF($BX$153&lt;=$BX$141,((1/$F$128-BP1329)^2),0)</f>
        <v>1.0202623260247936E-3</v>
      </c>
      <c r="BS1378">
        <f>BQ1378*LN(BN1378/BP1365)</f>
        <v>-7.7971001137098457E-3</v>
      </c>
      <c r="BT1378">
        <f>-BQ1378*BO1365/BP1365</f>
        <v>-3.6397118961174996E-4</v>
      </c>
      <c r="BU1378">
        <f t="shared" si="743"/>
        <v>5.078230792185074E-3</v>
      </c>
      <c r="BV1378">
        <f t="shared" si="744"/>
        <v>6.0794770183214088E-5</v>
      </c>
      <c r="BW1378">
        <f t="shared" si="744"/>
        <v>1.3247502686739243E-7</v>
      </c>
      <c r="BX1378"/>
      <c r="BZ1378" s="67">
        <v>47.5</v>
      </c>
      <c r="CA1378" s="68"/>
      <c r="CB1378" s="69">
        <f t="shared" si="752"/>
        <v>1.3513000000000001E-2</v>
      </c>
      <c r="CC1378">
        <f>IF($CJ$153&lt;=$CJ$141,(BZ1378/CB1365)^CA1365,0)</f>
        <v>1.1963983177881422E-2</v>
      </c>
      <c r="CD1378">
        <f>IF($CJ$153&lt;=$CJ$141,((1/$F$128-CB1329)^2),0)</f>
        <v>1.0202623260247936E-3</v>
      </c>
      <c r="CE1378">
        <f>CC1378*LN(BZ1378/CB1365)</f>
        <v>-1.3074992656894772E-2</v>
      </c>
      <c r="CF1378">
        <f>-CC1378*CA1365/CB1365</f>
        <v>-3.4197106363382352E-4</v>
      </c>
      <c r="CG1378">
        <f t="shared" si="745"/>
        <v>1.5490168221185784E-3</v>
      </c>
      <c r="CH1378">
        <f t="shared" si="746"/>
        <v>1.709554329778522E-4</v>
      </c>
      <c r="CI1378">
        <f t="shared" si="746"/>
        <v>1.1694420836284858E-7</v>
      </c>
      <c r="CJ1378"/>
      <c r="CL1378" s="36"/>
      <c r="CM1378" s="140"/>
      <c r="CN1378" s="141"/>
      <c r="CO1378" s="36"/>
      <c r="CP1378" s="36"/>
      <c r="CQ1378" s="36"/>
      <c r="CR1378" s="36"/>
      <c r="CS1378" s="36"/>
      <c r="CT1378" s="36"/>
      <c r="CU1378" s="36"/>
      <c r="CV1378"/>
    </row>
    <row r="1379" spans="1:100" ht="12.75" x14ac:dyDescent="0.2">
      <c r="A1379" s="67">
        <v>52.5</v>
      </c>
      <c r="B1379" s="68"/>
      <c r="C1379" s="69">
        <f>$C$154</f>
        <v>1.7195999999999999E-2</v>
      </c>
      <c r="D1379">
        <f>IF($K$154&lt;=$K$141,(A1379/C1365)^B1365,0)</f>
        <v>1.3307510910615888E-2</v>
      </c>
      <c r="E1379">
        <f>IF($K$154&lt;=$K$141,((1/$F$128-C1330)^2),0)</f>
        <v>7.9854539120661171E-4</v>
      </c>
      <c r="F1379">
        <f>D1379*LN(A1379/C1365)</f>
        <v>-9.8907301916928286E-3</v>
      </c>
      <c r="G1379">
        <f>-D1379*B1365/C1365</f>
        <v>-7.0055987313855507E-4</v>
      </c>
      <c r="H1379">
        <f t="shared" si="733"/>
        <v>3.8884890893841114E-3</v>
      </c>
      <c r="I1379">
        <f t="shared" si="734"/>
        <v>9.7826543724864064E-5</v>
      </c>
      <c r="J1379">
        <f t="shared" si="734"/>
        <v>4.9078413585190833E-7</v>
      </c>
      <c r="K1379"/>
      <c r="L1379"/>
      <c r="M1379" s="67">
        <v>52.5</v>
      </c>
      <c r="N1379" s="68"/>
      <c r="O1379" s="69">
        <f t="shared" si="747"/>
        <v>1.7195999999999999E-2</v>
      </c>
      <c r="P1379">
        <f>IF($W$154&lt;=$W$141,(M1379/O1365)^N1365,0)</f>
        <v>1.0797277285829023E-2</v>
      </c>
      <c r="Q1379">
        <f>IF($W$154&lt;=$W$141,((1/$F$128-O1330)^2),0)</f>
        <v>7.9854539120661171E-4</v>
      </c>
      <c r="R1379">
        <f>P1379*LN(M1379/O1365)</f>
        <v>-7.8566905773970862E-3</v>
      </c>
      <c r="S1379">
        <f>-P1379*N1365/O1365</f>
        <v>-6.1824947098207243E-4</v>
      </c>
      <c r="T1379">
        <f t="shared" si="735"/>
        <v>6.3987227141709766E-3</v>
      </c>
      <c r="U1379">
        <f t="shared" si="736"/>
        <v>6.1727586828960154E-5</v>
      </c>
      <c r="V1379">
        <f t="shared" si="736"/>
        <v>3.8223240836961241E-7</v>
      </c>
      <c r="W1379"/>
      <c r="Y1379" s="67">
        <v>52.5</v>
      </c>
      <c r="Z1379" s="68"/>
      <c r="AA1379" s="69">
        <f t="shared" si="748"/>
        <v>1.7195999999999999E-2</v>
      </c>
      <c r="AB1379">
        <f>IF($AI$154&lt;=$AI$141,(Y1379/AA1365)^Z1365,0)</f>
        <v>9.2053094827964452E-3</v>
      </c>
      <c r="AC1379">
        <f>IF($AI$154&lt;=$AI$141,((1/$F$128-AA1330)^2),0)</f>
        <v>7.9854539120661171E-4</v>
      </c>
      <c r="AD1379">
        <f>AB1379*LN(Y1379/AA1365)</f>
        <v>-6.5743922529410683E-3</v>
      </c>
      <c r="AE1379">
        <f>-AB1379*Z1365/AA1365</f>
        <v>-5.6347662268919593E-4</v>
      </c>
      <c r="AF1379">
        <f t="shared" si="737"/>
        <v>7.9906905172035542E-3</v>
      </c>
      <c r="AG1379">
        <f t="shared" si="738"/>
        <v>4.3222633495531539E-5</v>
      </c>
      <c r="AH1379">
        <f t="shared" si="738"/>
        <v>3.1750590431722247E-7</v>
      </c>
      <c r="AI1379"/>
      <c r="AK1379" s="67">
        <v>52.5</v>
      </c>
      <c r="AL1379" s="68"/>
      <c r="AM1379" s="69">
        <f t="shared" si="749"/>
        <v>1.7195999999999999E-2</v>
      </c>
      <c r="AN1379">
        <f>IF($AU$154&lt;=$AU$141,(AK1379/AM1365)^AL1365,0)</f>
        <v>8.7833329874074956E-3</v>
      </c>
      <c r="AO1379">
        <f>IF($AU$154&lt;=$AU$141,((1/$F$128-AM1330)^2),0)</f>
        <v>7.9854539120661171E-4</v>
      </c>
      <c r="AP1379">
        <f>AN1379*LN(AK1379/AM1365)</f>
        <v>-6.2305480028421959E-3</v>
      </c>
      <c r="AQ1379">
        <f>-AN1379*AL1365/AM1365</f>
        <v>-5.4937971261676769E-4</v>
      </c>
      <c r="AR1379">
        <f t="shared" si="739"/>
        <v>8.4126670125925038E-3</v>
      </c>
      <c r="AS1379">
        <f t="shared" si="740"/>
        <v>3.8819728415720877E-5</v>
      </c>
      <c r="AT1379">
        <f t="shared" si="740"/>
        <v>3.0181806863488223E-7</v>
      </c>
      <c r="AU1379"/>
      <c r="AV1379"/>
      <c r="AW1379"/>
      <c r="AX1379"/>
      <c r="AY1379"/>
      <c r="AZ1379"/>
      <c r="BB1379" s="67">
        <v>52.5</v>
      </c>
      <c r="BC1379" s="68"/>
      <c r="BD1379" s="69">
        <f t="shared" si="750"/>
        <v>1.7195999999999999E-2</v>
      </c>
      <c r="BE1379">
        <f>IF($BL$154&lt;=$BL$141,(BB1379/BD1365)^BC1365,0)</f>
        <v>9.8990128349078482E-3</v>
      </c>
      <c r="BF1379">
        <f>IF($BL$154&lt;=$BL$141,((1/$F$128-BD1330)^2),0)</f>
        <v>7.9854539120661171E-4</v>
      </c>
      <c r="BG1379">
        <f>BE1379*LN(BB1379/BD1365)</f>
        <v>-7.1929385819194643E-3</v>
      </c>
      <c r="BH1379">
        <f>-BE1379*BC1365/BD1365</f>
        <v>-5.7909222208352075E-4</v>
      </c>
      <c r="BI1379">
        <f t="shared" si="741"/>
        <v>7.2969871650921513E-3</v>
      </c>
      <c r="BJ1379">
        <f t="shared" si="742"/>
        <v>5.1738365443265592E-5</v>
      </c>
      <c r="BK1379">
        <f t="shared" si="742"/>
        <v>3.3534780167762971E-7</v>
      </c>
      <c r="BL1379"/>
      <c r="BN1379" s="67">
        <v>52.5</v>
      </c>
      <c r="BO1379" s="68"/>
      <c r="BP1379" s="69">
        <f t="shared" si="751"/>
        <v>1.7195999999999999E-2</v>
      </c>
      <c r="BQ1379">
        <f>IF($BX$154&lt;=$BX$141,(BN1379/BP1365)^BO1365,0)</f>
        <v>1.4145369326283123E-2</v>
      </c>
      <c r="BR1379">
        <f>IF($BX$154&lt;=$BX$141,((1/$F$128-BP1330)^2),0)</f>
        <v>7.9854539120661171E-4</v>
      </c>
      <c r="BS1379">
        <f>BQ1379*LN(BN1379/BP1365)</f>
        <v>-1.1660261011534659E-2</v>
      </c>
      <c r="BT1379">
        <f>-BQ1379*BO1365/BP1365</f>
        <v>-6.1039096320675442E-4</v>
      </c>
      <c r="BU1379">
        <f t="shared" si="743"/>
        <v>3.050630673716876E-3</v>
      </c>
      <c r="BV1379">
        <f t="shared" si="744"/>
        <v>1.3596168685711525E-4</v>
      </c>
      <c r="BW1379">
        <f t="shared" si="744"/>
        <v>3.7257712796446943E-7</v>
      </c>
      <c r="BX1379"/>
      <c r="BZ1379" s="67">
        <v>52.5</v>
      </c>
      <c r="CA1379" s="68"/>
      <c r="CB1379" s="69">
        <f t="shared" si="752"/>
        <v>1.7195999999999999E-2</v>
      </c>
      <c r="CC1379">
        <f>IF($CJ$154&lt;=$CJ$141,(BZ1379/CB1365)^CA1365,0)</f>
        <v>1.7943299637662641E-2</v>
      </c>
      <c r="CD1379">
        <f>IF($CJ$154&lt;=$CJ$141,((1/$F$128-CB1330)^2),0)</f>
        <v>7.9854539120661171E-4</v>
      </c>
      <c r="CE1379">
        <f>CC1379*LN(BZ1379/CB1365)</f>
        <v>-1.7813737950424784E-2</v>
      </c>
      <c r="CF1379">
        <f>-CC1379*CA1365/CB1365</f>
        <v>-5.1288013122051802E-4</v>
      </c>
      <c r="CG1379">
        <f t="shared" si="745"/>
        <v>-7.4729963766264132E-4</v>
      </c>
      <c r="CH1379">
        <f t="shared" si="746"/>
        <v>3.1732925976640417E-4</v>
      </c>
      <c r="CI1379">
        <f t="shared" si="746"/>
        <v>2.6304602900077579E-7</v>
      </c>
      <c r="CJ1379"/>
      <c r="CL1379" s="36"/>
      <c r="CM1379" s="140"/>
      <c r="CN1379" s="141"/>
      <c r="CO1379" s="36"/>
      <c r="CP1379" s="36"/>
      <c r="CQ1379" s="36"/>
      <c r="CR1379" s="36"/>
      <c r="CS1379" s="36"/>
      <c r="CT1379" s="36"/>
      <c r="CU1379" s="36"/>
      <c r="CV1379"/>
    </row>
    <row r="1380" spans="1:100" ht="12.75" x14ac:dyDescent="0.2">
      <c r="A1380" s="67">
        <v>57.5</v>
      </c>
      <c r="B1380" s="68"/>
      <c r="C1380" s="69">
        <f>$C$155</f>
        <v>2.2317E-2</v>
      </c>
      <c r="D1380">
        <f>IF($K$155&lt;=$K$141,(A1380/C1365)^B1365,0)</f>
        <v>2.257896707370519E-2</v>
      </c>
      <c r="E1380">
        <f>IF($K$155&lt;=$K$141,((1/$F$128-C1331)^2),0)</f>
        <v>5.3534600966115709E-4</v>
      </c>
      <c r="F1380">
        <f>D1380*LN(A1380/C1365)</f>
        <v>-1.4727637349737253E-2</v>
      </c>
      <c r="G1380">
        <f>-D1380*B1365/C1365</f>
        <v>-1.1886459019271583E-3</v>
      </c>
      <c r="H1380">
        <f t="shared" si="733"/>
        <v>-2.6196707370518962E-4</v>
      </c>
      <c r="I1380">
        <f t="shared" si="734"/>
        <v>2.1690330190537573E-4</v>
      </c>
      <c r="J1380">
        <f t="shared" si="734"/>
        <v>1.4128790801682275E-6</v>
      </c>
      <c r="K1380"/>
      <c r="L1380"/>
      <c r="M1380" s="67">
        <v>57.5</v>
      </c>
      <c r="N1380" s="68"/>
      <c r="O1380" s="69">
        <f t="shared" si="747"/>
        <v>2.2317E-2</v>
      </c>
      <c r="P1380">
        <f>IF($W$155&lt;=$W$141,(M1380/O1365)^N1365,0)</f>
        <v>1.9019115790408152E-2</v>
      </c>
      <c r="Q1380">
        <f>IF($W$155&lt;=$W$141,((1/$F$128-O1331)^2),0)</f>
        <v>5.3534600966115709E-4</v>
      </c>
      <c r="R1380">
        <f>P1380*LN(M1380/O1365)</f>
        <v>-1.2109147996035588E-2</v>
      </c>
      <c r="S1380">
        <f>-P1380*N1365/O1365</f>
        <v>-1.0890299438173401E-3</v>
      </c>
      <c r="T1380">
        <f t="shared" si="735"/>
        <v>3.2978842095918483E-3</v>
      </c>
      <c r="U1380">
        <f t="shared" si="736"/>
        <v>1.466314651898927E-4</v>
      </c>
      <c r="V1380">
        <f t="shared" si="736"/>
        <v>1.1859862185307988E-6</v>
      </c>
      <c r="W1380"/>
      <c r="Y1380" s="67">
        <v>57.5</v>
      </c>
      <c r="Z1380" s="68"/>
      <c r="AA1380" s="69">
        <f t="shared" si="748"/>
        <v>2.2317E-2</v>
      </c>
      <c r="AB1380">
        <f>IF($AI$155&lt;=$AI$141,(Y1380/AA1365)^Z1365,0)</f>
        <v>1.6725231965333369E-2</v>
      </c>
      <c r="AC1380">
        <f>IF($AI$155&lt;=$AI$141,((1/$F$128-AA1331)^2),0)</f>
        <v>5.3534600966115709E-4</v>
      </c>
      <c r="AD1380">
        <f>AB1380*LN(Y1380/AA1365)</f>
        <v>-1.0423564300710659E-2</v>
      </c>
      <c r="AE1380">
        <f>-AB1380*Z1365/AA1365</f>
        <v>-1.0237871132015939E-3</v>
      </c>
      <c r="AF1380">
        <f t="shared" si="737"/>
        <v>5.5917680346666311E-3</v>
      </c>
      <c r="AG1380">
        <f t="shared" si="738"/>
        <v>1.086506927310497E-4</v>
      </c>
      <c r="AH1380">
        <f t="shared" si="738"/>
        <v>1.0481400531576533E-6</v>
      </c>
      <c r="AI1380"/>
      <c r="AK1380" s="67">
        <v>57.5</v>
      </c>
      <c r="AL1380" s="68"/>
      <c r="AM1380" s="69">
        <f t="shared" si="749"/>
        <v>2.2317E-2</v>
      </c>
      <c r="AN1380">
        <f>IF($AU$155&lt;=$AU$141,(AK1380/AM1365)^AL1365,0)</f>
        <v>1.6120345883041912E-2</v>
      </c>
      <c r="AO1380">
        <f>IF($AU$155&lt;=$AU$141,((1/$F$128-AM1331)^2),0)</f>
        <v>5.3534600966115709E-4</v>
      </c>
      <c r="AP1380">
        <f>AN1380*LN(AK1380/AM1365)</f>
        <v>-9.9686373751272286E-3</v>
      </c>
      <c r="AQ1380">
        <f>-AN1380*AL1365/AM1365</f>
        <v>-1.0082950289150394E-3</v>
      </c>
      <c r="AR1380">
        <f t="shared" si="739"/>
        <v>6.1966541169580884E-3</v>
      </c>
      <c r="AS1380">
        <f t="shared" si="740"/>
        <v>9.9373731116783487E-5</v>
      </c>
      <c r="AT1380">
        <f t="shared" si="740"/>
        <v>1.0166588653347801E-6</v>
      </c>
      <c r="AU1380"/>
      <c r="AV1380"/>
      <c r="AW1380"/>
      <c r="AX1380"/>
      <c r="AY1380"/>
      <c r="AZ1380"/>
      <c r="BB1380" s="67">
        <v>57.5</v>
      </c>
      <c r="BC1380" s="68"/>
      <c r="BD1380" s="69">
        <f t="shared" si="750"/>
        <v>2.2317E-2</v>
      </c>
      <c r="BE1380">
        <f>IF($BL$155&lt;=$BL$141,(BB1380/BD1365)^BC1365,0)</f>
        <v>1.7641551860344763E-2</v>
      </c>
      <c r="BF1380">
        <f>IF($BL$155&lt;=$BL$141,((1/$F$128-BD1331)^2),0)</f>
        <v>5.3534600966115709E-4</v>
      </c>
      <c r="BG1380">
        <f>BE1380*LN(BB1380/BD1365)</f>
        <v>-1.1214031142421171E-2</v>
      </c>
      <c r="BH1380">
        <f>-BE1380*BC1365/BD1365</f>
        <v>-1.0320307325779746E-3</v>
      </c>
      <c r="BI1380">
        <f t="shared" si="741"/>
        <v>4.6754481396552375E-3</v>
      </c>
      <c r="BJ1380">
        <f t="shared" si="742"/>
        <v>1.2575449446319188E-4</v>
      </c>
      <c r="BK1380">
        <f t="shared" si="742"/>
        <v>1.0650874329854308E-6</v>
      </c>
      <c r="BL1380"/>
      <c r="BN1380" s="67">
        <v>57.5</v>
      </c>
      <c r="BO1380" s="68"/>
      <c r="BP1380" s="69">
        <f t="shared" si="751"/>
        <v>2.2317E-2</v>
      </c>
      <c r="BQ1380">
        <f>IF($BX$155&lt;=$BX$141,(BN1380/BP1365)^BO1365,0)</f>
        <v>2.2631480897233283E-2</v>
      </c>
      <c r="BR1380">
        <f>IF($BX$155&lt;=$BX$141,((1/$F$128-BP1331)^2),0)</f>
        <v>5.3534600966115709E-4</v>
      </c>
      <c r="BS1380">
        <f>BQ1380*LN(BN1380/BP1365)</f>
        <v>-1.6596676546056233E-2</v>
      </c>
      <c r="BT1380">
        <f>-BQ1380*BO1365/BP1365</f>
        <v>-9.7657764212560894E-4</v>
      </c>
      <c r="BU1380">
        <f t="shared" si="743"/>
        <v>-3.1448089723328312E-4</v>
      </c>
      <c r="BV1380">
        <f t="shared" si="744"/>
        <v>2.7544967237441302E-4</v>
      </c>
      <c r="BW1380">
        <f t="shared" si="744"/>
        <v>9.5370389109961394E-7</v>
      </c>
      <c r="BX1380"/>
      <c r="BZ1380" s="67">
        <v>57.5</v>
      </c>
      <c r="CA1380" s="68"/>
      <c r="CB1380" s="69">
        <f t="shared" si="752"/>
        <v>2.2317E-2</v>
      </c>
      <c r="CC1380">
        <f>IF($CJ$155&lt;=$CJ$141,(BZ1380/CB1365)^CA1365,0)</f>
        <v>2.5936013683764261E-2</v>
      </c>
      <c r="CD1380">
        <f>IF($CJ$155&lt;=$CJ$141,((1/$F$128-CB1331)^2),0)</f>
        <v>5.3534600966115709E-4</v>
      </c>
      <c r="CE1380">
        <f>CC1380*LN(BZ1380/CB1365)</f>
        <v>-2.3389294388419125E-2</v>
      </c>
      <c r="CF1380">
        <f>-CC1380*CA1365/CB1365</f>
        <v>-7.4133890477676601E-4</v>
      </c>
      <c r="CG1380">
        <f t="shared" si="745"/>
        <v>-3.6190136837642613E-3</v>
      </c>
      <c r="CH1380">
        <f t="shared" si="746"/>
        <v>5.4705909198813436E-4</v>
      </c>
      <c r="CI1380">
        <f t="shared" si="746"/>
        <v>5.495833717356149E-7</v>
      </c>
      <c r="CJ1380"/>
      <c r="CL1380" s="36"/>
      <c r="CM1380" s="140"/>
      <c r="CN1380" s="141"/>
      <c r="CO1380" s="36"/>
      <c r="CP1380" s="36"/>
      <c r="CQ1380" s="36"/>
      <c r="CR1380" s="36"/>
      <c r="CS1380" s="36"/>
      <c r="CT1380" s="36"/>
      <c r="CU1380" s="36"/>
      <c r="CV1380"/>
    </row>
    <row r="1381" spans="1:100" ht="12.75" x14ac:dyDescent="0.2">
      <c r="A1381" s="67">
        <v>62.5</v>
      </c>
      <c r="B1381" s="68"/>
      <c r="C1381" s="69">
        <f>$C$156</f>
        <v>3.1669999999999997E-2</v>
      </c>
      <c r="D1381">
        <f>IF($K$156&lt;=$K$141,(A1381/C1365)^B1365,0)</f>
        <v>3.6656769077375861E-2</v>
      </c>
      <c r="E1381">
        <f>IF($K$156&lt;=$K$141,((1/$F$128-C1332)^2),0)</f>
        <v>1.9001369338842987E-4</v>
      </c>
      <c r="F1381">
        <f>D1381*LN(A1381/C1365)</f>
        <v>-2.0853698856661024E-2</v>
      </c>
      <c r="G1381">
        <f>-D1381*B1365/C1365</f>
        <v>-1.9297569370414463E-3</v>
      </c>
      <c r="H1381">
        <f t="shared" si="733"/>
        <v>-4.9867690773758647E-3</v>
      </c>
      <c r="I1381">
        <f t="shared" si="734"/>
        <v>4.3487675600430528E-4</v>
      </c>
      <c r="J1381">
        <f t="shared" si="734"/>
        <v>3.7239618360595844E-6</v>
      </c>
      <c r="K1381"/>
      <c r="L1381"/>
      <c r="M1381" s="67">
        <v>62.5</v>
      </c>
      <c r="N1381" s="68"/>
      <c r="O1381" s="69">
        <f t="shared" si="747"/>
        <v>3.1669999999999997E-2</v>
      </c>
      <c r="P1381">
        <f>IF($W$156&lt;=$W$141,(M1381/O1365)^N1365,0)</f>
        <v>3.1955961227571689E-2</v>
      </c>
      <c r="Q1381">
        <f>IF($W$156&lt;=$W$141,((1/$F$128-O1332)^2),0)</f>
        <v>1.9001369338842987E-4</v>
      </c>
      <c r="R1381">
        <f>P1381*LN(M1381/O1365)</f>
        <v>-1.7681278299347219E-2</v>
      </c>
      <c r="S1381">
        <f>-P1381*N1365/O1365</f>
        <v>-1.8297905667014533E-3</v>
      </c>
      <c r="T1381">
        <f t="shared" si="735"/>
        <v>-2.859612275716919E-4</v>
      </c>
      <c r="U1381">
        <f t="shared" si="736"/>
        <v>3.1262760229896689E-4</v>
      </c>
      <c r="V1381">
        <f t="shared" si="736"/>
        <v>3.3481335179896255E-6</v>
      </c>
      <c r="W1381"/>
      <c r="Y1381" s="67">
        <v>62.5</v>
      </c>
      <c r="Z1381" s="68"/>
      <c r="AA1381" s="69">
        <f t="shared" si="748"/>
        <v>3.1669999999999997E-2</v>
      </c>
      <c r="AB1381">
        <f>IF($AI$156&lt;=$AI$141,(Y1381/AA1365)^Z1365,0)</f>
        <v>2.8911363070115579E-2</v>
      </c>
      <c r="AC1381">
        <f>IF($AI$156&lt;=$AI$141,((1/$F$128-AA1332)^2),0)</f>
        <v>1.9001369338842987E-4</v>
      </c>
      <c r="AD1381">
        <f>AB1381*LN(Y1381/AA1365)</f>
        <v>-1.5607576489343251E-2</v>
      </c>
      <c r="AE1381">
        <f>-AB1381*Z1365/AA1365</f>
        <v>-1.7697261836264659E-3</v>
      </c>
      <c r="AF1381">
        <f t="shared" si="737"/>
        <v>2.7586369298844178E-3</v>
      </c>
      <c r="AG1381">
        <f t="shared" si="738"/>
        <v>2.4359644387070021E-4</v>
      </c>
      <c r="AH1381">
        <f t="shared" si="738"/>
        <v>3.1319307650130957E-6</v>
      </c>
      <c r="AI1381"/>
      <c r="AK1381" s="67">
        <v>62.5</v>
      </c>
      <c r="AL1381" s="68"/>
      <c r="AM1381" s="69">
        <f t="shared" si="749"/>
        <v>3.1669999999999997E-2</v>
      </c>
      <c r="AN1381">
        <f>IF($AU$156&lt;=$AU$141,(AK1381/AM1365)^AL1365,0)</f>
        <v>2.8124608091042232E-2</v>
      </c>
      <c r="AO1381">
        <f>IF($AU$156&lt;=$AU$141,((1/$F$128-AM1332)^2),0)</f>
        <v>1.9001369338842987E-4</v>
      </c>
      <c r="AP1381">
        <f>AN1381*LN(AK1381/AM1365)</f>
        <v>-1.5046860646287016E-2</v>
      </c>
      <c r="AQ1381">
        <f>-AN1381*AL1365/AM1365</f>
        <v>-1.7591373494171227E-3</v>
      </c>
      <c r="AR1381">
        <f t="shared" si="739"/>
        <v>3.5453919089577651E-3</v>
      </c>
      <c r="AS1381">
        <f t="shared" si="740"/>
        <v>2.264080153087809E-4</v>
      </c>
      <c r="AT1381">
        <f t="shared" si="740"/>
        <v>3.0945642141142999E-6</v>
      </c>
      <c r="AU1381"/>
      <c r="AV1381"/>
      <c r="AW1381"/>
      <c r="AX1381"/>
      <c r="AY1381"/>
      <c r="AZ1381"/>
      <c r="BB1381" s="67">
        <v>62.5</v>
      </c>
      <c r="BC1381" s="68"/>
      <c r="BD1381" s="69">
        <f t="shared" si="750"/>
        <v>3.1669999999999997E-2</v>
      </c>
      <c r="BE1381">
        <f>IF($BL$156&lt;=$BL$141,(BB1381/BD1365)^BC1365,0)</f>
        <v>2.9960169418524425E-2</v>
      </c>
      <c r="BF1381">
        <f>IF($BL$156&lt;=$BL$141,((1/$F$128-BD1332)^2),0)</f>
        <v>1.9001369338842987E-4</v>
      </c>
      <c r="BG1381">
        <f>BE1381*LN(BB1381/BD1365)</f>
        <v>-1.6546358046112972E-2</v>
      </c>
      <c r="BH1381">
        <f>-BE1381*BC1365/BD1365</f>
        <v>-1.7526698239434667E-3</v>
      </c>
      <c r="BI1381">
        <f t="shared" si="741"/>
        <v>1.7098305814755715E-3</v>
      </c>
      <c r="BJ1381">
        <f t="shared" si="742"/>
        <v>2.7378196459016747E-4</v>
      </c>
      <c r="BK1381">
        <f t="shared" si="742"/>
        <v>3.0718515117620228E-6</v>
      </c>
      <c r="BL1381"/>
      <c r="BN1381" s="67">
        <v>62.5</v>
      </c>
      <c r="BO1381" s="68"/>
      <c r="BP1381" s="69">
        <f t="shared" si="751"/>
        <v>3.1669999999999997E-2</v>
      </c>
      <c r="BQ1381">
        <f>IF($BX$156&lt;=$BX$141,(BN1381/BP1365)^BO1365,0)</f>
        <v>3.4816316243047818E-2</v>
      </c>
      <c r="BR1381">
        <f>IF($BX$156&lt;=$BX$141,((1/$F$128-BP1332)^2),0)</f>
        <v>1.9001369338842987E-4</v>
      </c>
      <c r="BS1381">
        <f>BQ1381*LN(BN1381/BP1365)</f>
        <v>-2.2629320489178966E-2</v>
      </c>
      <c r="BT1381">
        <f>-BQ1381*BO1365/BP1365</f>
        <v>-1.5023690309321209E-3</v>
      </c>
      <c r="BU1381">
        <f t="shared" si="743"/>
        <v>-3.1463162430478211E-3</v>
      </c>
      <c r="BV1381">
        <f t="shared" si="744"/>
        <v>5.1208614580197491E-4</v>
      </c>
      <c r="BW1381">
        <f t="shared" si="744"/>
        <v>2.2571127051039201E-6</v>
      </c>
      <c r="BX1381"/>
      <c r="BZ1381" s="67">
        <v>62.5</v>
      </c>
      <c r="CA1381" s="68"/>
      <c r="CB1381" s="69">
        <f t="shared" si="752"/>
        <v>3.1669999999999997E-2</v>
      </c>
      <c r="CC1381">
        <f>IF($CJ$156&lt;=$CJ$141,(BZ1381/CB1365)^CA1365,0)</f>
        <v>3.6354198532065667E-2</v>
      </c>
      <c r="CD1381">
        <f>IF($CJ$156&lt;=$CJ$141,((1/$F$128-CB1332)^2),0)</f>
        <v>1.9001369338842987E-4</v>
      </c>
      <c r="CE1381">
        <f>CC1381*LN(BZ1381/CB1365)</f>
        <v>-2.9753221151634826E-2</v>
      </c>
      <c r="CF1381">
        <f>-CC1381*CA1365/CB1365</f>
        <v>-1.0391258291427279E-3</v>
      </c>
      <c r="CG1381">
        <f t="shared" si="745"/>
        <v>-4.6841985320656698E-3</v>
      </c>
      <c r="CH1381">
        <f t="shared" si="746"/>
        <v>8.8525416889808999E-4</v>
      </c>
      <c r="CI1381">
        <f t="shared" si="746"/>
        <v>1.0797824887915618E-6</v>
      </c>
      <c r="CJ1381"/>
      <c r="CL1381" s="36"/>
      <c r="CM1381" s="140"/>
      <c r="CN1381" s="141"/>
      <c r="CO1381" s="36"/>
      <c r="CP1381" s="36"/>
      <c r="CQ1381" s="36"/>
      <c r="CR1381" s="36"/>
      <c r="CS1381" s="36"/>
      <c r="CT1381" s="36"/>
      <c r="CU1381" s="36"/>
      <c r="CV1381"/>
    </row>
    <row r="1382" spans="1:100" ht="12.75" x14ac:dyDescent="0.2">
      <c r="A1382" s="67">
        <v>67.5</v>
      </c>
      <c r="B1382" s="68"/>
      <c r="C1382" s="69">
        <f>$C$157</f>
        <v>4.6382E-2</v>
      </c>
      <c r="D1382">
        <f>IF($K$157&lt;=$K$141,(A1382/C1365)^B1365,0)</f>
        <v>5.7332274841373362E-2</v>
      </c>
      <c r="E1382">
        <f>IF($K$157&lt;=$K$141,((1/$F$128-C1333)^2),0)</f>
        <v>8.6017193388429443E-7</v>
      </c>
      <c r="F1382">
        <f>D1382*LN(A1382/C1365)</f>
        <v>-2.8203452404997508E-2</v>
      </c>
      <c r="G1382">
        <f>-D1382*B1365/C1365</f>
        <v>-3.0181971263744337E-3</v>
      </c>
      <c r="H1382">
        <f t="shared" si="733"/>
        <v>-1.0950274841373363E-2</v>
      </c>
      <c r="I1382">
        <f t="shared" si="734"/>
        <v>7.9543472756095975E-4</v>
      </c>
      <c r="J1382">
        <f t="shared" si="734"/>
        <v>9.1095138936548895E-6</v>
      </c>
      <c r="K1382"/>
      <c r="L1382"/>
      <c r="M1382" s="67">
        <v>67.5</v>
      </c>
      <c r="N1382" s="68"/>
      <c r="O1382" s="69">
        <f t="shared" si="747"/>
        <v>4.6382E-2</v>
      </c>
      <c r="P1382">
        <f>IF($W$157&lt;=$W$141,(M1382/O1365)^N1365,0)</f>
        <v>5.1589356555354522E-2</v>
      </c>
      <c r="Q1382">
        <f>IF($W$157&lt;=$W$141,((1/$F$128-O1333)^2),0)</f>
        <v>8.6017193388429443E-7</v>
      </c>
      <c r="R1382">
        <f>P1382*LN(M1382/O1365)</f>
        <v>-2.4574092960267743E-2</v>
      </c>
      <c r="S1382">
        <f>-P1382*N1365/O1365</f>
        <v>-2.9539940074072586E-3</v>
      </c>
      <c r="T1382">
        <f t="shared" si="735"/>
        <v>-5.2073565553545226E-3</v>
      </c>
      <c r="U1382">
        <f t="shared" si="736"/>
        <v>6.0388604481988065E-4</v>
      </c>
      <c r="V1382">
        <f t="shared" si="736"/>
        <v>8.7260805957979942E-6</v>
      </c>
      <c r="W1382"/>
      <c r="Y1382" s="67">
        <v>67.5</v>
      </c>
      <c r="Z1382" s="68"/>
      <c r="AA1382" s="69">
        <f t="shared" si="748"/>
        <v>4.6382E-2</v>
      </c>
      <c r="AB1382">
        <f>IF($AI$157&lt;=$AI$141,(Y1382/AA1365)^Z1365,0)</f>
        <v>4.7913934738126981E-2</v>
      </c>
      <c r="AC1382">
        <f>IF($AI$157&lt;=$AI$141,((1/$F$128-AA1333)^2),0)</f>
        <v>8.6017193388429443E-7</v>
      </c>
      <c r="AD1382">
        <f>AB1382*LN(Y1382/AA1365)</f>
        <v>-2.2178462020084135E-2</v>
      </c>
      <c r="AE1382">
        <f>-AB1382*Z1365/AA1365</f>
        <v>-2.9329141161898884E-3</v>
      </c>
      <c r="AF1382">
        <f t="shared" si="737"/>
        <v>-1.5319347381269818E-3</v>
      </c>
      <c r="AG1382">
        <f t="shared" si="738"/>
        <v>4.9188417757631449E-4</v>
      </c>
      <c r="AH1382">
        <f t="shared" si="738"/>
        <v>8.6019852129459148E-6</v>
      </c>
      <c r="AI1382"/>
      <c r="AK1382" s="67">
        <v>67.5</v>
      </c>
      <c r="AL1382" s="68"/>
      <c r="AM1382" s="69">
        <f t="shared" si="749"/>
        <v>4.6382E-2</v>
      </c>
      <c r="AN1382">
        <f>IF($AU$157&lt;=$AU$141,(AK1382/AM1365)^AL1365,0)</f>
        <v>4.7009565400700414E-2</v>
      </c>
      <c r="AO1382">
        <f>IF($AU$157&lt;=$AU$141,((1/$F$128-AM1333)^2),0)</f>
        <v>8.6017193388429443E-7</v>
      </c>
      <c r="AP1382">
        <f>AN1382*LN(AK1382/AM1365)</f>
        <v>-2.1532538861134379E-2</v>
      </c>
      <c r="AQ1382">
        <f>-AN1382*AL1365/AM1365</f>
        <v>-2.9403532311825537E-3</v>
      </c>
      <c r="AR1382">
        <f t="shared" si="739"/>
        <v>-6.2756540070041389E-4</v>
      </c>
      <c r="AS1382">
        <f t="shared" si="740"/>
        <v>4.6365022980626226E-4</v>
      </c>
      <c r="AT1382">
        <f t="shared" si="740"/>
        <v>8.645677124125685E-6</v>
      </c>
      <c r="AU1382"/>
      <c r="AV1382"/>
      <c r="AW1382"/>
      <c r="AX1382"/>
      <c r="AY1382"/>
      <c r="AZ1382"/>
      <c r="BB1382" s="67">
        <v>67.5</v>
      </c>
      <c r="BC1382" s="68"/>
      <c r="BD1382" s="69">
        <f t="shared" si="750"/>
        <v>4.6382E-2</v>
      </c>
      <c r="BE1382">
        <f>IF($BL$157&lt;=$BL$141,(BB1382/BD1365)^BC1365,0)</f>
        <v>4.8847310957916168E-2</v>
      </c>
      <c r="BF1382">
        <f>IF($BL$157&lt;=$BL$141,((1/$F$128-BD1333)^2),0)</f>
        <v>8.6017193388429443E-7</v>
      </c>
      <c r="BG1382">
        <f>BE1382*LN(BB1382/BD1365)</f>
        <v>-2.3217980727547431E-2</v>
      </c>
      <c r="BH1382">
        <f>-BE1382*BC1365/BD1365</f>
        <v>-2.8575675491270052E-3</v>
      </c>
      <c r="BI1382">
        <f t="shared" si="741"/>
        <v>-2.4653109579161683E-3</v>
      </c>
      <c r="BJ1382">
        <f t="shared" si="742"/>
        <v>5.3907462906476399E-4</v>
      </c>
      <c r="BK1382">
        <f t="shared" si="742"/>
        <v>8.16569229782372E-6</v>
      </c>
      <c r="BL1382"/>
      <c r="BN1382" s="67">
        <v>67.5</v>
      </c>
      <c r="BO1382" s="68"/>
      <c r="BP1382" s="69">
        <f t="shared" si="751"/>
        <v>4.6382E-2</v>
      </c>
      <c r="BQ1382">
        <f>IF($BX$157&lt;=$BX$141,(BN1382/BP1365)^BO1365,0)</f>
        <v>5.1814089766048892E-2</v>
      </c>
      <c r="BR1382">
        <f>IF($BX$157&lt;=$BX$141,((1/$F$128-BP1333)^2),0)</f>
        <v>8.6017193388429443E-7</v>
      </c>
      <c r="BS1382">
        <f>BQ1382*LN(BN1382/BP1365)</f>
        <v>-2.9689579598091348E-2</v>
      </c>
      <c r="BT1382">
        <f>-BQ1382*BO1365/BP1365</f>
        <v>-2.2358449207271554E-3</v>
      </c>
      <c r="BU1382">
        <f t="shared" si="743"/>
        <v>-5.432089766048892E-3</v>
      </c>
      <c r="BV1382">
        <f t="shared" si="744"/>
        <v>8.8147113671140196E-4</v>
      </c>
      <c r="BW1382">
        <f t="shared" si="744"/>
        <v>4.9990025095414197E-6</v>
      </c>
      <c r="BX1382"/>
      <c r="BZ1382" s="67">
        <v>67.5</v>
      </c>
      <c r="CA1382" s="68"/>
      <c r="CB1382" s="69">
        <f t="shared" si="752"/>
        <v>4.6382E-2</v>
      </c>
      <c r="CC1382">
        <f>IF($CJ$157&lt;=$CJ$141,(BZ1382/CB1365)^CA1365,0)</f>
        <v>4.9649336065986163E-2</v>
      </c>
      <c r="CD1382">
        <f>IF($CJ$157&lt;=$CJ$141,((1/$F$128-CB1333)^2),0)</f>
        <v>8.6017193388429443E-7</v>
      </c>
      <c r="CE1382">
        <f>CC1382*LN(BZ1382/CB1365)</f>
        <v>-3.6813242737816693E-2</v>
      </c>
      <c r="CF1382">
        <f>-CC1382*CA1365/CB1365</f>
        <v>-1.4191457820325198E-3</v>
      </c>
      <c r="CG1382">
        <f t="shared" si="745"/>
        <v>-3.2673360659861636E-3</v>
      </c>
      <c r="CH1382">
        <f t="shared" si="746"/>
        <v>1.3552148408734134E-3</v>
      </c>
      <c r="CI1382">
        <f t="shared" si="746"/>
        <v>2.0139747506606923E-6</v>
      </c>
      <c r="CJ1382"/>
      <c r="CL1382" s="36"/>
      <c r="CM1382" s="140"/>
      <c r="CN1382" s="141"/>
      <c r="CO1382" s="36"/>
      <c r="CP1382" s="36"/>
      <c r="CQ1382" s="36"/>
      <c r="CR1382" s="36"/>
      <c r="CS1382" s="36"/>
      <c r="CT1382" s="36"/>
      <c r="CU1382" s="36"/>
      <c r="CV1382"/>
    </row>
    <row r="1383" spans="1:100" ht="12.75" x14ac:dyDescent="0.2">
      <c r="A1383" s="67">
        <v>72.5</v>
      </c>
      <c r="B1383" s="68"/>
      <c r="C1383" s="69">
        <f>$C$158</f>
        <v>7.1471999999999994E-2</v>
      </c>
      <c r="D1383">
        <f>IF($K$158&lt;=$K$141,(A1383/C1365)^B1365,0)</f>
        <v>8.6847486992439452E-2</v>
      </c>
      <c r="E1383">
        <f>IF($K$158&lt;=$K$141,((1/$F$128-C1334)^2),0)</f>
        <v>6.7690794102479306E-4</v>
      </c>
      <c r="F1383">
        <f>D1383*LN(A1383/C1365)</f>
        <v>-3.6516832293893291E-2</v>
      </c>
      <c r="G1383">
        <f>-D1383*B1365/C1365</f>
        <v>-4.5719943330115864E-3</v>
      </c>
      <c r="H1383">
        <f t="shared" si="733"/>
        <v>-1.5375486992439458E-2</v>
      </c>
      <c r="I1383">
        <f t="shared" si="734"/>
        <v>1.3334790407803279E-3</v>
      </c>
      <c r="J1383">
        <f t="shared" si="734"/>
        <v>2.0903132181090061E-5</v>
      </c>
      <c r="K1383"/>
      <c r="L1383"/>
      <c r="M1383" s="67">
        <v>72.5</v>
      </c>
      <c r="N1383" s="68"/>
      <c r="O1383" s="69">
        <f t="shared" si="747"/>
        <v>7.1471999999999994E-2</v>
      </c>
      <c r="P1383">
        <f>IF($W$158&lt;=$W$141,(M1383/O1365)^N1365,0)</f>
        <v>8.0481761121650494E-2</v>
      </c>
      <c r="Q1383">
        <f>IF($W$158&lt;=$W$141,((1/$F$128-O1334)^2),0)</f>
        <v>6.7690794102479306E-4</v>
      </c>
      <c r="R1383">
        <f>P1383*LN(M1383/O1365)</f>
        <v>-3.2585568243896537E-2</v>
      </c>
      <c r="S1383">
        <f>-P1383*N1365/O1365</f>
        <v>-4.6083660648848015E-3</v>
      </c>
      <c r="T1383">
        <f t="shared" si="735"/>
        <v>-9.0097611216505002E-3</v>
      </c>
      <c r="U1383">
        <f t="shared" si="736"/>
        <v>1.0618192577776385E-3</v>
      </c>
      <c r="V1383">
        <f t="shared" si="736"/>
        <v>2.123703778798183E-5</v>
      </c>
      <c r="W1383"/>
      <c r="Y1383" s="67">
        <v>72.5</v>
      </c>
      <c r="Z1383" s="68"/>
      <c r="AA1383" s="69">
        <f t="shared" si="748"/>
        <v>7.1471999999999994E-2</v>
      </c>
      <c r="AB1383">
        <f>IF($AI$158&lt;=$AI$141,(Y1383/AA1365)^Z1365,0)</f>
        <v>7.6589688700438641E-2</v>
      </c>
      <c r="AC1383">
        <f>IF($AI$158&lt;=$AI$141,((1/$F$128-AA1334)^2),0)</f>
        <v>6.7690794102479306E-4</v>
      </c>
      <c r="AD1383">
        <f>AB1383*LN(Y1383/AA1365)</f>
        <v>-2.9978911062227599E-2</v>
      </c>
      <c r="AE1383">
        <f>-AB1383*Z1365/AA1365</f>
        <v>-4.6882181639187745E-3</v>
      </c>
      <c r="AF1383">
        <f t="shared" si="737"/>
        <v>-5.1176887004386468E-3</v>
      </c>
      <c r="AG1383">
        <f t="shared" si="738"/>
        <v>8.9873510847695225E-4</v>
      </c>
      <c r="AH1383">
        <f t="shared" si="738"/>
        <v>2.1979389552497926E-5</v>
      </c>
      <c r="AI1383"/>
      <c r="AK1383" s="67">
        <v>72.5</v>
      </c>
      <c r="AL1383" s="68"/>
      <c r="AM1383" s="69">
        <f t="shared" si="749"/>
        <v>7.1471999999999994E-2</v>
      </c>
      <c r="AN1383">
        <f>IF($AU$158&lt;=$AU$141,(AK1383/AM1365)^AL1365,0)</f>
        <v>7.5741902183365364E-2</v>
      </c>
      <c r="AO1383">
        <f>IF($AU$158&lt;=$AU$141,((1/$F$128-AM1334)^2),0)</f>
        <v>6.7690794102479306E-4</v>
      </c>
      <c r="AP1383">
        <f>AN1383*LN(AK1383/AM1365)</f>
        <v>-2.9280830164818226E-2</v>
      </c>
      <c r="AQ1383">
        <f>-AN1383*AL1365/AM1365</f>
        <v>-4.7375027810287532E-3</v>
      </c>
      <c r="AR1383">
        <f t="shared" si="739"/>
        <v>-4.2699021833653705E-3</v>
      </c>
      <c r="AS1383">
        <f t="shared" si="740"/>
        <v>8.5736701514092892E-4</v>
      </c>
      <c r="AT1383">
        <f t="shared" si="740"/>
        <v>2.2443932600255171E-5</v>
      </c>
      <c r="AU1383"/>
      <c r="AV1383"/>
      <c r="AW1383"/>
      <c r="AX1383"/>
      <c r="AY1383"/>
      <c r="AZ1383"/>
      <c r="BB1383" s="67">
        <v>72.5</v>
      </c>
      <c r="BC1383" s="68"/>
      <c r="BD1383" s="69">
        <f t="shared" si="750"/>
        <v>7.1471999999999994E-2</v>
      </c>
      <c r="BE1383">
        <f>IF($BL$158&lt;=$BL$141,(BB1383/BD1365)^BC1365,0)</f>
        <v>7.690589353681164E-2</v>
      </c>
      <c r="BF1383">
        <f>IF($BL$158&lt;=$BL$141,((1/$F$128-BD1334)^2),0)</f>
        <v>6.7690794102479306E-4</v>
      </c>
      <c r="BG1383">
        <f>BE1383*LN(BB1383/BD1365)</f>
        <v>-3.1059100002567206E-2</v>
      </c>
      <c r="BH1383">
        <f>-BE1383*BC1365/BD1365</f>
        <v>-4.4989945484766643E-3</v>
      </c>
      <c r="BI1383">
        <f t="shared" si="741"/>
        <v>-5.4338935368116459E-3</v>
      </c>
      <c r="BJ1383">
        <f t="shared" si="742"/>
        <v>9.6466769296947022E-4</v>
      </c>
      <c r="BK1383">
        <f t="shared" si="742"/>
        <v>2.0240951947222746E-5</v>
      </c>
      <c r="BL1383"/>
      <c r="BN1383" s="67">
        <v>72.5</v>
      </c>
      <c r="BO1383" s="68"/>
      <c r="BP1383" s="69">
        <f t="shared" si="751"/>
        <v>7.1471999999999994E-2</v>
      </c>
      <c r="BQ1383">
        <f>IF($BX$158&lt;=$BX$141,(BN1383/BP1365)^BO1365,0)</f>
        <v>7.4949511440349725E-2</v>
      </c>
      <c r="BR1383">
        <f>IF($BX$158&lt;=$BX$141,((1/$F$128-BP1334)^2),0)</f>
        <v>6.7690794102479306E-4</v>
      </c>
      <c r="BS1383">
        <f>BQ1383*LN(BN1383/BP1365)</f>
        <v>-3.7590409181250541E-2</v>
      </c>
      <c r="BT1383">
        <f>-BQ1383*BO1365/BP1365</f>
        <v>-3.2341682585089303E-3</v>
      </c>
      <c r="BU1383">
        <f t="shared" si="743"/>
        <v>-3.4775114403497315E-3</v>
      </c>
      <c r="BV1383">
        <f t="shared" si="744"/>
        <v>1.4130388624138449E-3</v>
      </c>
      <c r="BW1383">
        <f t="shared" si="744"/>
        <v>1.0459844324346688E-5</v>
      </c>
      <c r="BX1383"/>
      <c r="BZ1383" s="67">
        <v>72.5</v>
      </c>
      <c r="CA1383" s="68"/>
      <c r="CB1383" s="69">
        <f t="shared" si="752"/>
        <v>7.1471999999999994E-2</v>
      </c>
      <c r="CC1383">
        <f>IF($CJ$158&lt;=$CJ$141,(BZ1383/CB1365)^CA1365,0)</f>
        <v>6.6312481117398667E-2</v>
      </c>
      <c r="CD1383">
        <f>IF($CJ$158&lt;=$CJ$141,((1/$F$128-CB1334)^2),0)</f>
        <v>6.7690794102479306E-4</v>
      </c>
      <c r="CE1383">
        <f>CC1383*LN(BZ1383/CB1365)</f>
        <v>-4.4429759635756086E-2</v>
      </c>
      <c r="CF1383">
        <f>-CC1383*CA1365/CB1365</f>
        <v>-1.8954347697378059E-3</v>
      </c>
      <c r="CG1383">
        <f t="shared" si="745"/>
        <v>5.1595188826013272E-3</v>
      </c>
      <c r="CH1383">
        <f t="shared" si="746"/>
        <v>1.9740035412910608E-3</v>
      </c>
      <c r="CI1383">
        <f t="shared" si="746"/>
        <v>3.5926729663310094E-6</v>
      </c>
      <c r="CJ1383"/>
      <c r="CL1383" s="36"/>
      <c r="CM1383" s="140"/>
      <c r="CN1383" s="141"/>
      <c r="CO1383" s="36"/>
      <c r="CP1383" s="36"/>
      <c r="CQ1383" s="36"/>
      <c r="CR1383" s="36"/>
      <c r="CS1383" s="36"/>
      <c r="CT1383" s="36"/>
      <c r="CU1383" s="36"/>
      <c r="CV1383"/>
    </row>
    <row r="1384" spans="1:100" ht="12.75" x14ac:dyDescent="0.2">
      <c r="A1384" s="67">
        <v>77.5</v>
      </c>
      <c r="B1384" s="68"/>
      <c r="C1384" s="69">
        <f>$C$159</f>
        <v>0.1106</v>
      </c>
      <c r="D1384">
        <f>IF($K$159&lt;=$K$141,(A1384/C1365)^B1365,0)</f>
        <v>0.12796235739658901</v>
      </c>
      <c r="E1384">
        <f>IF($K$159&lt;=$K$141,((1/$F$128-C1335)^2),0)</f>
        <v>4.2439302479338843E-3</v>
      </c>
      <c r="F1384">
        <f>D1384*LN(A1384/C1365)</f>
        <v>-4.5270449226908163E-2</v>
      </c>
      <c r="G1384">
        <f>-D1384*B1365/C1365</f>
        <v>-6.736443311329659E-3</v>
      </c>
      <c r="H1384">
        <f t="shared" si="733"/>
        <v>-1.7362357396589007E-2</v>
      </c>
      <c r="I1384">
        <f t="shared" si="734"/>
        <v>2.0494135732060698E-3</v>
      </c>
      <c r="J1384">
        <f t="shared" si="734"/>
        <v>4.5379668486758103E-5</v>
      </c>
      <c r="K1384"/>
      <c r="L1384"/>
      <c r="M1384" s="67">
        <v>77.5</v>
      </c>
      <c r="N1384" s="68"/>
      <c r="O1384" s="69">
        <f t="shared" si="747"/>
        <v>0.1106</v>
      </c>
      <c r="P1384">
        <f>IF($W$159&lt;=$W$141,(M1384/O1365)^N1365,0)</f>
        <v>0.12188467927699333</v>
      </c>
      <c r="Q1384">
        <f>IF($W$159&lt;=$W$141,((1/$F$128-O1335)^2),0)</f>
        <v>4.2439302479338843E-3</v>
      </c>
      <c r="R1384">
        <f>P1384*LN(M1384/O1365)</f>
        <v>-4.1220182984479624E-2</v>
      </c>
      <c r="S1384">
        <f>-P1384*N1365/O1365</f>
        <v>-6.9790870873272081E-3</v>
      </c>
      <c r="T1384">
        <f t="shared" si="735"/>
        <v>-1.1284679276993323E-2</v>
      </c>
      <c r="U1384">
        <f t="shared" si="736"/>
        <v>1.6991034852739835E-3</v>
      </c>
      <c r="V1384">
        <f t="shared" si="736"/>
        <v>4.8707656572497373E-5</v>
      </c>
      <c r="W1384"/>
      <c r="Y1384" s="67">
        <v>77.5</v>
      </c>
      <c r="Z1384" s="68"/>
      <c r="AA1384" s="69">
        <f t="shared" si="748"/>
        <v>0.1106</v>
      </c>
      <c r="AB1384">
        <f>IF($AI$159&lt;=$AI$141,(Y1384/AA1365)^Z1365,0)</f>
        <v>0.11865547376942021</v>
      </c>
      <c r="AC1384">
        <f>IF($AI$159&lt;=$AI$141,((1/$F$128-AA1335)^2),0)</f>
        <v>4.2439302479338843E-3</v>
      </c>
      <c r="AD1384">
        <f>AB1384*LN(Y1384/AA1365)</f>
        <v>-3.8531100193708985E-2</v>
      </c>
      <c r="AE1384">
        <f>-AB1384*Z1365/AA1365</f>
        <v>-7.263154568364209E-3</v>
      </c>
      <c r="AF1384">
        <f t="shared" si="737"/>
        <v>-8.0554737694202017E-3</v>
      </c>
      <c r="AG1384">
        <f t="shared" si="738"/>
        <v>1.4846456821376406E-3</v>
      </c>
      <c r="AH1384">
        <f t="shared" si="738"/>
        <v>5.275341428394988E-5</v>
      </c>
      <c r="AI1384"/>
      <c r="AK1384" s="67">
        <v>77.5</v>
      </c>
      <c r="AL1384" s="68"/>
      <c r="AM1384" s="69">
        <f t="shared" si="749"/>
        <v>0.1106</v>
      </c>
      <c r="AN1384">
        <f>IF($AU$159&lt;=$AU$141,(AK1384/AM1365)^AL1365,0)</f>
        <v>0.11821309164480752</v>
      </c>
      <c r="AO1384">
        <f>IF($AU$159&lt;=$AU$141,((1/$F$128-AM1335)^2),0)</f>
        <v>4.2439302479338843E-3</v>
      </c>
      <c r="AP1384">
        <f>AN1384*LN(AK1384/AM1365)</f>
        <v>-3.7815843754509741E-2</v>
      </c>
      <c r="AQ1384">
        <f>-AN1384*AL1365/AM1365</f>
        <v>-7.3939897768276379E-3</v>
      </c>
      <c r="AR1384">
        <f t="shared" si="739"/>
        <v>-7.6130916448075153E-3</v>
      </c>
      <c r="AS1384">
        <f t="shared" si="740"/>
        <v>1.4300380388654933E-3</v>
      </c>
      <c r="AT1384">
        <f t="shared" si="740"/>
        <v>5.4671084819831625E-5</v>
      </c>
      <c r="AU1384"/>
      <c r="AV1384"/>
      <c r="AW1384"/>
      <c r="AX1384"/>
      <c r="AY1384"/>
      <c r="AZ1384"/>
      <c r="BB1384" s="67">
        <v>77.5</v>
      </c>
      <c r="BC1384" s="68"/>
      <c r="BD1384" s="69">
        <f t="shared" si="750"/>
        <v>0.1106</v>
      </c>
      <c r="BE1384">
        <f>IF($BL$159&lt;=$BL$141,(BB1384/BD1365)^BC1365,0)</f>
        <v>0.11747007006943748</v>
      </c>
      <c r="BF1384">
        <f>IF($BL$159&lt;=$BL$141,((1/$F$128-BD1335)^2),0)</f>
        <v>4.2439302479338843E-3</v>
      </c>
      <c r="BG1384">
        <f>BE1384*LN(BB1384/BD1365)</f>
        <v>-3.9607047687075458E-2</v>
      </c>
      <c r="BH1384">
        <f>-BE1384*BC1365/BD1365</f>
        <v>-6.8719987577883276E-3</v>
      </c>
      <c r="BI1384">
        <f t="shared" si="741"/>
        <v>-6.8700700694374756E-3</v>
      </c>
      <c r="BJ1384">
        <f t="shared" si="742"/>
        <v>1.5687182264862694E-3</v>
      </c>
      <c r="BK1384">
        <f t="shared" si="742"/>
        <v>4.7224366927044318E-5</v>
      </c>
      <c r="BL1384"/>
      <c r="BN1384" s="67">
        <v>77.5</v>
      </c>
      <c r="BO1384" s="68"/>
      <c r="BP1384" s="69">
        <f t="shared" si="751"/>
        <v>0.1106</v>
      </c>
      <c r="BQ1384">
        <f>IF($BX$159&lt;=$BX$141,(BN1384/BP1365)^BO1365,0)</f>
        <v>0.10577754153517245</v>
      </c>
      <c r="BR1384">
        <f>IF($BX$159&lt;=$BX$141,((1/$F$128-BP1335)^2),0)</f>
        <v>4.2439302479338843E-3</v>
      </c>
      <c r="BS1384">
        <f>BQ1384*LN(BN1384/BP1365)</f>
        <v>-4.5997544861030165E-2</v>
      </c>
      <c r="BT1384">
        <f>-BQ1384*BO1365/BP1365</f>
        <v>-4.5644375890086311E-3</v>
      </c>
      <c r="BU1384">
        <f t="shared" si="743"/>
        <v>4.8224584648275531E-3</v>
      </c>
      <c r="BV1384">
        <f t="shared" si="744"/>
        <v>2.1157741332424825E-3</v>
      </c>
      <c r="BW1384">
        <f t="shared" si="744"/>
        <v>2.0834090503954924E-5</v>
      </c>
      <c r="BX1384"/>
      <c r="BZ1384" s="67">
        <v>77.5</v>
      </c>
      <c r="CA1384" s="68"/>
      <c r="CB1384" s="69">
        <f t="shared" si="752"/>
        <v>0</v>
      </c>
      <c r="CC1384">
        <f>IF($CJ$159&lt;=$CJ$141,(BZ1384/CB1365)^CA1365,0)</f>
        <v>0</v>
      </c>
      <c r="CD1384">
        <f>IF($CJ$159&lt;=$CJ$141,((1/$F$128-CB1335)^2),0)</f>
        <v>0</v>
      </c>
      <c r="CE1384">
        <f>CC1384*LN(BZ1384/CB1365)</f>
        <v>0</v>
      </c>
      <c r="CF1384">
        <f>-CC1384*CA1365/CB1365</f>
        <v>0</v>
      </c>
      <c r="CG1384">
        <f t="shared" si="745"/>
        <v>0</v>
      </c>
      <c r="CH1384">
        <f t="shared" si="746"/>
        <v>0</v>
      </c>
      <c r="CI1384">
        <f t="shared" si="746"/>
        <v>0</v>
      </c>
      <c r="CJ1384"/>
      <c r="CL1384" s="36"/>
      <c r="CM1384" s="140"/>
      <c r="CN1384" s="141"/>
      <c r="CO1384" s="36"/>
      <c r="CP1384" s="36"/>
      <c r="CQ1384" s="36"/>
      <c r="CR1384" s="36"/>
      <c r="CS1384" s="36"/>
      <c r="CT1384" s="36"/>
      <c r="CU1384" s="36"/>
      <c r="CV1384"/>
    </row>
    <row r="1385" spans="1:100" ht="12.75" x14ac:dyDescent="0.2">
      <c r="A1385" s="67">
        <v>82.5</v>
      </c>
      <c r="B1385" s="68"/>
      <c r="C1385" s="69">
        <f>$C$160</f>
        <v>0.18079400000000001</v>
      </c>
      <c r="D1385">
        <f>IF($K$160&lt;=$K$141,(A1385/C1365)^B1365,0)</f>
        <v>0.18402626578946479</v>
      </c>
      <c r="E1385">
        <f>IF($K$160&lt;=$K$141,((1/$F$128-C1336)^2),0)</f>
        <v>1.8316767956661154E-2</v>
      </c>
      <c r="F1385">
        <f>D1385*LN(A1385/C1365)</f>
        <v>-5.3599318672702248E-2</v>
      </c>
      <c r="G1385">
        <f>-D1385*B1365/C1365</f>
        <v>-9.6878686240853776E-3</v>
      </c>
      <c r="H1385">
        <f t="shared" si="733"/>
        <v>-3.2322657894647833E-3</v>
      </c>
      <c r="I1385">
        <f t="shared" si="734"/>
        <v>2.872886962177888E-3</v>
      </c>
      <c r="J1385">
        <f t="shared" si="734"/>
        <v>9.3854798477537913E-5</v>
      </c>
      <c r="K1385"/>
      <c r="L1385"/>
      <c r="M1385" s="67">
        <v>82.5</v>
      </c>
      <c r="N1385" s="68"/>
      <c r="O1385" s="69">
        <f t="shared" si="747"/>
        <v>0.18079400000000001</v>
      </c>
      <c r="P1385">
        <f>IF($W$160&lt;=$W$141,(M1385/O1365)^N1365,0)</f>
        <v>0.17985704466249089</v>
      </c>
      <c r="Q1385">
        <f>IF($W$160&lt;=$W$141,((1/$F$128-O1336)^2),0)</f>
        <v>1.8316767956661154E-2</v>
      </c>
      <c r="R1385">
        <f>P1385*LN(M1385/O1365)</f>
        <v>-4.9581132165784685E-2</v>
      </c>
      <c r="S1385">
        <f>-P1385*N1365/O1365</f>
        <v>-1.0298570627701188E-2</v>
      </c>
      <c r="T1385">
        <f t="shared" si="735"/>
        <v>9.3695533750912108E-4</v>
      </c>
      <c r="U1385">
        <f t="shared" si="736"/>
        <v>2.4582886668410085E-3</v>
      </c>
      <c r="V1385">
        <f t="shared" si="736"/>
        <v>1.0606055697374964E-4</v>
      </c>
      <c r="W1385"/>
      <c r="Y1385" s="67">
        <v>82.5</v>
      </c>
      <c r="Z1385" s="68"/>
      <c r="AA1385" s="69">
        <f t="shared" si="748"/>
        <v>0.18079400000000001</v>
      </c>
      <c r="AB1385">
        <f>IF($AI$160&lt;=$AI$141,(Y1385/AA1365)^Z1365,0)</f>
        <v>0.17886069263030163</v>
      </c>
      <c r="AC1385">
        <f>IF($AI$160&lt;=$AI$141,((1/$F$128-AA1336)^2),0)</f>
        <v>1.8316767956661154E-2</v>
      </c>
      <c r="AD1385">
        <f>AB1385*LN(Y1385/AA1365)</f>
        <v>-4.6899161459646656E-2</v>
      </c>
      <c r="AE1385">
        <f>-AB1385*Z1365/AA1365</f>
        <v>-1.0948444395435577E-2</v>
      </c>
      <c r="AF1385">
        <f t="shared" si="737"/>
        <v>1.9333073696983782E-3</v>
      </c>
      <c r="AG1385">
        <f t="shared" si="738"/>
        <v>2.1995313456180062E-3</v>
      </c>
      <c r="AH1385">
        <f t="shared" si="738"/>
        <v>1.1986843467994469E-4</v>
      </c>
      <c r="AI1385"/>
      <c r="AK1385" s="67">
        <v>82.5</v>
      </c>
      <c r="AL1385" s="68"/>
      <c r="AM1385" s="69">
        <f t="shared" si="749"/>
        <v>0.18079400000000001</v>
      </c>
      <c r="AN1385">
        <f>IF($AU$160&lt;=$AU$141,(AK1385/AM1365)^AL1365,0)</f>
        <v>0.17943357995893616</v>
      </c>
      <c r="AO1385">
        <f>IF($AU$160&lt;=$AU$141,((1/$F$128-AM1336)^2),0)</f>
        <v>1.8316767956661154E-2</v>
      </c>
      <c r="AP1385">
        <f>AN1385*LN(AK1385/AM1365)</f>
        <v>-4.6181754986282728E-2</v>
      </c>
      <c r="AQ1385">
        <f>-AN1385*AL1365/AM1365</f>
        <v>-1.1223207492300069E-2</v>
      </c>
      <c r="AR1385">
        <f t="shared" si="739"/>
        <v>1.3604200410638478E-3</v>
      </c>
      <c r="AS1385">
        <f t="shared" si="740"/>
        <v>2.1327544936130495E-3</v>
      </c>
      <c r="AT1385">
        <f t="shared" si="740"/>
        <v>1.2596038641522043E-4</v>
      </c>
      <c r="AU1385"/>
      <c r="AV1385"/>
      <c r="AW1385"/>
      <c r="AX1385"/>
      <c r="AY1385"/>
      <c r="AZ1385"/>
      <c r="BB1385" s="67">
        <v>82.5</v>
      </c>
      <c r="BC1385" s="68"/>
      <c r="BD1385" s="69">
        <f t="shared" si="750"/>
        <v>0.18079400000000001</v>
      </c>
      <c r="BE1385">
        <f>IF($BL$160&lt;=$BL$141,(BB1385/BD1365)^BC1365,0)</f>
        <v>0.17473870622553056</v>
      </c>
      <c r="BF1385">
        <f>IF($BL$160&lt;=$BL$141,((1/$F$128-BD1336)^2),0)</f>
        <v>1.8316767956661154E-2</v>
      </c>
      <c r="BG1385">
        <f>BE1385*LN(BB1385/BD1365)</f>
        <v>-4.7991423721356209E-2</v>
      </c>
      <c r="BH1385">
        <f>-BE1385*BC1365/BD1365</f>
        <v>-1.0222213806543068E-2</v>
      </c>
      <c r="BI1385">
        <f t="shared" si="741"/>
        <v>6.0552937744694502E-3</v>
      </c>
      <c r="BJ1385">
        <f t="shared" si="742"/>
        <v>2.3031767508027517E-3</v>
      </c>
      <c r="BK1385">
        <f t="shared" si="742"/>
        <v>1.0449365510667971E-4</v>
      </c>
      <c r="BL1385"/>
      <c r="BN1385" s="67">
        <v>82.5</v>
      </c>
      <c r="BO1385" s="68"/>
      <c r="BP1385" s="69">
        <f t="shared" si="751"/>
        <v>0</v>
      </c>
      <c r="BQ1385">
        <f>IF($BX$160&lt;=$BX$141,(BN1385/BP1365)^BO1365,0)</f>
        <v>0</v>
      </c>
      <c r="BR1385">
        <f>IF($BX$160&lt;=$BX$141,((1/$F$128-BP1336)^2),0)</f>
        <v>0</v>
      </c>
      <c r="BS1385">
        <f>BQ1385*LN(BN1385/BP1365)</f>
        <v>0</v>
      </c>
      <c r="BT1385">
        <f>-BQ1385*BO1365/BP1365</f>
        <v>0</v>
      </c>
      <c r="BU1385">
        <f t="shared" si="743"/>
        <v>0</v>
      </c>
      <c r="BV1385">
        <f t="shared" si="744"/>
        <v>0</v>
      </c>
      <c r="BW1385">
        <f t="shared" si="744"/>
        <v>0</v>
      </c>
      <c r="BX1385"/>
      <c r="BZ1385" s="67">
        <v>82.5</v>
      </c>
      <c r="CA1385" s="68"/>
      <c r="CB1385" s="69">
        <f t="shared" si="752"/>
        <v>0</v>
      </c>
      <c r="CC1385">
        <f>IF($CJ$160&lt;=$CJ$141,(BZ1385/CB1365)^CA1365,0)</f>
        <v>0</v>
      </c>
      <c r="CD1385">
        <f>IF($CJ$160&lt;=$CJ$141,((1/$F$128-CB1336)^2),0)</f>
        <v>0</v>
      </c>
      <c r="CE1385">
        <f>CC1385*LN(BZ1385/CB1365)</f>
        <v>0</v>
      </c>
      <c r="CF1385">
        <f>-CC1385*CA1365/CB1365</f>
        <v>0</v>
      </c>
      <c r="CG1385">
        <f t="shared" si="745"/>
        <v>0</v>
      </c>
      <c r="CH1385">
        <f t="shared" si="746"/>
        <v>0</v>
      </c>
      <c r="CI1385">
        <f t="shared" si="746"/>
        <v>0</v>
      </c>
      <c r="CJ1385"/>
      <c r="CL1385" s="36"/>
      <c r="CM1385" s="140"/>
      <c r="CN1385" s="141"/>
      <c r="CO1385" s="36"/>
      <c r="CP1385" s="36"/>
      <c r="CQ1385" s="36"/>
      <c r="CR1385" s="36"/>
      <c r="CS1385" s="36"/>
      <c r="CT1385" s="36"/>
      <c r="CU1385" s="36"/>
      <c r="CV1385"/>
    </row>
    <row r="1386" spans="1:100" ht="12.75" x14ac:dyDescent="0.2">
      <c r="A1386" s="67">
        <v>87.5</v>
      </c>
      <c r="B1386" s="68"/>
      <c r="C1386" s="69">
        <f>$C$161</f>
        <v>0.26824599999999998</v>
      </c>
      <c r="D1386">
        <f>IF($K$161&lt;=$K$141,(A1386/C1365)^B1365,0)</f>
        <v>0.25905361651172598</v>
      </c>
      <c r="E1386">
        <f>IF($K$161&lt;=$K$141,((1/$F$128-C1337)^2),0)</f>
        <v>4.9636032218479328E-2</v>
      </c>
      <c r="F1386">
        <f>D1386*LN(A1386/C1365)</f>
        <v>-6.0208870594902257E-2</v>
      </c>
      <c r="G1386">
        <f>-D1386*B1365/C1365</f>
        <v>-1.3637604352799244E-2</v>
      </c>
      <c r="H1386">
        <f t="shared" si="733"/>
        <v>9.192383488274003E-3</v>
      </c>
      <c r="I1386">
        <f t="shared" si="734"/>
        <v>3.6251080983136855E-3</v>
      </c>
      <c r="J1386">
        <f t="shared" si="734"/>
        <v>1.8598425248348888E-4</v>
      </c>
      <c r="K1386"/>
      <c r="L1386"/>
      <c r="M1386" s="67">
        <v>87.5</v>
      </c>
      <c r="N1386" s="68"/>
      <c r="O1386" s="69">
        <f t="shared" si="747"/>
        <v>0.26824599999999998</v>
      </c>
      <c r="P1386">
        <f>IF($W$161&lt;=$W$141,(M1386/O1365)^N1365,0)</f>
        <v>0.25939402551373542</v>
      </c>
      <c r="Q1386">
        <f>IF($W$161&lt;=$W$141,((1/$F$128-O1337)^2),0)</f>
        <v>4.9636032218479328E-2</v>
      </c>
      <c r="R1386">
        <f>P1386*LN(M1386/O1365)</f>
        <v>-5.6244191272950758E-2</v>
      </c>
      <c r="S1386">
        <f>-P1386*N1365/O1365</f>
        <v>-1.4852838804117439E-2</v>
      </c>
      <c r="T1386">
        <f t="shared" si="735"/>
        <v>8.8519744862645688E-3</v>
      </c>
      <c r="U1386">
        <f t="shared" si="736"/>
        <v>3.1634090519482702E-3</v>
      </c>
      <c r="V1386">
        <f t="shared" si="736"/>
        <v>2.2060682054109677E-4</v>
      </c>
      <c r="W1386"/>
      <c r="Y1386" s="67">
        <v>87.5</v>
      </c>
      <c r="Z1386" s="68"/>
      <c r="AA1386" s="69">
        <f t="shared" si="748"/>
        <v>0.26824599999999998</v>
      </c>
      <c r="AB1386">
        <f>IF($AI$161&lt;=$AI$141,(Y1386/AA1365)^Z1365,0)</f>
        <v>0.26317937421296839</v>
      </c>
      <c r="AC1386">
        <f>IF($AI$161&lt;=$AI$141,((1/$F$128-AA1337)^2),0)</f>
        <v>4.9636032218479328E-2</v>
      </c>
      <c r="AD1386">
        <f>AB1386*LN(Y1386/AA1365)</f>
        <v>-5.3522803769224359E-2</v>
      </c>
      <c r="AE1386">
        <f>-AB1386*Z1365/AA1365</f>
        <v>-1.6109770694850055E-2</v>
      </c>
      <c r="AF1386">
        <f t="shared" si="737"/>
        <v>5.0666257870315978E-3</v>
      </c>
      <c r="AG1386">
        <f t="shared" si="738"/>
        <v>2.8646905233188974E-3</v>
      </c>
      <c r="AH1386">
        <f t="shared" si="738"/>
        <v>2.5952471184064959E-4</v>
      </c>
      <c r="AI1386"/>
      <c r="AK1386" s="67">
        <v>87.5</v>
      </c>
      <c r="AL1386" s="68"/>
      <c r="AM1386" s="69">
        <f t="shared" si="749"/>
        <v>0.26824599999999998</v>
      </c>
      <c r="AN1386">
        <f>IF($AU$161&lt;=$AU$141,(AK1386/AM1365)^AL1365,0)</f>
        <v>0.2657507235444157</v>
      </c>
      <c r="AO1386">
        <f>IF($AU$161&lt;=$AU$141,((1/$F$128-AM1337)^2),0)</f>
        <v>4.9636032218479328E-2</v>
      </c>
      <c r="AP1386">
        <f>AN1386*LN(AK1386/AM1365)</f>
        <v>-5.2760742326415061E-2</v>
      </c>
      <c r="AQ1386">
        <f>-AN1386*AL1365/AM1365</f>
        <v>-1.6622170232853967E-2</v>
      </c>
      <c r="AR1386">
        <f t="shared" si="739"/>
        <v>2.4952764555842832E-3</v>
      </c>
      <c r="AS1386">
        <f t="shared" si="740"/>
        <v>2.7836959308343658E-3</v>
      </c>
      <c r="AT1386">
        <f t="shared" si="740"/>
        <v>2.7629654324997651E-4</v>
      </c>
      <c r="AU1386"/>
      <c r="AV1386"/>
      <c r="AW1386"/>
      <c r="AX1386"/>
      <c r="AY1386"/>
      <c r="AZ1386"/>
      <c r="BB1386" s="67">
        <v>87.5</v>
      </c>
      <c r="BC1386" s="68"/>
      <c r="BD1386" s="69">
        <f t="shared" si="750"/>
        <v>0</v>
      </c>
      <c r="BE1386">
        <f>IF($BL$161&lt;=$BL$141,(BB1386/BD1365)^BC1365,0)</f>
        <v>0</v>
      </c>
      <c r="BF1386">
        <f>IF($BL$161&lt;=$BL$141,((1/$F$128-BD1337)^2),0)</f>
        <v>0</v>
      </c>
      <c r="BG1386">
        <f>BE1386*LN(BB1386/BD1365)</f>
        <v>0</v>
      </c>
      <c r="BH1386">
        <f>-BE1386*BC1365/BD1365</f>
        <v>0</v>
      </c>
      <c r="BI1386">
        <f t="shared" si="741"/>
        <v>0</v>
      </c>
      <c r="BJ1386">
        <f t="shared" si="742"/>
        <v>0</v>
      </c>
      <c r="BK1386">
        <f t="shared" si="742"/>
        <v>0</v>
      </c>
      <c r="BL1386"/>
      <c r="BN1386" s="67">
        <v>87.5</v>
      </c>
      <c r="BO1386" s="68"/>
      <c r="BP1386" s="69">
        <f t="shared" si="751"/>
        <v>0</v>
      </c>
      <c r="BQ1386">
        <f>IF($BX$161&lt;=$BX$141,(BN1386/BP1365)^BO1365,0)</f>
        <v>0</v>
      </c>
      <c r="BR1386">
        <f>IF($BX$161&lt;=$BX$141,((1/$F$128-BP1337)^2),0)</f>
        <v>0</v>
      </c>
      <c r="BS1386">
        <f>BQ1386*LN(BN1386/BP1365)</f>
        <v>0</v>
      </c>
      <c r="BT1386">
        <f>-BQ1386*BO1365/BP1365</f>
        <v>0</v>
      </c>
      <c r="BU1386">
        <f t="shared" si="743"/>
        <v>0</v>
      </c>
      <c r="BV1386">
        <f t="shared" si="744"/>
        <v>0</v>
      </c>
      <c r="BW1386">
        <f t="shared" si="744"/>
        <v>0</v>
      </c>
      <c r="BX1386"/>
      <c r="BZ1386" s="67">
        <v>87.5</v>
      </c>
      <c r="CA1386" s="68"/>
      <c r="CB1386" s="69">
        <f t="shared" si="752"/>
        <v>0</v>
      </c>
      <c r="CC1386">
        <f>IF($CJ$161&lt;=$CJ$141,(BZ1386/CB1365)^CA1365,0)</f>
        <v>0</v>
      </c>
      <c r="CD1386">
        <f>IF($CJ$161&lt;=$CJ$141,((1/$F$128-CB1337)^2),0)</f>
        <v>0</v>
      </c>
      <c r="CE1386">
        <f>CC1386*LN(BZ1386/CB1365)</f>
        <v>0</v>
      </c>
      <c r="CF1386">
        <f>-CC1386*CA1365/CB1365</f>
        <v>0</v>
      </c>
      <c r="CG1386">
        <f t="shared" si="745"/>
        <v>0</v>
      </c>
      <c r="CH1386">
        <f t="shared" si="746"/>
        <v>0</v>
      </c>
      <c r="CI1386">
        <f t="shared" si="746"/>
        <v>0</v>
      </c>
      <c r="CJ1386"/>
      <c r="CL1386" s="36"/>
      <c r="CM1386" s="140"/>
      <c r="CN1386" s="141"/>
      <c r="CO1386" s="36"/>
      <c r="CP1386" s="36"/>
      <c r="CQ1386" s="36"/>
      <c r="CR1386" s="36"/>
      <c r="CS1386" s="36"/>
      <c r="CT1386" s="36"/>
      <c r="CU1386" s="36"/>
      <c r="CV1386"/>
    </row>
    <row r="1387" spans="1:100" ht="12.75" x14ac:dyDescent="0.2">
      <c r="A1387" s="67">
        <v>92.5</v>
      </c>
      <c r="B1387" s="68"/>
      <c r="C1387" s="69">
        <f>$C$162</f>
        <v>0.37749100000000002</v>
      </c>
      <c r="D1387">
        <f>IF($K$162&lt;=$K$141,(A1387/C1365)^B1365,0)</f>
        <v>0.35780350179033765</v>
      </c>
      <c r="E1387">
        <f>IF($K$162&lt;=$K$141,((1/$F$128-C1338)^2),0)</f>
        <v>0.11024820714711571</v>
      </c>
      <c r="F1387">
        <f>D1387*LN(A1387/C1365)</f>
        <v>-6.3277090188184129E-2</v>
      </c>
      <c r="G1387">
        <f>-D1387*B1365/C1365</f>
        <v>-1.8836187887158285E-2</v>
      </c>
      <c r="H1387">
        <f t="shared" si="733"/>
        <v>1.9687498209662369E-2</v>
      </c>
      <c r="I1387">
        <f t="shared" si="734"/>
        <v>4.0039901426835878E-3</v>
      </c>
      <c r="J1387">
        <f t="shared" si="734"/>
        <v>3.5480197412032848E-4</v>
      </c>
      <c r="K1387"/>
      <c r="L1387"/>
      <c r="M1387" s="67">
        <v>92.5</v>
      </c>
      <c r="N1387" s="68"/>
      <c r="O1387" s="69">
        <f t="shared" si="747"/>
        <v>0.37749100000000002</v>
      </c>
      <c r="P1387">
        <f>IF($W$162&lt;=$W$141,(M1387/O1365)^N1365,0)</f>
        <v>0.3665664076533714</v>
      </c>
      <c r="Q1387">
        <f>IF($W$162&lt;=$W$141,((1/$F$128-O1338)^2),0)</f>
        <v>0.11024820714711571</v>
      </c>
      <c r="R1387">
        <f>P1387*LN(M1387/O1365)</f>
        <v>-5.9112249234933786E-2</v>
      </c>
      <c r="S1387">
        <f>-P1387*N1365/O1365</f>
        <v>-2.0989503336080604E-2</v>
      </c>
      <c r="T1387">
        <f t="shared" si="735"/>
        <v>1.0924592346628625E-2</v>
      </c>
      <c r="U1387">
        <f t="shared" si="736"/>
        <v>3.4942580096129299E-3</v>
      </c>
      <c r="V1387">
        <f t="shared" si="736"/>
        <v>4.405592502953388E-4</v>
      </c>
      <c r="W1387"/>
      <c r="Y1387" s="67">
        <v>92.5</v>
      </c>
      <c r="Z1387" s="68"/>
      <c r="AA1387" s="69">
        <f t="shared" si="748"/>
        <v>0.37749100000000002</v>
      </c>
      <c r="AB1387">
        <f>IF($AI$162&lt;=$AI$141,(Y1387/AA1365)^Z1365,0)</f>
        <v>0.37902262463455566</v>
      </c>
      <c r="AC1387">
        <f>IF($AI$162&lt;=$AI$141,((1/$F$128-AA1338)^2),0)</f>
        <v>0.11024820714711571</v>
      </c>
      <c r="AD1387">
        <f>AB1387*LN(Y1387/AA1365)</f>
        <v>-5.6019621126280394E-2</v>
      </c>
      <c r="AE1387">
        <f>-AB1387*Z1365/AA1365</f>
        <v>-2.320078307535561E-2</v>
      </c>
      <c r="AF1387">
        <f t="shared" si="737"/>
        <v>-1.5316246345556395E-3</v>
      </c>
      <c r="AG1387">
        <f t="shared" si="738"/>
        <v>3.1381979511320005E-3</v>
      </c>
      <c r="AH1387">
        <f t="shared" si="738"/>
        <v>5.3827633530970727E-4</v>
      </c>
      <c r="AI1387"/>
      <c r="AK1387" s="67">
        <v>92.5</v>
      </c>
      <c r="AL1387" s="68"/>
      <c r="AM1387" s="69">
        <f t="shared" si="749"/>
        <v>0</v>
      </c>
      <c r="AN1387">
        <f>IF($AU$162&lt;=$AU$141,(AK1387/AM1365)^AL1365,0)</f>
        <v>0</v>
      </c>
      <c r="AO1387">
        <f>IF($AU$162&lt;=$AU$141,((1/$F$128-AM1338)^2),0)</f>
        <v>0</v>
      </c>
      <c r="AP1387">
        <f>AN1387*LN(AK1387/AM1365)</f>
        <v>0</v>
      </c>
      <c r="AQ1387">
        <f>-AN1387*AL1365/AM1365</f>
        <v>0</v>
      </c>
      <c r="AR1387">
        <f t="shared" si="739"/>
        <v>0</v>
      </c>
      <c r="AS1387">
        <f t="shared" si="740"/>
        <v>0</v>
      </c>
      <c r="AT1387">
        <f t="shared" si="740"/>
        <v>0</v>
      </c>
      <c r="AU1387"/>
      <c r="AV1387"/>
      <c r="AW1387"/>
      <c r="AX1387"/>
      <c r="AY1387"/>
      <c r="AZ1387"/>
      <c r="BB1387" s="67">
        <v>92.5</v>
      </c>
      <c r="BC1387" s="68"/>
      <c r="BD1387" s="69">
        <f t="shared" si="750"/>
        <v>0</v>
      </c>
      <c r="BE1387">
        <f>IF($BL$162&lt;=$BL$141,(BB1387/BD1365)^BC1365,0)</f>
        <v>0</v>
      </c>
      <c r="BF1387">
        <f>IF($BL$162&lt;=$BL$141,((1/$F$128-BD1338)^2),0)</f>
        <v>0</v>
      </c>
      <c r="BG1387">
        <f>BE1387*LN(BB1387/BD1365)</f>
        <v>0</v>
      </c>
      <c r="BH1387">
        <f>-BE1387*BC1365/BD1365</f>
        <v>0</v>
      </c>
      <c r="BI1387">
        <f t="shared" si="741"/>
        <v>0</v>
      </c>
      <c r="BJ1387">
        <f t="shared" si="742"/>
        <v>0</v>
      </c>
      <c r="BK1387">
        <f t="shared" si="742"/>
        <v>0</v>
      </c>
      <c r="BL1387"/>
      <c r="BN1387" s="67">
        <v>92.5</v>
      </c>
      <c r="BO1387" s="68"/>
      <c r="BP1387" s="69">
        <f t="shared" si="751"/>
        <v>0</v>
      </c>
      <c r="BQ1387">
        <f>IF($BX$162&lt;=$BX$141,(BN1387/BP1365)^BO1365,0)</f>
        <v>0</v>
      </c>
      <c r="BR1387">
        <f>IF($BX$162&lt;=$BX$141,((1/$F$128-BP1338)^2),0)</f>
        <v>0</v>
      </c>
      <c r="BS1387">
        <f>BQ1387*LN(BN1387/BP1365)</f>
        <v>0</v>
      </c>
      <c r="BT1387">
        <f>-BQ1387*BO1365/BP1365</f>
        <v>0</v>
      </c>
      <c r="BU1387">
        <f t="shared" si="743"/>
        <v>0</v>
      </c>
      <c r="BV1387">
        <f t="shared" si="744"/>
        <v>0</v>
      </c>
      <c r="BW1387">
        <f t="shared" si="744"/>
        <v>0</v>
      </c>
      <c r="BX1387"/>
      <c r="BZ1387" s="67">
        <v>92.5</v>
      </c>
      <c r="CA1387" s="68"/>
      <c r="CB1387" s="69">
        <f t="shared" si="752"/>
        <v>0</v>
      </c>
      <c r="CC1387">
        <f>IF($CJ$162&lt;=$CJ$141,(BZ1387/CB1365)^CA1365,0)</f>
        <v>0</v>
      </c>
      <c r="CD1387">
        <f>IF($CJ$162&lt;=$CJ$141,((1/$F$128-CB1338)^2),0)</f>
        <v>0</v>
      </c>
      <c r="CE1387">
        <f>CC1387*LN(BZ1387/CB1365)</f>
        <v>0</v>
      </c>
      <c r="CF1387">
        <f>-CC1387*CA1365/CB1365</f>
        <v>0</v>
      </c>
      <c r="CG1387">
        <f t="shared" si="745"/>
        <v>0</v>
      </c>
      <c r="CH1387">
        <f t="shared" si="746"/>
        <v>0</v>
      </c>
      <c r="CI1387">
        <f t="shared" si="746"/>
        <v>0</v>
      </c>
      <c r="CJ1387"/>
      <c r="CL1387" s="36"/>
      <c r="CM1387" s="140"/>
      <c r="CN1387" s="141"/>
      <c r="CO1387" s="36"/>
      <c r="CP1387" s="36"/>
      <c r="CQ1387" s="36"/>
      <c r="CR1387" s="36"/>
      <c r="CS1387" s="36"/>
      <c r="CT1387" s="36"/>
      <c r="CU1387" s="36"/>
      <c r="CV1387"/>
    </row>
    <row r="1388" spans="1:100" ht="12.75" x14ac:dyDescent="0.2">
      <c r="A1388" s="67">
        <v>97.5</v>
      </c>
      <c r="B1388" s="68"/>
      <c r="C1388" s="69">
        <f>$C$163</f>
        <v>0.50020200000000004</v>
      </c>
      <c r="D1388">
        <f>IF($K$163&lt;=$K$141,(A1388/C1365)^B1365,0)</f>
        <v>0.4858633838330218</v>
      </c>
      <c r="E1388">
        <f>IF($K$163&lt;=$K$141,((1/$F$128-C1339)^2),0)</f>
        <v>0.20679524741557026</v>
      </c>
      <c r="F1388">
        <f>D1388*LN(A1388/C1365)</f>
        <v>-6.0346653522904324E-2</v>
      </c>
      <c r="G1388">
        <f>-D1388*B1365/C1365</f>
        <v>-2.5577765280598054E-2</v>
      </c>
      <c r="H1388">
        <f t="shared" si="733"/>
        <v>1.4338616166978235E-2</v>
      </c>
      <c r="I1388">
        <f t="shared" si="734"/>
        <v>3.6417185914134607E-3</v>
      </c>
      <c r="J1388">
        <f t="shared" si="734"/>
        <v>6.5422207674936726E-4</v>
      </c>
      <c r="K1388"/>
      <c r="L1388"/>
      <c r="M1388" s="67">
        <v>97.5</v>
      </c>
      <c r="N1388" s="68"/>
      <c r="O1388" s="69">
        <f t="shared" si="747"/>
        <v>0.50020200000000004</v>
      </c>
      <c r="P1388">
        <f>IF($W$163&lt;=$W$141,(M1388/O1365)^N1365,0)</f>
        <v>0.5086707041530687</v>
      </c>
      <c r="Q1388">
        <f>IF($W$163&lt;=$W$141,((1/$F$128-O1339)^2),0)</f>
        <v>0.20679524741557026</v>
      </c>
      <c r="R1388">
        <f>P1388*LN(M1388/O1365)</f>
        <v>-5.5249566321951764E-2</v>
      </c>
      <c r="S1388">
        <f>-P1388*N1365/O1365</f>
        <v>-2.912636078722013E-2</v>
      </c>
      <c r="T1388">
        <f t="shared" si="735"/>
        <v>-8.4687041530686624E-3</v>
      </c>
      <c r="U1388">
        <f t="shared" si="736"/>
        <v>3.0525145787637467E-3</v>
      </c>
      <c r="V1388">
        <f t="shared" si="736"/>
        <v>8.4834489270731444E-4</v>
      </c>
      <c r="W1388"/>
      <c r="Y1388" s="67">
        <v>97.5</v>
      </c>
      <c r="Z1388" s="68"/>
      <c r="AA1388" s="69">
        <f t="shared" si="748"/>
        <v>0</v>
      </c>
      <c r="AB1388">
        <f>IF($AI$163&lt;=$AI$141,(Y1388/AA1365)^Z1365,0)</f>
        <v>0</v>
      </c>
      <c r="AC1388">
        <f>IF($AI$163&lt;=$AI$141,((1/$F$128-AA1339)^2),0)</f>
        <v>0</v>
      </c>
      <c r="AD1388">
        <f>AB1388*LN(Y1388/AA1365)</f>
        <v>0</v>
      </c>
      <c r="AE1388">
        <f>-AB1388*Z1365/AA1365</f>
        <v>0</v>
      </c>
      <c r="AF1388">
        <f t="shared" si="737"/>
        <v>0</v>
      </c>
      <c r="AG1388">
        <f t="shared" si="738"/>
        <v>0</v>
      </c>
      <c r="AH1388">
        <f t="shared" si="738"/>
        <v>0</v>
      </c>
      <c r="AI1388"/>
      <c r="AK1388" s="67">
        <v>97.5</v>
      </c>
      <c r="AL1388" s="68"/>
      <c r="AM1388" s="69">
        <f t="shared" si="749"/>
        <v>0</v>
      </c>
      <c r="AN1388">
        <f>IF($AU$163&lt;=$AU$141,(AK1388/AM1365)^AL1365,0)</f>
        <v>0</v>
      </c>
      <c r="AO1388">
        <f>IF($AU$163&lt;=$AU$141,((1/$F$128-AM1339)^2),0)</f>
        <v>0</v>
      </c>
      <c r="AP1388">
        <f>AN1388*LN(AK1388/AM1365)</f>
        <v>0</v>
      </c>
      <c r="AQ1388">
        <f>-AN1388*AL1365/AM1365</f>
        <v>0</v>
      </c>
      <c r="AR1388">
        <f t="shared" si="739"/>
        <v>0</v>
      </c>
      <c r="AS1388">
        <f t="shared" si="740"/>
        <v>0</v>
      </c>
      <c r="AT1388">
        <f t="shared" si="740"/>
        <v>0</v>
      </c>
      <c r="AU1388"/>
      <c r="AV1388"/>
      <c r="AW1388"/>
      <c r="AX1388"/>
      <c r="AY1388"/>
      <c r="AZ1388"/>
      <c r="BB1388" s="67">
        <v>97.5</v>
      </c>
      <c r="BC1388" s="68"/>
      <c r="BD1388" s="69">
        <f t="shared" si="750"/>
        <v>0</v>
      </c>
      <c r="BE1388">
        <f>IF($BL$163&lt;=$BL$141,(BB1388/BD1365)^BC1365,0)</f>
        <v>0</v>
      </c>
      <c r="BF1388">
        <f>IF($BL$163&lt;=$BL$141,((1/$F$128-BD1339)^2),0)</f>
        <v>0</v>
      </c>
      <c r="BG1388">
        <f>BE1388*LN(BB1388/BD1365)</f>
        <v>0</v>
      </c>
      <c r="BH1388">
        <f>-BE1388*BC1365/BD1365</f>
        <v>0</v>
      </c>
      <c r="BI1388">
        <f t="shared" si="741"/>
        <v>0</v>
      </c>
      <c r="BJ1388">
        <f t="shared" si="742"/>
        <v>0</v>
      </c>
      <c r="BK1388">
        <f t="shared" si="742"/>
        <v>0</v>
      </c>
      <c r="BL1388"/>
      <c r="BN1388" s="67">
        <v>97.5</v>
      </c>
      <c r="BO1388" s="68"/>
      <c r="BP1388" s="69">
        <f t="shared" si="751"/>
        <v>0</v>
      </c>
      <c r="BQ1388">
        <f>IF($BX$163&lt;=$BX$141,(BN1388/BP1365)^BO1365,0)</f>
        <v>0</v>
      </c>
      <c r="BR1388">
        <f>IF($BX$163&lt;=$BX$141,((1/$F$128-BP1339)^2),0)</f>
        <v>0</v>
      </c>
      <c r="BS1388">
        <f>BQ1388*LN(BN1388/BP1365)</f>
        <v>0</v>
      </c>
      <c r="BT1388">
        <f>-BQ1388*BO1365/BP1365</f>
        <v>0</v>
      </c>
      <c r="BU1388">
        <f t="shared" si="743"/>
        <v>0</v>
      </c>
      <c r="BV1388">
        <f t="shared" si="744"/>
        <v>0</v>
      </c>
      <c r="BW1388">
        <f t="shared" si="744"/>
        <v>0</v>
      </c>
      <c r="BX1388"/>
      <c r="BZ1388" s="67">
        <v>97.5</v>
      </c>
      <c r="CA1388" s="68"/>
      <c r="CB1388" s="69">
        <f t="shared" si="752"/>
        <v>0</v>
      </c>
      <c r="CC1388">
        <f>IF($CJ$163&lt;=$CJ$141,(BZ1388/CB1365)^CA1365,0)</f>
        <v>0</v>
      </c>
      <c r="CD1388">
        <f>IF($CJ$163&lt;=$CJ$141,((1/$F$128-CB1339)^2),0)</f>
        <v>0</v>
      </c>
      <c r="CE1388">
        <f>CC1388*LN(BZ1388/CB1365)</f>
        <v>0</v>
      </c>
      <c r="CF1388">
        <f>-CC1388*CA1365/CB1365</f>
        <v>0</v>
      </c>
      <c r="CG1388">
        <f t="shared" si="745"/>
        <v>0</v>
      </c>
      <c r="CH1388">
        <f t="shared" si="746"/>
        <v>0</v>
      </c>
      <c r="CI1388">
        <f t="shared" si="746"/>
        <v>0</v>
      </c>
      <c r="CJ1388"/>
      <c r="CL1388" s="36"/>
      <c r="CM1388" s="140"/>
      <c r="CN1388" s="141"/>
      <c r="CO1388" s="36"/>
      <c r="CP1388" s="36"/>
      <c r="CQ1388" s="36"/>
      <c r="CR1388" s="36"/>
      <c r="CS1388" s="36"/>
      <c r="CT1388" s="36"/>
      <c r="CU1388" s="36"/>
      <c r="CV1388"/>
    </row>
    <row r="1389" spans="1:100" ht="12.75" x14ac:dyDescent="0.2">
      <c r="A1389" s="67">
        <v>102.5</v>
      </c>
      <c r="B1389" s="68"/>
      <c r="C1389" s="69">
        <f>$C$164</f>
        <v>0.63192499999999996</v>
      </c>
      <c r="D1389">
        <f>IF($K$164&lt;=$K$141,(A1389/C1365)^B1365,0)</f>
        <v>0.64973675133636422</v>
      </c>
      <c r="E1389">
        <f>IF($K$164&lt;=$K$141,((1/$F$128-C1340)^2),0)</f>
        <v>0.34394759405475206</v>
      </c>
      <c r="F1389">
        <f>D1389*LN(A1389/C1365)</f>
        <v>-4.8206934215962359E-2</v>
      </c>
      <c r="G1389">
        <f>-D1389*B1365/C1365</f>
        <v>-3.4204705834698729E-2</v>
      </c>
      <c r="H1389">
        <f t="shared" si="733"/>
        <v>-1.7811751336364257E-2</v>
      </c>
      <c r="I1389">
        <f t="shared" si="734"/>
        <v>2.3239085065021223E-3</v>
      </c>
      <c r="J1389">
        <f t="shared" si="734"/>
        <v>1.1699619012382732E-3</v>
      </c>
      <c r="K1389"/>
      <c r="L1389"/>
      <c r="M1389" s="67">
        <v>102.5</v>
      </c>
      <c r="N1389" s="68"/>
      <c r="O1389" s="69">
        <f t="shared" si="747"/>
        <v>0</v>
      </c>
      <c r="P1389">
        <f>IF($W$164&lt;=$W$141,(M1389/O1365)^N1365,0)</f>
        <v>0</v>
      </c>
      <c r="Q1389">
        <f>IF($W$164&lt;=$W$141,((1/$F$128-O1340)^2),0)</f>
        <v>0</v>
      </c>
      <c r="R1389">
        <f>P1389*LN(M1389/O1365)</f>
        <v>0</v>
      </c>
      <c r="S1389">
        <f>-P1389*N1365/O1365</f>
        <v>0</v>
      </c>
      <c r="T1389">
        <f t="shared" si="735"/>
        <v>0</v>
      </c>
      <c r="U1389">
        <f t="shared" si="736"/>
        <v>0</v>
      </c>
      <c r="V1389">
        <f t="shared" si="736"/>
        <v>0</v>
      </c>
      <c r="W1389"/>
      <c r="Y1389" s="67">
        <v>102.5</v>
      </c>
      <c r="Z1389" s="68"/>
      <c r="AA1389" s="69">
        <f t="shared" si="748"/>
        <v>0</v>
      </c>
      <c r="AB1389">
        <f>IF($AI$164&lt;=$AI$141,(Y1389/AA1365)^Z1365,0)</f>
        <v>0</v>
      </c>
      <c r="AC1389">
        <f>IF($AI$164&lt;=$AI$141,((1/$F$128-AA1340)^2),0)</f>
        <v>0</v>
      </c>
      <c r="AD1389">
        <f>AB1389*LN(Y1389/AA1365)</f>
        <v>0</v>
      </c>
      <c r="AE1389">
        <f>-AB1389*Z1365/AA1365</f>
        <v>0</v>
      </c>
      <c r="AF1389">
        <f t="shared" si="737"/>
        <v>0</v>
      </c>
      <c r="AG1389">
        <f t="shared" si="738"/>
        <v>0</v>
      </c>
      <c r="AH1389">
        <f t="shared" si="738"/>
        <v>0</v>
      </c>
      <c r="AI1389"/>
      <c r="AK1389" s="67">
        <v>102.5</v>
      </c>
      <c r="AL1389" s="68"/>
      <c r="AM1389" s="69">
        <f t="shared" si="749"/>
        <v>0</v>
      </c>
      <c r="AN1389">
        <f>IF($AU$164&lt;=$AU$141,(AK1389/AM1365)^AL1365,0)</f>
        <v>0</v>
      </c>
      <c r="AO1389">
        <f>IF($AU$164&lt;=$AU$141,((1/$F$128-AM1340)^2),0)</f>
        <v>0</v>
      </c>
      <c r="AP1389">
        <f>AN1389*LN(AK1389/AM1365)</f>
        <v>0</v>
      </c>
      <c r="AQ1389">
        <f>-AN1389*AL1365/AM1365</f>
        <v>0</v>
      </c>
      <c r="AR1389">
        <f t="shared" si="739"/>
        <v>0</v>
      </c>
      <c r="AS1389">
        <f t="shared" si="740"/>
        <v>0</v>
      </c>
      <c r="AT1389">
        <f t="shared" si="740"/>
        <v>0</v>
      </c>
      <c r="AU1389"/>
      <c r="AV1389"/>
      <c r="AW1389"/>
      <c r="AX1389"/>
      <c r="AY1389"/>
      <c r="AZ1389"/>
      <c r="BB1389" s="67">
        <v>102.5</v>
      </c>
      <c r="BC1389" s="68"/>
      <c r="BD1389" s="69">
        <f t="shared" si="750"/>
        <v>0</v>
      </c>
      <c r="BE1389">
        <f>IF($BL$164&lt;=$BL$141,(BB1389/BD1365)^BC1365,0)</f>
        <v>0</v>
      </c>
      <c r="BF1389">
        <f>IF($BL$164&lt;=$BL$141,((1/$F$128-BD1340)^2),0)</f>
        <v>0</v>
      </c>
      <c r="BG1389">
        <f>BE1389*LN(BB1389/BD1365)</f>
        <v>0</v>
      </c>
      <c r="BH1389">
        <f>-BE1389*BC1365/BD1365</f>
        <v>0</v>
      </c>
      <c r="BI1389">
        <f t="shared" si="741"/>
        <v>0</v>
      </c>
      <c r="BJ1389">
        <f t="shared" si="742"/>
        <v>0</v>
      </c>
      <c r="BK1389">
        <f t="shared" si="742"/>
        <v>0</v>
      </c>
      <c r="BL1389"/>
      <c r="BN1389" s="67">
        <v>102.5</v>
      </c>
      <c r="BO1389" s="68"/>
      <c r="BP1389" s="69">
        <f t="shared" si="751"/>
        <v>0</v>
      </c>
      <c r="BQ1389">
        <f>IF($BX$164&lt;=$BX$141,(BN1389/BP1365)^BO1365,0)</f>
        <v>0</v>
      </c>
      <c r="BR1389">
        <f>IF($BX$164&lt;=$BX$141,((1/$F$128-BP1340)^2),0)</f>
        <v>0</v>
      </c>
      <c r="BS1389">
        <f>BQ1389*LN(BN1389/BP1365)</f>
        <v>0</v>
      </c>
      <c r="BT1389">
        <f>-BQ1389*BO1365/BP1365</f>
        <v>0</v>
      </c>
      <c r="BU1389">
        <f t="shared" si="743"/>
        <v>0</v>
      </c>
      <c r="BV1389">
        <f t="shared" si="744"/>
        <v>0</v>
      </c>
      <c r="BW1389">
        <f t="shared" si="744"/>
        <v>0</v>
      </c>
      <c r="BX1389"/>
      <c r="BZ1389" s="67">
        <v>102.5</v>
      </c>
      <c r="CA1389" s="68"/>
      <c r="CB1389" s="69">
        <f t="shared" si="752"/>
        <v>0</v>
      </c>
      <c r="CC1389">
        <f>IF($CJ$164&lt;=$CJ$141,(BZ1389/CB1365)^CA1365,0)</f>
        <v>0</v>
      </c>
      <c r="CD1389">
        <f>IF($CJ$164&lt;=$CJ$141,((1/$F$128-CB1340)^2),0)</f>
        <v>0</v>
      </c>
      <c r="CE1389">
        <f>CC1389*LN(BZ1389/CB1365)</f>
        <v>0</v>
      </c>
      <c r="CF1389">
        <f>-CC1389*CA1365/CB1365</f>
        <v>0</v>
      </c>
      <c r="CG1389">
        <f t="shared" si="745"/>
        <v>0</v>
      </c>
      <c r="CH1389">
        <f t="shared" si="746"/>
        <v>0</v>
      </c>
      <c r="CI1389">
        <f t="shared" si="746"/>
        <v>0</v>
      </c>
      <c r="CJ1389"/>
      <c r="CL1389" s="36"/>
      <c r="CM1389" s="140"/>
      <c r="CN1389" s="141"/>
      <c r="CO1389" s="36"/>
      <c r="CP1389" s="36"/>
      <c r="CQ1389" s="36"/>
      <c r="CR1389" s="36"/>
      <c r="CS1389" s="36"/>
      <c r="CT1389" s="36"/>
      <c r="CU1389" s="36"/>
      <c r="CV1389"/>
    </row>
    <row r="1390" spans="1:100" ht="12.75" x14ac:dyDescent="0.2">
      <c r="A1390" t="s">
        <v>6</v>
      </c>
      <c r="B1390" s="70" t="s">
        <v>6</v>
      </c>
      <c r="C1390" s="70" t="s">
        <v>6</v>
      </c>
      <c r="D1390" t="s">
        <v>6</v>
      </c>
      <c r="E1390"/>
      <c r="F1390"/>
      <c r="G1390"/>
      <c r="H1390"/>
      <c r="I1390"/>
      <c r="J1390"/>
      <c r="K1390"/>
      <c r="L1390"/>
      <c r="M1390" t="s">
        <v>6</v>
      </c>
      <c r="N1390" s="70" t="s">
        <v>6</v>
      </c>
      <c r="O1390" s="70" t="s">
        <v>6</v>
      </c>
      <c r="P1390" t="s">
        <v>6</v>
      </c>
      <c r="Q1390"/>
      <c r="R1390"/>
      <c r="S1390"/>
      <c r="T1390"/>
      <c r="U1390"/>
      <c r="V1390"/>
      <c r="W1390"/>
      <c r="Y1390" t="s">
        <v>6</v>
      </c>
      <c r="Z1390" s="70" t="s">
        <v>6</v>
      </c>
      <c r="AA1390" s="70" t="s">
        <v>6</v>
      </c>
      <c r="AB1390" t="s">
        <v>6</v>
      </c>
      <c r="AC1390"/>
      <c r="AD1390"/>
      <c r="AE1390"/>
      <c r="AF1390"/>
      <c r="AG1390"/>
      <c r="AH1390"/>
      <c r="AI1390"/>
      <c r="AK1390" t="s">
        <v>6</v>
      </c>
      <c r="AL1390" s="70" t="s">
        <v>6</v>
      </c>
      <c r="AM1390" s="70" t="s">
        <v>6</v>
      </c>
      <c r="AN1390" t="s">
        <v>6</v>
      </c>
      <c r="AO1390"/>
      <c r="AP1390"/>
      <c r="AQ1390"/>
      <c r="AR1390"/>
      <c r="AS1390"/>
      <c r="AT1390"/>
      <c r="AU1390"/>
      <c r="AV1390"/>
      <c r="AW1390"/>
      <c r="AX1390"/>
      <c r="AY1390"/>
      <c r="AZ1390"/>
      <c r="BB1390" t="s">
        <v>6</v>
      </c>
      <c r="BC1390" s="70" t="s">
        <v>6</v>
      </c>
      <c r="BD1390" s="70" t="s">
        <v>6</v>
      </c>
      <c r="BE1390" t="s">
        <v>6</v>
      </c>
      <c r="BF1390"/>
      <c r="BG1390"/>
      <c r="BH1390"/>
      <c r="BI1390"/>
      <c r="BJ1390"/>
      <c r="BK1390"/>
      <c r="BL1390"/>
      <c r="BN1390" t="s">
        <v>6</v>
      </c>
      <c r="BO1390" s="70" t="s">
        <v>6</v>
      </c>
      <c r="BP1390" s="70" t="s">
        <v>6</v>
      </c>
      <c r="BQ1390" t="s">
        <v>6</v>
      </c>
      <c r="BR1390"/>
      <c r="BS1390"/>
      <c r="BT1390"/>
      <c r="BU1390"/>
      <c r="BV1390"/>
      <c r="BW1390"/>
      <c r="BX1390"/>
      <c r="BZ1390" t="s">
        <v>6</v>
      </c>
      <c r="CA1390" s="70" t="s">
        <v>6</v>
      </c>
      <c r="CB1390" s="70" t="s">
        <v>6</v>
      </c>
      <c r="CC1390" t="s">
        <v>6</v>
      </c>
      <c r="CD1390"/>
      <c r="CE1390"/>
      <c r="CF1390"/>
      <c r="CG1390"/>
      <c r="CH1390"/>
      <c r="CI1390"/>
      <c r="CJ1390"/>
      <c r="CL1390" s="36"/>
      <c r="CM1390" s="142"/>
      <c r="CN1390" s="142"/>
      <c r="CO1390" s="36"/>
      <c r="CP1390" s="36"/>
      <c r="CQ1390" s="36"/>
      <c r="CR1390" s="36"/>
      <c r="CS1390" s="36"/>
      <c r="CT1390" s="36"/>
      <c r="CU1390" s="36"/>
      <c r="CV1390"/>
    </row>
    <row r="1391" spans="1:100" ht="12.75" x14ac:dyDescent="0.2">
      <c r="A1391"/>
      <c r="B1391"/>
      <c r="C1391" s="70" t="s">
        <v>6</v>
      </c>
      <c r="D1391" t="s">
        <v>6</v>
      </c>
      <c r="E1391"/>
      <c r="F1391"/>
      <c r="G1391"/>
      <c r="H1391"/>
      <c r="I1391"/>
      <c r="J1391"/>
      <c r="K1391"/>
      <c r="L1391"/>
      <c r="M1391"/>
      <c r="N1391"/>
      <c r="O1391" s="70" t="s">
        <v>6</v>
      </c>
      <c r="P1391" t="s">
        <v>6</v>
      </c>
      <c r="Q1391"/>
      <c r="R1391"/>
      <c r="S1391"/>
      <c r="T1391"/>
      <c r="U1391"/>
      <c r="V1391"/>
      <c r="W1391"/>
      <c r="Y1391"/>
      <c r="Z1391"/>
      <c r="AA1391" s="70" t="s">
        <v>6</v>
      </c>
      <c r="AB1391" t="s">
        <v>6</v>
      </c>
      <c r="AC1391"/>
      <c r="AD1391"/>
      <c r="AE1391"/>
      <c r="AF1391"/>
      <c r="AG1391"/>
      <c r="AH1391"/>
      <c r="AI1391"/>
      <c r="AK1391"/>
      <c r="AL1391"/>
      <c r="AM1391" s="70" t="s">
        <v>6</v>
      </c>
      <c r="AN1391" t="s">
        <v>6</v>
      </c>
      <c r="AO1391"/>
      <c r="AP1391"/>
      <c r="AQ1391"/>
      <c r="AR1391"/>
      <c r="AS1391"/>
      <c r="AT1391"/>
      <c r="AU1391"/>
      <c r="AV1391"/>
      <c r="AW1391"/>
      <c r="AX1391"/>
      <c r="AY1391"/>
      <c r="AZ1391"/>
      <c r="BB1391"/>
      <c r="BC1391"/>
      <c r="BD1391" s="70" t="s">
        <v>6</v>
      </c>
      <c r="BE1391" t="s">
        <v>6</v>
      </c>
      <c r="BF1391"/>
      <c r="BG1391"/>
      <c r="BH1391"/>
      <c r="BI1391"/>
      <c r="BJ1391"/>
      <c r="BK1391"/>
      <c r="BL1391"/>
      <c r="BN1391"/>
      <c r="BO1391"/>
      <c r="BP1391" s="70" t="s">
        <v>6</v>
      </c>
      <c r="BQ1391" t="s">
        <v>6</v>
      </c>
      <c r="BR1391"/>
      <c r="BS1391"/>
      <c r="BT1391"/>
      <c r="BU1391"/>
      <c r="BV1391"/>
      <c r="BW1391"/>
      <c r="BX1391"/>
      <c r="BZ1391"/>
      <c r="CA1391"/>
      <c r="CB1391" s="70" t="s">
        <v>6</v>
      </c>
      <c r="CC1391" t="s">
        <v>6</v>
      </c>
      <c r="CD1391"/>
      <c r="CE1391"/>
      <c r="CF1391"/>
      <c r="CG1391"/>
      <c r="CH1391"/>
      <c r="CI1391"/>
      <c r="CJ1391"/>
      <c r="CL1391" s="36"/>
      <c r="CM1391" s="36"/>
      <c r="CN1391" s="142"/>
      <c r="CO1391" s="36"/>
      <c r="CP1391" s="36"/>
      <c r="CQ1391" s="36"/>
      <c r="CR1391" s="36"/>
      <c r="CS1391" s="36"/>
      <c r="CT1391" s="36"/>
      <c r="CU1391" s="36"/>
      <c r="CV1391"/>
    </row>
    <row r="1392" spans="1:100" ht="12.75" x14ac:dyDescent="0.2">
      <c r="A1392"/>
      <c r="B1392"/>
      <c r="C1392" s="70" t="s">
        <v>6</v>
      </c>
      <c r="D1392" t="s">
        <v>6</v>
      </c>
      <c r="E1392"/>
      <c r="F1392"/>
      <c r="G1392"/>
      <c r="H1392"/>
      <c r="I1392"/>
      <c r="J1392"/>
      <c r="K1392"/>
      <c r="L1392"/>
      <c r="M1392"/>
      <c r="N1392"/>
      <c r="O1392" s="70" t="s">
        <v>6</v>
      </c>
      <c r="P1392" t="s">
        <v>6</v>
      </c>
      <c r="Q1392"/>
      <c r="R1392"/>
      <c r="S1392"/>
      <c r="T1392"/>
      <c r="U1392"/>
      <c r="V1392"/>
      <c r="W1392"/>
      <c r="Y1392"/>
      <c r="Z1392"/>
      <c r="AA1392" s="70" t="s">
        <v>6</v>
      </c>
      <c r="AB1392" t="s">
        <v>6</v>
      </c>
      <c r="AC1392"/>
      <c r="AD1392"/>
      <c r="AE1392"/>
      <c r="AF1392"/>
      <c r="AG1392"/>
      <c r="AH1392"/>
      <c r="AI1392"/>
      <c r="AK1392"/>
      <c r="AL1392"/>
      <c r="AM1392" s="70" t="s">
        <v>6</v>
      </c>
      <c r="AN1392" t="s">
        <v>6</v>
      </c>
      <c r="AO1392"/>
      <c r="AP1392"/>
      <c r="AQ1392"/>
      <c r="AR1392"/>
      <c r="AS1392"/>
      <c r="AT1392"/>
      <c r="AU1392"/>
      <c r="AV1392"/>
      <c r="AW1392"/>
      <c r="AX1392"/>
      <c r="AY1392"/>
      <c r="AZ1392"/>
      <c r="BB1392"/>
      <c r="BC1392"/>
      <c r="BD1392" s="70" t="s">
        <v>6</v>
      </c>
      <c r="BE1392" t="s">
        <v>6</v>
      </c>
      <c r="BF1392"/>
      <c r="BG1392"/>
      <c r="BH1392"/>
      <c r="BI1392"/>
      <c r="BJ1392"/>
      <c r="BK1392"/>
      <c r="BL1392"/>
      <c r="BN1392"/>
      <c r="BO1392"/>
      <c r="BP1392" s="70" t="s">
        <v>6</v>
      </c>
      <c r="BQ1392" t="s">
        <v>6</v>
      </c>
      <c r="BR1392"/>
      <c r="BS1392"/>
      <c r="BT1392"/>
      <c r="BU1392"/>
      <c r="BV1392"/>
      <c r="BW1392"/>
      <c r="BX1392"/>
      <c r="BZ1392"/>
      <c r="CA1392"/>
      <c r="CB1392" s="70" t="s">
        <v>6</v>
      </c>
      <c r="CC1392" t="s">
        <v>6</v>
      </c>
      <c r="CD1392"/>
      <c r="CE1392"/>
      <c r="CF1392"/>
      <c r="CG1392"/>
      <c r="CH1392"/>
      <c r="CI1392"/>
      <c r="CJ1392"/>
      <c r="CL1392" s="36"/>
      <c r="CM1392" s="36"/>
      <c r="CN1392" s="142"/>
      <c r="CO1392" s="36"/>
      <c r="CP1392" s="36"/>
      <c r="CQ1392" s="36"/>
      <c r="CR1392" s="36"/>
      <c r="CS1392" s="36"/>
      <c r="CT1392" s="36"/>
      <c r="CU1392" s="36"/>
      <c r="CV1392"/>
    </row>
    <row r="1393" spans="1:100" ht="12.75" x14ac:dyDescent="0.2">
      <c r="A1393"/>
      <c r="B1393">
        <f>SUM(B1368:B1392)</f>
        <v>0</v>
      </c>
      <c r="C1393">
        <f>SUM(C1368:C1392)</f>
        <v>2.472213</v>
      </c>
      <c r="D1393" s="71">
        <f>SUM(D1367:D1392)</f>
        <v>2.295640637009523</v>
      </c>
      <c r="E1393">
        <f t="shared" ref="E1393:J1393" si="753">SUM(E1368:E1392)</f>
        <v>0.75466882952790915</v>
      </c>
      <c r="F1393">
        <f t="shared" si="753"/>
        <v>-0.4547647371693202</v>
      </c>
      <c r="G1393">
        <f t="shared" si="753"/>
        <v>-0.12085157955062478</v>
      </c>
      <c r="H1393">
        <f t="shared" si="753"/>
        <v>0.17657236299047716</v>
      </c>
      <c r="I1393">
        <f t="shared" si="753"/>
        <v>2.1454089250468589E-2</v>
      </c>
      <c r="J1393">
        <f t="shared" si="753"/>
        <v>2.5400523704434746E-3</v>
      </c>
      <c r="K1393"/>
      <c r="L1393"/>
      <c r="M1393"/>
      <c r="N1393">
        <f>SUM(N1368:N1392)</f>
        <v>0</v>
      </c>
      <c r="O1393">
        <f>SUM(O1368:O1392)</f>
        <v>1.8402879999999999</v>
      </c>
      <c r="P1393" s="71">
        <f>SUM(P1367:P1392)</f>
        <v>1.6410443126909107</v>
      </c>
      <c r="Q1393">
        <f t="shared" ref="Q1393:V1393" si="754">SUM(Q1368:Q1392)</f>
        <v>0.41072123547315703</v>
      </c>
      <c r="R1393">
        <f t="shared" si="754"/>
        <v>-0.36618130606637733</v>
      </c>
      <c r="S1393">
        <f t="shared" si="754"/>
        <v>-9.3965798165698819E-2</v>
      </c>
      <c r="T1393">
        <f t="shared" si="754"/>
        <v>0.1992436873090894</v>
      </c>
      <c r="U1393">
        <f t="shared" si="754"/>
        <v>1.6087172935965822E-2</v>
      </c>
      <c r="V1393">
        <f t="shared" si="754"/>
        <v>1.6993030883837002E-3</v>
      </c>
      <c r="W1393"/>
      <c r="Y1393"/>
      <c r="Z1393">
        <f>SUM(Z1368:Z1392)</f>
        <v>0</v>
      </c>
      <c r="AA1393">
        <f>SUM(AA1368:AA1392)</f>
        <v>1.3400859999999999</v>
      </c>
      <c r="AB1393" s="71">
        <f>SUM(AB1367:AB1392)</f>
        <v>1.1277171576509701</v>
      </c>
      <c r="AC1393">
        <f t="shared" ref="AC1393:AH1393" si="755">SUM(AC1368:AC1392)</f>
        <v>0.20392598805758677</v>
      </c>
      <c r="AD1393">
        <f t="shared" si="755"/>
        <v>-0.2875331849529123</v>
      </c>
      <c r="AE1393">
        <f t="shared" si="755"/>
        <v>-6.9029971944929075E-2</v>
      </c>
      <c r="AF1393">
        <f t="shared" si="755"/>
        <v>0.21236884234902989</v>
      </c>
      <c r="AG1393">
        <f t="shared" si="755"/>
        <v>1.1494172361105342E-2</v>
      </c>
      <c r="AH1393">
        <f t="shared" si="755"/>
        <v>1.0056114863092006E-3</v>
      </c>
      <c r="AI1393"/>
      <c r="AK1393"/>
      <c r="AL1393">
        <f>SUM(AL1368:AL1392)</f>
        <v>0</v>
      </c>
      <c r="AM1393">
        <f>SUM(AM1368:AM1392)</f>
        <v>0.96259499999999987</v>
      </c>
      <c r="AN1393" s="71">
        <f>SUM(AN1367:AN1392)</f>
        <v>0.74726538536972731</v>
      </c>
      <c r="AO1393">
        <f t="shared" ref="AO1393:AT1393" si="756">SUM(AO1368:AO1392)</f>
        <v>9.3677780910471076E-2</v>
      </c>
      <c r="AP1393">
        <f t="shared" si="756"/>
        <v>-0.2260522100390481</v>
      </c>
      <c r="AQ1393">
        <f t="shared" si="756"/>
        <v>-4.6739938386880217E-2</v>
      </c>
      <c r="AR1393">
        <f t="shared" si="756"/>
        <v>0.21532961463027278</v>
      </c>
      <c r="AS1393">
        <f t="shared" si="756"/>
        <v>8.0504421362477471E-3</v>
      </c>
      <c r="AT1393">
        <f t="shared" si="756"/>
        <v>4.9253191649688722E-4</v>
      </c>
      <c r="AU1393"/>
      <c r="AV1393"/>
      <c r="AW1393"/>
      <c r="AX1393"/>
      <c r="AY1393"/>
      <c r="AZ1393"/>
      <c r="BB1393"/>
      <c r="BC1393">
        <f>SUM(BC1368:BC1392)</f>
        <v>0</v>
      </c>
      <c r="BD1393">
        <f>SUM(BD1368:BD1392)</f>
        <v>0.69434899999999988</v>
      </c>
      <c r="BE1393" s="71">
        <f>SUM(BE1367:BE1392)</f>
        <v>0.48514871417276362</v>
      </c>
      <c r="BF1393">
        <f t="shared" ref="BF1393:BK1393" si="757">SUM(BF1368:BF1392)</f>
        <v>4.404174869199174E-2</v>
      </c>
      <c r="BG1393">
        <f t="shared" si="757"/>
        <v>-0.18571261395705399</v>
      </c>
      <c r="BH1393">
        <f t="shared" si="757"/>
        <v>-2.838119836965379E-2</v>
      </c>
      <c r="BI1393">
        <f t="shared" si="757"/>
        <v>0.20920028582723638</v>
      </c>
      <c r="BJ1393">
        <f t="shared" si="757"/>
        <v>5.8534984288498154E-3</v>
      </c>
      <c r="BK1393">
        <f t="shared" si="757"/>
        <v>1.8471941624986917E-4</v>
      </c>
      <c r="BL1393"/>
      <c r="BN1393"/>
      <c r="BO1393">
        <f>SUM(BO1368:BO1392)</f>
        <v>0</v>
      </c>
      <c r="BP1393">
        <f>SUM(BP1368:BP1392)</f>
        <v>0.51355499999999987</v>
      </c>
      <c r="BQ1393" s="71">
        <f>SUM(BQ1367:BQ1392)</f>
        <v>0.32172862978285827</v>
      </c>
      <c r="BR1393">
        <f t="shared" ref="BR1393:BW1393" si="758">SUM(BR1368:BR1392)</f>
        <v>2.5724980735330586E-2</v>
      </c>
      <c r="BS1393">
        <f t="shared" si="758"/>
        <v>-0.18246234707779216</v>
      </c>
      <c r="BT1393">
        <f t="shared" si="758"/>
        <v>-1.3883006070365331E-2</v>
      </c>
      <c r="BU1393">
        <f t="shared" si="758"/>
        <v>0.19182637021714172</v>
      </c>
      <c r="BV1393">
        <f t="shared" si="758"/>
        <v>5.4301317858935407E-3</v>
      </c>
      <c r="BW1393">
        <f t="shared" si="758"/>
        <v>4.0065464077206748E-5</v>
      </c>
      <c r="BX1393"/>
      <c r="BZ1393"/>
      <c r="CA1393">
        <f>SUM(CA1368:CA1392)</f>
        <v>0</v>
      </c>
      <c r="CB1393">
        <f>SUM(CB1368:CB1392)</f>
        <v>0.4029549999999999</v>
      </c>
      <c r="CC1393" s="71">
        <f>SUM(CC1367:CC1392)</f>
        <v>0.22510941203338602</v>
      </c>
      <c r="CD1393">
        <f t="shared" ref="CD1393:CI1393" si="759">SUM(CD1368:CD1392)</f>
        <v>2.1481050487396701E-2</v>
      </c>
      <c r="CE1393">
        <f t="shared" si="759"/>
        <v>-0.18815129393193053</v>
      </c>
      <c r="CF1393">
        <f t="shared" si="759"/>
        <v>-6.4343876050712888E-3</v>
      </c>
      <c r="CG1393">
        <f t="shared" si="759"/>
        <v>0.17784558796661398</v>
      </c>
      <c r="CH1393">
        <f t="shared" si="759"/>
        <v>5.3916922100570221E-3</v>
      </c>
      <c r="CI1393">
        <f t="shared" si="759"/>
        <v>7.6878648790890205E-6</v>
      </c>
      <c r="CJ1393"/>
      <c r="CL1393" s="36"/>
      <c r="CM1393" s="36"/>
      <c r="CN1393" s="36"/>
      <c r="CO1393" s="143"/>
      <c r="CP1393" s="36"/>
      <c r="CQ1393" s="36"/>
      <c r="CR1393" s="36"/>
      <c r="CS1393" s="36"/>
      <c r="CT1393" s="36"/>
      <c r="CU1393" s="36"/>
      <c r="CV1393"/>
    </row>
    <row r="1394" spans="1:100" ht="12.75" x14ac:dyDescent="0.2">
      <c r="A1394"/>
      <c r="B1394"/>
      <c r="C1394" t="s">
        <v>6</v>
      </c>
      <c r="D1394" t="s">
        <v>6</v>
      </c>
      <c r="E1394"/>
      <c r="F1394"/>
      <c r="G1394"/>
      <c r="H1394"/>
      <c r="I1394"/>
      <c r="J1394"/>
      <c r="K1394"/>
      <c r="L1394"/>
      <c r="M1394"/>
      <c r="N1394"/>
      <c r="O1394" t="s">
        <v>6</v>
      </c>
      <c r="P1394" t="s">
        <v>6</v>
      </c>
      <c r="Q1394"/>
      <c r="R1394"/>
      <c r="S1394"/>
      <c r="T1394"/>
      <c r="U1394"/>
      <c r="V1394"/>
      <c r="W1394"/>
      <c r="Y1394"/>
      <c r="Z1394"/>
      <c r="AA1394" t="s">
        <v>6</v>
      </c>
      <c r="AB1394" t="s">
        <v>6</v>
      </c>
      <c r="AC1394"/>
      <c r="AD1394"/>
      <c r="AE1394"/>
      <c r="AF1394"/>
      <c r="AG1394"/>
      <c r="AH1394"/>
      <c r="AI1394"/>
      <c r="AK1394"/>
      <c r="AL1394"/>
      <c r="AM1394" t="s">
        <v>6</v>
      </c>
      <c r="AN1394" t="s">
        <v>6</v>
      </c>
      <c r="AO1394"/>
      <c r="AP1394"/>
      <c r="AQ1394"/>
      <c r="AR1394"/>
      <c r="AS1394"/>
      <c r="AT1394"/>
      <c r="AU1394"/>
      <c r="AV1394"/>
      <c r="AW1394"/>
      <c r="AX1394"/>
      <c r="AY1394"/>
      <c r="AZ1394"/>
      <c r="BB1394"/>
      <c r="BC1394"/>
      <c r="BD1394" t="s">
        <v>6</v>
      </c>
      <c r="BE1394" t="s">
        <v>6</v>
      </c>
      <c r="BF1394"/>
      <c r="BG1394"/>
      <c r="BH1394"/>
      <c r="BI1394"/>
      <c r="BJ1394"/>
      <c r="BK1394"/>
      <c r="BL1394"/>
      <c r="BN1394"/>
      <c r="BO1394"/>
      <c r="BP1394" t="s">
        <v>6</v>
      </c>
      <c r="BQ1394" t="s">
        <v>6</v>
      </c>
      <c r="BR1394"/>
      <c r="BS1394"/>
      <c r="BT1394"/>
      <c r="BU1394"/>
      <c r="BV1394"/>
      <c r="BW1394"/>
      <c r="BX1394"/>
      <c r="BZ1394"/>
      <c r="CA1394"/>
      <c r="CB1394" t="s">
        <v>6</v>
      </c>
      <c r="CC1394" t="s">
        <v>6</v>
      </c>
      <c r="CD1394"/>
      <c r="CE1394"/>
      <c r="CF1394"/>
      <c r="CG1394"/>
      <c r="CH1394"/>
      <c r="CI1394"/>
      <c r="CJ1394"/>
      <c r="CL1394" s="36"/>
      <c r="CM1394" s="36"/>
      <c r="CN1394" s="36"/>
      <c r="CO1394" s="36"/>
      <c r="CP1394" s="36"/>
      <c r="CQ1394" s="36"/>
      <c r="CR1394" s="36"/>
      <c r="CS1394" s="36"/>
      <c r="CT1394" s="36"/>
      <c r="CU1394" s="36"/>
      <c r="CV1394"/>
    </row>
    <row r="1395" spans="1:100" ht="12.75" x14ac:dyDescent="0.2">
      <c r="A1395" s="73" t="s">
        <v>42</v>
      </c>
      <c r="B1395" s="74">
        <f>SUMPRODUCT(H1368:H1389,H1368:H1389)</f>
        <v>1.7432049137676008E-2</v>
      </c>
      <c r="C1395"/>
      <c r="D1395"/>
      <c r="E1395"/>
      <c r="F1395" t="s">
        <v>38</v>
      </c>
      <c r="G1395" t="s">
        <v>39</v>
      </c>
      <c r="H1395" t="s">
        <v>40</v>
      </c>
      <c r="I1395" t="s">
        <v>41</v>
      </c>
      <c r="J1395" t="s">
        <v>58</v>
      </c>
      <c r="K1395"/>
      <c r="L1395"/>
      <c r="M1395" s="73" t="s">
        <v>42</v>
      </c>
      <c r="N1395" s="74">
        <f>SUMPRODUCT(T1368:T1389,T1368:T1389)</f>
        <v>1.634056080897613E-2</v>
      </c>
      <c r="O1395"/>
      <c r="P1395"/>
      <c r="Q1395"/>
      <c r="R1395" t="s">
        <v>38</v>
      </c>
      <c r="S1395" t="s">
        <v>39</v>
      </c>
      <c r="T1395" t="s">
        <v>40</v>
      </c>
      <c r="U1395" t="s">
        <v>41</v>
      </c>
      <c r="V1395" t="s">
        <v>58</v>
      </c>
      <c r="W1395"/>
      <c r="Y1395" s="73" t="s">
        <v>42</v>
      </c>
      <c r="Z1395" s="74">
        <f>SUMPRODUCT(AF1368:AF1389,AF1368:AF1389)</f>
        <v>1.6046801403237668E-2</v>
      </c>
      <c r="AA1395"/>
      <c r="AB1395"/>
      <c r="AC1395"/>
      <c r="AD1395" t="s">
        <v>38</v>
      </c>
      <c r="AE1395" t="s">
        <v>39</v>
      </c>
      <c r="AF1395" t="s">
        <v>40</v>
      </c>
      <c r="AG1395" t="s">
        <v>41</v>
      </c>
      <c r="AH1395" t="s">
        <v>58</v>
      </c>
      <c r="AI1395"/>
      <c r="AK1395" s="73" t="s">
        <v>42</v>
      </c>
      <c r="AL1395" s="74">
        <f>SUMPRODUCT(AR1368:AR1389,AR1368:AR1389)</f>
        <v>1.603520757883975E-2</v>
      </c>
      <c r="AM1395"/>
      <c r="AN1395"/>
      <c r="AO1395"/>
      <c r="AP1395" t="s">
        <v>38</v>
      </c>
      <c r="AQ1395" t="s">
        <v>39</v>
      </c>
      <c r="AR1395" t="s">
        <v>40</v>
      </c>
      <c r="AS1395" t="s">
        <v>41</v>
      </c>
      <c r="AT1395" t="s">
        <v>58</v>
      </c>
      <c r="AU1395"/>
      <c r="AV1395"/>
      <c r="AW1395"/>
      <c r="AX1395"/>
      <c r="AY1395"/>
      <c r="AZ1395"/>
      <c r="BB1395" s="73" t="s">
        <v>42</v>
      </c>
      <c r="BC1395" s="74">
        <f>SUMPRODUCT(BI1368:BI1389,BI1368:BI1389)</f>
        <v>1.5998841331453784E-2</v>
      </c>
      <c r="BD1395"/>
      <c r="BE1395"/>
      <c r="BF1395"/>
      <c r="BG1395" t="s">
        <v>38</v>
      </c>
      <c r="BH1395" t="s">
        <v>39</v>
      </c>
      <c r="BI1395" t="s">
        <v>40</v>
      </c>
      <c r="BJ1395" t="s">
        <v>41</v>
      </c>
      <c r="BK1395" t="s">
        <v>58</v>
      </c>
      <c r="BL1395"/>
      <c r="BN1395" s="73" t="s">
        <v>42</v>
      </c>
      <c r="BO1395" s="74">
        <f>SUMPRODUCT(BU1368:BU1389,BU1368:BU1389)</f>
        <v>1.577166523308491E-2</v>
      </c>
      <c r="BP1395"/>
      <c r="BQ1395"/>
      <c r="BR1395"/>
      <c r="BS1395" t="s">
        <v>38</v>
      </c>
      <c r="BT1395" t="s">
        <v>39</v>
      </c>
      <c r="BU1395" t="s">
        <v>40</v>
      </c>
      <c r="BV1395" t="s">
        <v>41</v>
      </c>
      <c r="BW1395" t="s">
        <v>58</v>
      </c>
      <c r="BX1395"/>
      <c r="BZ1395" s="73" t="s">
        <v>42</v>
      </c>
      <c r="CA1395" s="74">
        <f>SUMPRODUCT(CG1368:CG1389,CG1368:CG1389)</f>
        <v>1.5646949876950443E-2</v>
      </c>
      <c r="CB1395"/>
      <c r="CC1395"/>
      <c r="CD1395"/>
      <c r="CE1395" t="s">
        <v>38</v>
      </c>
      <c r="CF1395" t="s">
        <v>39</v>
      </c>
      <c r="CG1395" t="s">
        <v>40</v>
      </c>
      <c r="CH1395" t="s">
        <v>41</v>
      </c>
      <c r="CI1395" t="s">
        <v>58</v>
      </c>
      <c r="CJ1395"/>
      <c r="CL1395" s="144"/>
      <c r="CM1395" s="36"/>
      <c r="CN1395" s="36"/>
      <c r="CO1395" s="36"/>
      <c r="CP1395" s="36"/>
      <c r="CQ1395" s="36"/>
      <c r="CR1395" s="36"/>
      <c r="CS1395" s="36"/>
      <c r="CT1395" s="36"/>
      <c r="CU1395" s="36"/>
      <c r="CV1395"/>
    </row>
    <row r="1396" spans="1:100" ht="12.75" x14ac:dyDescent="0.2">
      <c r="A1396" s="73" t="s">
        <v>43</v>
      </c>
      <c r="B1396" s="74">
        <f>(B1395/(A1389-2-3))^0.5</f>
        <v>1.3371247046027821E-2</v>
      </c>
      <c r="C1396"/>
      <c r="D1396"/>
      <c r="E1396"/>
      <c r="F1396"/>
      <c r="G1396"/>
      <c r="H1396"/>
      <c r="I1396"/>
      <c r="J1396"/>
      <c r="K1396"/>
      <c r="L1396"/>
      <c r="M1396" s="73" t="s">
        <v>43</v>
      </c>
      <c r="N1396" s="74">
        <f>(N1395/(M1389-2-3))^0.5</f>
        <v>1.2945867891983072E-2</v>
      </c>
      <c r="O1396"/>
      <c r="P1396"/>
      <c r="Q1396"/>
      <c r="R1396"/>
      <c r="S1396"/>
      <c r="T1396"/>
      <c r="U1396"/>
      <c r="V1396"/>
      <c r="W1396"/>
      <c r="Y1396" s="73" t="s">
        <v>43</v>
      </c>
      <c r="Z1396" s="74">
        <f>(Z1395/(Y1389-2-3))^0.5</f>
        <v>1.2828974179362329E-2</v>
      </c>
      <c r="AA1396"/>
      <c r="AB1396"/>
      <c r="AC1396"/>
      <c r="AD1396"/>
      <c r="AE1396"/>
      <c r="AF1396"/>
      <c r="AG1396"/>
      <c r="AH1396"/>
      <c r="AI1396"/>
      <c r="AK1396" s="73" t="s">
        <v>43</v>
      </c>
      <c r="AL1396" s="74">
        <f>(AL1395/(AK1389-2-3))^0.5</f>
        <v>1.2824338870884513E-2</v>
      </c>
      <c r="AM1396"/>
      <c r="AN1396"/>
      <c r="AO1396"/>
      <c r="AP1396"/>
      <c r="AQ1396"/>
      <c r="AR1396"/>
      <c r="AS1396"/>
      <c r="AT1396"/>
      <c r="AU1396"/>
      <c r="AV1396"/>
      <c r="AW1396"/>
      <c r="AX1396"/>
      <c r="AY1396"/>
      <c r="AZ1396"/>
      <c r="BB1396" s="73" t="s">
        <v>43</v>
      </c>
      <c r="BC1396" s="74">
        <f>(BC1395/(BB1389-2-3))^0.5</f>
        <v>1.2809788457371298E-2</v>
      </c>
      <c r="BD1396"/>
      <c r="BE1396"/>
      <c r="BF1396"/>
      <c r="BG1396"/>
      <c r="BH1396"/>
      <c r="BI1396"/>
      <c r="BJ1396"/>
      <c r="BK1396"/>
      <c r="BL1396"/>
      <c r="BN1396" s="73" t="s">
        <v>43</v>
      </c>
      <c r="BO1396" s="74">
        <f>(BO1395/(BN1389-2-3))^0.5</f>
        <v>1.2718516778983354E-2</v>
      </c>
      <c r="BP1396"/>
      <c r="BQ1396"/>
      <c r="BR1396"/>
      <c r="BS1396"/>
      <c r="BT1396"/>
      <c r="BU1396"/>
      <c r="BV1396"/>
      <c r="BW1396"/>
      <c r="BX1396"/>
      <c r="BZ1396" s="73" t="s">
        <v>43</v>
      </c>
      <c r="CA1396" s="74">
        <f>(CA1395/(BZ1389-2-3))^0.5</f>
        <v>1.2668130769750197E-2</v>
      </c>
      <c r="CB1396"/>
      <c r="CC1396"/>
      <c r="CD1396"/>
      <c r="CE1396"/>
      <c r="CF1396"/>
      <c r="CG1396"/>
      <c r="CH1396"/>
      <c r="CI1396"/>
      <c r="CJ1396"/>
      <c r="CL1396" s="144"/>
      <c r="CM1396" s="36"/>
      <c r="CN1396" s="36"/>
      <c r="CO1396" s="36"/>
      <c r="CP1396" s="36"/>
      <c r="CQ1396" s="36"/>
      <c r="CR1396" s="36"/>
      <c r="CS1396" s="36"/>
      <c r="CT1396" s="36"/>
      <c r="CU1396" s="36"/>
      <c r="CV1396"/>
    </row>
    <row r="1397" spans="1:100" ht="12.75" x14ac:dyDescent="0.2">
      <c r="A1397"/>
      <c r="B1397"/>
      <c r="C1397"/>
      <c r="D1397"/>
      <c r="E1397"/>
      <c r="F1397"/>
      <c r="G1397"/>
      <c r="H1397"/>
      <c r="I1397"/>
      <c r="J1397"/>
      <c r="K1397"/>
      <c r="L1397"/>
      <c r="M1397"/>
      <c r="N1397"/>
      <c r="O1397"/>
      <c r="P1397"/>
      <c r="Q1397"/>
      <c r="R1397"/>
      <c r="S1397"/>
      <c r="T1397"/>
      <c r="U1397"/>
      <c r="V1397"/>
      <c r="W1397"/>
      <c r="Y1397"/>
      <c r="Z1397"/>
      <c r="AA1397"/>
      <c r="AB1397"/>
      <c r="AC1397"/>
      <c r="AD1397"/>
      <c r="AE1397"/>
      <c r="AF1397"/>
      <c r="AG1397"/>
      <c r="AH1397"/>
      <c r="AI1397"/>
      <c r="AK1397"/>
      <c r="AL1397"/>
      <c r="AM1397"/>
      <c r="AN1397"/>
      <c r="AO1397"/>
      <c r="AP1397"/>
      <c r="AQ1397"/>
      <c r="AR1397"/>
      <c r="AS1397"/>
      <c r="AT1397"/>
      <c r="AU1397"/>
      <c r="AV1397"/>
      <c r="AW1397"/>
      <c r="AX1397"/>
      <c r="AY1397"/>
      <c r="AZ1397"/>
      <c r="BB1397"/>
      <c r="BC1397"/>
      <c r="BD1397"/>
      <c r="BE1397"/>
      <c r="BF1397"/>
      <c r="BG1397"/>
      <c r="BH1397"/>
      <c r="BI1397"/>
      <c r="BJ1397"/>
      <c r="BK1397"/>
      <c r="BL1397"/>
      <c r="BN1397"/>
      <c r="BO1397"/>
      <c r="BP1397"/>
      <c r="BQ1397"/>
      <c r="BR1397"/>
      <c r="BS1397"/>
      <c r="BT1397"/>
      <c r="BU1397"/>
      <c r="BV1397"/>
      <c r="BW1397"/>
      <c r="BX1397"/>
      <c r="BZ1397"/>
      <c r="CA1397"/>
      <c r="CB1397"/>
      <c r="CC1397"/>
      <c r="CD1397"/>
      <c r="CE1397"/>
      <c r="CF1397"/>
      <c r="CG1397"/>
      <c r="CH1397"/>
      <c r="CI1397"/>
      <c r="CJ1397"/>
      <c r="CL1397" s="36"/>
      <c r="CM1397" s="36"/>
      <c r="CN1397" s="36"/>
      <c r="CO1397" s="36"/>
      <c r="CP1397" s="36"/>
      <c r="CQ1397" s="36"/>
      <c r="CR1397" s="36"/>
      <c r="CS1397" s="36"/>
      <c r="CT1397" s="36"/>
      <c r="CU1397" s="36"/>
      <c r="CV1397"/>
    </row>
    <row r="1398" spans="1:100" ht="12.75" x14ac:dyDescent="0.2">
      <c r="A1398"/>
      <c r="B1398">
        <f>SUMPRODUCT(F1368:F1389,F1368:F1389)</f>
        <v>2.1454089250468589E-2</v>
      </c>
      <c r="C1398">
        <f>SUMPRODUCT(F1368:F1389,G1368:G1389)</f>
        <v>6.3498938639710281E-3</v>
      </c>
      <c r="D1398">
        <f>SUMPRODUCT(F1368:F1389,H1368:H1389)</f>
        <v>-1.3194053431384543E-7</v>
      </c>
      <c r="E1398"/>
      <c r="F1398"/>
      <c r="G1398"/>
      <c r="H1398"/>
      <c r="I1398"/>
      <c r="J1398"/>
      <c r="K1398"/>
      <c r="L1398"/>
      <c r="M1398"/>
      <c r="N1398">
        <f>SUMPRODUCT(R1368:R1389,R1368:R1389)</f>
        <v>1.6087172935965822E-2</v>
      </c>
      <c r="O1398">
        <f>SUMPRODUCT(R1368:R1389,S1368:S1389)</f>
        <v>4.7589643602265353E-3</v>
      </c>
      <c r="P1398">
        <f>SUMPRODUCT(R1368:R1389,T1368:T1389)</f>
        <v>-1.7869101270277105E-8</v>
      </c>
      <c r="Q1398"/>
      <c r="R1398"/>
      <c r="S1398"/>
      <c r="T1398"/>
      <c r="U1398"/>
      <c r="V1398"/>
      <c r="W1398"/>
      <c r="Y1398"/>
      <c r="Z1398">
        <f>SUMPRODUCT(AD1368:AD1389,AD1368:AD1389)</f>
        <v>1.1494172361105342E-2</v>
      </c>
      <c r="AA1398">
        <f>SUMPRODUCT(AD1368:AD1389,AE1368:AE1389)</f>
        <v>3.2043752870135915E-3</v>
      </c>
      <c r="AB1398">
        <f>SUMPRODUCT(AD1368:AD1389,AF1368:AF1389)</f>
        <v>8.8754355030972202E-8</v>
      </c>
      <c r="AC1398"/>
      <c r="AD1398"/>
      <c r="AE1398"/>
      <c r="AF1398"/>
      <c r="AG1398"/>
      <c r="AH1398"/>
      <c r="AI1398"/>
      <c r="AK1398"/>
      <c r="AL1398">
        <f>SUMPRODUCT(AP1368:AP1389,AP1368:AP1389)</f>
        <v>8.0504421362477471E-3</v>
      </c>
      <c r="AM1398">
        <f>SUMPRODUCT(AP1368:AP1389,AQ1368:AQ1389)</f>
        <v>1.9182490615145579E-3</v>
      </c>
      <c r="AN1398">
        <f>SUMPRODUCT(AP1368:AP1389,AR1368:AR1389)</f>
        <v>1.199754335814312E-7</v>
      </c>
      <c r="AO1398"/>
      <c r="AP1398"/>
      <c r="AQ1398"/>
      <c r="AR1398"/>
      <c r="AS1398"/>
      <c r="AT1398"/>
      <c r="AU1398"/>
      <c r="AV1398"/>
      <c r="AW1398"/>
      <c r="AX1398"/>
      <c r="AY1398"/>
      <c r="AZ1398"/>
      <c r="BB1398"/>
      <c r="BC1398">
        <f>SUMPRODUCT(BG1368:BG1389,BG1368:BG1389)</f>
        <v>5.8534984288498154E-3</v>
      </c>
      <c r="BD1398">
        <f>SUMPRODUCT(BG1368:BG1389,BH1368:BH1389)</f>
        <v>1.0153776380877008E-3</v>
      </c>
      <c r="BE1398">
        <f>SUMPRODUCT(BG1368:BG1389,BI1368:BI1389)</f>
        <v>1.6308758591916748E-7</v>
      </c>
      <c r="BF1398"/>
      <c r="BG1398"/>
      <c r="BH1398"/>
      <c r="BI1398"/>
      <c r="BJ1398"/>
      <c r="BK1398"/>
      <c r="BL1398"/>
      <c r="BN1398"/>
      <c r="BO1398">
        <f>SUMPRODUCT(BS1368:BS1389,BS1368:BS1389)</f>
        <v>5.4301317858935407E-3</v>
      </c>
      <c r="BP1398">
        <f>SUMPRODUCT(BS1368:BS1389,BT1368:BT1389)</f>
        <v>4.5948389936195113E-4</v>
      </c>
      <c r="BQ1398">
        <f>SUMPRODUCT(BS1368:BS1389,BU1368:BU1389)</f>
        <v>6.6414222129208139E-8</v>
      </c>
      <c r="BR1398"/>
      <c r="BS1398"/>
      <c r="BT1398"/>
      <c r="BU1398"/>
      <c r="BV1398"/>
      <c r="BW1398"/>
      <c r="BX1398"/>
      <c r="BZ1398"/>
      <c r="CA1398">
        <f>SUMPRODUCT(CE1368:CE1389,CE1368:CE1389)</f>
        <v>5.3916922100570221E-3</v>
      </c>
      <c r="CB1398">
        <f>SUMPRODUCT(CE1368:CE1389,CF1368:CF1389)</f>
        <v>2.0150343685960493E-4</v>
      </c>
      <c r="CC1398">
        <f>SUMPRODUCT(CE1368:CE1389,CG1368:CG1389)</f>
        <v>5.9296097463504196E-8</v>
      </c>
      <c r="CD1398"/>
      <c r="CE1398"/>
      <c r="CF1398"/>
      <c r="CG1398"/>
      <c r="CH1398"/>
      <c r="CI1398"/>
      <c r="CJ1398"/>
      <c r="CL1398" s="36"/>
      <c r="CM1398" s="36"/>
      <c r="CN1398" s="36"/>
      <c r="CO1398" s="36"/>
      <c r="CP1398" s="36"/>
      <c r="CQ1398" s="36"/>
      <c r="CR1398" s="36"/>
      <c r="CS1398" s="36"/>
      <c r="CT1398" s="36"/>
      <c r="CU1398" s="36"/>
      <c r="CV1398"/>
    </row>
    <row r="1399" spans="1:100" ht="12.75" x14ac:dyDescent="0.2">
      <c r="A1399"/>
      <c r="B1399">
        <f>SUMPRODUCT(F1368:F1389,G1368:G1389)</f>
        <v>6.3498938639710281E-3</v>
      </c>
      <c r="C1399">
        <f>SUMPRODUCT(G1368:G1389,G1368:G1389)</f>
        <v>2.5400523704434746E-3</v>
      </c>
      <c r="D1399">
        <f>SUMPRODUCT(H1368:H1389,G1368:G1389)</f>
        <v>-1.852220975087724E-8</v>
      </c>
      <c r="E1399"/>
      <c r="F1399" s="35" t="s">
        <v>44</v>
      </c>
      <c r="G1399">
        <f>MDETERM(B1398:C1399)</f>
        <v>1.4173358172661694E-5</v>
      </c>
      <c r="H1399"/>
      <c r="I1399"/>
      <c r="J1399" s="68"/>
      <c r="K1399"/>
      <c r="L1399"/>
      <c r="M1399"/>
      <c r="N1399">
        <f>SUMPRODUCT(R1368:R1389,S1368:S1389)</f>
        <v>4.7589643602265353E-3</v>
      </c>
      <c r="O1399">
        <f>SUMPRODUCT(S1368:S1389,S1368:S1389)</f>
        <v>1.6993030883837002E-3</v>
      </c>
      <c r="P1399">
        <f>SUMPRODUCT(T1368:T1389,S1368:S1389)</f>
        <v>-6.6533992716265224E-8</v>
      </c>
      <c r="Q1399"/>
      <c r="R1399" s="35" t="s">
        <v>44</v>
      </c>
      <c r="S1399">
        <f>MDETERM(N1398:O1399)</f>
        <v>4.6892408715430426E-6</v>
      </c>
      <c r="T1399"/>
      <c r="U1399"/>
      <c r="V1399" s="68"/>
      <c r="W1399"/>
      <c r="Y1399"/>
      <c r="Z1399">
        <f>SUMPRODUCT(AD1368:AD1389,AE1368:AE1389)</f>
        <v>3.2043752870135915E-3</v>
      </c>
      <c r="AA1399">
        <f>SUMPRODUCT(AE1368:AE1389,AE1368:AE1389)</f>
        <v>1.0056114863092006E-3</v>
      </c>
      <c r="AB1399">
        <f>SUMPRODUCT(AF1368:AF1389,AE1368:AE1389)</f>
        <v>7.7670574016202362E-9</v>
      </c>
      <c r="AC1399"/>
      <c r="AD1399" s="35" t="s">
        <v>44</v>
      </c>
      <c r="AE1399">
        <f>MDETERM(Z1398:AA1399)</f>
        <v>1.2906507719218397E-6</v>
      </c>
      <c r="AF1399"/>
      <c r="AG1399"/>
      <c r="AH1399" s="68"/>
      <c r="AI1399"/>
      <c r="AK1399"/>
      <c r="AL1399">
        <f>SUMPRODUCT(AP1368:AP1389,AQ1368:AQ1389)</f>
        <v>1.9182490615145579E-3</v>
      </c>
      <c r="AM1399">
        <f>SUMPRODUCT(AQ1368:AQ1389,AQ1368:AQ1389)</f>
        <v>4.9253191649688722E-4</v>
      </c>
      <c r="AN1399">
        <f>SUMPRODUCT(AR1368:AR1389,AQ1368:AQ1389)</f>
        <v>-6.1932641537849322E-9</v>
      </c>
      <c r="AO1399"/>
      <c r="AP1399" s="35" t="s">
        <v>44</v>
      </c>
      <c r="AQ1399">
        <f>MDETERM(AL1398:AM1399)</f>
        <v>2.8542023201191539E-7</v>
      </c>
      <c r="AR1399"/>
      <c r="AS1399"/>
      <c r="AT1399" s="68"/>
      <c r="AU1399"/>
      <c r="AV1399"/>
      <c r="AW1399"/>
      <c r="AX1399"/>
      <c r="AY1399"/>
      <c r="AZ1399"/>
      <c r="BB1399"/>
      <c r="BC1399">
        <f>SUMPRODUCT(BG1368:BG1389,BH1368:BH1389)</f>
        <v>1.0153776380877008E-3</v>
      </c>
      <c r="BD1399">
        <f>SUMPRODUCT(BH1368:BH1389,BH1368:BH1389)</f>
        <v>1.8471941624986917E-4</v>
      </c>
      <c r="BE1399">
        <f>SUMPRODUCT(BI1368:BI1389,BH1368:BH1389)</f>
        <v>1.6349719522365004E-8</v>
      </c>
      <c r="BF1399"/>
      <c r="BG1399" s="35" t="s">
        <v>44</v>
      </c>
      <c r="BH1399">
        <f>MDETERM(BC1398:BD1399)</f>
        <v>5.026306486810649E-8</v>
      </c>
      <c r="BI1399"/>
      <c r="BJ1399"/>
      <c r="BK1399" s="68"/>
      <c r="BL1399"/>
      <c r="BN1399"/>
      <c r="BO1399">
        <f>SUMPRODUCT(BS1368:BS1389,BT1368:BT1389)</f>
        <v>4.5948389936195113E-4</v>
      </c>
      <c r="BP1399">
        <f>SUMPRODUCT(BT1368:BT1389,BT1368:BT1389)</f>
        <v>4.0065464077206748E-5</v>
      </c>
      <c r="BQ1399">
        <f>SUMPRODUCT(BU1368:BU1389,BT1368:BT1389)</f>
        <v>1.8885885225798107E-8</v>
      </c>
      <c r="BR1399"/>
      <c r="BS1399" s="35" t="s">
        <v>44</v>
      </c>
      <c r="BT1399">
        <f>MDETERM(BO1398:BP1399)</f>
        <v>6.4352962293525714E-9</v>
      </c>
      <c r="BU1399"/>
      <c r="BV1399"/>
      <c r="BW1399" s="68"/>
      <c r="BX1399"/>
      <c r="BZ1399"/>
      <c r="CA1399">
        <f>SUMPRODUCT(CE1368:CE1389,CF1368:CF1389)</f>
        <v>2.0150343685960493E-4</v>
      </c>
      <c r="CB1399">
        <f>SUMPRODUCT(CF1368:CF1389,CF1368:CF1389)</f>
        <v>7.6878648790890205E-6</v>
      </c>
      <c r="CC1399">
        <f>SUMPRODUCT(CG1368:CG1389,CF1368:CF1389)</f>
        <v>1.7711533469923788E-8</v>
      </c>
      <c r="CD1399"/>
      <c r="CE1399" s="35" t="s">
        <v>44</v>
      </c>
      <c r="CF1399">
        <f>MDETERM(CA1398:CB1399)</f>
        <v>8.4696611432245055E-10</v>
      </c>
      <c r="CG1399"/>
      <c r="CH1399"/>
      <c r="CI1399" s="68"/>
      <c r="CJ1399"/>
      <c r="CL1399" s="36"/>
      <c r="CM1399" s="36"/>
      <c r="CN1399" s="36"/>
      <c r="CO1399" s="36"/>
      <c r="CP1399" s="36"/>
      <c r="CQ1399" s="56"/>
      <c r="CR1399" s="36"/>
      <c r="CS1399" s="36"/>
      <c r="CT1399" s="36"/>
      <c r="CU1399" s="140"/>
      <c r="CV1399"/>
    </row>
    <row r="1400" spans="1:100" ht="12.75" x14ac:dyDescent="0.2">
      <c r="A1400"/>
      <c r="B1400"/>
      <c r="C1400"/>
      <c r="D1400"/>
      <c r="E1400"/>
      <c r="F1400"/>
      <c r="G1400"/>
      <c r="H1400"/>
      <c r="I1400"/>
      <c r="J1400"/>
      <c r="K1400"/>
      <c r="L1400"/>
      <c r="M1400"/>
      <c r="N1400"/>
      <c r="O1400"/>
      <c r="P1400"/>
      <c r="Q1400"/>
      <c r="R1400"/>
      <c r="S1400"/>
      <c r="T1400"/>
      <c r="U1400"/>
      <c r="V1400"/>
      <c r="W1400"/>
      <c r="Y1400"/>
      <c r="Z1400"/>
      <c r="AA1400"/>
      <c r="AB1400"/>
      <c r="AC1400"/>
      <c r="AD1400"/>
      <c r="AE1400"/>
      <c r="AF1400"/>
      <c r="AG1400"/>
      <c r="AH1400"/>
      <c r="AI1400"/>
      <c r="AK1400"/>
      <c r="AL1400"/>
      <c r="AM1400"/>
      <c r="AN1400"/>
      <c r="AO1400"/>
      <c r="AP1400"/>
      <c r="AQ1400"/>
      <c r="AR1400"/>
      <c r="AS1400"/>
      <c r="AT1400"/>
      <c r="AU1400"/>
      <c r="AV1400"/>
      <c r="AW1400"/>
      <c r="AX1400"/>
      <c r="AY1400"/>
      <c r="AZ1400"/>
      <c r="BB1400"/>
      <c r="BC1400"/>
      <c r="BD1400"/>
      <c r="BE1400"/>
      <c r="BF1400"/>
      <c r="BG1400"/>
      <c r="BH1400"/>
      <c r="BI1400"/>
      <c r="BJ1400"/>
      <c r="BK1400"/>
      <c r="BL1400"/>
      <c r="BN1400"/>
      <c r="BO1400"/>
      <c r="BP1400"/>
      <c r="BQ1400"/>
      <c r="BR1400"/>
      <c r="BS1400"/>
      <c r="BT1400"/>
      <c r="BU1400"/>
      <c r="BV1400"/>
      <c r="BW1400"/>
      <c r="BX1400"/>
      <c r="BZ1400"/>
      <c r="CA1400"/>
      <c r="CB1400"/>
      <c r="CC1400"/>
      <c r="CD1400"/>
      <c r="CE1400"/>
      <c r="CF1400"/>
      <c r="CG1400"/>
      <c r="CH1400"/>
      <c r="CI1400"/>
      <c r="CJ1400"/>
      <c r="CL1400" s="36"/>
      <c r="CM1400" s="36"/>
      <c r="CN1400" s="36"/>
      <c r="CO1400" s="36"/>
      <c r="CP1400" s="36"/>
      <c r="CQ1400" s="36"/>
      <c r="CR1400" s="36"/>
      <c r="CS1400" s="36"/>
      <c r="CT1400" s="36"/>
      <c r="CU1400" s="36"/>
      <c r="CV1400"/>
    </row>
    <row r="1401" spans="1:100" ht="12.75" x14ac:dyDescent="0.2">
      <c r="A1401"/>
      <c r="B1401"/>
      <c r="C1401"/>
      <c r="D1401"/>
      <c r="E1401"/>
      <c r="F1401"/>
      <c r="G1401" t="s">
        <v>6</v>
      </c>
      <c r="H1401"/>
      <c r="I1401"/>
      <c r="J1401"/>
      <c r="K1401"/>
      <c r="L1401"/>
      <c r="M1401"/>
      <c r="N1401"/>
      <c r="O1401"/>
      <c r="P1401"/>
      <c r="Q1401"/>
      <c r="R1401"/>
      <c r="S1401" t="s">
        <v>6</v>
      </c>
      <c r="T1401"/>
      <c r="U1401"/>
      <c r="V1401"/>
      <c r="W1401"/>
      <c r="Y1401"/>
      <c r="Z1401"/>
      <c r="AA1401"/>
      <c r="AB1401"/>
      <c r="AC1401"/>
      <c r="AD1401"/>
      <c r="AE1401" t="s">
        <v>6</v>
      </c>
      <c r="AF1401"/>
      <c r="AG1401"/>
      <c r="AH1401"/>
      <c r="AI1401"/>
      <c r="AK1401"/>
      <c r="AL1401"/>
      <c r="AM1401"/>
      <c r="AN1401"/>
      <c r="AO1401"/>
      <c r="AP1401"/>
      <c r="AQ1401" t="s">
        <v>6</v>
      </c>
      <c r="AR1401"/>
      <c r="AS1401"/>
      <c r="AT1401"/>
      <c r="AU1401"/>
      <c r="AV1401"/>
      <c r="AW1401"/>
      <c r="AX1401"/>
      <c r="AY1401"/>
      <c r="AZ1401"/>
      <c r="BB1401"/>
      <c r="BC1401"/>
      <c r="BD1401"/>
      <c r="BE1401"/>
      <c r="BF1401"/>
      <c r="BG1401"/>
      <c r="BH1401" t="s">
        <v>6</v>
      </c>
      <c r="BI1401"/>
      <c r="BJ1401"/>
      <c r="BK1401"/>
      <c r="BL1401"/>
      <c r="BN1401"/>
      <c r="BO1401"/>
      <c r="BP1401"/>
      <c r="BQ1401"/>
      <c r="BR1401"/>
      <c r="BS1401"/>
      <c r="BT1401" t="s">
        <v>6</v>
      </c>
      <c r="BU1401"/>
      <c r="BV1401"/>
      <c r="BW1401"/>
      <c r="BX1401"/>
      <c r="BZ1401"/>
      <c r="CA1401"/>
      <c r="CB1401"/>
      <c r="CC1401"/>
      <c r="CD1401"/>
      <c r="CE1401"/>
      <c r="CF1401" t="s">
        <v>6</v>
      </c>
      <c r="CG1401"/>
      <c r="CH1401"/>
      <c r="CI1401"/>
      <c r="CJ1401"/>
      <c r="CL1401" s="36"/>
      <c r="CM1401" s="36"/>
      <c r="CN1401" s="36"/>
      <c r="CO1401" s="36"/>
      <c r="CP1401" s="36"/>
      <c r="CQ1401" s="36"/>
      <c r="CR1401" s="36"/>
      <c r="CS1401" s="36"/>
      <c r="CT1401" s="36"/>
      <c r="CU1401" s="36"/>
      <c r="CV1401"/>
    </row>
    <row r="1402" spans="1:100" ht="12.75" x14ac:dyDescent="0.2">
      <c r="A1402"/>
      <c r="B1402"/>
      <c r="C1402"/>
      <c r="D1402"/>
      <c r="E1402"/>
      <c r="F1402"/>
      <c r="G1402"/>
      <c r="H1402"/>
      <c r="I1402"/>
      <c r="J1402"/>
      <c r="K1402"/>
      <c r="L1402"/>
      <c r="M1402"/>
      <c r="N1402"/>
      <c r="O1402"/>
      <c r="P1402"/>
      <c r="Q1402"/>
      <c r="R1402"/>
      <c r="S1402"/>
      <c r="T1402"/>
      <c r="U1402"/>
      <c r="V1402"/>
      <c r="W1402"/>
      <c r="Y1402"/>
      <c r="Z1402"/>
      <c r="AA1402"/>
      <c r="AB1402"/>
      <c r="AC1402"/>
      <c r="AD1402"/>
      <c r="AE1402"/>
      <c r="AF1402"/>
      <c r="AG1402"/>
      <c r="AH1402"/>
      <c r="AI1402"/>
      <c r="AK1402"/>
      <c r="AL1402"/>
      <c r="AM1402"/>
      <c r="AN1402"/>
      <c r="AO1402"/>
      <c r="AP1402"/>
      <c r="AQ1402"/>
      <c r="AR1402"/>
      <c r="AS1402"/>
      <c r="AT1402"/>
      <c r="AU1402"/>
      <c r="AV1402"/>
      <c r="AW1402"/>
      <c r="AX1402"/>
      <c r="AY1402"/>
      <c r="AZ1402"/>
      <c r="BB1402"/>
      <c r="BC1402"/>
      <c r="BD1402"/>
      <c r="BE1402"/>
      <c r="BF1402"/>
      <c r="BG1402"/>
      <c r="BH1402"/>
      <c r="BI1402"/>
      <c r="BJ1402"/>
      <c r="BK1402"/>
      <c r="BL1402"/>
      <c r="BN1402"/>
      <c r="BO1402"/>
      <c r="BP1402"/>
      <c r="BQ1402"/>
      <c r="BR1402"/>
      <c r="BS1402"/>
      <c r="BT1402"/>
      <c r="BU1402"/>
      <c r="BV1402"/>
      <c r="BW1402"/>
      <c r="BX1402"/>
      <c r="BZ1402"/>
      <c r="CA1402"/>
      <c r="CB1402"/>
      <c r="CC1402"/>
      <c r="CD1402"/>
      <c r="CE1402"/>
      <c r="CF1402"/>
      <c r="CG1402"/>
      <c r="CH1402"/>
      <c r="CI1402"/>
      <c r="CJ1402"/>
      <c r="CL1402" s="36"/>
      <c r="CM1402" s="36"/>
      <c r="CN1402" s="36"/>
      <c r="CO1402" s="36"/>
      <c r="CP1402" s="36"/>
      <c r="CQ1402" s="36"/>
      <c r="CR1402" s="36"/>
      <c r="CS1402" s="36"/>
      <c r="CT1402" s="36"/>
      <c r="CU1402" s="36"/>
      <c r="CV1402"/>
    </row>
    <row r="1403" spans="1:100" ht="12.75" x14ac:dyDescent="0.2">
      <c r="A1403"/>
      <c r="B1403">
        <f>SUMPRODUCT(F1368:F1389,H1368:H1389)</f>
        <v>-1.3194053431384543E-7</v>
      </c>
      <c r="C1403">
        <f>SUMPRODUCT(F1368:F1389,G1368:G1389)</f>
        <v>6.3498938639710281E-3</v>
      </c>
      <c r="D1403"/>
      <c r="E1403"/>
      <c r="F1403"/>
      <c r="G1403"/>
      <c r="H1403"/>
      <c r="I1403"/>
      <c r="J1403"/>
      <c r="K1403"/>
      <c r="L1403"/>
      <c r="M1403"/>
      <c r="N1403">
        <f>SUMPRODUCT(R1368:R1389,T1368:T1389)</f>
        <v>-1.7869101270277105E-8</v>
      </c>
      <c r="O1403">
        <f>SUMPRODUCT(R1368:R1389,S1368:S1389)</f>
        <v>4.7589643602265353E-3</v>
      </c>
      <c r="P1403"/>
      <c r="Q1403"/>
      <c r="R1403"/>
      <c r="S1403"/>
      <c r="T1403"/>
      <c r="U1403"/>
      <c r="V1403"/>
      <c r="W1403"/>
      <c r="Y1403"/>
      <c r="Z1403">
        <f>SUMPRODUCT(AD1368:AD1389,AF1368:AF1389)</f>
        <v>8.8754355030972202E-8</v>
      </c>
      <c r="AA1403">
        <f>SUMPRODUCT(AD1368:AD1389,AE1368:AE1389)</f>
        <v>3.2043752870135915E-3</v>
      </c>
      <c r="AB1403"/>
      <c r="AC1403"/>
      <c r="AD1403"/>
      <c r="AE1403"/>
      <c r="AF1403"/>
      <c r="AG1403"/>
      <c r="AH1403"/>
      <c r="AI1403"/>
      <c r="AK1403"/>
      <c r="AL1403">
        <f>SUMPRODUCT(AP1368:AP1389,AR1368:AR1389)</f>
        <v>1.199754335814312E-7</v>
      </c>
      <c r="AM1403">
        <f>SUMPRODUCT(AP1368:AP1389,AQ1368:AQ1389)</f>
        <v>1.9182490615145579E-3</v>
      </c>
      <c r="AN1403"/>
      <c r="AO1403"/>
      <c r="AP1403"/>
      <c r="AQ1403"/>
      <c r="AR1403"/>
      <c r="AS1403"/>
      <c r="AT1403"/>
      <c r="AU1403"/>
      <c r="AV1403"/>
      <c r="AW1403"/>
      <c r="AX1403"/>
      <c r="AY1403"/>
      <c r="AZ1403"/>
      <c r="BB1403"/>
      <c r="BC1403">
        <f>SUMPRODUCT(BG1368:BG1389,BI1368:BI1389)</f>
        <v>1.6308758591916748E-7</v>
      </c>
      <c r="BD1403">
        <f>SUMPRODUCT(BG1368:BG1389,BH1368:BH1389)</f>
        <v>1.0153776380877008E-3</v>
      </c>
      <c r="BE1403"/>
      <c r="BF1403"/>
      <c r="BG1403"/>
      <c r="BH1403"/>
      <c r="BI1403"/>
      <c r="BJ1403"/>
      <c r="BK1403"/>
      <c r="BL1403"/>
      <c r="BN1403"/>
      <c r="BO1403">
        <f>SUMPRODUCT(BS1368:BS1389,BU1368:BU1389)</f>
        <v>6.6414222129208139E-8</v>
      </c>
      <c r="BP1403">
        <f>SUMPRODUCT(BS1368:BS1389,BT1368:BT1389)</f>
        <v>4.5948389936195113E-4</v>
      </c>
      <c r="BQ1403"/>
      <c r="BR1403"/>
      <c r="BS1403"/>
      <c r="BT1403"/>
      <c r="BU1403"/>
      <c r="BV1403"/>
      <c r="BW1403"/>
      <c r="BX1403"/>
      <c r="BZ1403"/>
      <c r="CA1403">
        <f>SUMPRODUCT(CE1368:CE1389,CG1368:CG1389)</f>
        <v>5.9296097463504196E-8</v>
      </c>
      <c r="CB1403">
        <f>SUMPRODUCT(CE1368:CE1389,CF1368:CF1389)</f>
        <v>2.0150343685960493E-4</v>
      </c>
      <c r="CC1403"/>
      <c r="CD1403"/>
      <c r="CE1403"/>
      <c r="CF1403"/>
      <c r="CG1403"/>
      <c r="CH1403"/>
      <c r="CI1403"/>
      <c r="CJ1403"/>
      <c r="CL1403" s="36"/>
      <c r="CM1403" s="36"/>
      <c r="CN1403" s="36"/>
      <c r="CO1403" s="36"/>
      <c r="CP1403" s="36"/>
      <c r="CQ1403" s="36"/>
      <c r="CR1403" s="36"/>
      <c r="CS1403" s="36"/>
      <c r="CT1403" s="36"/>
      <c r="CU1403" s="36"/>
      <c r="CV1403"/>
    </row>
    <row r="1404" spans="1:100" ht="12.75" x14ac:dyDescent="0.2">
      <c r="A1404"/>
      <c r="B1404">
        <f>SUMPRODUCT(H1368:H1389,G1368:G1389)</f>
        <v>-1.852220975087724E-8</v>
      </c>
      <c r="C1404">
        <f>SUMPRODUCT(G1368:G1389,G1368:G1389)</f>
        <v>2.5400523704434746E-3</v>
      </c>
      <c r="D1404"/>
      <c r="E1404"/>
      <c r="F1404" s="35" t="s">
        <v>45</v>
      </c>
      <c r="G1404">
        <f>MDETERM(B1403:C1404)/MDETERM(B1398:C1399)</f>
        <v>-1.5347230927723911E-5</v>
      </c>
      <c r="H1404"/>
      <c r="I1404"/>
      <c r="J1404"/>
      <c r="K1404"/>
      <c r="L1404"/>
      <c r="M1404"/>
      <c r="N1404">
        <f>SUMPRODUCT(T1368:T1389,S1368:S1389)</f>
        <v>-6.6533992716265224E-8</v>
      </c>
      <c r="O1404">
        <f>SUMPRODUCT(S1368:S1389,S1368:S1389)</f>
        <v>1.6993030883837002E-3</v>
      </c>
      <c r="P1404"/>
      <c r="Q1404"/>
      <c r="R1404" s="35" t="s">
        <v>45</v>
      </c>
      <c r="S1404">
        <f>MDETERM(N1403:O1404)/MDETERM(N1398:O1399)</f>
        <v>6.104780900513983E-5</v>
      </c>
      <c r="T1404"/>
      <c r="U1404"/>
      <c r="V1404"/>
      <c r="W1404"/>
      <c r="Y1404"/>
      <c r="Z1404">
        <f>SUMPRODUCT(AF1368:AF1389,AE1368:AE1389)</f>
        <v>7.7670574016202362E-9</v>
      </c>
      <c r="AA1404">
        <f>SUMPRODUCT(AE1368:AE1389,AE1368:AE1389)</f>
        <v>1.0056114863092006E-3</v>
      </c>
      <c r="AB1404"/>
      <c r="AC1404"/>
      <c r="AD1404" s="35" t="s">
        <v>45</v>
      </c>
      <c r="AE1404">
        <f>MDETERM(Z1403:AA1404)/MDETERM(Z1398:AA1399)</f>
        <v>4.9869285703600345E-5</v>
      </c>
      <c r="AF1404"/>
      <c r="AG1404"/>
      <c r="AH1404"/>
      <c r="AI1404"/>
      <c r="AK1404"/>
      <c r="AL1404">
        <f>SUMPRODUCT(AR1368:AR1389,AQ1368:AQ1389)</f>
        <v>-6.1932641537849322E-9</v>
      </c>
      <c r="AM1404">
        <f>SUMPRODUCT(AQ1368:AQ1389,AQ1368:AQ1389)</f>
        <v>4.9253191649688722E-4</v>
      </c>
      <c r="AN1404"/>
      <c r="AO1404"/>
      <c r="AP1404" s="35" t="s">
        <v>45</v>
      </c>
      <c r="AQ1404">
        <f>MDETERM(AL1403:AM1404)/MDETERM(AL1398:AM1399)</f>
        <v>2.4865775241242935E-4</v>
      </c>
      <c r="AR1404"/>
      <c r="AS1404"/>
      <c r="AT1404"/>
      <c r="AU1404"/>
      <c r="AV1404"/>
      <c r="AW1404"/>
      <c r="AX1404"/>
      <c r="AY1404"/>
      <c r="AZ1404"/>
      <c r="BB1404"/>
      <c r="BC1404">
        <f>SUMPRODUCT(BI1368:BI1389,BH1368:BH1389)</f>
        <v>1.6349719522365004E-8</v>
      </c>
      <c r="BD1404">
        <f>SUMPRODUCT(BH1368:BH1389,BH1368:BH1389)</f>
        <v>1.8471941624986917E-4</v>
      </c>
      <c r="BE1404"/>
      <c r="BF1404"/>
      <c r="BG1404" s="35" t="s">
        <v>45</v>
      </c>
      <c r="BH1404">
        <f>MDETERM(BC1403:BD1404)/MDETERM(BC1398:BD1399)</f>
        <v>2.6907042202982038E-4</v>
      </c>
      <c r="BI1404"/>
      <c r="BJ1404"/>
      <c r="BK1404"/>
      <c r="BL1404"/>
      <c r="BN1404"/>
      <c r="BO1404">
        <f>SUMPRODUCT(BU1368:BU1389,BT1368:BT1389)</f>
        <v>1.8885885225798107E-8</v>
      </c>
      <c r="BP1404">
        <f>SUMPRODUCT(BT1368:BT1389,BT1368:BT1389)</f>
        <v>4.0065464077206748E-5</v>
      </c>
      <c r="BQ1404"/>
      <c r="BR1404"/>
      <c r="BS1404" s="35" t="s">
        <v>45</v>
      </c>
      <c r="BT1404">
        <f>MDETERM(BO1403:BP1404)/MDETERM(BO1398:BP1399)</f>
        <v>-9.3497538280749642E-4</v>
      </c>
      <c r="BU1404"/>
      <c r="BV1404"/>
      <c r="BW1404"/>
      <c r="BX1404"/>
      <c r="BZ1404"/>
      <c r="CA1404">
        <f>SUMPRODUCT(CG1368:CG1389,CF1368:CF1389)</f>
        <v>1.7711533469923788E-8</v>
      </c>
      <c r="CB1404">
        <f>SUMPRODUCT(CF1368:CF1389,CF1368:CF1389)</f>
        <v>7.6878648790890205E-6</v>
      </c>
      <c r="CC1404"/>
      <c r="CD1404"/>
      <c r="CE1404" s="35" t="s">
        <v>45</v>
      </c>
      <c r="CF1404">
        <f>MDETERM(CA1403:CB1404)/MDETERM(CA1398:CB1399)</f>
        <v>-3.6755596575162009E-3</v>
      </c>
      <c r="CG1404"/>
      <c r="CH1404"/>
      <c r="CI1404"/>
      <c r="CJ1404"/>
      <c r="CL1404" s="36"/>
      <c r="CM1404" s="36"/>
      <c r="CN1404" s="36"/>
      <c r="CO1404" s="36"/>
      <c r="CP1404" s="36"/>
      <c r="CQ1404" s="56"/>
      <c r="CR1404" s="36"/>
      <c r="CS1404" s="36"/>
      <c r="CT1404" s="36"/>
      <c r="CU1404" s="36"/>
      <c r="CV1404"/>
    </row>
    <row r="1405" spans="1:100" ht="12.75" x14ac:dyDescent="0.2">
      <c r="A1405"/>
      <c r="B1405"/>
      <c r="C1405"/>
      <c r="D1405"/>
      <c r="E1405"/>
      <c r="F1405"/>
      <c r="G1405"/>
      <c r="H1405"/>
      <c r="I1405"/>
      <c r="J1405"/>
      <c r="K1405"/>
      <c r="L1405"/>
      <c r="M1405"/>
      <c r="N1405"/>
      <c r="O1405"/>
      <c r="P1405"/>
      <c r="Q1405"/>
      <c r="R1405"/>
      <c r="S1405"/>
      <c r="T1405"/>
      <c r="U1405"/>
      <c r="V1405"/>
      <c r="W1405"/>
      <c r="Y1405"/>
      <c r="Z1405"/>
      <c r="AA1405"/>
      <c r="AB1405"/>
      <c r="AC1405"/>
      <c r="AD1405"/>
      <c r="AE1405"/>
      <c r="AF1405"/>
      <c r="AG1405"/>
      <c r="AH1405"/>
      <c r="AI1405"/>
      <c r="AK1405"/>
      <c r="AL1405"/>
      <c r="AM1405"/>
      <c r="AN1405"/>
      <c r="AO1405"/>
      <c r="AP1405"/>
      <c r="AQ1405"/>
      <c r="AR1405"/>
      <c r="AS1405"/>
      <c r="AT1405"/>
      <c r="AU1405"/>
      <c r="AV1405"/>
      <c r="AW1405"/>
      <c r="AX1405"/>
      <c r="AY1405"/>
      <c r="AZ1405"/>
      <c r="BB1405"/>
      <c r="BC1405"/>
      <c r="BD1405"/>
      <c r="BE1405"/>
      <c r="BF1405"/>
      <c r="BG1405"/>
      <c r="BH1405"/>
      <c r="BI1405"/>
      <c r="BJ1405"/>
      <c r="BK1405"/>
      <c r="BL1405"/>
      <c r="BN1405"/>
      <c r="BO1405"/>
      <c r="BP1405"/>
      <c r="BQ1405"/>
      <c r="BR1405"/>
      <c r="BS1405"/>
      <c r="BT1405"/>
      <c r="BU1405"/>
      <c r="BV1405"/>
      <c r="BW1405"/>
      <c r="BX1405"/>
      <c r="BZ1405"/>
      <c r="CA1405"/>
      <c r="CB1405"/>
      <c r="CC1405"/>
      <c r="CD1405"/>
      <c r="CE1405"/>
      <c r="CF1405"/>
      <c r="CG1405"/>
      <c r="CH1405"/>
      <c r="CI1405"/>
      <c r="CJ1405"/>
      <c r="CL1405" s="36"/>
      <c r="CM1405" s="36"/>
      <c r="CN1405" s="36"/>
      <c r="CO1405" s="36"/>
      <c r="CP1405" s="36"/>
      <c r="CQ1405" s="36"/>
      <c r="CR1405" s="36"/>
      <c r="CS1405" s="36"/>
      <c r="CT1405" s="36"/>
      <c r="CU1405" s="36"/>
      <c r="CV1405"/>
    </row>
    <row r="1406" spans="1:100" ht="12.75" x14ac:dyDescent="0.2">
      <c r="A1406"/>
      <c r="B1406"/>
      <c r="C1406"/>
      <c r="D1406"/>
      <c r="E1406"/>
      <c r="F1406"/>
      <c r="G1406"/>
      <c r="H1406"/>
      <c r="I1406"/>
      <c r="J1406"/>
      <c r="K1406"/>
      <c r="L1406"/>
      <c r="M1406"/>
      <c r="N1406"/>
      <c r="O1406"/>
      <c r="P1406"/>
      <c r="Q1406"/>
      <c r="R1406"/>
      <c r="S1406"/>
      <c r="T1406"/>
      <c r="U1406"/>
      <c r="V1406"/>
      <c r="W1406"/>
      <c r="Y1406"/>
      <c r="Z1406"/>
      <c r="AA1406"/>
      <c r="AB1406"/>
      <c r="AC1406"/>
      <c r="AD1406"/>
      <c r="AE1406"/>
      <c r="AF1406"/>
      <c r="AG1406"/>
      <c r="AH1406"/>
      <c r="AI1406"/>
      <c r="AK1406"/>
      <c r="AL1406"/>
      <c r="AM1406"/>
      <c r="AN1406"/>
      <c r="AO1406"/>
      <c r="AP1406"/>
      <c r="AQ1406"/>
      <c r="AR1406"/>
      <c r="AS1406"/>
      <c r="AT1406"/>
      <c r="AU1406"/>
      <c r="AV1406"/>
      <c r="AW1406"/>
      <c r="AX1406"/>
      <c r="AY1406"/>
      <c r="AZ1406"/>
      <c r="BB1406"/>
      <c r="BC1406"/>
      <c r="BD1406"/>
      <c r="BE1406"/>
      <c r="BF1406"/>
      <c r="BG1406"/>
      <c r="BH1406"/>
      <c r="BI1406"/>
      <c r="BJ1406"/>
      <c r="BK1406"/>
      <c r="BL1406"/>
      <c r="BN1406"/>
      <c r="BO1406"/>
      <c r="BP1406"/>
      <c r="BQ1406"/>
      <c r="BR1406"/>
      <c r="BS1406"/>
      <c r="BT1406"/>
      <c r="BU1406"/>
      <c r="BV1406"/>
      <c r="BW1406"/>
      <c r="BX1406"/>
      <c r="BZ1406"/>
      <c r="CA1406"/>
      <c r="CB1406"/>
      <c r="CC1406"/>
      <c r="CD1406"/>
      <c r="CE1406"/>
      <c r="CF1406"/>
      <c r="CG1406"/>
      <c r="CH1406"/>
      <c r="CI1406"/>
      <c r="CJ1406"/>
      <c r="CL1406" s="36"/>
      <c r="CM1406" s="36"/>
      <c r="CN1406" s="36"/>
      <c r="CO1406" s="36"/>
      <c r="CP1406" s="36"/>
      <c r="CQ1406" s="36"/>
      <c r="CR1406" s="36"/>
      <c r="CS1406" s="36"/>
      <c r="CT1406" s="36"/>
      <c r="CU1406" s="36"/>
      <c r="CV1406"/>
    </row>
    <row r="1407" spans="1:100" ht="12.75" x14ac:dyDescent="0.2">
      <c r="A1407"/>
      <c r="B1407"/>
      <c r="C1407"/>
      <c r="D1407"/>
      <c r="E1407"/>
      <c r="F1407"/>
      <c r="G1407"/>
      <c r="H1407"/>
      <c r="I1407"/>
      <c r="J1407"/>
      <c r="K1407"/>
      <c r="L1407"/>
      <c r="M1407"/>
      <c r="N1407"/>
      <c r="O1407"/>
      <c r="P1407"/>
      <c r="Q1407"/>
      <c r="R1407"/>
      <c r="S1407"/>
      <c r="T1407"/>
      <c r="U1407"/>
      <c r="V1407"/>
      <c r="W1407"/>
      <c r="Y1407"/>
      <c r="Z1407"/>
      <c r="AA1407"/>
      <c r="AB1407"/>
      <c r="AC1407"/>
      <c r="AD1407"/>
      <c r="AE1407"/>
      <c r="AF1407"/>
      <c r="AG1407"/>
      <c r="AH1407"/>
      <c r="AI1407"/>
      <c r="AK1407"/>
      <c r="AL1407"/>
      <c r="AM1407"/>
      <c r="AN1407"/>
      <c r="AO1407"/>
      <c r="AP1407"/>
      <c r="AQ1407"/>
      <c r="AR1407"/>
      <c r="AS1407"/>
      <c r="AT1407"/>
      <c r="AU1407"/>
      <c r="AV1407"/>
      <c r="AW1407"/>
      <c r="AX1407"/>
      <c r="AY1407"/>
      <c r="AZ1407"/>
      <c r="BB1407"/>
      <c r="BC1407"/>
      <c r="BD1407"/>
      <c r="BE1407"/>
      <c r="BF1407"/>
      <c r="BG1407"/>
      <c r="BH1407"/>
      <c r="BI1407"/>
      <c r="BJ1407"/>
      <c r="BK1407"/>
      <c r="BL1407"/>
      <c r="BN1407"/>
      <c r="BO1407"/>
      <c r="BP1407"/>
      <c r="BQ1407"/>
      <c r="BR1407"/>
      <c r="BS1407"/>
      <c r="BT1407"/>
      <c r="BU1407"/>
      <c r="BV1407"/>
      <c r="BW1407"/>
      <c r="BX1407"/>
      <c r="BZ1407"/>
      <c r="CA1407"/>
      <c r="CB1407"/>
      <c r="CC1407"/>
      <c r="CD1407"/>
      <c r="CE1407"/>
      <c r="CF1407"/>
      <c r="CG1407"/>
      <c r="CH1407"/>
      <c r="CI1407"/>
      <c r="CJ1407"/>
      <c r="CL1407" s="36"/>
      <c r="CM1407" s="36"/>
      <c r="CN1407" s="36"/>
      <c r="CO1407" s="36"/>
      <c r="CP1407" s="36"/>
      <c r="CQ1407" s="36"/>
      <c r="CR1407" s="36"/>
      <c r="CS1407" s="36"/>
      <c r="CT1407" s="36"/>
      <c r="CU1407" s="36"/>
      <c r="CV1407"/>
    </row>
    <row r="1408" spans="1:100" ht="12.75" x14ac:dyDescent="0.2">
      <c r="A1408"/>
      <c r="B1408">
        <f>SUMPRODUCT(F1368:F1389,F1368:F1389)</f>
        <v>2.1454089250468589E-2</v>
      </c>
      <c r="C1408">
        <f>SUMPRODUCT(F1368:F1389,H1368:H1389)</f>
        <v>-1.3194053431384543E-7</v>
      </c>
      <c r="D1408"/>
      <c r="E1408"/>
      <c r="F1408"/>
      <c r="G1408"/>
      <c r="H1408"/>
      <c r="I1408"/>
      <c r="J1408"/>
      <c r="K1408"/>
      <c r="L1408"/>
      <c r="M1408"/>
      <c r="N1408">
        <f>SUMPRODUCT(R1368:R1389,R1368:R1389)</f>
        <v>1.6087172935965822E-2</v>
      </c>
      <c r="O1408">
        <f>SUMPRODUCT(R1368:R1389,T1368:T1389)</f>
        <v>-1.7869101270277105E-8</v>
      </c>
      <c r="P1408"/>
      <c r="Q1408"/>
      <c r="R1408"/>
      <c r="S1408"/>
      <c r="T1408"/>
      <c r="U1408"/>
      <c r="V1408"/>
      <c r="W1408"/>
      <c r="Y1408"/>
      <c r="Z1408">
        <f>SUMPRODUCT(AD1368:AD1389,AD1368:AD1389)</f>
        <v>1.1494172361105342E-2</v>
      </c>
      <c r="AA1408">
        <f>SUMPRODUCT(AD1368:AD1389,AF1368:AF1389)</f>
        <v>8.8754355030972202E-8</v>
      </c>
      <c r="AB1408"/>
      <c r="AC1408"/>
      <c r="AD1408"/>
      <c r="AE1408"/>
      <c r="AF1408"/>
      <c r="AG1408"/>
      <c r="AH1408"/>
      <c r="AI1408"/>
      <c r="AK1408"/>
      <c r="AL1408">
        <f>SUMPRODUCT(AP1368:AP1389,AP1368:AP1389)</f>
        <v>8.0504421362477471E-3</v>
      </c>
      <c r="AM1408">
        <f>SUMPRODUCT(AP1368:AP1389,AR1368:AR1389)</f>
        <v>1.199754335814312E-7</v>
      </c>
      <c r="AN1408"/>
      <c r="AO1408"/>
      <c r="AP1408"/>
      <c r="AQ1408"/>
      <c r="AR1408"/>
      <c r="AS1408"/>
      <c r="AT1408"/>
      <c r="AU1408"/>
      <c r="AV1408"/>
      <c r="AW1408"/>
      <c r="AX1408"/>
      <c r="AY1408"/>
      <c r="AZ1408"/>
      <c r="BB1408"/>
      <c r="BC1408">
        <f>SUMPRODUCT(BG1368:BG1389,BG1368:BG1389)</f>
        <v>5.8534984288498154E-3</v>
      </c>
      <c r="BD1408">
        <f>SUMPRODUCT(BG1368:BG1389,BI1368:BI1389)</f>
        <v>1.6308758591916748E-7</v>
      </c>
      <c r="BE1408"/>
      <c r="BF1408"/>
      <c r="BG1408"/>
      <c r="BH1408"/>
      <c r="BI1408"/>
      <c r="BJ1408"/>
      <c r="BK1408"/>
      <c r="BL1408"/>
      <c r="BN1408"/>
      <c r="BO1408">
        <f>SUMPRODUCT(BS1368:BS1389,BS1368:BS1389)</f>
        <v>5.4301317858935407E-3</v>
      </c>
      <c r="BP1408">
        <f>SUMPRODUCT(BS1368:BS1389,BU1368:BU1389)</f>
        <v>6.6414222129208139E-8</v>
      </c>
      <c r="BQ1408"/>
      <c r="BR1408"/>
      <c r="BS1408"/>
      <c r="BT1408"/>
      <c r="BU1408"/>
      <c r="BV1408"/>
      <c r="BW1408"/>
      <c r="BX1408"/>
      <c r="BZ1408"/>
      <c r="CA1408">
        <f>SUMPRODUCT(CE1368:CE1389,CE1368:CE1389)</f>
        <v>5.3916922100570221E-3</v>
      </c>
      <c r="CB1408">
        <f>SUMPRODUCT(CE1368:CE1389,CG1368:CG1389)</f>
        <v>5.9296097463504196E-8</v>
      </c>
      <c r="CC1408"/>
      <c r="CD1408"/>
      <c r="CE1408"/>
      <c r="CF1408"/>
      <c r="CG1408"/>
      <c r="CH1408"/>
      <c r="CI1408"/>
      <c r="CJ1408"/>
      <c r="CL1408" s="36"/>
      <c r="CM1408" s="36"/>
      <c r="CN1408" s="36"/>
      <c r="CO1408" s="36"/>
      <c r="CP1408" s="36"/>
      <c r="CQ1408" s="36"/>
      <c r="CR1408" s="36"/>
      <c r="CS1408" s="36"/>
      <c r="CT1408" s="36"/>
      <c r="CU1408" s="36"/>
      <c r="CV1408"/>
    </row>
    <row r="1409" spans="1:100" ht="12.75" x14ac:dyDescent="0.2">
      <c r="A1409"/>
      <c r="B1409">
        <f>SUMPRODUCT(F1368:F1389,G1368:G1389)</f>
        <v>6.3498938639710281E-3</v>
      </c>
      <c r="C1409">
        <f>SUMPRODUCT(H1368:H1389,G1368:G1389)</f>
        <v>-1.852220975087724E-8</v>
      </c>
      <c r="D1409"/>
      <c r="E1409"/>
      <c r="F1409" s="35" t="s">
        <v>46</v>
      </c>
      <c r="G1409">
        <f>MDETERM(B1408:C1409)/MDETERM(B1398:C1399)</f>
        <v>3.1074586754383491E-5</v>
      </c>
      <c r="H1409"/>
      <c r="I1409"/>
      <c r="J1409" t="s">
        <v>6</v>
      </c>
      <c r="K1409"/>
      <c r="L1409"/>
      <c r="M1409"/>
      <c r="N1409">
        <f>SUMPRODUCT(R1368:R1389,S1368:S1389)</f>
        <v>4.7589643602265353E-3</v>
      </c>
      <c r="O1409">
        <f>SUMPRODUCT(T1368:T1389,S1368:S1389)</f>
        <v>-6.6533992716265224E-8</v>
      </c>
      <c r="P1409"/>
      <c r="Q1409"/>
      <c r="R1409" s="35" t="s">
        <v>46</v>
      </c>
      <c r="S1409">
        <f>MDETERM(N1408:O1409)/MDETERM(N1398:O1399)</f>
        <v>-2.1012045613432023E-4</v>
      </c>
      <c r="T1409"/>
      <c r="U1409"/>
      <c r="V1409" t="s">
        <v>6</v>
      </c>
      <c r="W1409"/>
      <c r="Y1409"/>
      <c r="Z1409">
        <f>SUMPRODUCT(AD1368:AD1389,AE1368:AE1389)</f>
        <v>3.2043752870135915E-3</v>
      </c>
      <c r="AA1409">
        <f>SUMPRODUCT(AF1368:AF1389,AE1368:AE1389)</f>
        <v>7.7670574016202362E-9</v>
      </c>
      <c r="AB1409"/>
      <c r="AC1409"/>
      <c r="AD1409" s="35" t="s">
        <v>46</v>
      </c>
      <c r="AE1409">
        <f>MDETERM(Z1408:AA1409)/MDETERM(Z1398:AA1399)</f>
        <v>-1.5118447965029565E-4</v>
      </c>
      <c r="AF1409"/>
      <c r="AG1409"/>
      <c r="AH1409" t="s">
        <v>6</v>
      </c>
      <c r="AI1409"/>
      <c r="AK1409"/>
      <c r="AL1409">
        <f>SUMPRODUCT(AP1368:AP1389,AQ1368:AQ1389)</f>
        <v>1.9182490615145579E-3</v>
      </c>
      <c r="AM1409">
        <f>SUMPRODUCT(AR1368:AR1389,AQ1368:AQ1389)</f>
        <v>-6.1932641537849322E-9</v>
      </c>
      <c r="AN1409"/>
      <c r="AO1409"/>
      <c r="AP1409" s="35" t="s">
        <v>46</v>
      </c>
      <c r="AQ1409">
        <f>MDETERM(AL1408:AM1409)/MDETERM(AL1398:AM1399)</f>
        <v>-9.810141194378833E-4</v>
      </c>
      <c r="AR1409"/>
      <c r="AS1409"/>
      <c r="AT1409" t="s">
        <v>6</v>
      </c>
      <c r="AU1409"/>
      <c r="AV1409"/>
      <c r="AW1409"/>
      <c r="AX1409"/>
      <c r="AY1409"/>
      <c r="AZ1409"/>
      <c r="BB1409"/>
      <c r="BC1409">
        <f>SUMPRODUCT(BG1368:BG1389,BH1368:BH1389)</f>
        <v>1.0153776380877008E-3</v>
      </c>
      <c r="BD1409">
        <f>SUMPRODUCT(BI1368:BI1389,BH1368:BH1389)</f>
        <v>1.6349719522365004E-8</v>
      </c>
      <c r="BE1409"/>
      <c r="BF1409"/>
      <c r="BG1409" s="35" t="s">
        <v>46</v>
      </c>
      <c r="BH1409">
        <f>MDETERM(BC1408:BD1409)/MDETERM(BC1398:BD1399)</f>
        <v>-1.390532599616294E-3</v>
      </c>
      <c r="BI1409"/>
      <c r="BJ1409"/>
      <c r="BK1409" t="s">
        <v>6</v>
      </c>
      <c r="BL1409"/>
      <c r="BN1409"/>
      <c r="BO1409">
        <f>SUMPRODUCT(BS1368:BS1389,BT1368:BT1389)</f>
        <v>4.5948389936195113E-4</v>
      </c>
      <c r="BP1409">
        <f>SUMPRODUCT(BU1368:BU1389,BT1368:BT1389)</f>
        <v>1.8885885225798107E-8</v>
      </c>
      <c r="BQ1409"/>
      <c r="BR1409"/>
      <c r="BS1409" s="35" t="s">
        <v>46</v>
      </c>
      <c r="BT1409">
        <f>MDETERM(BO1408:BP1409)/MDETERM(BO1398:BP1399)</f>
        <v>1.119398040819816E-2</v>
      </c>
      <c r="BU1409"/>
      <c r="BV1409"/>
      <c r="BW1409" t="s">
        <v>6</v>
      </c>
      <c r="BX1409"/>
      <c r="BZ1409"/>
      <c r="CA1409">
        <f>SUMPRODUCT(CE1368:CE1389,CF1368:CF1389)</f>
        <v>2.0150343685960493E-4</v>
      </c>
      <c r="CB1409">
        <f>SUMPRODUCT(CG1368:CG1389,CF1368:CF1389)</f>
        <v>1.7711533469923788E-8</v>
      </c>
      <c r="CC1409"/>
      <c r="CD1409"/>
      <c r="CE1409" s="35" t="s">
        <v>46</v>
      </c>
      <c r="CF1409">
        <f>MDETERM(CA1408:CB1409)/MDETERM(CA1398:CB1399)</f>
        <v>9.8642399257648228E-2</v>
      </c>
      <c r="CG1409"/>
      <c r="CH1409"/>
      <c r="CI1409" t="s">
        <v>6</v>
      </c>
      <c r="CJ1409"/>
      <c r="CL1409" s="36"/>
      <c r="CM1409" s="36"/>
      <c r="CN1409" s="36"/>
      <c r="CO1409" s="36"/>
      <c r="CP1409" s="36"/>
      <c r="CQ1409" s="56"/>
      <c r="CR1409" s="36"/>
      <c r="CS1409" s="36"/>
      <c r="CT1409" s="36"/>
      <c r="CU1409" s="36"/>
      <c r="CV1409"/>
    </row>
    <row r="1410" spans="1:100" ht="12.75" x14ac:dyDescent="0.2">
      <c r="A1410"/>
      <c r="B1410"/>
      <c r="C1410"/>
      <c r="D1410"/>
      <c r="E1410"/>
      <c r="F1410"/>
      <c r="G1410"/>
      <c r="H1410"/>
      <c r="I1410"/>
      <c r="J1410"/>
      <c r="K1410"/>
      <c r="L1410"/>
      <c r="M1410"/>
      <c r="N1410"/>
      <c r="O1410"/>
      <c r="P1410"/>
      <c r="Q1410"/>
      <c r="R1410"/>
      <c r="S1410"/>
      <c r="T1410"/>
      <c r="U1410"/>
      <c r="V1410"/>
      <c r="W1410"/>
      <c r="Y1410"/>
      <c r="Z1410"/>
      <c r="AA1410"/>
      <c r="AB1410"/>
      <c r="AC1410"/>
      <c r="AD1410"/>
      <c r="AE1410"/>
      <c r="AF1410"/>
      <c r="AG1410"/>
      <c r="AH1410"/>
      <c r="AI1410"/>
      <c r="AK1410"/>
      <c r="AL1410"/>
      <c r="AM1410"/>
      <c r="AN1410"/>
      <c r="AO1410"/>
      <c r="AP1410"/>
      <c r="AQ1410"/>
      <c r="AR1410"/>
      <c r="AS1410"/>
      <c r="AT1410"/>
      <c r="AU1410"/>
      <c r="AV1410"/>
      <c r="AW1410"/>
      <c r="AX1410"/>
      <c r="AY1410"/>
      <c r="AZ1410"/>
      <c r="BB1410"/>
      <c r="BC1410"/>
      <c r="BD1410"/>
      <c r="BE1410"/>
      <c r="BF1410"/>
      <c r="BG1410"/>
      <c r="BH1410"/>
      <c r="BI1410"/>
      <c r="BJ1410"/>
      <c r="BK1410"/>
      <c r="BL1410"/>
      <c r="BN1410"/>
      <c r="BO1410"/>
      <c r="BP1410"/>
      <c r="BQ1410"/>
      <c r="BR1410"/>
      <c r="BS1410"/>
      <c r="BT1410"/>
      <c r="BU1410"/>
      <c r="BV1410"/>
      <c r="BW1410"/>
      <c r="BX1410"/>
      <c r="BZ1410"/>
      <c r="CA1410"/>
      <c r="CB1410"/>
      <c r="CC1410"/>
      <c r="CD1410"/>
      <c r="CE1410"/>
      <c r="CF1410"/>
      <c r="CG1410"/>
      <c r="CH1410"/>
      <c r="CI1410"/>
      <c r="CJ1410"/>
      <c r="CL1410" s="36"/>
      <c r="CM1410" s="36"/>
      <c r="CN1410" s="36"/>
      <c r="CO1410" s="36"/>
      <c r="CP1410" s="36"/>
      <c r="CQ1410" s="36"/>
      <c r="CR1410" s="36"/>
      <c r="CS1410" s="36"/>
      <c r="CT1410" s="36"/>
      <c r="CU1410" s="36"/>
      <c r="CV1410"/>
    </row>
    <row r="1411" spans="1:100" ht="12.75" x14ac:dyDescent="0.2">
      <c r="A1411"/>
      <c r="B1411"/>
      <c r="C1411"/>
      <c r="D1411"/>
      <c r="E1411"/>
      <c r="F1411"/>
      <c r="G1411"/>
      <c r="H1411"/>
      <c r="I1411"/>
      <c r="J1411"/>
      <c r="K1411"/>
      <c r="L1411"/>
      <c r="M1411"/>
      <c r="N1411"/>
      <c r="O1411"/>
      <c r="P1411"/>
      <c r="Q1411"/>
      <c r="R1411"/>
      <c r="S1411"/>
      <c r="T1411"/>
      <c r="U1411"/>
      <c r="V1411"/>
      <c r="W1411"/>
      <c r="Y1411"/>
      <c r="Z1411"/>
      <c r="AA1411"/>
      <c r="AB1411"/>
      <c r="AC1411"/>
      <c r="AD1411"/>
      <c r="AE1411"/>
      <c r="AF1411"/>
      <c r="AG1411"/>
      <c r="AH1411"/>
      <c r="AI1411"/>
      <c r="AK1411"/>
      <c r="AL1411"/>
      <c r="AM1411"/>
      <c r="AN1411"/>
      <c r="AO1411"/>
      <c r="AP1411"/>
      <c r="AQ1411"/>
      <c r="AR1411"/>
      <c r="AS1411"/>
      <c r="AT1411"/>
      <c r="AU1411"/>
      <c r="AV1411"/>
      <c r="AW1411"/>
      <c r="AX1411"/>
      <c r="AY1411"/>
      <c r="AZ1411"/>
      <c r="BB1411"/>
      <c r="BC1411"/>
      <c r="BD1411"/>
      <c r="BE1411"/>
      <c r="BF1411"/>
      <c r="BG1411"/>
      <c r="BH1411"/>
      <c r="BI1411"/>
      <c r="BJ1411"/>
      <c r="BK1411"/>
      <c r="BL1411"/>
      <c r="BN1411"/>
      <c r="BO1411"/>
      <c r="BP1411"/>
      <c r="BQ1411"/>
      <c r="BR1411"/>
      <c r="BS1411"/>
      <c r="BT1411"/>
      <c r="BU1411"/>
      <c r="BV1411"/>
      <c r="BW1411"/>
      <c r="BX1411"/>
      <c r="BZ1411"/>
      <c r="CA1411"/>
      <c r="CB1411"/>
      <c r="CC1411"/>
      <c r="CD1411"/>
      <c r="CE1411"/>
      <c r="CF1411"/>
      <c r="CG1411"/>
      <c r="CH1411"/>
      <c r="CI1411"/>
      <c r="CJ1411"/>
      <c r="CL1411" s="36"/>
      <c r="CM1411" s="36"/>
      <c r="CN1411" s="36"/>
      <c r="CO1411" s="36"/>
      <c r="CP1411" s="36"/>
      <c r="CQ1411" s="36"/>
      <c r="CR1411" s="36"/>
      <c r="CS1411" s="36"/>
      <c r="CT1411" s="36"/>
      <c r="CU1411" s="36"/>
      <c r="CV1411"/>
    </row>
    <row r="1412" spans="1:100" ht="12.75" x14ac:dyDescent="0.2">
      <c r="A1412" s="35" t="s">
        <v>31</v>
      </c>
      <c r="B1412">
        <f>1-SUMPRODUCT(H1368:H1389,H1368:H1389)/SUM(E1368:E1389)</f>
        <v>0.9769010611600577</v>
      </c>
      <c r="C1412"/>
      <c r="D1412"/>
      <c r="E1412"/>
      <c r="F1412"/>
      <c r="G1412"/>
      <c r="H1412"/>
      <c r="I1412"/>
      <c r="J1412"/>
      <c r="K1412"/>
      <c r="L1412"/>
      <c r="M1412" s="35" t="s">
        <v>31</v>
      </c>
      <c r="N1412">
        <f>1-SUMPRODUCT(T1368:T1389,T1368:T1389)/SUM(Q1368:Q1389)</f>
        <v>0.96021495993468275</v>
      </c>
      <c r="O1412"/>
      <c r="P1412"/>
      <c r="Q1412"/>
      <c r="R1412"/>
      <c r="S1412"/>
      <c r="T1412"/>
      <c r="U1412"/>
      <c r="V1412"/>
      <c r="W1412"/>
      <c r="Y1412" s="35" t="s">
        <v>31</v>
      </c>
      <c r="Z1412">
        <f>1-SUMPRODUCT(AF1368:AF1389,AF1368:AF1389)/SUM(AC1368:AC1389)</f>
        <v>0.92131066002874429</v>
      </c>
      <c r="AA1412"/>
      <c r="AB1412"/>
      <c r="AC1412"/>
      <c r="AD1412"/>
      <c r="AE1412"/>
      <c r="AF1412"/>
      <c r="AG1412"/>
      <c r="AH1412"/>
      <c r="AI1412"/>
      <c r="AK1412" s="35" t="s">
        <v>31</v>
      </c>
      <c r="AL1412">
        <f>1-SUMPRODUCT(AR1368:AR1389,AR1368:AR1389)/SUM(AO1368:AO1389)</f>
        <v>0.82882592410931699</v>
      </c>
      <c r="AM1412"/>
      <c r="AN1412"/>
      <c r="AO1412"/>
      <c r="AP1412"/>
      <c r="AQ1412"/>
      <c r="AR1412"/>
      <c r="AS1412"/>
      <c r="AT1412"/>
      <c r="AU1412"/>
      <c r="AV1412"/>
      <c r="AW1412"/>
      <c r="AX1412"/>
      <c r="AY1412"/>
      <c r="AZ1412"/>
      <c r="BB1412" s="35" t="s">
        <v>31</v>
      </c>
      <c r="BC1412">
        <f>1-SUMPRODUCT(BI1368:BI1389,BI1368:BI1389)/SUM(BF1368:BF1389)</f>
        <v>0.63673464822338199</v>
      </c>
      <c r="BD1412"/>
      <c r="BE1412"/>
      <c r="BF1412"/>
      <c r="BG1412"/>
      <c r="BH1412"/>
      <c r="BI1412"/>
      <c r="BJ1412"/>
      <c r="BK1412"/>
      <c r="BL1412"/>
      <c r="BN1412" s="35" t="s">
        <v>31</v>
      </c>
      <c r="BO1412">
        <f>1-SUMPRODUCT(BU1368:BU1389,BU1368:BU1389)/SUM(BR1368:BR1389)</f>
        <v>0.38691245698683197</v>
      </c>
      <c r="BP1412"/>
      <c r="BQ1412"/>
      <c r="BR1412"/>
      <c r="BS1412"/>
      <c r="BT1412"/>
      <c r="BU1412"/>
      <c r="BV1412"/>
      <c r="BW1412"/>
      <c r="BX1412"/>
      <c r="BZ1412" s="35" t="s">
        <v>31</v>
      </c>
      <c r="CA1412">
        <f>1-SUMPRODUCT(CG1368:CG1389,CG1368:CG1389)/SUM(CD1368:CD1389)</f>
        <v>0.27159289131922226</v>
      </c>
      <c r="CB1412"/>
      <c r="CC1412"/>
      <c r="CD1412"/>
      <c r="CE1412"/>
      <c r="CF1412"/>
      <c r="CG1412"/>
      <c r="CH1412"/>
      <c r="CI1412"/>
      <c r="CJ1412"/>
      <c r="CL1412" s="56"/>
      <c r="CM1412" s="36"/>
      <c r="CN1412" s="36"/>
      <c r="CO1412" s="36"/>
      <c r="CP1412" s="36"/>
      <c r="CQ1412" s="36"/>
      <c r="CR1412" s="36"/>
      <c r="CS1412" s="36"/>
      <c r="CT1412" s="36"/>
      <c r="CU1412" s="36"/>
      <c r="CV1412"/>
    </row>
    <row r="1413" spans="1:100" ht="12.75" x14ac:dyDescent="0.2">
      <c r="A1413"/>
      <c r="B1413"/>
      <c r="C1413"/>
      <c r="D1413"/>
      <c r="E1413"/>
      <c r="F1413"/>
      <c r="G1413"/>
      <c r="H1413"/>
      <c r="I1413"/>
      <c r="J1413"/>
      <c r="K1413"/>
      <c r="L1413"/>
      <c r="M1413"/>
      <c r="N1413"/>
      <c r="O1413"/>
      <c r="P1413"/>
      <c r="Q1413"/>
      <c r="R1413"/>
      <c r="S1413"/>
      <c r="T1413"/>
      <c r="U1413"/>
      <c r="V1413"/>
      <c r="W1413"/>
      <c r="Y1413"/>
      <c r="Z1413"/>
      <c r="AA1413"/>
      <c r="AB1413"/>
      <c r="AC1413"/>
      <c r="AD1413"/>
      <c r="AE1413"/>
      <c r="AF1413"/>
      <c r="AG1413"/>
      <c r="AH1413"/>
      <c r="AI1413"/>
      <c r="AK1413"/>
      <c r="AL1413"/>
      <c r="AM1413"/>
      <c r="AN1413"/>
      <c r="AO1413"/>
      <c r="AP1413"/>
      <c r="AQ1413"/>
      <c r="AR1413"/>
      <c r="AS1413"/>
      <c r="AT1413"/>
      <c r="AU1413"/>
      <c r="AV1413"/>
      <c r="AW1413"/>
      <c r="AX1413"/>
      <c r="AY1413"/>
      <c r="AZ1413"/>
      <c r="BB1413"/>
      <c r="BC1413"/>
      <c r="BD1413"/>
      <c r="BE1413"/>
      <c r="BF1413"/>
      <c r="BG1413"/>
      <c r="BH1413"/>
      <c r="BI1413"/>
      <c r="BJ1413"/>
      <c r="BK1413"/>
      <c r="BL1413"/>
      <c r="BN1413"/>
      <c r="BO1413"/>
      <c r="BP1413"/>
      <c r="BQ1413"/>
      <c r="BR1413"/>
      <c r="BS1413"/>
      <c r="BT1413"/>
      <c r="BU1413"/>
      <c r="BV1413"/>
      <c r="BW1413"/>
      <c r="BX1413"/>
      <c r="BZ1413"/>
      <c r="CA1413"/>
      <c r="CB1413"/>
      <c r="CC1413"/>
      <c r="CD1413"/>
      <c r="CE1413"/>
      <c r="CF1413"/>
      <c r="CG1413"/>
      <c r="CH1413"/>
      <c r="CI1413"/>
      <c r="CJ1413"/>
      <c r="CL1413" s="36"/>
      <c r="CM1413" s="36"/>
      <c r="CN1413" s="36"/>
      <c r="CO1413" s="36"/>
      <c r="CP1413" s="36"/>
      <c r="CQ1413" s="36"/>
      <c r="CR1413" s="36"/>
      <c r="CS1413" s="36"/>
      <c r="CT1413" s="36"/>
      <c r="CU1413" s="36"/>
      <c r="CV1413"/>
    </row>
    <row r="1414" spans="1:100" ht="12.75" x14ac:dyDescent="0.2">
      <c r="A1414"/>
      <c r="B1414">
        <f>B1365+$B$127*G1404</f>
        <v>5.8115802298068306</v>
      </c>
      <c r="C1414">
        <f>C1365+$B$127*G1409</f>
        <v>110.39418339864548</v>
      </c>
      <c r="D1414" t="s">
        <v>6</v>
      </c>
      <c r="E1414"/>
      <c r="F1414"/>
      <c r="G1414"/>
      <c r="H1414"/>
      <c r="I1414"/>
      <c r="J1414"/>
      <c r="K1414"/>
      <c r="L1414"/>
      <c r="M1414"/>
      <c r="N1414">
        <f>N1365+$B$127*S1404</f>
        <v>6.2233831820898482</v>
      </c>
      <c r="O1414">
        <f>O1365+$B$127*S1409</f>
        <v>108.68647740071067</v>
      </c>
      <c r="P1414" t="s">
        <v>6</v>
      </c>
      <c r="Q1414"/>
      <c r="R1414"/>
      <c r="S1414"/>
      <c r="T1414"/>
      <c r="U1414"/>
      <c r="V1414"/>
      <c r="W1414"/>
      <c r="Y1414"/>
      <c r="Z1414">
        <f>Z1365+$B$127*AE1404</f>
        <v>6.5640071327647913</v>
      </c>
      <c r="AA1414">
        <f>AA1365+$B$127*AE1409</f>
        <v>107.23347055761222</v>
      </c>
      <c r="AB1414" t="s">
        <v>6</v>
      </c>
      <c r="AC1414"/>
      <c r="AD1414"/>
      <c r="AE1414"/>
      <c r="AF1414"/>
      <c r="AG1414"/>
      <c r="AH1414"/>
      <c r="AI1414"/>
      <c r="AK1414"/>
      <c r="AL1414">
        <f>AL1365+$B$127*AQ1404</f>
        <v>6.6749605746511129</v>
      </c>
      <c r="AM1414">
        <f>AM1365+$B$127*AQ1409</f>
        <v>106.71596194879207</v>
      </c>
      <c r="AN1414" t="s">
        <v>6</v>
      </c>
      <c r="AO1414"/>
      <c r="AP1414"/>
      <c r="AQ1414"/>
      <c r="AR1414"/>
      <c r="AS1414"/>
      <c r="AT1414"/>
      <c r="AU1414"/>
      <c r="AV1414"/>
      <c r="AW1414"/>
      <c r="AX1414"/>
      <c r="AY1414"/>
      <c r="AZ1414"/>
      <c r="BB1414"/>
      <c r="BC1414">
        <f>BC1365+$B$127*BH1404</f>
        <v>6.3517426708553435</v>
      </c>
      <c r="BD1414">
        <f>BD1365+$B$127*BH1409</f>
        <v>108.57500617631915</v>
      </c>
      <c r="BE1414" t="s">
        <v>6</v>
      </c>
      <c r="BF1414"/>
      <c r="BG1414"/>
      <c r="BH1414"/>
      <c r="BI1414"/>
      <c r="BJ1414"/>
      <c r="BK1414"/>
      <c r="BL1414"/>
      <c r="BN1414"/>
      <c r="BO1414">
        <f>BO1365+$B$127*BT1404</f>
        <v>5.1656576905979668</v>
      </c>
      <c r="BP1414">
        <f>BP1365+$B$127*BT1409</f>
        <v>119.72024118070959</v>
      </c>
      <c r="BQ1414" t="s">
        <v>6</v>
      </c>
      <c r="BR1414"/>
      <c r="BS1414"/>
      <c r="BT1414"/>
      <c r="BU1414"/>
      <c r="BV1414"/>
      <c r="BW1414"/>
      <c r="BX1414"/>
      <c r="BZ1414"/>
      <c r="CA1414">
        <f>CA1365+$B$127*CF1404</f>
        <v>4.0486777568401653</v>
      </c>
      <c r="CB1414">
        <f>CB1365+$B$127*CF1409</f>
        <v>141.71264730580211</v>
      </c>
      <c r="CC1414" t="s">
        <v>6</v>
      </c>
      <c r="CD1414"/>
      <c r="CE1414"/>
      <c r="CF1414"/>
      <c r="CG1414"/>
      <c r="CH1414"/>
      <c r="CI1414"/>
      <c r="CJ1414"/>
      <c r="CL1414" s="36"/>
      <c r="CM1414" s="36"/>
      <c r="CN1414" s="36"/>
      <c r="CO1414" s="36"/>
      <c r="CP1414" s="36"/>
      <c r="CQ1414" s="36"/>
      <c r="CR1414" s="36"/>
      <c r="CS1414" s="36"/>
      <c r="CT1414" s="36"/>
      <c r="CU1414" s="36"/>
      <c r="CV1414"/>
    </row>
    <row r="1415" spans="1:100" ht="12.75" x14ac:dyDescent="0.2">
      <c r="A1415"/>
      <c r="B1415"/>
      <c r="C1415"/>
      <c r="D1415"/>
      <c r="E1415"/>
      <c r="F1415"/>
      <c r="G1415"/>
      <c r="H1415"/>
      <c r="I1415"/>
      <c r="J1415"/>
      <c r="K1415"/>
      <c r="L1415"/>
      <c r="M1415"/>
      <c r="N1415"/>
      <c r="O1415"/>
      <c r="P1415"/>
      <c r="Q1415"/>
      <c r="R1415"/>
      <c r="S1415"/>
      <c r="T1415"/>
      <c r="U1415"/>
      <c r="V1415"/>
      <c r="W1415"/>
      <c r="Y1415"/>
      <c r="Z1415"/>
      <c r="AA1415"/>
      <c r="AB1415"/>
      <c r="AC1415"/>
      <c r="AD1415"/>
      <c r="AE1415"/>
      <c r="AF1415"/>
      <c r="AG1415"/>
      <c r="AH1415"/>
      <c r="AI1415"/>
      <c r="AK1415"/>
      <c r="AL1415"/>
      <c r="AM1415"/>
      <c r="AN1415"/>
      <c r="AO1415"/>
      <c r="AP1415"/>
      <c r="AQ1415"/>
      <c r="AR1415"/>
      <c r="AS1415"/>
      <c r="AT1415"/>
      <c r="AU1415"/>
      <c r="AV1415"/>
      <c r="AW1415"/>
      <c r="AX1415"/>
      <c r="AY1415"/>
      <c r="AZ1415"/>
      <c r="BB1415"/>
      <c r="BC1415"/>
      <c r="BD1415"/>
      <c r="BE1415"/>
      <c r="BF1415"/>
      <c r="BG1415"/>
      <c r="BH1415"/>
      <c r="BI1415"/>
      <c r="BJ1415"/>
      <c r="BK1415"/>
      <c r="BL1415"/>
      <c r="BN1415"/>
      <c r="BO1415"/>
      <c r="BP1415"/>
      <c r="BQ1415"/>
      <c r="BR1415"/>
      <c r="BS1415"/>
      <c r="BT1415"/>
      <c r="BU1415"/>
      <c r="BV1415"/>
      <c r="BW1415"/>
      <c r="BX1415"/>
      <c r="BZ1415"/>
      <c r="CA1415"/>
      <c r="CB1415"/>
      <c r="CC1415"/>
      <c r="CD1415"/>
      <c r="CE1415"/>
      <c r="CF1415"/>
      <c r="CG1415"/>
      <c r="CH1415"/>
      <c r="CI1415"/>
      <c r="CJ1415"/>
      <c r="CL1415" s="36"/>
      <c r="CM1415" s="36"/>
      <c r="CN1415" s="36"/>
      <c r="CO1415" s="36"/>
      <c r="CP1415" s="36"/>
      <c r="CQ1415" s="36"/>
      <c r="CR1415" s="36"/>
      <c r="CS1415" s="36"/>
      <c r="CT1415" s="36"/>
      <c r="CU1415" s="36"/>
      <c r="CV1415"/>
    </row>
    <row r="1416" spans="1:100" ht="38.25" x14ac:dyDescent="0.2">
      <c r="A1416" s="63" t="s">
        <v>34</v>
      </c>
      <c r="B1416" s="64"/>
      <c r="C1416" s="65" t="s">
        <v>36</v>
      </c>
      <c r="D1416" s="66" t="s">
        <v>37</v>
      </c>
      <c r="E1416" s="66"/>
      <c r="F1416" s="66" t="s">
        <v>38</v>
      </c>
      <c r="G1416" s="66" t="s">
        <v>39</v>
      </c>
      <c r="H1416" s="66" t="s">
        <v>40</v>
      </c>
      <c r="I1416" s="66" t="s">
        <v>41</v>
      </c>
      <c r="J1416" s="66" t="s">
        <v>58</v>
      </c>
      <c r="K1416"/>
      <c r="L1416"/>
      <c r="M1416" s="63" t="s">
        <v>34</v>
      </c>
      <c r="N1416" s="64"/>
      <c r="O1416" s="65" t="s">
        <v>36</v>
      </c>
      <c r="P1416" s="66" t="s">
        <v>37</v>
      </c>
      <c r="Q1416" s="66"/>
      <c r="R1416" s="66" t="s">
        <v>38</v>
      </c>
      <c r="S1416" s="66" t="s">
        <v>39</v>
      </c>
      <c r="T1416" s="66" t="s">
        <v>40</v>
      </c>
      <c r="U1416" s="66" t="s">
        <v>41</v>
      </c>
      <c r="V1416" s="66" t="s">
        <v>58</v>
      </c>
      <c r="W1416"/>
      <c r="Y1416" s="63" t="s">
        <v>34</v>
      </c>
      <c r="Z1416" s="64"/>
      <c r="AA1416" s="65" t="s">
        <v>36</v>
      </c>
      <c r="AB1416" s="66" t="s">
        <v>37</v>
      </c>
      <c r="AC1416" s="66"/>
      <c r="AD1416" s="66" t="s">
        <v>38</v>
      </c>
      <c r="AE1416" s="66" t="s">
        <v>39</v>
      </c>
      <c r="AF1416" s="66" t="s">
        <v>40</v>
      </c>
      <c r="AG1416" s="66" t="s">
        <v>41</v>
      </c>
      <c r="AH1416" s="66" t="s">
        <v>58</v>
      </c>
      <c r="AI1416"/>
      <c r="AK1416" s="63" t="s">
        <v>34</v>
      </c>
      <c r="AL1416" s="64"/>
      <c r="AM1416" s="65" t="s">
        <v>36</v>
      </c>
      <c r="AN1416" s="66" t="s">
        <v>37</v>
      </c>
      <c r="AO1416" s="66"/>
      <c r="AP1416" s="66" t="s">
        <v>38</v>
      </c>
      <c r="AQ1416" s="66" t="s">
        <v>39</v>
      </c>
      <c r="AR1416" s="66" t="s">
        <v>40</v>
      </c>
      <c r="AS1416" s="66" t="s">
        <v>41</v>
      </c>
      <c r="AT1416" s="66" t="s">
        <v>58</v>
      </c>
      <c r="AU1416"/>
      <c r="AV1416"/>
      <c r="AW1416"/>
      <c r="AX1416"/>
      <c r="AY1416"/>
      <c r="AZ1416"/>
      <c r="BB1416" s="63" t="s">
        <v>34</v>
      </c>
      <c r="BC1416" s="64"/>
      <c r="BD1416" s="65" t="s">
        <v>36</v>
      </c>
      <c r="BE1416" s="66" t="s">
        <v>37</v>
      </c>
      <c r="BF1416" s="66"/>
      <c r="BG1416" s="66" t="s">
        <v>38</v>
      </c>
      <c r="BH1416" s="66" t="s">
        <v>39</v>
      </c>
      <c r="BI1416" s="66" t="s">
        <v>40</v>
      </c>
      <c r="BJ1416" s="66" t="s">
        <v>41</v>
      </c>
      <c r="BK1416" s="66" t="s">
        <v>58</v>
      </c>
      <c r="BL1416"/>
      <c r="BN1416" s="63" t="s">
        <v>34</v>
      </c>
      <c r="BO1416" s="64"/>
      <c r="BP1416" s="65" t="s">
        <v>36</v>
      </c>
      <c r="BQ1416" s="66" t="s">
        <v>37</v>
      </c>
      <c r="BR1416" s="66"/>
      <c r="BS1416" s="66" t="s">
        <v>38</v>
      </c>
      <c r="BT1416" s="66" t="s">
        <v>39</v>
      </c>
      <c r="BU1416" s="66" t="s">
        <v>40</v>
      </c>
      <c r="BV1416" s="66" t="s">
        <v>41</v>
      </c>
      <c r="BW1416" s="66" t="s">
        <v>58</v>
      </c>
      <c r="BX1416"/>
      <c r="BZ1416" s="63" t="s">
        <v>34</v>
      </c>
      <c r="CA1416" s="64"/>
      <c r="CB1416" s="65" t="s">
        <v>36</v>
      </c>
      <c r="CC1416" s="66" t="s">
        <v>37</v>
      </c>
      <c r="CD1416" s="66"/>
      <c r="CE1416" s="66" t="s">
        <v>38</v>
      </c>
      <c r="CF1416" s="66" t="s">
        <v>39</v>
      </c>
      <c r="CG1416" s="66" t="s">
        <v>40</v>
      </c>
      <c r="CH1416" s="66" t="s">
        <v>41</v>
      </c>
      <c r="CI1416" s="66" t="s">
        <v>58</v>
      </c>
      <c r="CJ1416"/>
      <c r="CL1416" s="137"/>
      <c r="CM1416" s="138"/>
      <c r="CN1416" s="138"/>
      <c r="CO1416" s="137"/>
      <c r="CP1416" s="137"/>
      <c r="CQ1416" s="137"/>
      <c r="CR1416" s="137"/>
      <c r="CS1416" s="137"/>
      <c r="CT1416" s="137"/>
      <c r="CU1416" s="137"/>
      <c r="CV1416"/>
    </row>
    <row r="1417" spans="1:100" ht="12.75" x14ac:dyDescent="0.2">
      <c r="A1417" s="67">
        <v>0.5</v>
      </c>
      <c r="B1417" s="68"/>
      <c r="C1417" s="69">
        <f>$C$143</f>
        <v>0.1222</v>
      </c>
      <c r="D1417">
        <f>IF($K$143&lt;=$K$141,(A1417/C1414)^B1414,0)</f>
        <v>2.3866807636855424E-14</v>
      </c>
      <c r="E1417">
        <f>IF($K$143&lt;=$K$141,((1/$F$128-C1368)^2),0)</f>
        <v>5.8898647933884303E-3</v>
      </c>
      <c r="F1417">
        <v>0</v>
      </c>
      <c r="G1417">
        <f>-D1417*B1414/C1414</f>
        <v>-1.2564418082615533E-15</v>
      </c>
      <c r="H1417">
        <f t="shared" ref="H1417:H1438" si="760">C1417-D1417</f>
        <v>0.12219999999997613</v>
      </c>
      <c r="I1417">
        <f t="shared" ref="I1417:J1438" si="761">F1417*F1417</f>
        <v>0</v>
      </c>
      <c r="J1417">
        <f t="shared" si="761"/>
        <v>1.5786460175475619E-30</v>
      </c>
      <c r="K1417"/>
      <c r="L1417"/>
      <c r="M1417" s="67">
        <v>0.5</v>
      </c>
      <c r="N1417" s="68"/>
      <c r="O1417" s="69">
        <f>O1368</f>
        <v>0.1222</v>
      </c>
      <c r="P1417">
        <f>IF($W$143&lt;=$W$141,(M1417/O1414)^N1414,0)</f>
        <v>2.8488825359822993E-15</v>
      </c>
      <c r="Q1417">
        <f>IF($W$143&lt;=$W$141,((1/$F$128-O1368)^2),0)</f>
        <v>5.8898647933884303E-3</v>
      </c>
      <c r="R1417">
        <v>0</v>
      </c>
      <c r="S1417">
        <f>-P1417*N1414/O1414</f>
        <v>-1.6312689569296674E-16</v>
      </c>
      <c r="T1417">
        <f t="shared" ref="T1417:T1438" si="762">O1417-P1417</f>
        <v>0.12219999999999716</v>
      </c>
      <c r="U1417">
        <f t="shared" ref="U1417:V1438" si="763">R1417*R1417</f>
        <v>0</v>
      </c>
      <c r="V1417">
        <f t="shared" si="763"/>
        <v>2.6610384098424053E-32</v>
      </c>
      <c r="W1417"/>
      <c r="Y1417" s="67">
        <v>0.5</v>
      </c>
      <c r="Z1417" s="68"/>
      <c r="AA1417" s="69">
        <f>AA1368</f>
        <v>0.1222</v>
      </c>
      <c r="AB1417">
        <f>IF($AI$143&lt;=$AI$141,(Y1417/AA1414)^Z1414,0)</f>
        <v>4.9766143057336227E-16</v>
      </c>
      <c r="AC1417">
        <f>IF($AI$143&lt;=$AI$141,((1/$F$128-AA1368)^2),0)</f>
        <v>5.8898647933884303E-3</v>
      </c>
      <c r="AD1417">
        <v>0</v>
      </c>
      <c r="AE1417">
        <f>-AB1417*Z1414/AA1414</f>
        <v>-3.0462999686561843E-17</v>
      </c>
      <c r="AF1417">
        <f t="shared" ref="AF1417:AF1438" si="764">AA1417-AB1417</f>
        <v>0.1221999999999995</v>
      </c>
      <c r="AG1417">
        <f t="shared" ref="AG1417:AH1438" si="765">AD1417*AD1417</f>
        <v>0</v>
      </c>
      <c r="AH1417">
        <f t="shared" si="765"/>
        <v>9.2799434990346693E-34</v>
      </c>
      <c r="AI1417"/>
      <c r="AK1417" s="67">
        <v>0.5</v>
      </c>
      <c r="AL1417" s="68"/>
      <c r="AM1417" s="69">
        <f>AM1368</f>
        <v>0.1222</v>
      </c>
      <c r="AN1417">
        <f>IF($AU$143&lt;=$AU$141,(AK1417/AM1414)^AL1414,0)</f>
        <v>2.8332537736582719E-16</v>
      </c>
      <c r="AO1417">
        <f>IF($AU$143&lt;=$AU$141,((1/$F$128-AM1368)^2),0)</f>
        <v>5.8898647933884303E-3</v>
      </c>
      <c r="AP1417">
        <v>0</v>
      </c>
      <c r="AQ1417">
        <f>-AN1417*AL1414/AM1414</f>
        <v>-1.7721676206437941E-17</v>
      </c>
      <c r="AR1417">
        <f t="shared" ref="AR1417:AR1438" si="766">AM1417-AN1417</f>
        <v>0.12219999999999973</v>
      </c>
      <c r="AS1417">
        <f t="shared" ref="AS1417:AT1438" si="767">AP1417*AP1417</f>
        <v>0</v>
      </c>
      <c r="AT1417">
        <f t="shared" si="767"/>
        <v>3.1405780756582864E-34</v>
      </c>
      <c r="AU1417"/>
      <c r="AV1417"/>
      <c r="AW1417"/>
      <c r="AX1417"/>
      <c r="AY1417"/>
      <c r="AZ1417"/>
      <c r="BB1417" s="67">
        <v>0.5</v>
      </c>
      <c r="BC1417" s="68"/>
      <c r="BD1417" s="69">
        <f>BD1368</f>
        <v>0.1222</v>
      </c>
      <c r="BE1417">
        <f>IF($BL$143&lt;=$BL$141,(BB1417/BD1414)^BC1414,0)</f>
        <v>1.4371519743021381E-15</v>
      </c>
      <c r="BF1417">
        <f>IF($BL$143&lt;=$BL$141,((1/$F$128-BD1368)^2),0)</f>
        <v>5.8898647933884303E-3</v>
      </c>
      <c r="BG1417">
        <v>0</v>
      </c>
      <c r="BH1417">
        <f>-BE1417*BC1414/BD1414</f>
        <v>-8.4074777807103224E-17</v>
      </c>
      <c r="BI1417">
        <f t="shared" ref="BI1417:BI1438" si="768">BD1417-BE1417</f>
        <v>0.12219999999999856</v>
      </c>
      <c r="BJ1417">
        <f t="shared" ref="BJ1417:BK1438" si="769">BG1417*BG1417</f>
        <v>0</v>
      </c>
      <c r="BK1417">
        <f t="shared" si="769"/>
        <v>7.068568263313777E-33</v>
      </c>
      <c r="BL1417"/>
      <c r="BN1417" s="67">
        <v>0.5</v>
      </c>
      <c r="BO1417" s="68"/>
      <c r="BP1417" s="69">
        <f>BP1368</f>
        <v>0.1222</v>
      </c>
      <c r="BQ1417">
        <f>IF($BX$143&lt;=$BX$141,(BN1417/BP1414)^BO1414,0)</f>
        <v>5.1271937592208909E-13</v>
      </c>
      <c r="BR1417">
        <f>IF($BX$143&lt;=$BX$141,((1/$F$128-BP1368)^2),0)</f>
        <v>5.8898647933884303E-3</v>
      </c>
      <c r="BS1417">
        <v>0</v>
      </c>
      <c r="BT1417">
        <f>-BQ1417*BO1414/BP1414</f>
        <v>-2.2122681688827778E-14</v>
      </c>
      <c r="BU1417">
        <f t="shared" ref="BU1417:BU1438" si="770">BP1417-BQ1417</f>
        <v>0.12219999999948729</v>
      </c>
      <c r="BV1417">
        <f t="shared" ref="BV1417:BW1438" si="771">BS1417*BS1417</f>
        <v>0</v>
      </c>
      <c r="BW1417">
        <f t="shared" si="771"/>
        <v>4.8941304510519587E-28</v>
      </c>
      <c r="BX1417"/>
      <c r="BZ1417" s="67">
        <v>0.5</v>
      </c>
      <c r="CA1417" s="68"/>
      <c r="CB1417" s="69">
        <f>CB1368</f>
        <v>0.1222</v>
      </c>
      <c r="CC1417">
        <f>IF($CJ$143&lt;=$CJ$141,(BZ1417/CB1414)^CA1414,0)</f>
        <v>1.1772436670839317E-10</v>
      </c>
      <c r="CD1417">
        <f>IF($CJ$143&lt;=$CJ$141,((1/$F$128-CB1368)^2),0)</f>
        <v>5.8898647933884303E-3</v>
      </c>
      <c r="CE1417">
        <v>0</v>
      </c>
      <c r="CF1417">
        <f>-CC1417*CA1414/CB1414</f>
        <v>-3.3633414800434108E-12</v>
      </c>
      <c r="CG1417">
        <f t="shared" ref="CG1417:CG1438" si="772">CB1417-CC1417</f>
        <v>0.12219999988227563</v>
      </c>
      <c r="CH1417">
        <f t="shared" ref="CH1417:CI1438" si="773">CE1417*CE1417</f>
        <v>0</v>
      </c>
      <c r="CI1417">
        <f t="shared" si="773"/>
        <v>1.1312065911380601E-23</v>
      </c>
      <c r="CJ1417"/>
      <c r="CL1417" s="36"/>
      <c r="CM1417" s="140"/>
      <c r="CN1417" s="141"/>
      <c r="CO1417" s="36"/>
      <c r="CP1417" s="36"/>
      <c r="CQ1417" s="36"/>
      <c r="CR1417" s="36"/>
      <c r="CS1417" s="36"/>
      <c r="CT1417" s="36"/>
      <c r="CU1417" s="36"/>
      <c r="CV1417"/>
    </row>
    <row r="1418" spans="1:100" ht="12.75" x14ac:dyDescent="0.2">
      <c r="A1418" s="67">
        <v>3</v>
      </c>
      <c r="B1418" s="68"/>
      <c r="C1418" s="69">
        <f>$C$144</f>
        <v>2.0514000000000001E-2</v>
      </c>
      <c r="D1418">
        <f>IF($K$144&lt;=$K$141,(A1418/C1414)^B1414,0)</f>
        <v>7.9447960928349662E-10</v>
      </c>
      <c r="E1418">
        <f>IF($K$144&lt;=$K$141,((1/$F$128-C1369)^2),0)</f>
        <v>6.2203080757024796E-4</v>
      </c>
      <c r="F1418">
        <f>D1418*LN(A1418/C1414)</f>
        <v>-2.8644526597697793E-9</v>
      </c>
      <c r="G1418">
        <f>-D1418*B1414/C1414</f>
        <v>-4.1824504227939931E-11</v>
      </c>
      <c r="H1418">
        <f t="shared" si="760"/>
        <v>2.051399920552039E-2</v>
      </c>
      <c r="I1418">
        <f t="shared" si="761"/>
        <v>8.2050890400621627E-18</v>
      </c>
      <c r="J1418">
        <f t="shared" si="761"/>
        <v>1.7492891539129652E-21</v>
      </c>
      <c r="K1418"/>
      <c r="L1418"/>
      <c r="M1418" s="67">
        <v>3</v>
      </c>
      <c r="N1418" s="68"/>
      <c r="O1418" s="69">
        <f t="shared" ref="O1418:O1438" si="774">O1369</f>
        <v>2.0514000000000001E-2</v>
      </c>
      <c r="P1418">
        <f>IF($W$144&lt;=$W$141,(M1418/O1414)^N1414,0)</f>
        <v>1.9833892165975887E-10</v>
      </c>
      <c r="Q1418">
        <f>IF($W$144&lt;=$W$141,((1/$F$128-O1369)^2),0)</f>
        <v>6.2203080757024796E-4</v>
      </c>
      <c r="R1418">
        <f>P1418*LN(M1418/O1414)</f>
        <v>-7.1200798841405617E-10</v>
      </c>
      <c r="S1418">
        <f>-P1418*N1414/O1414</f>
        <v>-1.1356878416993467E-11</v>
      </c>
      <c r="T1418">
        <f t="shared" si="762"/>
        <v>2.0513999801661079E-2</v>
      </c>
      <c r="U1418">
        <f t="shared" si="763"/>
        <v>5.0695537556543079E-19</v>
      </c>
      <c r="V1418">
        <f t="shared" si="763"/>
        <v>1.2897868737837204E-22</v>
      </c>
      <c r="W1418"/>
      <c r="Y1418" s="67">
        <v>3</v>
      </c>
      <c r="Z1418" s="68"/>
      <c r="AA1418" s="69">
        <f t="shared" ref="AA1418:AA1438" si="775">AA1369</f>
        <v>2.0514000000000001E-2</v>
      </c>
      <c r="AB1418">
        <f>IF($AI$144&lt;=$AI$141,(Y1418/AA1414)^Z1414,0)</f>
        <v>6.3785849161775753E-11</v>
      </c>
      <c r="AC1418">
        <f>IF($AI$144&lt;=$AI$141,((1/$F$128-AA1369)^2),0)</f>
        <v>6.2203080757024796E-4</v>
      </c>
      <c r="AD1418">
        <f>AB1418*LN(Y1418/AA1414)</f>
        <v>-2.2812346451111254E-10</v>
      </c>
      <c r="AE1418">
        <f>-AB1418*Z1414/AA1414</f>
        <v>-3.9044783936411858E-12</v>
      </c>
      <c r="AF1418">
        <f t="shared" si="764"/>
        <v>2.0513999936214153E-2</v>
      </c>
      <c r="AG1418">
        <f t="shared" si="765"/>
        <v>5.2040315060552822E-20</v>
      </c>
      <c r="AH1418">
        <f t="shared" si="765"/>
        <v>1.5244951526410854E-23</v>
      </c>
      <c r="AI1418"/>
      <c r="AK1418" s="67">
        <v>3</v>
      </c>
      <c r="AL1418" s="68"/>
      <c r="AM1418" s="69">
        <f t="shared" ref="AM1418:AM1438" si="776">AM1369</f>
        <v>2.0514000000000001E-2</v>
      </c>
      <c r="AN1418">
        <f>IF($AU$144&lt;=$AU$141,(AK1418/AM1414)^AL1414,0)</f>
        <v>4.4301088104487458E-11</v>
      </c>
      <c r="AO1418">
        <f>IF($AU$144&lt;=$AU$141,((1/$F$128-AM1369)^2),0)</f>
        <v>6.2203080757024796E-4</v>
      </c>
      <c r="AP1418">
        <f>AN1418*LN(AK1418/AM1414)</f>
        <v>-1.5822392578404907E-10</v>
      </c>
      <c r="AQ1418">
        <f>-AN1418*AL1414/AM1414</f>
        <v>-2.7709820640842411E-12</v>
      </c>
      <c r="AR1418">
        <f t="shared" si="766"/>
        <v>2.0513999955698914E-2</v>
      </c>
      <c r="AS1418">
        <f t="shared" si="767"/>
        <v>2.5034810690516267E-20</v>
      </c>
      <c r="AT1418">
        <f t="shared" si="767"/>
        <v>7.6783415994765605E-24</v>
      </c>
      <c r="AU1418"/>
      <c r="AV1418"/>
      <c r="AW1418"/>
      <c r="AX1418"/>
      <c r="AY1418"/>
      <c r="AZ1418"/>
      <c r="BB1418" s="67">
        <v>3</v>
      </c>
      <c r="BC1418" s="68"/>
      <c r="BD1418" s="69">
        <f t="shared" ref="BD1418:BD1438" si="777">BD1369</f>
        <v>2.0514000000000001E-2</v>
      </c>
      <c r="BE1418">
        <f>IF($BL$144&lt;=$BL$141,(BB1418/BD1414)^BC1414,0)</f>
        <v>1.2592709862499189E-10</v>
      </c>
      <c r="BF1418">
        <f>IF($BL$144&lt;=$BL$141,((1/$F$128-BD1369)^2),0)</f>
        <v>6.2203080757024796E-4</v>
      </c>
      <c r="BG1418">
        <f>BE1418*LN(BB1418/BD1414)</f>
        <v>-4.5193081671151586E-10</v>
      </c>
      <c r="BH1418">
        <f>-BE1418*BC1414/BD1414</f>
        <v>-7.3668568294111104E-12</v>
      </c>
      <c r="BI1418">
        <f t="shared" si="768"/>
        <v>2.0513999874072902E-2</v>
      </c>
      <c r="BJ1418">
        <f t="shared" si="769"/>
        <v>2.0424146309353775E-19</v>
      </c>
      <c r="BK1418">
        <f t="shared" si="769"/>
        <v>5.427057954504112E-23</v>
      </c>
      <c r="BL1418"/>
      <c r="BN1418" s="67">
        <v>3</v>
      </c>
      <c r="BO1418" s="68"/>
      <c r="BP1418" s="69">
        <f t="shared" ref="BP1418:BP1438" si="778">BP1369</f>
        <v>2.0514000000000001E-2</v>
      </c>
      <c r="BQ1418">
        <f>IF($BX$144&lt;=$BX$141,(BN1418/BP1414)^BO1414,0)</f>
        <v>5.3646664032844099E-9</v>
      </c>
      <c r="BR1418">
        <f>IF($BX$144&lt;=$BX$141,((1/$F$128-BP1369)^2),0)</f>
        <v>6.2203080757024796E-4</v>
      </c>
      <c r="BS1418">
        <f>BQ1418*LN(BN1418/BP1414)</f>
        <v>-1.9777086299062508E-8</v>
      </c>
      <c r="BT1418">
        <f>-BQ1418*BO1414/BP1414</f>
        <v>-2.3147322449667649E-10</v>
      </c>
      <c r="BU1418">
        <f t="shared" si="770"/>
        <v>2.0513994635333599E-2</v>
      </c>
      <c r="BV1418">
        <f t="shared" si="771"/>
        <v>3.91133142480566E-16</v>
      </c>
      <c r="BW1418">
        <f t="shared" si="771"/>
        <v>5.3579853658888792E-20</v>
      </c>
      <c r="BX1418"/>
      <c r="BZ1418" s="67">
        <v>3</v>
      </c>
      <c r="CA1418" s="68"/>
      <c r="CB1418" s="69">
        <f t="shared" ref="CB1418:CB1438" si="779">CB1369</f>
        <v>2.0514000000000001E-2</v>
      </c>
      <c r="CC1418">
        <f>IF($CJ$144&lt;=$CJ$141,(BZ1418/CB1414)^CA1414,0)</f>
        <v>1.6647538262539724E-7</v>
      </c>
      <c r="CD1418">
        <f>IF($CJ$144&lt;=$CJ$141,((1/$F$128-CB1369)^2),0)</f>
        <v>6.2203080757024796E-4</v>
      </c>
      <c r="CE1418">
        <f>CC1418*LN(BZ1418/CB1414)</f>
        <v>-6.4179408187160798E-7</v>
      </c>
      <c r="CF1418">
        <f>-CC1418*CA1414/CB1414</f>
        <v>-4.7561399177200033E-9</v>
      </c>
      <c r="CG1418">
        <f t="shared" si="772"/>
        <v>2.0513833524617376E-2</v>
      </c>
      <c r="CH1418">
        <f t="shared" si="773"/>
        <v>4.1189964352542025E-13</v>
      </c>
      <c r="CI1418">
        <f t="shared" si="773"/>
        <v>2.2620866916929639E-17</v>
      </c>
      <c r="CJ1418"/>
      <c r="CL1418" s="36"/>
      <c r="CM1418" s="140"/>
      <c r="CN1418" s="141"/>
      <c r="CO1418" s="36"/>
      <c r="CP1418" s="36"/>
      <c r="CQ1418" s="36"/>
      <c r="CR1418" s="36"/>
      <c r="CS1418" s="36"/>
      <c r="CT1418" s="36"/>
      <c r="CU1418" s="36"/>
      <c r="CV1418"/>
    </row>
    <row r="1419" spans="1:100" ht="12.75" x14ac:dyDescent="0.2">
      <c r="A1419" s="67">
        <v>7.5</v>
      </c>
      <c r="B1419" s="68"/>
      <c r="C1419" s="69">
        <f>$C$145</f>
        <v>6.7749999999999998E-3</v>
      </c>
      <c r="D1419">
        <f>IF($K$145&lt;=$K$141,(A1419/C1414)^B1414,0)</f>
        <v>1.6320860109658147E-7</v>
      </c>
      <c r="E1419">
        <f>IF($K$145&lt;=$K$141,((1/$F$128-C1370)^2),0)</f>
        <v>1.4961072365702478E-3</v>
      </c>
      <c r="F1419">
        <f>D1419*LN(A1419/C1414)</f>
        <v>-4.3889313188691783E-7</v>
      </c>
      <c r="G1419">
        <f>-D1419*B1414/C1414</f>
        <v>-8.5919370954734591E-9</v>
      </c>
      <c r="H1419">
        <f t="shared" si="760"/>
        <v>6.7748367913989032E-3</v>
      </c>
      <c r="I1419">
        <f t="shared" si="761"/>
        <v>1.9262718121750746E-13</v>
      </c>
      <c r="J1419">
        <f t="shared" si="761"/>
        <v>7.38213830525729E-17</v>
      </c>
      <c r="K1419"/>
      <c r="L1419"/>
      <c r="M1419" s="67">
        <v>7.5</v>
      </c>
      <c r="N1419" s="68"/>
      <c r="O1419" s="69">
        <f t="shared" si="774"/>
        <v>6.7749999999999998E-3</v>
      </c>
      <c r="P1419">
        <f>IF($W$145&lt;=$W$141,(M1419/O1414)^N1414,0)</f>
        <v>5.9421157189037458E-8</v>
      </c>
      <c r="Q1419">
        <f>IF($W$145&lt;=$W$141,((1/$F$128-O1370)^2),0)</f>
        <v>1.4961072365702478E-3</v>
      </c>
      <c r="R1419">
        <f>P1419*LN(M1419/O1414)</f>
        <v>-1.5886628826341658E-7</v>
      </c>
      <c r="S1419">
        <f>-P1419*N1414/O1414</f>
        <v>-3.4024529928150468E-9</v>
      </c>
      <c r="T1419">
        <f t="shared" si="762"/>
        <v>6.7749405788428106E-3</v>
      </c>
      <c r="U1419">
        <f t="shared" si="763"/>
        <v>2.5238497546594972E-14</v>
      </c>
      <c r="V1419">
        <f t="shared" si="763"/>
        <v>1.1576686368316069E-17</v>
      </c>
      <c r="W1419"/>
      <c r="Y1419" s="67">
        <v>7.5</v>
      </c>
      <c r="Z1419" s="68"/>
      <c r="AA1419" s="69">
        <f t="shared" si="775"/>
        <v>6.7749999999999998E-3</v>
      </c>
      <c r="AB1419">
        <f>IF($AI$145&lt;=$AI$141,(Y1419/AA1414)^Z1414,0)</f>
        <v>2.6109911325169501E-8</v>
      </c>
      <c r="AC1419">
        <f>IF($AI$145&lt;=$AI$141,((1/$F$128-AA1370)^2),0)</f>
        <v>1.4961072365702478E-3</v>
      </c>
      <c r="AD1419">
        <f>AB1419*LN(Y1419/AA1414)</f>
        <v>-6.945511623266332E-8</v>
      </c>
      <c r="AE1419">
        <f>-AB1419*Z1414/AA1414</f>
        <v>-1.5982476672914377E-9</v>
      </c>
      <c r="AF1419">
        <f t="shared" si="764"/>
        <v>6.7749738900886747E-3</v>
      </c>
      <c r="AG1419">
        <f t="shared" si="765"/>
        <v>4.8240131708927715E-15</v>
      </c>
      <c r="AH1419">
        <f t="shared" si="765"/>
        <v>2.5543956060025223E-18</v>
      </c>
      <c r="AI1419"/>
      <c r="AK1419" s="67">
        <v>7.5</v>
      </c>
      <c r="AL1419" s="68"/>
      <c r="AM1419" s="69">
        <f t="shared" si="776"/>
        <v>6.7749999999999998E-3</v>
      </c>
      <c r="AN1419">
        <f>IF($AU$145&lt;=$AU$141,(AK1419/AM1414)^AL1414,0)</f>
        <v>2.0074662949415872E-8</v>
      </c>
      <c r="AO1419">
        <f>IF($AU$145&lt;=$AU$141,((1/$F$128-AM1370)^2),0)</f>
        <v>1.4961072365702478E-3</v>
      </c>
      <c r="AP1419">
        <f>AN1419*LN(AK1419/AM1414)</f>
        <v>-5.3303604581655505E-8</v>
      </c>
      <c r="AQ1419">
        <f>-AN1419*AL1414/AM1414</f>
        <v>-1.2556470586945508E-9</v>
      </c>
      <c r="AR1419">
        <f t="shared" si="766"/>
        <v>6.7749799253370505E-3</v>
      </c>
      <c r="AS1419">
        <f t="shared" si="767"/>
        <v>2.8412742613974858E-15</v>
      </c>
      <c r="AT1419">
        <f t="shared" si="767"/>
        <v>1.5766495360082768E-18</v>
      </c>
      <c r="AU1419"/>
      <c r="AV1419"/>
      <c r="AW1419"/>
      <c r="AX1419"/>
      <c r="AY1419"/>
      <c r="AZ1419"/>
      <c r="BB1419" s="67">
        <v>7.5</v>
      </c>
      <c r="BC1419" s="68"/>
      <c r="BD1419" s="69">
        <f t="shared" si="777"/>
        <v>6.7749999999999998E-3</v>
      </c>
      <c r="BE1419">
        <f>IF($BL$145&lt;=$BL$141,(BB1419/BD1414)^BC1414,0)</f>
        <v>4.2435735206210934E-8</v>
      </c>
      <c r="BF1419">
        <f>IF($BL$145&lt;=$BL$141,((1/$F$128-BD1370)^2),0)</f>
        <v>1.4961072365702478E-3</v>
      </c>
      <c r="BG1419">
        <f>BE1419*LN(BB1419/BD1414)</f>
        <v>-1.1341112401020047E-7</v>
      </c>
      <c r="BH1419">
        <f>-BE1419*BC1414/BD1414</f>
        <v>-2.4825314735943052E-9</v>
      </c>
      <c r="BI1419">
        <f t="shared" si="768"/>
        <v>6.7749575642647936E-3</v>
      </c>
      <c r="BJ1419">
        <f t="shared" si="769"/>
        <v>1.286208304925707E-14</v>
      </c>
      <c r="BK1419">
        <f t="shared" si="769"/>
        <v>6.1629625173863118E-18</v>
      </c>
      <c r="BL1419"/>
      <c r="BN1419" s="67">
        <v>7.5</v>
      </c>
      <c r="BO1419" s="68"/>
      <c r="BP1419" s="69">
        <f t="shared" si="778"/>
        <v>6.7749999999999998E-3</v>
      </c>
      <c r="BQ1419">
        <f>IF($BX$145&lt;=$BX$141,(BN1419/BP1414)^BO1414,0)</f>
        <v>6.0976794081222903E-7</v>
      </c>
      <c r="BR1419">
        <f>IF($BX$145&lt;=$BX$141,((1/$F$128-BP1370)^2),0)</f>
        <v>1.4961072365702478E-3</v>
      </c>
      <c r="BS1419">
        <f>BQ1419*LN(BN1419/BP1414)</f>
        <v>-1.6892124899075678E-6</v>
      </c>
      <c r="BT1419">
        <f>-BQ1419*BO1414/BP1414</f>
        <v>-2.6310107813617646E-8</v>
      </c>
      <c r="BU1419">
        <f t="shared" si="770"/>
        <v>6.7743902320591878E-3</v>
      </c>
      <c r="BV1419">
        <f t="shared" si="771"/>
        <v>2.8534388360597248E-12</v>
      </c>
      <c r="BW1419">
        <f t="shared" si="771"/>
        <v>6.9222177316418431E-16</v>
      </c>
      <c r="BX1419"/>
      <c r="BZ1419" s="67">
        <v>7.5</v>
      </c>
      <c r="CA1419" s="68"/>
      <c r="CB1419" s="69">
        <f t="shared" si="779"/>
        <v>6.7749999999999998E-3</v>
      </c>
      <c r="CC1419">
        <f>IF($CJ$145&lt;=$CJ$141,(BZ1419/CB1414)^CA1414,0)</f>
        <v>6.7995611432709094E-6</v>
      </c>
      <c r="CD1419">
        <f>IF($CJ$145&lt;=$CJ$141,((1/$F$128-CB1370)^2),0)</f>
        <v>1.4961072365702478E-3</v>
      </c>
      <c r="CE1419">
        <f>CC1419*LN(BZ1419/CB1414)</f>
        <v>-1.9983219203309331E-5</v>
      </c>
      <c r="CF1419">
        <f>-CC1419*CA1414/CB1414</f>
        <v>-1.9426093916395626E-7</v>
      </c>
      <c r="CG1419">
        <f t="shared" si="772"/>
        <v>6.768200438856729E-3</v>
      </c>
      <c r="CH1419">
        <f t="shared" si="773"/>
        <v>3.993290497275108E-10</v>
      </c>
      <c r="CI1419">
        <f t="shared" si="773"/>
        <v>3.7737312484862314E-14</v>
      </c>
      <c r="CJ1419"/>
      <c r="CL1419" s="36"/>
      <c r="CM1419" s="140"/>
      <c r="CN1419" s="141"/>
      <c r="CO1419" s="36"/>
      <c r="CP1419" s="36"/>
      <c r="CQ1419" s="36"/>
      <c r="CR1419" s="36"/>
      <c r="CS1419" s="36"/>
      <c r="CT1419" s="36"/>
      <c r="CU1419" s="36"/>
      <c r="CV1419"/>
    </row>
    <row r="1420" spans="1:100" ht="12.75" x14ac:dyDescent="0.2">
      <c r="A1420" s="67">
        <v>12.5</v>
      </c>
      <c r="B1420" s="68"/>
      <c r="C1420" s="69">
        <f>$C$146</f>
        <v>3.4659999999999999E-3</v>
      </c>
      <c r="D1420">
        <f>IF($K$146&lt;=$K$141,(A1420/C1414)^B1414,0)</f>
        <v>3.1771290066948864E-6</v>
      </c>
      <c r="E1420">
        <f>IF($K$146&lt;=$K$141,((1/$F$128-C1371)^2),0)</f>
        <v>1.7630379493884301E-3</v>
      </c>
      <c r="F1420">
        <f>D1420*LN(A1420/C1414)</f>
        <v>-6.9208316214925303E-6</v>
      </c>
      <c r="G1420">
        <f>-D1420*B1414/C1414</f>
        <v>-1.6725645821553645E-7</v>
      </c>
      <c r="H1420">
        <f t="shared" si="760"/>
        <v>3.4628228709933052E-3</v>
      </c>
      <c r="I1420">
        <f t="shared" si="761"/>
        <v>4.7897910333050928E-11</v>
      </c>
      <c r="J1420">
        <f t="shared" si="761"/>
        <v>2.7974722814805488E-14</v>
      </c>
      <c r="K1420"/>
      <c r="L1420"/>
      <c r="M1420" s="67">
        <v>12.5</v>
      </c>
      <c r="N1420" s="68"/>
      <c r="O1420" s="69">
        <f t="shared" si="774"/>
        <v>3.4659999999999999E-3</v>
      </c>
      <c r="P1420">
        <f>IF($W$146&lt;=$W$141,(M1420/O1414)^N1414,0)</f>
        <v>1.4275485343693807E-6</v>
      </c>
      <c r="Q1420">
        <f>IF($W$146&lt;=$W$141,((1/$F$128-O1371)^2),0)</f>
        <v>1.7630379493884301E-3</v>
      </c>
      <c r="R1420">
        <f>P1420*LN(M1420/O1414)</f>
        <v>-3.0874145172872961E-6</v>
      </c>
      <c r="S1420">
        <f>-P1420*N1414/O1414</f>
        <v>-8.1741369790252523E-8</v>
      </c>
      <c r="T1420">
        <f t="shared" si="762"/>
        <v>3.4645724514656305E-3</v>
      </c>
      <c r="U1420">
        <f t="shared" si="763"/>
        <v>9.5321284015563476E-12</v>
      </c>
      <c r="V1420">
        <f t="shared" si="763"/>
        <v>6.6816515351868075E-15</v>
      </c>
      <c r="W1420"/>
      <c r="Y1420" s="67">
        <v>12.5</v>
      </c>
      <c r="Z1420" s="68"/>
      <c r="AA1420" s="69">
        <f t="shared" si="775"/>
        <v>3.4659999999999999E-3</v>
      </c>
      <c r="AB1420">
        <f>IF($AI$146&lt;=$AI$141,(Y1420/AA1414)^Z1414,0)</f>
        <v>7.4648686733155397E-7</v>
      </c>
      <c r="AC1420">
        <f>IF($AI$146&lt;=$AI$141,((1/$F$128-AA1371)^2),0)</f>
        <v>1.7630379493884301E-3</v>
      </c>
      <c r="AD1420">
        <f>AB1420*LN(Y1420/AA1414)</f>
        <v>-1.6044091306982604E-6</v>
      </c>
      <c r="AE1420">
        <f>-AB1420*Z1414/AA1414</f>
        <v>-4.5694176418984988E-8</v>
      </c>
      <c r="AF1420">
        <f t="shared" si="764"/>
        <v>3.4652535131326685E-3</v>
      </c>
      <c r="AG1420">
        <f t="shared" si="765"/>
        <v>2.5741286586679478E-12</v>
      </c>
      <c r="AH1420">
        <f t="shared" si="765"/>
        <v>2.0879577586093239E-15</v>
      </c>
      <c r="AI1420"/>
      <c r="AK1420" s="67">
        <v>12.5</v>
      </c>
      <c r="AL1420" s="68"/>
      <c r="AM1420" s="69">
        <f t="shared" si="776"/>
        <v>3.4659999999999999E-3</v>
      </c>
      <c r="AN1420">
        <f>IF($AU$146&lt;=$AU$141,(AK1420/AM1414)^AL1414,0)</f>
        <v>6.0740717748864768E-7</v>
      </c>
      <c r="AO1420">
        <f>IF($AU$146&lt;=$AU$141,((1/$F$128-AM1371)^2),0)</f>
        <v>1.7630379493884301E-3</v>
      </c>
      <c r="AP1420">
        <f>AN1420*LN(AK1420/AM1414)</f>
        <v>-1.3025495228430935E-6</v>
      </c>
      <c r="AQ1420">
        <f>-AN1420*AL1414/AM1414</f>
        <v>-3.7992619739888185E-8</v>
      </c>
      <c r="AR1420">
        <f t="shared" si="766"/>
        <v>3.4653925928225114E-3</v>
      </c>
      <c r="AS1420">
        <f t="shared" si="767"/>
        <v>1.6966352594587705E-12</v>
      </c>
      <c r="AT1420">
        <f t="shared" si="767"/>
        <v>1.4434391546997414E-15</v>
      </c>
      <c r="AU1420"/>
      <c r="AV1420"/>
      <c r="AW1420"/>
      <c r="AX1420"/>
      <c r="AY1420"/>
      <c r="AZ1420"/>
      <c r="BB1420" s="67">
        <v>12.5</v>
      </c>
      <c r="BC1420" s="68"/>
      <c r="BD1420" s="69">
        <f t="shared" si="777"/>
        <v>3.4659999999999999E-3</v>
      </c>
      <c r="BE1420">
        <f>IF($BL$146&lt;=$BL$141,(BB1420/BD1414)^BC1414,0)</f>
        <v>1.0885738571273095E-6</v>
      </c>
      <c r="BF1420">
        <f>IF($BL$146&lt;=$BL$141,((1/$F$128-BD1371)^2),0)</f>
        <v>1.7630379493884301E-3</v>
      </c>
      <c r="BG1420">
        <f>BE1420*LN(BB1420/BD1414)</f>
        <v>-2.3531838131832622E-6</v>
      </c>
      <c r="BH1420">
        <f>-BE1420*BC1414/BD1414</f>
        <v>-6.3682621463218288E-8</v>
      </c>
      <c r="BI1420">
        <f t="shared" si="768"/>
        <v>3.4649114261428725E-3</v>
      </c>
      <c r="BJ1420">
        <f t="shared" si="769"/>
        <v>5.5374740586277177E-12</v>
      </c>
      <c r="BK1420">
        <f t="shared" si="769"/>
        <v>4.0554762764275504E-15</v>
      </c>
      <c r="BL1420"/>
      <c r="BN1420" s="67">
        <v>12.5</v>
      </c>
      <c r="BO1420" s="68"/>
      <c r="BP1420" s="69">
        <f t="shared" si="778"/>
        <v>3.4659999999999999E-3</v>
      </c>
      <c r="BQ1420">
        <f>IF($BX$146&lt;=$BX$141,(BN1420/BP1414)^BO1414,0)</f>
        <v>8.534130640349304E-6</v>
      </c>
      <c r="BR1420">
        <f>IF($BX$146&lt;=$BX$141,((1/$F$128-BP1371)^2),0)</f>
        <v>1.7630379493884301E-3</v>
      </c>
      <c r="BS1420">
        <f>BQ1420*LN(BN1420/BP1414)</f>
        <v>-1.9282262712729469E-5</v>
      </c>
      <c r="BT1420">
        <f>-BQ1420*BO1414/BP1414</f>
        <v>-3.6822843940270483E-7</v>
      </c>
      <c r="BU1420">
        <f t="shared" si="770"/>
        <v>3.4574658693596505E-3</v>
      </c>
      <c r="BV1420">
        <f t="shared" si="771"/>
        <v>3.7180565532271724E-10</v>
      </c>
      <c r="BW1420">
        <f t="shared" si="771"/>
        <v>1.3559218358495147E-13</v>
      </c>
      <c r="BX1420"/>
      <c r="BZ1420" s="67">
        <v>12.5</v>
      </c>
      <c r="CA1420" s="68"/>
      <c r="CB1420" s="69">
        <f t="shared" si="779"/>
        <v>3.4659999999999999E-3</v>
      </c>
      <c r="CC1420">
        <f>IF($CJ$146&lt;=$CJ$141,(BZ1420/CB1414)^CA1414,0)</f>
        <v>5.3786710122688655E-5</v>
      </c>
      <c r="CD1420">
        <f>IF($CJ$146&lt;=$CJ$141,((1/$F$128-CB1371)^2),0)</f>
        <v>1.7630379493884301E-3</v>
      </c>
      <c r="CE1420">
        <f>CC1420*LN(BZ1420/CB1414)</f>
        <v>-1.305980452957467E-4</v>
      </c>
      <c r="CF1420">
        <f>-CC1420*CA1414/CB1414</f>
        <v>-1.5366663528444537E-6</v>
      </c>
      <c r="CG1420">
        <f t="shared" si="772"/>
        <v>3.4122132898773113E-3</v>
      </c>
      <c r="CH1420">
        <f t="shared" si="773"/>
        <v>1.7055849435069906E-8</v>
      </c>
      <c r="CI1420">
        <f t="shared" si="773"/>
        <v>2.3613434799642749E-12</v>
      </c>
      <c r="CJ1420"/>
      <c r="CL1420" s="36"/>
      <c r="CM1420" s="140"/>
      <c r="CN1420" s="141"/>
      <c r="CO1420" s="36"/>
      <c r="CP1420" s="36"/>
      <c r="CQ1420" s="36"/>
      <c r="CR1420" s="36"/>
      <c r="CS1420" s="36"/>
      <c r="CT1420" s="36"/>
      <c r="CU1420" s="36"/>
      <c r="CV1420"/>
    </row>
    <row r="1421" spans="1:100" ht="12.75" x14ac:dyDescent="0.2">
      <c r="A1421" s="67">
        <v>17.5</v>
      </c>
      <c r="B1421" s="68"/>
      <c r="C1421" s="69">
        <f>$C$147</f>
        <v>4.352E-3</v>
      </c>
      <c r="D1421">
        <f>IF($K$147&lt;=$K$141,(A1421/C1414)^B1414,0)</f>
        <v>2.2452755793308774E-5</v>
      </c>
      <c r="E1421">
        <f>IF($K$147&lt;=$K$141,((1/$F$128-C1372)^2),0)</f>
        <v>1.6894192428429753E-3</v>
      </c>
      <c r="F1421">
        <f>D1421*LN(A1421/C1414)</f>
        <v>-4.1354755658430365E-5</v>
      </c>
      <c r="G1421">
        <f>-D1421*B1414/C1414</f>
        <v>-1.1820006059728242E-6</v>
      </c>
      <c r="H1421">
        <f t="shared" si="760"/>
        <v>4.3295472442066909E-3</v>
      </c>
      <c r="I1421">
        <f t="shared" si="761"/>
        <v>1.7102158155684782E-9</v>
      </c>
      <c r="J1421">
        <f t="shared" si="761"/>
        <v>1.3971254325201234E-12</v>
      </c>
      <c r="K1421"/>
      <c r="L1421"/>
      <c r="M1421" s="67">
        <v>17.5</v>
      </c>
      <c r="N1421" s="68"/>
      <c r="O1421" s="69">
        <f t="shared" si="774"/>
        <v>4.352E-3</v>
      </c>
      <c r="P1421">
        <f>IF($W$147&lt;=$W$141,(M1421/O1414)^N1414,0)</f>
        <v>1.158781737745373E-5</v>
      </c>
      <c r="Q1421">
        <f>IF($W$147&lt;=$W$141,((1/$F$128-O1372)^2),0)</f>
        <v>1.6894192428429753E-3</v>
      </c>
      <c r="R1421">
        <f>P1421*LN(M1421/O1414)</f>
        <v>-2.1162442713782184E-5</v>
      </c>
      <c r="S1421">
        <f>-P1421*N1414/O1414</f>
        <v>-6.6351794177757111E-7</v>
      </c>
      <c r="T1421">
        <f t="shared" si="762"/>
        <v>4.3404121826225465E-3</v>
      </c>
      <c r="U1421">
        <f t="shared" si="763"/>
        <v>4.4784898161411265E-10</v>
      </c>
      <c r="V1421">
        <f t="shared" si="763"/>
        <v>4.4025605906074425E-13</v>
      </c>
      <c r="W1421"/>
      <c r="Y1421" s="67">
        <v>17.5</v>
      </c>
      <c r="Z1421" s="68"/>
      <c r="AA1421" s="69">
        <f t="shared" si="775"/>
        <v>4.352E-3</v>
      </c>
      <c r="AB1421">
        <f>IF($AI$147&lt;=$AI$141,(Y1421/AA1414)^Z1414,0)</f>
        <v>6.7952844383753674E-6</v>
      </c>
      <c r="AC1421">
        <f>IF($AI$147&lt;=$AI$141,((1/$F$128-AA1372)^2),0)</f>
        <v>1.6894192428429753E-3</v>
      </c>
      <c r="AD1421">
        <f>AB1421*LN(Y1421/AA1414)</f>
        <v>-1.2318542895727266E-5</v>
      </c>
      <c r="AE1421">
        <f>-AB1421*Z1414/AA1414</f>
        <v>-4.1595497460559585E-7</v>
      </c>
      <c r="AF1421">
        <f t="shared" si="764"/>
        <v>4.3452047155616248E-3</v>
      </c>
      <c r="AG1421">
        <f t="shared" si="765"/>
        <v>1.517464990738727E-10</v>
      </c>
      <c r="AH1421">
        <f t="shared" si="765"/>
        <v>1.7301854089914188E-13</v>
      </c>
      <c r="AI1421"/>
      <c r="AK1421" s="67">
        <v>17.5</v>
      </c>
      <c r="AL1421" s="68"/>
      <c r="AM1421" s="69">
        <f t="shared" si="776"/>
        <v>4.352E-3</v>
      </c>
      <c r="AN1421">
        <f>IF($AU$147&lt;=$AU$141,(AK1421/AM1414)^AL1414,0)</f>
        <v>5.7395625935423427E-6</v>
      </c>
      <c r="AO1421">
        <f>IF($AU$147&lt;=$AU$141,((1/$F$128-AM1372)^2),0)</f>
        <v>1.6894192428429753E-3</v>
      </c>
      <c r="AP1421">
        <f>AN1421*LN(AK1421/AM1414)</f>
        <v>-1.0376956194266841E-5</v>
      </c>
      <c r="AQ1421">
        <f>-AN1421*AL1414/AM1414</f>
        <v>-3.5900303317343684E-7</v>
      </c>
      <c r="AR1421">
        <f t="shared" si="766"/>
        <v>4.3462604374064576E-3</v>
      </c>
      <c r="AS1421">
        <f t="shared" si="767"/>
        <v>1.0768121985773295E-10</v>
      </c>
      <c r="AT1421">
        <f t="shared" si="767"/>
        <v>1.288831778277278E-13</v>
      </c>
      <c r="AU1421"/>
      <c r="AV1421"/>
      <c r="AW1421"/>
      <c r="AX1421"/>
      <c r="AY1421"/>
      <c r="AZ1421"/>
      <c r="BB1421" s="67">
        <v>17.5</v>
      </c>
      <c r="BC1421" s="68"/>
      <c r="BD1421" s="69">
        <f t="shared" si="777"/>
        <v>4.352E-3</v>
      </c>
      <c r="BE1421">
        <f>IF($BL$147&lt;=$BL$141,(BB1421/BD1414)^BC1414,0)</f>
        <v>9.2262576799389635E-6</v>
      </c>
      <c r="BF1421">
        <f>IF($BL$147&lt;=$BL$141,((1/$F$128-BD1372)^2),0)</f>
        <v>1.6894192428429753E-3</v>
      </c>
      <c r="BG1421">
        <f>BE1421*LN(BB1421/BD1414)</f>
        <v>-1.6840137837302493E-5</v>
      </c>
      <c r="BH1421">
        <f>-BE1421*BC1414/BD1414</f>
        <v>-5.3974498056033051E-7</v>
      </c>
      <c r="BI1421">
        <f t="shared" si="768"/>
        <v>4.3427737423200607E-3</v>
      </c>
      <c r="BJ1421">
        <f t="shared" si="769"/>
        <v>2.8359024237934707E-10</v>
      </c>
      <c r="BK1421">
        <f t="shared" si="769"/>
        <v>2.9132464404007157E-13</v>
      </c>
      <c r="BL1421"/>
      <c r="BN1421" s="67">
        <v>17.5</v>
      </c>
      <c r="BO1421" s="68"/>
      <c r="BP1421" s="69">
        <f t="shared" si="778"/>
        <v>4.352E-3</v>
      </c>
      <c r="BQ1421">
        <f>IF($BX$147&lt;=$BX$141,(BN1421/BP1414)^BO1414,0)</f>
        <v>4.8529598475436041E-5</v>
      </c>
      <c r="BR1421">
        <f>IF($BX$147&lt;=$BX$141,((1/$F$128-BP1372)^2),0)</f>
        <v>1.6894192428429753E-3</v>
      </c>
      <c r="BS1421">
        <f>BQ1421*LN(BN1421/BP1414)</f>
        <v>-9.332032219485323E-5</v>
      </c>
      <c r="BT1421">
        <f>-BQ1421*BO1414/BP1414</f>
        <v>-2.0939424370844027E-6</v>
      </c>
      <c r="BU1421">
        <f t="shared" si="770"/>
        <v>4.3034704015245638E-3</v>
      </c>
      <c r="BV1421">
        <f t="shared" si="771"/>
        <v>8.7086825345512169E-9</v>
      </c>
      <c r="BW1421">
        <f t="shared" si="771"/>
        <v>4.3845949298229679E-12</v>
      </c>
      <c r="BX1421"/>
      <c r="BZ1421" s="67">
        <v>17.5</v>
      </c>
      <c r="CA1421" s="68"/>
      <c r="CB1421" s="69">
        <f t="shared" si="779"/>
        <v>4.352E-3</v>
      </c>
      <c r="CC1421">
        <f>IF($CJ$147&lt;=$CJ$141,(BZ1421/CB1414)^CA1414,0)</f>
        <v>2.1003917755709988E-4</v>
      </c>
      <c r="CD1421">
        <f>IF($CJ$147&lt;=$CJ$141,((1/$F$128-CB1372)^2),0)</f>
        <v>1.6894192428429753E-3</v>
      </c>
      <c r="CE1421">
        <f>CC1421*LN(BZ1421/CB1414)</f>
        <v>-4.3931805213408618E-4</v>
      </c>
      <c r="CF1421">
        <f>-CC1421*CA1414/CB1414</f>
        <v>-6.000741376352902E-6</v>
      </c>
      <c r="CG1421">
        <f t="shared" si="772"/>
        <v>4.1419608224429003E-3</v>
      </c>
      <c r="CH1421">
        <f t="shared" si="773"/>
        <v>1.9300035093088767E-7</v>
      </c>
      <c r="CI1421">
        <f t="shared" si="773"/>
        <v>3.600889706587372E-11</v>
      </c>
      <c r="CJ1421"/>
      <c r="CL1421" s="36"/>
      <c r="CM1421" s="140"/>
      <c r="CN1421" s="141"/>
      <c r="CO1421" s="36"/>
      <c r="CP1421" s="36"/>
      <c r="CQ1421" s="36"/>
      <c r="CR1421" s="36"/>
      <c r="CS1421" s="36"/>
      <c r="CT1421" s="36"/>
      <c r="CU1421" s="36"/>
      <c r="CV1421"/>
    </row>
    <row r="1422" spans="1:100" ht="12.75" x14ac:dyDescent="0.2">
      <c r="A1422" s="67">
        <v>22.5</v>
      </c>
      <c r="B1422" s="68"/>
      <c r="C1422" s="69">
        <f>$C$148</f>
        <v>6.4250000000000002E-3</v>
      </c>
      <c r="D1422">
        <f>IF($K$148&lt;=$K$141,(A1422/C1414)^B1414,0)</f>
        <v>9.6732295411637272E-5</v>
      </c>
      <c r="E1422">
        <f>IF($K$148&lt;=$K$141,((1/$F$128-C1373)^2),0)</f>
        <v>1.5233054183884298E-3</v>
      </c>
      <c r="F1422">
        <f>D1422*LN(A1422/C1414)</f>
        <v>-1.5385679182593925E-4</v>
      </c>
      <c r="G1422">
        <f>-D1422*B1414/C1414</f>
        <v>-5.092365179857862E-6</v>
      </c>
      <c r="H1422">
        <f t="shared" si="760"/>
        <v>6.3282677045883627E-3</v>
      </c>
      <c r="I1422">
        <f t="shared" si="761"/>
        <v>2.3671912390970407E-8</v>
      </c>
      <c r="J1422">
        <f t="shared" si="761"/>
        <v>2.5932183125028797E-11</v>
      </c>
      <c r="K1422"/>
      <c r="L1422"/>
      <c r="M1422" s="67">
        <v>22.5</v>
      </c>
      <c r="N1422" s="68"/>
      <c r="O1422" s="69">
        <f t="shared" si="774"/>
        <v>6.4250000000000002E-3</v>
      </c>
      <c r="P1422">
        <f>IF($W$148&lt;=$W$141,(M1422/O1414)^N1414,0)</f>
        <v>5.5366809434544657E-5</v>
      </c>
      <c r="Q1422">
        <f>IF($W$148&lt;=$W$141,((1/$F$128-O1373)^2),0)</f>
        <v>1.5233054183884298E-3</v>
      </c>
      <c r="R1422">
        <f>P1422*LN(M1422/O1414)</f>
        <v>-8.7200071363028854E-5</v>
      </c>
      <c r="S1422">
        <f>-P1422*N1414/O1414</f>
        <v>-3.1703012087745308E-6</v>
      </c>
      <c r="T1422">
        <f t="shared" si="762"/>
        <v>6.3696331905654553E-3</v>
      </c>
      <c r="U1422">
        <f t="shared" si="763"/>
        <v>7.6038524457173252E-9</v>
      </c>
      <c r="V1422">
        <f t="shared" si="763"/>
        <v>1.0050809754357252E-11</v>
      </c>
      <c r="W1422"/>
      <c r="Y1422" s="67">
        <v>22.5</v>
      </c>
      <c r="Z1422" s="68"/>
      <c r="AA1422" s="69">
        <f t="shared" si="775"/>
        <v>6.4250000000000002E-3</v>
      </c>
      <c r="AB1422">
        <f>IF($AI$148&lt;=$AI$141,(Y1422/AA1414)^Z1414,0)</f>
        <v>3.5369809117977303E-5</v>
      </c>
      <c r="AC1422">
        <f>IF($AI$148&lt;=$AI$141,((1/$F$128-AA1373)^2),0)</f>
        <v>1.5233054183884298E-3</v>
      </c>
      <c r="AD1422">
        <f>AB1422*LN(Y1422/AA1414)</f>
        <v>-5.5229713453547085E-5</v>
      </c>
      <c r="AE1422">
        <f>-AB1422*Z1414/AA1414</f>
        <v>-2.1650672884843154E-6</v>
      </c>
      <c r="AF1422">
        <f t="shared" si="764"/>
        <v>6.3896301908820232E-3</v>
      </c>
      <c r="AG1422">
        <f t="shared" si="765"/>
        <v>3.0503212481609197E-9</v>
      </c>
      <c r="AH1422">
        <f t="shared" si="765"/>
        <v>4.6875163636648255E-12</v>
      </c>
      <c r="AI1422"/>
      <c r="AK1422" s="67">
        <v>22.5</v>
      </c>
      <c r="AL1422" s="68"/>
      <c r="AM1422" s="69">
        <f t="shared" si="776"/>
        <v>6.4250000000000002E-3</v>
      </c>
      <c r="AN1422">
        <f>IF($AU$148&lt;=$AU$141,(AK1422/AM1414)^AL1414,0)</f>
        <v>3.0719477658420075E-5</v>
      </c>
      <c r="AO1422">
        <f>IF($AU$148&lt;=$AU$141,((1/$F$128-AM1373)^2),0)</f>
        <v>1.5233054183884298E-3</v>
      </c>
      <c r="AP1422">
        <f>AN1422*LN(AK1422/AM1414)</f>
        <v>-4.7819641839827581E-5</v>
      </c>
      <c r="AQ1422">
        <f>-AN1422*AL1414/AM1414</f>
        <v>-1.921467965047479E-6</v>
      </c>
      <c r="AR1422">
        <f t="shared" si="766"/>
        <v>6.3942805223415802E-3</v>
      </c>
      <c r="AS1422">
        <f t="shared" si="767"/>
        <v>2.2867181456893885E-9</v>
      </c>
      <c r="AT1422">
        <f t="shared" si="767"/>
        <v>3.6920391407037E-12</v>
      </c>
      <c r="AU1422"/>
      <c r="AV1422"/>
      <c r="AW1422"/>
      <c r="AX1422"/>
      <c r="AY1422"/>
      <c r="AZ1422"/>
      <c r="BB1422" s="67">
        <v>22.5</v>
      </c>
      <c r="BC1422" s="68"/>
      <c r="BD1422" s="69">
        <f t="shared" si="777"/>
        <v>6.4250000000000002E-3</v>
      </c>
      <c r="BE1422">
        <f>IF($BL$148&lt;=$BL$141,(BB1422/BD1414)^BC1414,0)</f>
        <v>4.552848128428209E-5</v>
      </c>
      <c r="BF1422">
        <f>IF($BL$148&lt;=$BL$141,((1/$F$128-BD1373)^2),0)</f>
        <v>1.5233054183884298E-3</v>
      </c>
      <c r="BG1422">
        <f>BE1422*LN(BB1422/BD1414)</f>
        <v>-7.1658457069098455E-5</v>
      </c>
      <c r="BH1422">
        <f>-BE1422*BC1414/BD1414</f>
        <v>-2.6634601046487109E-6</v>
      </c>
      <c r="BI1422">
        <f t="shared" si="768"/>
        <v>6.3794715187157182E-3</v>
      </c>
      <c r="BJ1422">
        <f t="shared" si="769"/>
        <v>5.1349344695238265E-9</v>
      </c>
      <c r="BK1422">
        <f t="shared" si="769"/>
        <v>7.094019729055322E-12</v>
      </c>
      <c r="BL1422"/>
      <c r="BN1422" s="67">
        <v>22.5</v>
      </c>
      <c r="BO1422" s="68"/>
      <c r="BP1422" s="69">
        <f t="shared" si="778"/>
        <v>6.4250000000000002E-3</v>
      </c>
      <c r="BQ1422">
        <f>IF($BX$148&lt;=$BX$141,(BN1422/BP1414)^BO1414,0)</f>
        <v>1.7775002313733304E-4</v>
      </c>
      <c r="BR1422">
        <f>IF($BX$148&lt;=$BX$141,((1/$F$128-BP1373)^2),0)</f>
        <v>1.5233054183884298E-3</v>
      </c>
      <c r="BS1422">
        <f>BQ1422*LN(BN1422/BP1414)</f>
        <v>-2.9713447319979299E-4</v>
      </c>
      <c r="BT1422">
        <f>-BQ1422*BO1414/BP1414</f>
        <v>-7.6695115626886914E-6</v>
      </c>
      <c r="BU1422">
        <f t="shared" si="770"/>
        <v>6.247249976862667E-3</v>
      </c>
      <c r="BV1422">
        <f t="shared" si="771"/>
        <v>8.8288895163718505E-8</v>
      </c>
      <c r="BW1422">
        <f t="shared" si="771"/>
        <v>5.8821407610215534E-11</v>
      </c>
      <c r="BX1422"/>
      <c r="BZ1422" s="67">
        <v>22.5</v>
      </c>
      <c r="CA1422" s="68"/>
      <c r="CB1422" s="69">
        <f t="shared" si="779"/>
        <v>6.4250000000000002E-3</v>
      </c>
      <c r="CC1422">
        <f>IF($CJ$148&lt;=$CJ$141,(BZ1422/CB1414)^CA1414,0)</f>
        <v>5.8102001696556254E-4</v>
      </c>
      <c r="CD1422">
        <f>IF($CJ$148&lt;=$CJ$141,((1/$F$128-CB1373)^2),0)</f>
        <v>1.5233054183884298E-3</v>
      </c>
      <c r="CE1422">
        <f>CC1422*LN(BZ1422/CB1414)</f>
        <v>-1.0692430538400989E-3</v>
      </c>
      <c r="CF1422">
        <f>-CC1422*CA1414/CB1414</f>
        <v>-1.6599526320972599E-5</v>
      </c>
      <c r="CG1422">
        <f t="shared" si="772"/>
        <v>5.8439799830344377E-3</v>
      </c>
      <c r="CH1422">
        <f t="shared" si="773"/>
        <v>1.1432807081853008E-6</v>
      </c>
      <c r="CI1422">
        <f t="shared" si="773"/>
        <v>2.7554427408066209E-10</v>
      </c>
      <c r="CJ1422"/>
      <c r="CL1422" s="36"/>
      <c r="CM1422" s="140"/>
      <c r="CN1422" s="141"/>
      <c r="CO1422" s="36"/>
      <c r="CP1422" s="36"/>
      <c r="CQ1422" s="36"/>
      <c r="CR1422" s="36"/>
      <c r="CS1422" s="36"/>
      <c r="CT1422" s="36"/>
      <c r="CU1422" s="36"/>
      <c r="CV1422"/>
    </row>
    <row r="1423" spans="1:100" ht="12.75" x14ac:dyDescent="0.2">
      <c r="A1423" s="67">
        <v>27.5</v>
      </c>
      <c r="B1423" s="68"/>
      <c r="C1423" s="69">
        <f>$C$149</f>
        <v>7.4770000000000001E-3</v>
      </c>
      <c r="D1423">
        <f>IF($K$149&lt;=$K$141,(A1423/C1414)^B1414,0)</f>
        <v>3.1049294150829645E-4</v>
      </c>
      <c r="E1423">
        <f>IF($K$149&lt;=$K$141,((1/$F$128-C1374)^2),0)</f>
        <v>1.4422939587520663E-3</v>
      </c>
      <c r="F1423">
        <f>D1423*LN(A1423/C1414)</f>
        <v>-4.3154527208911434E-4</v>
      </c>
      <c r="G1423">
        <f>-D1423*B1414/C1414</f>
        <v>-1.6345559021421456E-5</v>
      </c>
      <c r="H1423">
        <f t="shared" si="760"/>
        <v>7.1665070584917036E-3</v>
      </c>
      <c r="I1423">
        <f t="shared" si="761"/>
        <v>1.8623132186246774E-7</v>
      </c>
      <c r="J1423">
        <f t="shared" si="761"/>
        <v>2.6717729972277235E-10</v>
      </c>
      <c r="K1423"/>
      <c r="L1423"/>
      <c r="M1423" s="67">
        <v>27.5</v>
      </c>
      <c r="N1423" s="68"/>
      <c r="O1423" s="69">
        <f t="shared" si="774"/>
        <v>7.4770000000000001E-3</v>
      </c>
      <c r="P1423">
        <f>IF($W$149&lt;=$W$141,(M1423/O1414)^N1414,0)</f>
        <v>1.9302716645128583E-4</v>
      </c>
      <c r="Q1423">
        <f>IF($W$149&lt;=$W$141,((1/$F$128-O1374)^2),0)</f>
        <v>1.4422939587520663E-3</v>
      </c>
      <c r="R1423">
        <f>P1423*LN(M1423/O1414)</f>
        <v>-2.652736404524007E-4</v>
      </c>
      <c r="S1423">
        <f>-P1423*N1414/O1414</f>
        <v>-1.1052727534359624E-5</v>
      </c>
      <c r="T1423">
        <f t="shared" si="762"/>
        <v>7.2839728335487141E-3</v>
      </c>
      <c r="U1423">
        <f t="shared" si="763"/>
        <v>7.0370104318869557E-8</v>
      </c>
      <c r="V1423">
        <f t="shared" si="763"/>
        <v>1.2216278594879138E-10</v>
      </c>
      <c r="W1423"/>
      <c r="Y1423" s="67">
        <v>27.5</v>
      </c>
      <c r="Z1423" s="68"/>
      <c r="AA1423" s="69">
        <f t="shared" si="775"/>
        <v>7.4770000000000001E-3</v>
      </c>
      <c r="AB1423">
        <f>IF($AI$149&lt;=$AI$141,(Y1423/AA1414)^Z1414,0)</f>
        <v>1.3203439843369102E-4</v>
      </c>
      <c r="AC1423">
        <f>IF($AI$149&lt;=$AI$141,((1/$F$128-AA1374)^2),0)</f>
        <v>1.4422939587520663E-3</v>
      </c>
      <c r="AD1423">
        <f>AB1423*LN(Y1423/AA1414)</f>
        <v>-1.796753696767352E-4</v>
      </c>
      <c r="AE1423">
        <f>-AB1423*Z1414/AA1414</f>
        <v>-8.0821289153690769E-6</v>
      </c>
      <c r="AF1423">
        <f t="shared" si="764"/>
        <v>7.3449656015663091E-3</v>
      </c>
      <c r="AG1423">
        <f t="shared" si="765"/>
        <v>3.2283238468471459E-8</v>
      </c>
      <c r="AH1423">
        <f t="shared" si="765"/>
        <v>6.5320807804644937E-11</v>
      </c>
      <c r="AI1423"/>
      <c r="AK1423" s="67">
        <v>27.5</v>
      </c>
      <c r="AL1423" s="68"/>
      <c r="AM1423" s="69">
        <f t="shared" si="776"/>
        <v>7.4770000000000001E-3</v>
      </c>
      <c r="AN1423">
        <f>IF($AU$149&lt;=$AU$141,(AK1423/AM1414)^AL1414,0)</f>
        <v>1.1725673951258461E-4</v>
      </c>
      <c r="AO1423">
        <f>IF($AU$149&lt;=$AU$141,((1/$F$128-AM1374)^2),0)</f>
        <v>1.4422939587520663E-3</v>
      </c>
      <c r="AP1423">
        <f>AN1423*LN(AK1423/AM1414)</f>
        <v>-1.5899834932018165E-4</v>
      </c>
      <c r="AQ1423">
        <f>-AN1423*AL1414/AM1414</f>
        <v>-7.3342740773325986E-6</v>
      </c>
      <c r="AR1423">
        <f t="shared" si="766"/>
        <v>7.3597432604874157E-3</v>
      </c>
      <c r="AS1423">
        <f t="shared" si="767"/>
        <v>2.5280475086542509E-8</v>
      </c>
      <c r="AT1423">
        <f t="shared" si="767"/>
        <v>5.3791576241432942E-11</v>
      </c>
      <c r="AU1423"/>
      <c r="AV1423"/>
      <c r="AW1423"/>
      <c r="AX1423"/>
      <c r="AY1423"/>
      <c r="AZ1423"/>
      <c r="BB1423" s="67">
        <v>27.5</v>
      </c>
      <c r="BC1423" s="68"/>
      <c r="BD1423" s="69">
        <f t="shared" si="777"/>
        <v>7.4770000000000001E-3</v>
      </c>
      <c r="BE1423">
        <f>IF($BL$149&lt;=$BL$141,(BB1423/BD1414)^BC1414,0)</f>
        <v>1.6286908385684546E-4</v>
      </c>
      <c r="BF1423">
        <f>IF($BL$149&lt;=$BL$141,((1/$F$128-BD1374)^2),0)</f>
        <v>1.4422939587520663E-3</v>
      </c>
      <c r="BG1423">
        <f>BE1423*LN(BB1423/BD1414)</f>
        <v>-2.2366082131492152E-4</v>
      </c>
      <c r="BH1423">
        <f>-BE1423*BC1414/BD1414</f>
        <v>-9.5279986262830496E-6</v>
      </c>
      <c r="BI1423">
        <f t="shared" si="768"/>
        <v>7.3141309161431547E-3</v>
      </c>
      <c r="BJ1423">
        <f t="shared" si="769"/>
        <v>5.0024162991265251E-8</v>
      </c>
      <c r="BK1423">
        <f t="shared" si="769"/>
        <v>9.0782757822451677E-11</v>
      </c>
      <c r="BL1423"/>
      <c r="BN1423" s="67">
        <v>27.5</v>
      </c>
      <c r="BO1423" s="68"/>
      <c r="BP1423" s="69">
        <f t="shared" si="778"/>
        <v>7.4770000000000001E-3</v>
      </c>
      <c r="BQ1423">
        <f>IF($BX$149&lt;=$BX$141,(BN1423/BP1414)^BO1414,0)</f>
        <v>5.0118451171634747E-4</v>
      </c>
      <c r="BR1423">
        <f>IF($BX$149&lt;=$BX$141,((1/$F$128-BP1374)^2),0)</f>
        <v>1.4422939587520663E-3</v>
      </c>
      <c r="BS1423">
        <f>BQ1423*LN(BN1423/BP1414)</f>
        <v>-7.3722822962948745E-4</v>
      </c>
      <c r="BT1423">
        <f>-BQ1423*BO1414/BP1414</f>
        <v>-2.1624978381460959E-5</v>
      </c>
      <c r="BU1423">
        <f t="shared" si="770"/>
        <v>6.9758154882836529E-3</v>
      </c>
      <c r="BV1423">
        <f t="shared" si="771"/>
        <v>5.4350546256262827E-7</v>
      </c>
      <c r="BW1423">
        <f t="shared" si="771"/>
        <v>4.6763968999865388E-10</v>
      </c>
      <c r="BX1423"/>
      <c r="BZ1423" s="67">
        <v>27.5</v>
      </c>
      <c r="CA1423" s="68"/>
      <c r="CB1423" s="69">
        <f t="shared" si="779"/>
        <v>7.4770000000000001E-3</v>
      </c>
      <c r="CC1423">
        <f>IF($CJ$149&lt;=$CJ$141,(BZ1423/CB1414)^CA1414,0)</f>
        <v>1.3092846391213366E-3</v>
      </c>
      <c r="CD1423">
        <f>IF($CJ$149&lt;=$CJ$141,((1/$F$128-CB1374)^2),0)</f>
        <v>1.4422939587520663E-3</v>
      </c>
      <c r="CE1423">
        <f>CC1423*LN(BZ1423/CB1414)</f>
        <v>-2.1467232469958271E-3</v>
      </c>
      <c r="CF1423">
        <f>-CC1423*CA1414/CB1414</f>
        <v>-3.7405776383136029E-5</v>
      </c>
      <c r="CG1423">
        <f t="shared" si="772"/>
        <v>6.1677153608786636E-3</v>
      </c>
      <c r="CH1423">
        <f t="shared" si="773"/>
        <v>4.6084206991923066E-6</v>
      </c>
      <c r="CI1423">
        <f t="shared" si="773"/>
        <v>1.3991921068251771E-9</v>
      </c>
      <c r="CJ1423"/>
      <c r="CL1423" s="36"/>
      <c r="CM1423" s="140"/>
      <c r="CN1423" s="141"/>
      <c r="CO1423" s="36"/>
      <c r="CP1423" s="36"/>
      <c r="CQ1423" s="36"/>
      <c r="CR1423" s="36"/>
      <c r="CS1423" s="36"/>
      <c r="CT1423" s="36"/>
      <c r="CU1423" s="36"/>
      <c r="CV1423"/>
    </row>
    <row r="1424" spans="1:100" ht="12.75" x14ac:dyDescent="0.2">
      <c r="A1424" s="67">
        <v>32.5</v>
      </c>
      <c r="B1424" s="68"/>
      <c r="C1424" s="69">
        <f>$C$150</f>
        <v>8.2810000000000002E-3</v>
      </c>
      <c r="D1424">
        <f>IF($K$150&lt;=$K$141,(A1424/C1414)^B1414,0)</f>
        <v>8.1975817168977142E-4</v>
      </c>
      <c r="E1424">
        <f>IF($K$150&lt;=$K$141,((1/$F$128-C1375)^2),0)</f>
        <v>1.3818724816611573E-3</v>
      </c>
      <c r="F1424">
        <f>D1424*LN(A1424/C1414)</f>
        <v>-1.0024145204854877E-3</v>
      </c>
      <c r="G1424">
        <f>-D1424*B1414/C1414</f>
        <v>-4.3155266311552098E-5</v>
      </c>
      <c r="H1424">
        <f t="shared" si="760"/>
        <v>7.461241828310229E-3</v>
      </c>
      <c r="I1424">
        <f t="shared" si="761"/>
        <v>1.0048348708801502E-6</v>
      </c>
      <c r="J1424">
        <f t="shared" si="761"/>
        <v>1.8623770104209835E-9</v>
      </c>
      <c r="K1424"/>
      <c r="L1424"/>
      <c r="M1424" s="67">
        <v>32.5</v>
      </c>
      <c r="N1424" s="68"/>
      <c r="O1424" s="69">
        <f t="shared" si="774"/>
        <v>8.2810000000000002E-3</v>
      </c>
      <c r="P1424">
        <f>IF($W$150&lt;=$W$141,(M1424/O1414)^N1414,0)</f>
        <v>5.4592004036704508E-4</v>
      </c>
      <c r="Q1424">
        <f>IF($W$150&lt;=$W$141,((1/$F$128-O1375)^2),0)</f>
        <v>1.3818724816611573E-3</v>
      </c>
      <c r="R1424">
        <f>P1424*LN(M1424/O1414)</f>
        <v>-6.590495731356998E-4</v>
      </c>
      <c r="S1424">
        <f>-P1424*N1414/O1414</f>
        <v>-3.125935883872766E-5</v>
      </c>
      <c r="T1424">
        <f t="shared" si="762"/>
        <v>7.7350799596329553E-3</v>
      </c>
      <c r="U1424">
        <f t="shared" si="763"/>
        <v>4.343463398503481E-7</v>
      </c>
      <c r="V1424">
        <f t="shared" si="763"/>
        <v>9.7714751500834116E-10</v>
      </c>
      <c r="W1424"/>
      <c r="Y1424" s="67">
        <v>32.5</v>
      </c>
      <c r="Z1424" s="68"/>
      <c r="AA1424" s="69">
        <f t="shared" si="775"/>
        <v>8.2810000000000002E-3</v>
      </c>
      <c r="AB1424">
        <f>IF($AI$150&lt;=$AI$141,(Y1424/AA1414)^Z1414,0)</f>
        <v>3.9528486655179579E-4</v>
      </c>
      <c r="AC1424">
        <f>IF($AI$150&lt;=$AI$141,((1/$F$128-AA1375)^2),0)</f>
        <v>1.3818724816611573E-3</v>
      </c>
      <c r="AD1424">
        <f>AB1424*LN(Y1424/AA1414)</f>
        <v>-4.7187855735776943E-4</v>
      </c>
      <c r="AE1424">
        <f>-AB1424*Z1414/AA1414</f>
        <v>-2.4196294963016831E-5</v>
      </c>
      <c r="AF1424">
        <f t="shared" si="764"/>
        <v>7.8857151334482036E-3</v>
      </c>
      <c r="AG1424">
        <f t="shared" si="765"/>
        <v>2.226693728940497E-7</v>
      </c>
      <c r="AH1424">
        <f t="shared" si="765"/>
        <v>5.854606899373137E-10</v>
      </c>
      <c r="AI1424"/>
      <c r="AK1424" s="67">
        <v>32.5</v>
      </c>
      <c r="AL1424" s="68"/>
      <c r="AM1424" s="69">
        <f t="shared" si="776"/>
        <v>8.2810000000000002E-3</v>
      </c>
      <c r="AN1424">
        <f>IF($AU$150&lt;=$AU$141,(AK1424/AM1414)^AL1414,0)</f>
        <v>3.576108251405509E-4</v>
      </c>
      <c r="AO1424">
        <f>IF($AU$150&lt;=$AU$141,((1/$F$128-AM1375)^2),0)</f>
        <v>1.3818724816611573E-3</v>
      </c>
      <c r="AP1424">
        <f>AN1424*LN(AK1424/AM1414)</f>
        <v>-4.2517447232075771E-4</v>
      </c>
      <c r="AQ1424">
        <f>-AN1424*AL1414/AM1414</f>
        <v>-2.2368145451634091E-5</v>
      </c>
      <c r="AR1424">
        <f t="shared" si="766"/>
        <v>7.9233891748594493E-3</v>
      </c>
      <c r="AS1424">
        <f t="shared" si="767"/>
        <v>1.8077333191323475E-7</v>
      </c>
      <c r="AT1424">
        <f t="shared" si="767"/>
        <v>5.0033393094545886E-10</v>
      </c>
      <c r="AU1424"/>
      <c r="AV1424"/>
      <c r="AW1424"/>
      <c r="AX1424"/>
      <c r="AY1424"/>
      <c r="AZ1424"/>
      <c r="BB1424" s="67">
        <v>32.5</v>
      </c>
      <c r="BC1424" s="68"/>
      <c r="BD1424" s="69">
        <f t="shared" si="777"/>
        <v>8.2810000000000002E-3</v>
      </c>
      <c r="BE1424">
        <f>IF($BL$150&lt;=$BL$141,(BB1424/BD1414)^BC1414,0)</f>
        <v>4.7061072659075723E-4</v>
      </c>
      <c r="BF1424">
        <f>IF($BL$150&lt;=$BL$141,((1/$F$128-BD1375)^2),0)</f>
        <v>1.3818724816611573E-3</v>
      </c>
      <c r="BG1424">
        <f>BE1424*LN(BB1424/BD1414)</f>
        <v>-5.6765119771976728E-4</v>
      </c>
      <c r="BH1424">
        <f>-BE1424*BC1414/BD1414</f>
        <v>-2.7531181795140547E-5</v>
      </c>
      <c r="BI1424">
        <f t="shared" si="768"/>
        <v>7.8103892734092432E-3</v>
      </c>
      <c r="BJ1424">
        <f t="shared" si="769"/>
        <v>3.2222788227268631E-7</v>
      </c>
      <c r="BK1424">
        <f t="shared" si="769"/>
        <v>7.5796597103707827E-10</v>
      </c>
      <c r="BL1424"/>
      <c r="BN1424" s="67">
        <v>32.5</v>
      </c>
      <c r="BO1424" s="68"/>
      <c r="BP1424" s="69">
        <f t="shared" si="778"/>
        <v>8.2810000000000002E-3</v>
      </c>
      <c r="BQ1424">
        <f>IF($BX$150&lt;=$BX$141,(BN1424/BP1414)^BO1414,0)</f>
        <v>1.187871747362149E-3</v>
      </c>
      <c r="BR1424">
        <f>IF($BX$150&lt;=$BX$141,((1/$F$128-BP1375)^2),0)</f>
        <v>1.3818724816611573E-3</v>
      </c>
      <c r="BS1424">
        <f>BQ1424*LN(BN1424/BP1414)</f>
        <v>-1.5488868876529103E-3</v>
      </c>
      <c r="BT1424">
        <f>-BQ1424*BO1414/BP1414</f>
        <v>-5.125397983406369E-5</v>
      </c>
      <c r="BU1424">
        <f t="shared" si="770"/>
        <v>7.0931282526378514E-3</v>
      </c>
      <c r="BV1424">
        <f t="shared" si="771"/>
        <v>2.3990505907431191E-6</v>
      </c>
      <c r="BW1424">
        <f t="shared" si="771"/>
        <v>2.6269704488306075E-9</v>
      </c>
      <c r="BX1424"/>
      <c r="BZ1424" s="67">
        <v>32.5</v>
      </c>
      <c r="CA1424" s="68"/>
      <c r="CB1424" s="69">
        <f t="shared" si="779"/>
        <v>8.2810000000000002E-3</v>
      </c>
      <c r="CC1424">
        <f>IF($CJ$150&lt;=$CJ$141,(BZ1424/CB1414)^CA1414,0)</f>
        <v>2.5749472998205284E-3</v>
      </c>
      <c r="CD1424">
        <f>IF($CJ$150&lt;=$CJ$141,((1/$F$128-CB1375)^2),0)</f>
        <v>1.3818724816611573E-3</v>
      </c>
      <c r="CE1424">
        <f>CC1424*LN(BZ1424/CB1414)</f>
        <v>-3.7917677625076964E-3</v>
      </c>
      <c r="CF1424">
        <f>-CC1424*CA1414/CB1414</f>
        <v>-7.3565289026903842E-5</v>
      </c>
      <c r="CG1424">
        <f t="shared" si="772"/>
        <v>5.7060527001794713E-3</v>
      </c>
      <c r="CH1424">
        <f t="shared" si="773"/>
        <v>1.4377502764792622E-5</v>
      </c>
      <c r="CI1424">
        <f t="shared" si="773"/>
        <v>5.4118517496118991E-9</v>
      </c>
      <c r="CJ1424"/>
      <c r="CL1424" s="36"/>
      <c r="CM1424" s="140"/>
      <c r="CN1424" s="141"/>
      <c r="CO1424" s="36"/>
      <c r="CP1424" s="36"/>
      <c r="CQ1424" s="36"/>
      <c r="CR1424" s="36"/>
      <c r="CS1424" s="36"/>
      <c r="CT1424" s="36"/>
      <c r="CU1424" s="36"/>
      <c r="CV1424"/>
    </row>
    <row r="1425" spans="1:100" ht="12.75" x14ac:dyDescent="0.2">
      <c r="A1425" s="67">
        <v>37.5</v>
      </c>
      <c r="B1425" s="68"/>
      <c r="C1425" s="69">
        <f>$C$151</f>
        <v>9.5639999999999996E-3</v>
      </c>
      <c r="D1425">
        <f>IF($K$151&lt;=$K$141,(A1425/C1414)^B1414,0)</f>
        <v>1.8830562823991311E-3</v>
      </c>
      <c r="E1425">
        <f>IF($K$151&lt;=$K$141,((1/$F$128-C1376)^2),0)</f>
        <v>1.2881312530247933E-3</v>
      </c>
      <c r="F1425">
        <f>D1425*LN(A1425/C1414)</f>
        <v>-2.0331669627740214E-3</v>
      </c>
      <c r="G1425">
        <f>-D1425*B1414/C1414</f>
        <v>-9.9131424550567523E-5</v>
      </c>
      <c r="H1425">
        <f t="shared" si="760"/>
        <v>7.6809437176008685E-3</v>
      </c>
      <c r="I1425">
        <f t="shared" si="761"/>
        <v>4.1337678985157392E-6</v>
      </c>
      <c r="J1425">
        <f t="shared" si="761"/>
        <v>9.8270393334248616E-9</v>
      </c>
      <c r="K1425"/>
      <c r="L1425"/>
      <c r="M1425" s="67">
        <v>37.5</v>
      </c>
      <c r="N1425" s="68"/>
      <c r="O1425" s="69">
        <f t="shared" si="774"/>
        <v>9.5639999999999996E-3</v>
      </c>
      <c r="P1425">
        <f>IF($W$151&lt;=$W$141,(M1425/O1414)^N1414,0)</f>
        <v>1.3301458840585274E-3</v>
      </c>
      <c r="Q1425">
        <f>IF($W$151&lt;=$W$141,((1/$F$128-O1376)^2),0)</f>
        <v>1.2881312530247933E-3</v>
      </c>
      <c r="R1425">
        <f>P1425*LN(M1425/O1414)</f>
        <v>-1.415443418216822E-3</v>
      </c>
      <c r="S1425">
        <f>-P1425*N1414/O1414</f>
        <v>-7.6164098078697559E-5</v>
      </c>
      <c r="T1425">
        <f t="shared" si="762"/>
        <v>8.2338541159414722E-3</v>
      </c>
      <c r="U1425">
        <f t="shared" si="763"/>
        <v>2.0034800701733215E-6</v>
      </c>
      <c r="V1425">
        <f t="shared" si="763"/>
        <v>5.8009698361414611E-9</v>
      </c>
      <c r="W1425"/>
      <c r="Y1425" s="67">
        <v>37.5</v>
      </c>
      <c r="Z1425" s="68"/>
      <c r="AA1425" s="69">
        <f t="shared" si="775"/>
        <v>9.5639999999999996E-3</v>
      </c>
      <c r="AB1425">
        <f>IF($AI$151&lt;=$AI$141,(Y1425/AA1414)^Z1414,0)</f>
        <v>1.0112289420585578E-3</v>
      </c>
      <c r="AC1425">
        <f>IF($AI$151&lt;=$AI$141,((1/$F$128-AA1376)^2),0)</f>
        <v>1.2881312530247933E-3</v>
      </c>
      <c r="AD1425">
        <f>AB1425*LN(Y1425/AA1414)</f>
        <v>-1.0624653766726163E-3</v>
      </c>
      <c r="AE1425">
        <f>-AB1425*Z1414/AA1414</f>
        <v>-6.1899647134561322E-5</v>
      </c>
      <c r="AF1425">
        <f t="shared" si="764"/>
        <v>8.5527710579414423E-3</v>
      </c>
      <c r="AG1425">
        <f t="shared" si="765"/>
        <v>1.1288326766280845E-6</v>
      </c>
      <c r="AH1425">
        <f t="shared" si="765"/>
        <v>3.831566315383206E-9</v>
      </c>
      <c r="AI1425"/>
      <c r="AK1425" s="67">
        <v>37.5</v>
      </c>
      <c r="AL1425" s="68"/>
      <c r="AM1425" s="69">
        <f t="shared" si="776"/>
        <v>9.5639999999999996E-3</v>
      </c>
      <c r="AN1425">
        <f>IF($AU$151&lt;=$AU$141,(AK1425/AM1414)^AL1414,0)</f>
        <v>9.2949163158774235E-4</v>
      </c>
      <c r="AO1425">
        <f>IF($AU$151&lt;=$AU$141,((1/$F$128-AM1376)^2),0)</f>
        <v>1.2881312530247933E-3</v>
      </c>
      <c r="AP1425">
        <f>AN1425*LN(AK1425/AM1414)</f>
        <v>-9.720900570770989E-4</v>
      </c>
      <c r="AQ1425">
        <f>-AN1425*AL1414/AM1414</f>
        <v>-5.8138631578783648E-5</v>
      </c>
      <c r="AR1425">
        <f t="shared" si="766"/>
        <v>8.6345083684122581E-3</v>
      </c>
      <c r="AS1425">
        <f t="shared" si="767"/>
        <v>9.4495907906815741E-7</v>
      </c>
      <c r="AT1425">
        <f t="shared" si="767"/>
        <v>3.3801004818535393E-9</v>
      </c>
      <c r="AU1425"/>
      <c r="AV1425"/>
      <c r="AW1425"/>
      <c r="AX1425"/>
      <c r="AY1425"/>
      <c r="AZ1425"/>
      <c r="BB1425" s="67">
        <v>37.5</v>
      </c>
      <c r="BC1425" s="68"/>
      <c r="BD1425" s="69">
        <f t="shared" si="777"/>
        <v>9.5639999999999996E-3</v>
      </c>
      <c r="BE1425">
        <f>IF($BL$151&lt;=$BL$141,(BB1425/BD1414)^BC1414,0)</f>
        <v>1.1679098816114244E-3</v>
      </c>
      <c r="BF1425">
        <f>IF($BL$151&lt;=$BL$141,((1/$F$128-BD1376)^2),0)</f>
        <v>1.2881312530247933E-3</v>
      </c>
      <c r="BG1425">
        <f>BE1425*LN(BB1425/BD1414)</f>
        <v>-1.2416053482350636E-3</v>
      </c>
      <c r="BH1425">
        <f>-BE1425*BC1414/BD1414</f>
        <v>-6.832385548012858E-5</v>
      </c>
      <c r="BI1425">
        <f t="shared" si="768"/>
        <v>8.3960901183885751E-3</v>
      </c>
      <c r="BJ1425">
        <f t="shared" si="769"/>
        <v>1.5415838407659137E-6</v>
      </c>
      <c r="BK1425">
        <f t="shared" si="769"/>
        <v>4.6681492276694963E-9</v>
      </c>
      <c r="BL1425"/>
      <c r="BN1425" s="67">
        <v>37.5</v>
      </c>
      <c r="BO1425" s="68"/>
      <c r="BP1425" s="69">
        <f t="shared" si="778"/>
        <v>9.5639999999999996E-3</v>
      </c>
      <c r="BQ1425">
        <f>IF($BX$151&lt;=$BX$141,(BN1425/BP1414)^BO1414,0)</f>
        <v>2.4877364276621387E-3</v>
      </c>
      <c r="BR1425">
        <f>IF($BX$151&lt;=$BX$141,((1/$F$128-BP1376)^2),0)</f>
        <v>1.2881312530247933E-3</v>
      </c>
      <c r="BS1425">
        <f>BQ1425*LN(BN1425/BP1414)</f>
        <v>-2.8878061510018475E-3</v>
      </c>
      <c r="BT1425">
        <f>-BQ1425*BO1414/BP1414</f>
        <v>-1.0734020148135382E-4</v>
      </c>
      <c r="BU1425">
        <f t="shared" si="770"/>
        <v>7.0762635723378604E-3</v>
      </c>
      <c r="BV1425">
        <f t="shared" si="771"/>
        <v>8.3394243657641045E-6</v>
      </c>
      <c r="BW1425">
        <f t="shared" si="771"/>
        <v>1.1521918854057632E-8</v>
      </c>
      <c r="BX1425"/>
      <c r="BZ1425" s="67">
        <v>37.5</v>
      </c>
      <c r="CA1425" s="68"/>
      <c r="CB1425" s="69">
        <f t="shared" si="779"/>
        <v>9.5639999999999996E-3</v>
      </c>
      <c r="CC1425">
        <f>IF($CJ$151&lt;=$CJ$141,(BZ1425/CB1414)^CA1414,0)</f>
        <v>4.596054740817152E-3</v>
      </c>
      <c r="CD1425">
        <f>IF($CJ$151&lt;=$CJ$141,((1/$F$128-CB1376)^2),0)</f>
        <v>1.2881312530247933E-3</v>
      </c>
      <c r="CE1425">
        <f>CC1425*LN(BZ1425/CB1414)</f>
        <v>-6.1102730675432204E-3</v>
      </c>
      <c r="CF1425">
        <f>-CC1425*CA1414/CB1414</f>
        <v>-1.3130757876685529E-4</v>
      </c>
      <c r="CG1425">
        <f t="shared" si="772"/>
        <v>4.9679452591828476E-3</v>
      </c>
      <c r="CH1425">
        <f t="shared" si="773"/>
        <v>3.7335436959944038E-5</v>
      </c>
      <c r="CI1425">
        <f t="shared" si="773"/>
        <v>1.7241680241613905E-8</v>
      </c>
      <c r="CJ1425"/>
      <c r="CL1425" s="36"/>
      <c r="CM1425" s="140"/>
      <c r="CN1425" s="141"/>
      <c r="CO1425" s="36"/>
      <c r="CP1425" s="36"/>
      <c r="CQ1425" s="36"/>
      <c r="CR1425" s="36"/>
      <c r="CS1425" s="36"/>
      <c r="CT1425" s="36"/>
      <c r="CU1425" s="36"/>
      <c r="CV1425"/>
    </row>
    <row r="1426" spans="1:100" ht="12.75" x14ac:dyDescent="0.2">
      <c r="A1426" s="67">
        <v>42.5</v>
      </c>
      <c r="B1426" s="68"/>
      <c r="C1426" s="69">
        <f>$C$152</f>
        <v>1.1351E-2</v>
      </c>
      <c r="D1426">
        <f>IF($K$152&lt;=$K$141,(A1426/C1414)^B1414,0)</f>
        <v>3.8973303226030299E-3</v>
      </c>
      <c r="E1426">
        <f>IF($K$152&lt;=$K$141,((1/$F$128-C1377)^2),0)</f>
        <v>1.1630518125702481E-3</v>
      </c>
      <c r="F1426">
        <f>D1426*LN(A1426/C1414)</f>
        <v>-3.7202097931249662E-3</v>
      </c>
      <c r="G1426">
        <f>-D1426*B1414/C1414</f>
        <v>-2.0517066347668057E-4</v>
      </c>
      <c r="H1426">
        <f t="shared" si="760"/>
        <v>7.4536696773969697E-3</v>
      </c>
      <c r="I1426">
        <f t="shared" si="761"/>
        <v>1.3839960904862904E-5</v>
      </c>
      <c r="J1426">
        <f t="shared" si="761"/>
        <v>4.2095001151461307E-8</v>
      </c>
      <c r="K1426"/>
      <c r="L1426"/>
      <c r="M1426" s="67">
        <v>42.5</v>
      </c>
      <c r="N1426" s="68"/>
      <c r="O1426" s="69">
        <f t="shared" si="774"/>
        <v>1.1351E-2</v>
      </c>
      <c r="P1426">
        <f>IF($W$152&lt;=$W$141,(M1426/O1414)^N1414,0)</f>
        <v>2.8985969870567109E-3</v>
      </c>
      <c r="Q1426">
        <f>IF($W$152&lt;=$W$141,((1/$F$128-O1377)^2),0)</f>
        <v>1.1630518125702481E-3</v>
      </c>
      <c r="R1426">
        <f>P1426*LN(M1426/O1414)</f>
        <v>-2.7216762141364821E-3</v>
      </c>
      <c r="S1426">
        <f>-P1426*N1414/O1414</f>
        <v>-1.6597354309678906E-4</v>
      </c>
      <c r="T1426">
        <f t="shared" si="762"/>
        <v>8.4524030129432895E-3</v>
      </c>
      <c r="U1426">
        <f t="shared" si="763"/>
        <v>7.407521414596294E-6</v>
      </c>
      <c r="V1426">
        <f t="shared" si="763"/>
        <v>2.7547217008101696E-8</v>
      </c>
      <c r="W1426"/>
      <c r="Y1426" s="67">
        <v>42.5</v>
      </c>
      <c r="Z1426" s="68"/>
      <c r="AA1426" s="69">
        <f t="shared" si="775"/>
        <v>1.1351E-2</v>
      </c>
      <c r="AB1426">
        <f>IF($AI$152&lt;=$AI$141,(Y1426/AA1414)^Z1414,0)</f>
        <v>2.2996067466706733E-3</v>
      </c>
      <c r="AC1426">
        <f>IF($AI$152&lt;=$AI$141,((1/$F$128-AA1377)^2),0)</f>
        <v>1.1630518125702481E-3</v>
      </c>
      <c r="AD1426">
        <f>AB1426*LN(Y1426/AA1414)</f>
        <v>-2.1282960457808197E-3</v>
      </c>
      <c r="AE1426">
        <f>-AB1426*Z1414/AA1414</f>
        <v>-1.4076421297574805E-4</v>
      </c>
      <c r="AF1426">
        <f t="shared" si="764"/>
        <v>9.0513932533293276E-3</v>
      </c>
      <c r="AG1426">
        <f t="shared" si="765"/>
        <v>4.5296440584862733E-6</v>
      </c>
      <c r="AH1426">
        <f t="shared" si="765"/>
        <v>1.9814563654681756E-8</v>
      </c>
      <c r="AI1426"/>
      <c r="AK1426" s="67">
        <v>42.5</v>
      </c>
      <c r="AL1426" s="68"/>
      <c r="AM1426" s="69">
        <f t="shared" si="776"/>
        <v>1.1351E-2</v>
      </c>
      <c r="AN1426">
        <f>IF($AU$152&lt;=$AU$141,(AK1426/AM1414)^AL1414,0)</f>
        <v>2.1432890097476446E-3</v>
      </c>
      <c r="AO1426">
        <f>IF($AU$152&lt;=$AU$141,((1/$F$128-AM1377)^2),0)</f>
        <v>1.1630518125702481E-3</v>
      </c>
      <c r="AP1426">
        <f>AN1426*LN(AK1426/AM1414)</f>
        <v>-1.9732547505436275E-3</v>
      </c>
      <c r="AQ1426">
        <f>-AN1426*AL1414/AM1414</f>
        <v>-1.34060260329317E-4</v>
      </c>
      <c r="AR1426">
        <f t="shared" si="766"/>
        <v>9.207710990252355E-3</v>
      </c>
      <c r="AS1426">
        <f t="shared" si="767"/>
        <v>3.8937343105429937E-6</v>
      </c>
      <c r="AT1426">
        <f t="shared" si="767"/>
        <v>1.7972153399564244E-8</v>
      </c>
      <c r="AU1426"/>
      <c r="AV1426"/>
      <c r="AW1426"/>
      <c r="AX1426"/>
      <c r="AY1426"/>
      <c r="AZ1426"/>
      <c r="BB1426" s="67">
        <v>42.5</v>
      </c>
      <c r="BC1426" s="68"/>
      <c r="BD1426" s="69">
        <f t="shared" si="777"/>
        <v>1.1351E-2</v>
      </c>
      <c r="BE1426">
        <f>IF($BL$152&lt;=$BL$141,(BB1426/BD1414)^BC1414,0)</f>
        <v>2.5862780638521987E-3</v>
      </c>
      <c r="BF1426">
        <f>IF($BL$152&lt;=$BL$141,((1/$F$128-BD1377)^2),0)</f>
        <v>1.1630518125702481E-3</v>
      </c>
      <c r="BG1426">
        <f>BE1426*LN(BB1426/BD1414)</f>
        <v>-2.4257663005654534E-3</v>
      </c>
      <c r="BH1426">
        <f>-BE1426*BC1414/BD1414</f>
        <v>-1.5129976331928644E-4</v>
      </c>
      <c r="BI1426">
        <f t="shared" si="768"/>
        <v>8.7647219361478013E-3</v>
      </c>
      <c r="BJ1426">
        <f t="shared" si="769"/>
        <v>5.8843421449590058E-6</v>
      </c>
      <c r="BK1426">
        <f t="shared" si="769"/>
        <v>2.2891618380472097E-8</v>
      </c>
      <c r="BL1426"/>
      <c r="BN1426" s="67">
        <v>42.5</v>
      </c>
      <c r="BO1426" s="68"/>
      <c r="BP1426" s="69">
        <f t="shared" si="778"/>
        <v>1.1351E-2</v>
      </c>
      <c r="BQ1426">
        <f>IF($BX$152&lt;=$BX$141,(BN1426/BP1414)^BO1414,0)</f>
        <v>4.7489483038219748E-3</v>
      </c>
      <c r="BR1426">
        <f>IF($BX$152&lt;=$BX$141,((1/$F$128-BP1377)^2),0)</f>
        <v>1.1630518125702481E-3</v>
      </c>
      <c r="BS1426">
        <f>BQ1426*LN(BN1426/BP1414)</f>
        <v>-4.9182655096061166E-3</v>
      </c>
      <c r="BT1426">
        <f>-BQ1426*BO1414/BP1414</f>
        <v>-2.0490638079204672E-4</v>
      </c>
      <c r="BU1426">
        <f t="shared" si="770"/>
        <v>6.6020516961780252E-3</v>
      </c>
      <c r="BV1426">
        <f t="shared" si="771"/>
        <v>2.4189335622981113E-5</v>
      </c>
      <c r="BW1426">
        <f t="shared" si="771"/>
        <v>4.1986624889295249E-8</v>
      </c>
      <c r="BX1426"/>
      <c r="BZ1426" s="67">
        <v>42.5</v>
      </c>
      <c r="CA1426" s="68"/>
      <c r="CB1426" s="69">
        <f t="shared" si="779"/>
        <v>1.1351E-2</v>
      </c>
      <c r="CC1426">
        <f>IF($CJ$152&lt;=$CJ$141,(BZ1426/CB1414)^CA1414,0)</f>
        <v>7.62889875008074E-3</v>
      </c>
      <c r="CD1426">
        <f>IF($CJ$152&lt;=$CJ$141,((1/$F$128-CB1377)^2),0)</f>
        <v>1.1630518125702481E-3</v>
      </c>
      <c r="CE1426">
        <f>CC1426*LN(BZ1426/CB1414)</f>
        <v>-9.1874623260035596E-3</v>
      </c>
      <c r="CF1426">
        <f>-CC1426*CA1414/CB1414</f>
        <v>-2.1795480689868556E-4</v>
      </c>
      <c r="CG1426">
        <f t="shared" si="772"/>
        <v>3.72210124991926E-3</v>
      </c>
      <c r="CH1426">
        <f t="shared" si="773"/>
        <v>8.4409463991734734E-5</v>
      </c>
      <c r="CI1426">
        <f t="shared" si="773"/>
        <v>4.7504297850243306E-8</v>
      </c>
      <c r="CJ1426"/>
      <c r="CL1426" s="36"/>
      <c r="CM1426" s="140"/>
      <c r="CN1426" s="141"/>
      <c r="CO1426" s="36"/>
      <c r="CP1426" s="36"/>
      <c r="CQ1426" s="36"/>
      <c r="CR1426" s="36"/>
      <c r="CS1426" s="36"/>
      <c r="CT1426" s="36"/>
      <c r="CU1426" s="36"/>
      <c r="CV1426"/>
    </row>
    <row r="1427" spans="1:100" ht="12.75" x14ac:dyDescent="0.2">
      <c r="A1427" s="67">
        <v>47.5</v>
      </c>
      <c r="B1427" s="68"/>
      <c r="C1427" s="69">
        <f>$C$153</f>
        <v>1.3513000000000001E-2</v>
      </c>
      <c r="D1427">
        <f>IF($K$153&lt;=$K$141,(A1427/C1414)^B1414,0)</f>
        <v>7.4386433599424543E-3</v>
      </c>
      <c r="E1427">
        <f>IF($K$153&lt;=$K$141,((1/$F$128-C1378)^2),0)</f>
        <v>1.0202623260247936E-3</v>
      </c>
      <c r="F1427">
        <f>D1427*LN(A1427/C1414)</f>
        <v>-6.2732142547843889E-3</v>
      </c>
      <c r="G1427">
        <f>-D1427*B1414/C1414</f>
        <v>-3.9159918898187032E-4</v>
      </c>
      <c r="H1427">
        <f t="shared" si="760"/>
        <v>6.0743566400575464E-3</v>
      </c>
      <c r="I1427">
        <f t="shared" si="761"/>
        <v>3.9353217086430057E-5</v>
      </c>
      <c r="J1427">
        <f t="shared" si="761"/>
        <v>1.5334992481125859E-7</v>
      </c>
      <c r="K1427"/>
      <c r="L1427"/>
      <c r="M1427" s="67">
        <v>47.5</v>
      </c>
      <c r="N1427" s="68"/>
      <c r="O1427" s="69">
        <f t="shared" si="774"/>
        <v>1.3513000000000001E-2</v>
      </c>
      <c r="P1427">
        <f>IF($W$153&lt;=$W$141,(M1427/O1414)^N1414,0)</f>
        <v>5.7917041188172234E-3</v>
      </c>
      <c r="Q1427">
        <f>IF($W$153&lt;=$W$141,((1/$F$128-O1378)^2),0)</f>
        <v>1.0202623260247936E-3</v>
      </c>
      <c r="R1427">
        <f>P1427*LN(M1427/O1414)</f>
        <v>-4.794011686600287E-3</v>
      </c>
      <c r="S1427">
        <f>-P1427*N1414/O1414</f>
        <v>-3.3163273730731774E-4</v>
      </c>
      <c r="T1427">
        <f t="shared" si="762"/>
        <v>7.7212958811827773E-3</v>
      </c>
      <c r="U1427">
        <f t="shared" si="763"/>
        <v>2.2982548051260127E-5</v>
      </c>
      <c r="V1427">
        <f t="shared" si="763"/>
        <v>1.0998027245394442E-7</v>
      </c>
      <c r="W1427"/>
      <c r="Y1427" s="67">
        <v>47.5</v>
      </c>
      <c r="Z1427" s="68"/>
      <c r="AA1427" s="69">
        <f t="shared" si="775"/>
        <v>1.3513000000000001E-2</v>
      </c>
      <c r="AB1427">
        <f>IF($AI$153&lt;=$AI$141,(Y1427/AA1414)^Z1414,0)</f>
        <v>4.772279106131881E-3</v>
      </c>
      <c r="AC1427">
        <f>IF($AI$153&lt;=$AI$141,((1/$F$128-AA1378)^2),0)</f>
        <v>1.0202623260247936E-3</v>
      </c>
      <c r="AD1427">
        <f>AB1427*LN(Y1427/AA1414)</f>
        <v>-3.8859652944151033E-3</v>
      </c>
      <c r="AE1427">
        <f>-AB1427*Z1414/AA1414</f>
        <v>-2.9212216977873753E-4</v>
      </c>
      <c r="AF1427">
        <f t="shared" si="764"/>
        <v>8.7407208938681188E-3</v>
      </c>
      <c r="AG1427">
        <f t="shared" si="765"/>
        <v>1.510072626939866E-5</v>
      </c>
      <c r="AH1427">
        <f t="shared" si="765"/>
        <v>8.533536207623755E-8</v>
      </c>
      <c r="AI1427"/>
      <c r="AK1427" s="67">
        <v>47.5</v>
      </c>
      <c r="AL1427" s="68"/>
      <c r="AM1427" s="69">
        <f t="shared" si="776"/>
        <v>1.3513000000000001E-2</v>
      </c>
      <c r="AN1427">
        <f>IF($AU$153&lt;=$AU$141,(AK1427/AM1414)^AL1414,0)</f>
        <v>4.5031101337167064E-3</v>
      </c>
      <c r="AO1427">
        <f>IF($AU$153&lt;=$AU$141,((1/$F$128-AM1378)^2),0)</f>
        <v>1.0202623260247936E-3</v>
      </c>
      <c r="AP1427">
        <f>AN1427*LN(AK1427/AM1414)</f>
        <v>-3.6450021165457397E-3</v>
      </c>
      <c r="AQ1427">
        <f>-AN1427*AL1414/AM1414</f>
        <v>-2.816643551439321E-4</v>
      </c>
      <c r="AR1427">
        <f t="shared" si="766"/>
        <v>9.0098898662832952E-3</v>
      </c>
      <c r="AS1427">
        <f t="shared" si="767"/>
        <v>1.3286040429622923E-5</v>
      </c>
      <c r="AT1427">
        <f t="shared" si="767"/>
        <v>7.9334808958647108E-8</v>
      </c>
      <c r="AU1427"/>
      <c r="AV1427"/>
      <c r="AW1427"/>
      <c r="AX1427"/>
      <c r="AY1427"/>
      <c r="AZ1427"/>
      <c r="BB1427" s="67">
        <v>47.5</v>
      </c>
      <c r="BC1427" s="68"/>
      <c r="BD1427" s="69">
        <f t="shared" si="777"/>
        <v>1.3513000000000001E-2</v>
      </c>
      <c r="BE1427">
        <f>IF($BL$153&lt;=$BL$141,(BB1427/BD1414)^BC1414,0)</f>
        <v>5.2419649254521663E-3</v>
      </c>
      <c r="BF1427">
        <f>IF($BL$153&lt;=$BL$141,((1/$F$128-BD1378)^2),0)</f>
        <v>1.0202623260247936E-3</v>
      </c>
      <c r="BG1427">
        <f>BE1427*LN(BB1427/BD1414)</f>
        <v>-4.3335928136672012E-3</v>
      </c>
      <c r="BH1427">
        <f>-BE1427*BC1414/BD1414</f>
        <v>-3.066600083084641E-4</v>
      </c>
      <c r="BI1427">
        <f t="shared" si="768"/>
        <v>8.2710350745478344E-3</v>
      </c>
      <c r="BJ1427">
        <f t="shared" si="769"/>
        <v>1.8780026674668008E-5</v>
      </c>
      <c r="BK1427">
        <f t="shared" si="769"/>
        <v>9.4040360695747274E-8</v>
      </c>
      <c r="BL1427"/>
      <c r="BN1427" s="67">
        <v>47.5</v>
      </c>
      <c r="BO1427" s="68"/>
      <c r="BP1427" s="69">
        <f t="shared" si="778"/>
        <v>1.3513000000000001E-2</v>
      </c>
      <c r="BQ1427">
        <f>IF($BX$153&lt;=$BX$141,(BN1427/BP1414)^BO1414,0)</f>
        <v>8.4357340895960583E-3</v>
      </c>
      <c r="BR1427">
        <f>IF($BX$153&lt;=$BX$141,((1/$F$128-BP1378)^2),0)</f>
        <v>1.0202623260247936E-3</v>
      </c>
      <c r="BS1427">
        <f>BQ1427*LN(BN1427/BP1414)</f>
        <v>-7.7982286789404316E-3</v>
      </c>
      <c r="BT1427">
        <f>-BQ1427*BO1414/BP1414</f>
        <v>-3.6398285073604324E-4</v>
      </c>
      <c r="BU1427">
        <f t="shared" si="770"/>
        <v>5.0772659104039424E-3</v>
      </c>
      <c r="BV1427">
        <f t="shared" si="771"/>
        <v>6.0812370529049025E-5</v>
      </c>
      <c r="BW1427">
        <f t="shared" si="771"/>
        <v>1.3248351562993673E-7</v>
      </c>
      <c r="BX1427"/>
      <c r="BZ1427" s="67">
        <v>47.5</v>
      </c>
      <c r="CA1427" s="68"/>
      <c r="CB1427" s="69">
        <f t="shared" si="779"/>
        <v>1.3513000000000001E-2</v>
      </c>
      <c r="CC1427">
        <f>IF($CJ$153&lt;=$CJ$141,(BZ1427/CB1414)^CA1414,0)</f>
        <v>1.1968285283818617E-2</v>
      </c>
      <c r="CD1427">
        <f>IF($CJ$153&lt;=$CJ$141,((1/$F$128-CB1378)^2),0)</f>
        <v>1.0202623260247936E-3</v>
      </c>
      <c r="CE1427">
        <f>CC1427*LN(BZ1427/CB1414)</f>
        <v>-1.3082193770983167E-2</v>
      </c>
      <c r="CF1427">
        <f>-CC1427*CA1414/CB1414</f>
        <v>-3.4192947021553528E-4</v>
      </c>
      <c r="CG1427">
        <f t="shared" si="772"/>
        <v>1.5447147161813841E-3</v>
      </c>
      <c r="CH1427">
        <f t="shared" si="773"/>
        <v>1.7114379386155078E-4</v>
      </c>
      <c r="CI1427">
        <f t="shared" si="773"/>
        <v>1.1691576260187662E-7</v>
      </c>
      <c r="CJ1427"/>
      <c r="CL1427" s="36"/>
      <c r="CM1427" s="140"/>
      <c r="CN1427" s="141"/>
      <c r="CO1427" s="36"/>
      <c r="CP1427" s="36"/>
      <c r="CQ1427" s="36"/>
      <c r="CR1427" s="36"/>
      <c r="CS1427" s="36"/>
      <c r="CT1427" s="36"/>
      <c r="CU1427" s="36"/>
      <c r="CV1427"/>
    </row>
    <row r="1428" spans="1:100" ht="12.75" x14ac:dyDescent="0.2">
      <c r="A1428" s="67">
        <v>52.5</v>
      </c>
      <c r="B1428" s="68"/>
      <c r="C1428" s="69">
        <f>$C$154</f>
        <v>1.7195999999999999E-2</v>
      </c>
      <c r="D1428">
        <f>IF($K$154&lt;=$K$141,(A1428/C1414)^B1414,0)</f>
        <v>1.3307549918392034E-2</v>
      </c>
      <c r="E1428">
        <f>IF($K$154&lt;=$K$141,((1/$F$128-C1379)^2),0)</f>
        <v>7.9854539120661171E-4</v>
      </c>
      <c r="F1428">
        <f>D1428*LN(A1428/C1414)</f>
        <v>-9.8907603077687672E-3</v>
      </c>
      <c r="G1428">
        <f>-D1428*B1414/C1414</f>
        <v>-7.005613124888931E-4</v>
      </c>
      <c r="H1428">
        <f t="shared" si="760"/>
        <v>3.8884500816079651E-3</v>
      </c>
      <c r="I1428">
        <f t="shared" si="761"/>
        <v>9.7827139465734124E-5</v>
      </c>
      <c r="J1428">
        <f t="shared" si="761"/>
        <v>4.9078615255616054E-7</v>
      </c>
      <c r="K1428"/>
      <c r="L1428"/>
      <c r="M1428" s="67">
        <v>52.5</v>
      </c>
      <c r="N1428" s="68"/>
      <c r="O1428" s="69">
        <f t="shared" si="774"/>
        <v>1.7195999999999999E-2</v>
      </c>
      <c r="P1428">
        <f>IF($W$154&lt;=$W$141,(M1428/O1414)^N1414,0)</f>
        <v>1.0797172368399275E-2</v>
      </c>
      <c r="Q1428">
        <f>IF($W$154&lt;=$W$141,((1/$F$128-O1379)^2),0)</f>
        <v>7.9854539120661171E-4</v>
      </c>
      <c r="R1428">
        <f>P1428*LN(M1428/O1414)</f>
        <v>-7.8566079715688929E-3</v>
      </c>
      <c r="S1428">
        <f>-P1428*N1414/O1414</f>
        <v>-6.1824564139551267E-4</v>
      </c>
      <c r="T1428">
        <f t="shared" si="762"/>
        <v>6.3988276316007241E-3</v>
      </c>
      <c r="U1428">
        <f t="shared" si="763"/>
        <v>6.1726288818919869E-5</v>
      </c>
      <c r="V1428">
        <f t="shared" si="763"/>
        <v>3.8222767310454883E-7</v>
      </c>
      <c r="W1428"/>
      <c r="Y1428" s="67">
        <v>52.5</v>
      </c>
      <c r="Z1428" s="68"/>
      <c r="AA1428" s="69">
        <f t="shared" si="775"/>
        <v>1.7195999999999999E-2</v>
      </c>
      <c r="AB1428">
        <f>IF($AI$154&lt;=$AI$141,(Y1428/AA1414)^Z1414,0)</f>
        <v>9.2052366817502937E-3</v>
      </c>
      <c r="AC1428">
        <f>IF($AI$154&lt;=$AI$141,((1/$F$128-AA1379)^2),0)</f>
        <v>7.9854539120661171E-4</v>
      </c>
      <c r="AD1428">
        <f>AB1428*LN(Y1428/AA1414)</f>
        <v>-6.5743363653131401E-3</v>
      </c>
      <c r="AE1428">
        <f>-AB1428*Z1414/AA1414</f>
        <v>-5.6347368898532527E-4</v>
      </c>
      <c r="AF1428">
        <f t="shared" si="764"/>
        <v>7.9907633182497058E-3</v>
      </c>
      <c r="AG1428">
        <f t="shared" si="765"/>
        <v>4.3221898644278787E-5</v>
      </c>
      <c r="AH1428">
        <f t="shared" si="765"/>
        <v>3.1750259817873108E-7</v>
      </c>
      <c r="AI1428"/>
      <c r="AK1428" s="67">
        <v>52.5</v>
      </c>
      <c r="AL1428" s="68"/>
      <c r="AM1428" s="69">
        <f t="shared" si="776"/>
        <v>1.7195999999999999E-2</v>
      </c>
      <c r="AN1428">
        <f>IF($AU$154&lt;=$AU$141,(AK1428/AM1414)^AL1414,0)</f>
        <v>8.78302989722465E-3</v>
      </c>
      <c r="AO1428">
        <f>IF($AU$154&lt;=$AU$141,((1/$F$128-AM1379)^2),0)</f>
        <v>7.9854539120661171E-4</v>
      </c>
      <c r="AP1428">
        <f>AN1428*LN(AK1428/AM1414)</f>
        <v>-6.2303087806397719E-3</v>
      </c>
      <c r="AQ1428">
        <f>-AN1428*AL1414/AM1414</f>
        <v>-5.4936840955515699E-4</v>
      </c>
      <c r="AR1428">
        <f t="shared" si="766"/>
        <v>8.4129701027753495E-3</v>
      </c>
      <c r="AS1428">
        <f t="shared" si="767"/>
        <v>3.8816747502117044E-5</v>
      </c>
      <c r="AT1428">
        <f t="shared" si="767"/>
        <v>3.0180564941716269E-7</v>
      </c>
      <c r="AU1428"/>
      <c r="AV1428"/>
      <c r="AW1428"/>
      <c r="AX1428"/>
      <c r="AY1428"/>
      <c r="AZ1428"/>
      <c r="BB1428" s="67">
        <v>52.5</v>
      </c>
      <c r="BC1428" s="68"/>
      <c r="BD1428" s="69">
        <f t="shared" si="777"/>
        <v>1.7195999999999999E-2</v>
      </c>
      <c r="BE1428">
        <f>IF($BL$154&lt;=$BL$141,(BB1428/BD1414)^BC1414,0)</f>
        <v>9.8986737961260767E-3</v>
      </c>
      <c r="BF1428">
        <f>IF($BL$154&lt;=$BL$141,((1/$F$128-BD1379)^2),0)</f>
        <v>7.9854539120661171E-4</v>
      </c>
      <c r="BG1428">
        <f>BE1428*LN(BB1428/BD1414)</f>
        <v>-7.1926541935593445E-3</v>
      </c>
      <c r="BH1428">
        <f>-BE1428*BC1414/BD1414</f>
        <v>-5.7908197245347978E-4</v>
      </c>
      <c r="BI1428">
        <f t="shared" si="768"/>
        <v>7.2973262038739228E-3</v>
      </c>
      <c r="BJ1428">
        <f t="shared" si="769"/>
        <v>5.1734274348126827E-5</v>
      </c>
      <c r="BK1428">
        <f t="shared" si="769"/>
        <v>3.3533593082061271E-7</v>
      </c>
      <c r="BL1428"/>
      <c r="BN1428" s="67">
        <v>52.5</v>
      </c>
      <c r="BO1428" s="68"/>
      <c r="BP1428" s="69">
        <f t="shared" si="778"/>
        <v>1.7195999999999999E-2</v>
      </c>
      <c r="BQ1428">
        <f>IF($BX$154&lt;=$BX$141,(BN1428/BP1414)^BO1414,0)</f>
        <v>1.4146590324778281E-2</v>
      </c>
      <c r="BR1428">
        <f>IF($BX$154&lt;=$BX$141,((1/$F$128-BP1379)^2),0)</f>
        <v>7.9854539120661171E-4</v>
      </c>
      <c r="BS1428">
        <f>BQ1428*LN(BN1428/BP1414)</f>
        <v>-1.1661664323023912E-2</v>
      </c>
      <c r="BT1428">
        <f>-BQ1428*BO1414/BP1414</f>
        <v>-6.1039338366037689E-4</v>
      </c>
      <c r="BU1428">
        <f t="shared" si="770"/>
        <v>3.0494096752217183E-3</v>
      </c>
      <c r="BV1428">
        <f t="shared" si="771"/>
        <v>1.3599441478288874E-4</v>
      </c>
      <c r="BW1428">
        <f t="shared" si="771"/>
        <v>3.7258008281636405E-7</v>
      </c>
      <c r="BX1428"/>
      <c r="BZ1428" s="67">
        <v>52.5</v>
      </c>
      <c r="CA1428" s="68"/>
      <c r="CB1428" s="69">
        <f t="shared" si="779"/>
        <v>1.7195999999999999E-2</v>
      </c>
      <c r="CC1428">
        <f>IF($CJ$154&lt;=$CJ$141,(BZ1428/CB1414)^CA1414,0)</f>
        <v>1.7947771030551167E-2</v>
      </c>
      <c r="CD1428">
        <f>IF($CJ$154&lt;=$CJ$141,((1/$F$128-CB1379)^2),0)</f>
        <v>7.9854539120661171E-4</v>
      </c>
      <c r="CE1428">
        <f>CC1428*LN(BZ1428/CB1414)</f>
        <v>-1.782192533808705E-2</v>
      </c>
      <c r="CF1428">
        <f>-CC1428*CA1414/CB1414</f>
        <v>-5.1276115955585359E-4</v>
      </c>
      <c r="CG1428">
        <f t="shared" si="772"/>
        <v>-7.5177103055116754E-4</v>
      </c>
      <c r="CH1428">
        <f t="shared" si="773"/>
        <v>3.1762102275634924E-4</v>
      </c>
      <c r="CI1428">
        <f t="shared" si="773"/>
        <v>2.6292400674906353E-7</v>
      </c>
      <c r="CJ1428"/>
      <c r="CL1428" s="36"/>
      <c r="CM1428" s="140"/>
      <c r="CN1428" s="141"/>
      <c r="CO1428" s="36"/>
      <c r="CP1428" s="36"/>
      <c r="CQ1428" s="36"/>
      <c r="CR1428" s="36"/>
      <c r="CS1428" s="36"/>
      <c r="CT1428" s="36"/>
      <c r="CU1428" s="36"/>
      <c r="CV1428"/>
    </row>
    <row r="1429" spans="1:100" ht="12.75" x14ac:dyDescent="0.2">
      <c r="A1429" s="67">
        <v>57.5</v>
      </c>
      <c r="B1429" s="68"/>
      <c r="C1429" s="69">
        <f>$C$155</f>
        <v>2.2317E-2</v>
      </c>
      <c r="D1429">
        <f>IF($K$155&lt;=$K$141,(A1429/C1414)^B1414,0)</f>
        <v>2.2579023801317058E-2</v>
      </c>
      <c r="E1429">
        <f>IF($K$155&lt;=$K$141,((1/$F$128-C1380)^2),0)</f>
        <v>5.3534600966115709E-4</v>
      </c>
      <c r="F1429">
        <f>D1429*LN(A1429/C1414)</f>
        <v>-1.4727676258307785E-2</v>
      </c>
      <c r="G1429">
        <f>-D1429*B1414/C1414</f>
        <v>-1.1886478462205113E-3</v>
      </c>
      <c r="H1429">
        <f t="shared" si="760"/>
        <v>-2.6202380131705796E-4</v>
      </c>
      <c r="I1429">
        <f t="shared" si="761"/>
        <v>2.169044479695228E-4</v>
      </c>
      <c r="J1429">
        <f t="shared" si="761"/>
        <v>1.4128837023246603E-6</v>
      </c>
      <c r="K1429"/>
      <c r="L1429"/>
      <c r="M1429" s="67">
        <v>57.5</v>
      </c>
      <c r="N1429" s="68"/>
      <c r="O1429" s="69">
        <f t="shared" si="774"/>
        <v>2.2317E-2</v>
      </c>
      <c r="P1429">
        <f>IF($W$155&lt;=$W$141,(M1429/O1414)^N1414,0)</f>
        <v>1.9018962668400825E-2</v>
      </c>
      <c r="Q1429">
        <f>IF($W$155&lt;=$W$141,((1/$F$128-O1380)^2),0)</f>
        <v>5.3534600966115709E-4</v>
      </c>
      <c r="R1429">
        <f>P1429*LN(M1429/O1414)</f>
        <v>-1.2109039475212538E-2</v>
      </c>
      <c r="S1429">
        <f>-P1429*N1414/O1414</f>
        <v>-1.0890250125131613E-3</v>
      </c>
      <c r="T1429">
        <f t="shared" si="762"/>
        <v>3.2980373315991754E-3</v>
      </c>
      <c r="U1429">
        <f t="shared" si="763"/>
        <v>1.4662883701225553E-4</v>
      </c>
      <c r="V1429">
        <f t="shared" si="763"/>
        <v>1.185975477879291E-6</v>
      </c>
      <c r="W1429"/>
      <c r="Y1429" s="67">
        <v>57.5</v>
      </c>
      <c r="Z1429" s="68"/>
      <c r="AA1429" s="69">
        <f t="shared" si="775"/>
        <v>2.2317E-2</v>
      </c>
      <c r="AB1429">
        <f>IF($AI$155&lt;=$AI$141,(Y1429/AA1414)^Z1414,0)</f>
        <v>1.6725122455312286E-2</v>
      </c>
      <c r="AC1429">
        <f>IF($AI$155&lt;=$AI$141,((1/$F$128-AA1380)^2),0)</f>
        <v>5.3534600966115709E-4</v>
      </c>
      <c r="AD1429">
        <f>AB1429*LN(Y1429/AA1414)</f>
        <v>-1.0423488977411353E-2</v>
      </c>
      <c r="AE1429">
        <f>-AB1429*Z1414/AA1414</f>
        <v>-1.023783176298971E-3</v>
      </c>
      <c r="AF1429">
        <f t="shared" si="764"/>
        <v>5.5918775446877136E-3</v>
      </c>
      <c r="AG1429">
        <f t="shared" si="765"/>
        <v>1.0864912246221597E-4</v>
      </c>
      <c r="AH1429">
        <f t="shared" si="765"/>
        <v>1.0481319920728099E-6</v>
      </c>
      <c r="AI1429"/>
      <c r="AK1429" s="67">
        <v>57.5</v>
      </c>
      <c r="AL1429" s="68"/>
      <c r="AM1429" s="69">
        <f t="shared" si="776"/>
        <v>2.2317E-2</v>
      </c>
      <c r="AN1429">
        <f>IF($AU$155&lt;=$AU$141,(AK1429/AM1414)^AL1414,0)</f>
        <v>1.611989900477032E-2</v>
      </c>
      <c r="AO1429">
        <f>IF($AU$155&lt;=$AU$141,((1/$F$128-AM1380)^2),0)</f>
        <v>5.3534600966115709E-4</v>
      </c>
      <c r="AP1429">
        <f>AN1429*LN(AK1429/AM1414)</f>
        <v>-9.9683165748765071E-3</v>
      </c>
      <c r="AQ1429">
        <f>-AN1429*AL1414/AM1414</f>
        <v>-1.0082811264525882E-3</v>
      </c>
      <c r="AR1429">
        <f t="shared" si="766"/>
        <v>6.1971009952296804E-3</v>
      </c>
      <c r="AS1429">
        <f t="shared" si="767"/>
        <v>9.9367335336957705E-5</v>
      </c>
      <c r="AT1429">
        <f t="shared" si="767"/>
        <v>1.0166308299605001E-6</v>
      </c>
      <c r="AU1429"/>
      <c r="AV1429"/>
      <c r="AW1429"/>
      <c r="AX1429"/>
      <c r="AY1429"/>
      <c r="AZ1429"/>
      <c r="BB1429" s="67">
        <v>57.5</v>
      </c>
      <c r="BC1429" s="68"/>
      <c r="BD1429" s="69">
        <f t="shared" si="777"/>
        <v>2.2317E-2</v>
      </c>
      <c r="BE1429">
        <f>IF($BL$155&lt;=$BL$141,(BB1429/BD1414)^BC1414,0)</f>
        <v>1.7641077185514862E-2</v>
      </c>
      <c r="BF1429">
        <f>IF($BL$155&lt;=$BL$141,((1/$F$128-BD1380)^2),0)</f>
        <v>5.3534600966115709E-4</v>
      </c>
      <c r="BG1429">
        <f>BE1429*LN(BB1429/BD1414)</f>
        <v>-1.1213661631295743E-2</v>
      </c>
      <c r="BH1429">
        <f>-BE1429*BC1414/BD1414</f>
        <v>-1.0320200446235531E-3</v>
      </c>
      <c r="BI1429">
        <f t="shared" si="768"/>
        <v>4.6759228144851381E-3</v>
      </c>
      <c r="BJ1429">
        <f t="shared" si="769"/>
        <v>1.257462071811943E-4</v>
      </c>
      <c r="BK1429">
        <f t="shared" si="769"/>
        <v>1.0650653725048007E-6</v>
      </c>
      <c r="BL1429"/>
      <c r="BN1429" s="67">
        <v>57.5</v>
      </c>
      <c r="BO1429" s="68"/>
      <c r="BP1429" s="69">
        <f t="shared" si="778"/>
        <v>2.2317E-2</v>
      </c>
      <c r="BQ1429">
        <f>IF($BX$155&lt;=$BX$141,(BN1429/BP1414)^BO1414,0)</f>
        <v>2.2632856871026331E-2</v>
      </c>
      <c r="BR1429">
        <f>IF($BX$155&lt;=$BX$141,((1/$F$128-BP1380)^2),0)</f>
        <v>5.3534600966115709E-4</v>
      </c>
      <c r="BS1429">
        <f>BQ1429*LN(BN1429/BP1414)</f>
        <v>-1.6598320477501229E-2</v>
      </c>
      <c r="BT1429">
        <f>-BQ1429*BO1414/BP1414</f>
        <v>-9.765565956348772E-4</v>
      </c>
      <c r="BU1429">
        <f t="shared" si="770"/>
        <v>-3.158568710263307E-4</v>
      </c>
      <c r="BV1429">
        <f t="shared" si="771"/>
        <v>2.7550424267383663E-4</v>
      </c>
      <c r="BW1429">
        <f t="shared" si="771"/>
        <v>9.5366278447798108E-7</v>
      </c>
      <c r="BX1429"/>
      <c r="BZ1429" s="67">
        <v>57.5</v>
      </c>
      <c r="CA1429" s="68"/>
      <c r="CB1429" s="69">
        <f t="shared" si="779"/>
        <v>2.2317E-2</v>
      </c>
      <c r="CC1429">
        <f>IF($CJ$155&lt;=$CJ$141,(BZ1429/CB1414)^CA1414,0)</f>
        <v>2.5939874624142954E-2</v>
      </c>
      <c r="CD1429">
        <f>IF($CJ$155&lt;=$CJ$141,((1/$F$128-CB1380)^2),0)</f>
        <v>5.3534600966115709E-4</v>
      </c>
      <c r="CE1429">
        <f>CC1429*LN(BZ1429/CB1414)</f>
        <v>-2.3398193596214197E-2</v>
      </c>
      <c r="CF1429">
        <f>-CC1429*CA1414/CB1414</f>
        <v>-7.4109259408133529E-4</v>
      </c>
      <c r="CG1429">
        <f t="shared" si="772"/>
        <v>-3.6228746241429542E-3</v>
      </c>
      <c r="CH1429">
        <f t="shared" si="773"/>
        <v>5.4747546356591912E-4</v>
      </c>
      <c r="CI1429">
        <f t="shared" si="773"/>
        <v>5.4921823300220275E-7</v>
      </c>
      <c r="CJ1429"/>
      <c r="CL1429" s="36"/>
      <c r="CM1429" s="140"/>
      <c r="CN1429" s="141"/>
      <c r="CO1429" s="36"/>
      <c r="CP1429" s="36"/>
      <c r="CQ1429" s="36"/>
      <c r="CR1429" s="36"/>
      <c r="CS1429" s="36"/>
      <c r="CT1429" s="36"/>
      <c r="CU1429" s="36"/>
      <c r="CV1429"/>
    </row>
    <row r="1430" spans="1:100" ht="12.75" x14ac:dyDescent="0.2">
      <c r="A1430" s="67">
        <v>62.5</v>
      </c>
      <c r="B1430" s="68"/>
      <c r="C1430" s="69">
        <f>$C$156</f>
        <v>3.1669999999999997E-2</v>
      </c>
      <c r="D1430">
        <f>IF($K$156&lt;=$K$141,(A1430/C1414)^B1414,0)</f>
        <v>3.6656847101513734E-2</v>
      </c>
      <c r="E1430">
        <f>IF($K$156&lt;=$K$141,((1/$F$128-C1381)^2),0)</f>
        <v>1.9001369338842987E-4</v>
      </c>
      <c r="F1430">
        <f>D1430*LN(A1430/C1414)</f>
        <v>-2.085374633940941E-2</v>
      </c>
      <c r="G1430">
        <f>-D1430*B1414/C1414</f>
        <v>-1.9297593527452365E-3</v>
      </c>
      <c r="H1430">
        <f t="shared" si="760"/>
        <v>-4.9868471015137375E-3</v>
      </c>
      <c r="I1430">
        <f t="shared" si="761"/>
        <v>4.3487873638843133E-4</v>
      </c>
      <c r="J1430">
        <f t="shared" si="761"/>
        <v>3.723971159507714E-6</v>
      </c>
      <c r="K1430"/>
      <c r="L1430"/>
      <c r="M1430" s="67">
        <v>62.5</v>
      </c>
      <c r="N1430" s="68"/>
      <c r="O1430" s="69">
        <f t="shared" si="774"/>
        <v>3.1669999999999997E-2</v>
      </c>
      <c r="P1430">
        <f>IF($W$156&lt;=$W$141,(M1430/O1414)^N1414,0)</f>
        <v>3.1955752750562956E-2</v>
      </c>
      <c r="Q1430">
        <f>IF($W$156&lt;=$W$141,((1/$F$128-O1381)^2),0)</f>
        <v>1.9001369338842987E-4</v>
      </c>
      <c r="R1430">
        <f>P1430*LN(M1430/O1414)</f>
        <v>-1.7681144414987741E-2</v>
      </c>
      <c r="S1430">
        <f>-P1430*N1414/O1414</f>
        <v>-1.8297850753379421E-3</v>
      </c>
      <c r="T1430">
        <f t="shared" si="762"/>
        <v>-2.8575275056295923E-4</v>
      </c>
      <c r="U1430">
        <f t="shared" si="763"/>
        <v>3.1262286782365222E-4</v>
      </c>
      <c r="V1430">
        <f t="shared" si="763"/>
        <v>3.3481134219294781E-6</v>
      </c>
      <c r="W1430"/>
      <c r="Y1430" s="67">
        <v>62.5</v>
      </c>
      <c r="Z1430" s="68"/>
      <c r="AA1430" s="69">
        <f t="shared" si="775"/>
        <v>3.1669999999999997E-2</v>
      </c>
      <c r="AB1430">
        <f>IF($AI$156&lt;=$AI$141,(Y1430/AA1414)^Z1414,0)</f>
        <v>2.8911209835653928E-2</v>
      </c>
      <c r="AC1430">
        <f>IF($AI$156&lt;=$AI$141,((1/$F$128-AA1381)^2),0)</f>
        <v>1.9001369338842987E-4</v>
      </c>
      <c r="AD1430">
        <f>AB1430*LN(Y1430/AA1414)</f>
        <v>-1.5607481538651264E-2</v>
      </c>
      <c r="AE1430">
        <f>-AB1430*Z1414/AA1414</f>
        <v>-1.7697215859122492E-3</v>
      </c>
      <c r="AF1430">
        <f t="shared" si="764"/>
        <v>2.7587901643460686E-3</v>
      </c>
      <c r="AG1430">
        <f t="shared" si="765"/>
        <v>2.4359347997934003E-4</v>
      </c>
      <c r="AH1430">
        <f t="shared" si="765"/>
        <v>3.1319144916437664E-6</v>
      </c>
      <c r="AI1430"/>
      <c r="AK1430" s="67">
        <v>62.5</v>
      </c>
      <c r="AL1430" s="68"/>
      <c r="AM1430" s="69">
        <f t="shared" si="776"/>
        <v>3.1669999999999997E-2</v>
      </c>
      <c r="AN1430">
        <f>IF($AU$156&lt;=$AU$141,(AK1430/AM1414)^AL1414,0)</f>
        <v>2.8124003370051991E-2</v>
      </c>
      <c r="AO1430">
        <f>IF($AU$156&lt;=$AU$141,((1/$F$128-AM1381)^2),0)</f>
        <v>1.9001369338842987E-4</v>
      </c>
      <c r="AP1430">
        <f>AN1430*LN(AK1430/AM1414)</f>
        <v>-1.5046459555309054E-2</v>
      </c>
      <c r="AQ1430">
        <f>-AN1430*AL1414/AM1414</f>
        <v>-1.7591240360700039E-3</v>
      </c>
      <c r="AR1430">
        <f t="shared" si="766"/>
        <v>3.5459966299480061E-3</v>
      </c>
      <c r="AS1430">
        <f t="shared" si="767"/>
        <v>2.2639594514955113E-4</v>
      </c>
      <c r="AT1430">
        <f t="shared" si="767"/>
        <v>3.0945173742792205E-6</v>
      </c>
      <c r="AU1430"/>
      <c r="AV1430"/>
      <c r="AW1430"/>
      <c r="AX1430"/>
      <c r="AY1430"/>
      <c r="AZ1430"/>
      <c r="BB1430" s="67">
        <v>62.5</v>
      </c>
      <c r="BC1430" s="68"/>
      <c r="BD1430" s="69">
        <f t="shared" si="777"/>
        <v>3.1669999999999997E-2</v>
      </c>
      <c r="BE1430">
        <f>IF($BL$156&lt;=$BL$141,(BB1430/BD1414)^BC1414,0)</f>
        <v>2.9959564938014233E-2</v>
      </c>
      <c r="BF1430">
        <f>IF($BL$156&lt;=$BL$141,((1/$F$128-BD1381)^2),0)</f>
        <v>1.9001369338842987E-4</v>
      </c>
      <c r="BG1430">
        <f>BE1430*LN(BB1430/BD1414)</f>
        <v>-1.6545909096053312E-2</v>
      </c>
      <c r="BH1430">
        <f>-BE1430*BC1414/BD1414</f>
        <v>-1.7526634694178004E-3</v>
      </c>
      <c r="BI1430">
        <f t="shared" si="768"/>
        <v>1.7104350619857635E-3</v>
      </c>
      <c r="BJ1430">
        <f t="shared" si="769"/>
        <v>2.7376710781485975E-4</v>
      </c>
      <c r="BK1430">
        <f t="shared" si="769"/>
        <v>3.071829237031641E-6</v>
      </c>
      <c r="BL1430"/>
      <c r="BN1430" s="67">
        <v>62.5</v>
      </c>
      <c r="BO1430" s="68"/>
      <c r="BP1430" s="69">
        <f t="shared" si="778"/>
        <v>3.1669999999999997E-2</v>
      </c>
      <c r="BQ1430">
        <f>IF($BX$156&lt;=$BX$141,(BN1430/BP1414)^BO1414,0)</f>
        <v>3.481761872253359E-2</v>
      </c>
      <c r="BR1430">
        <f>IF($BX$156&lt;=$BX$141,((1/$F$128-BP1381)^2),0)</f>
        <v>1.9001369338842987E-4</v>
      </c>
      <c r="BS1430">
        <f>BQ1430*LN(BN1430/BP1414)</f>
        <v>-2.2631143712701047E-2</v>
      </c>
      <c r="BT1430">
        <f>-BQ1430*BO1414/BP1414</f>
        <v>-1.5023015168411087E-3</v>
      </c>
      <c r="BU1430">
        <f t="shared" si="770"/>
        <v>-3.1476187225335933E-3</v>
      </c>
      <c r="BV1430">
        <f t="shared" si="771"/>
        <v>5.1216866574492817E-4</v>
      </c>
      <c r="BW1430">
        <f t="shared" si="771"/>
        <v>2.2569098475030958E-6</v>
      </c>
      <c r="BX1430"/>
      <c r="BZ1430" s="67">
        <v>62.5</v>
      </c>
      <c r="CA1430" s="68"/>
      <c r="CB1430" s="69">
        <f t="shared" si="779"/>
        <v>3.1669999999999997E-2</v>
      </c>
      <c r="CC1430">
        <f>IF($CJ$156&lt;=$CJ$141,(BZ1430/CB1414)^CA1414,0)</f>
        <v>3.6356267536028504E-2</v>
      </c>
      <c r="CD1430">
        <f>IF($CJ$156&lt;=$CJ$141,((1/$F$128-CB1381)^2),0)</f>
        <v>1.9001369338842987E-4</v>
      </c>
      <c r="CE1430">
        <f>CC1430*LN(BZ1430/CB1414)</f>
        <v>-2.9762507259905514E-2</v>
      </c>
      <c r="CF1430">
        <f>-CC1430*CA1414/CB1414</f>
        <v>-1.0386850749969881E-3</v>
      </c>
      <c r="CG1430">
        <f t="shared" si="772"/>
        <v>-4.6862675360285072E-3</v>
      </c>
      <c r="CH1430">
        <f t="shared" si="773"/>
        <v>8.8580683839592847E-4</v>
      </c>
      <c r="CI1430">
        <f t="shared" si="773"/>
        <v>1.0788666850214989E-6</v>
      </c>
      <c r="CJ1430"/>
      <c r="CL1430" s="36"/>
      <c r="CM1430" s="140"/>
      <c r="CN1430" s="141"/>
      <c r="CO1430" s="36"/>
      <c r="CP1430" s="36"/>
      <c r="CQ1430" s="36"/>
      <c r="CR1430" s="36"/>
      <c r="CS1430" s="36"/>
      <c r="CT1430" s="36"/>
      <c r="CU1430" s="36"/>
      <c r="CV1430"/>
    </row>
    <row r="1431" spans="1:100" ht="12.75" x14ac:dyDescent="0.2">
      <c r="A1431" s="67">
        <v>67.5</v>
      </c>
      <c r="B1431" s="68"/>
      <c r="C1431" s="69">
        <f>$C$157</f>
        <v>4.6382E-2</v>
      </c>
      <c r="D1431">
        <f>IF($K$157&lt;=$K$141,(A1431/C1414)^B1414,0)</f>
        <v>5.7332376558187639E-2</v>
      </c>
      <c r="E1431">
        <f>IF($K$157&lt;=$K$141,((1/$F$128-C1382)^2),0)</f>
        <v>8.6017193388429443E-7</v>
      </c>
      <c r="F1431">
        <f>D1431*LN(A1431/C1414)</f>
        <v>-2.8203507284030947E-2</v>
      </c>
      <c r="G1431">
        <f>-D1431*B1414/C1414</f>
        <v>-3.0181998351327274E-3</v>
      </c>
      <c r="H1431">
        <f t="shared" si="760"/>
        <v>-1.095037655818764E-2</v>
      </c>
      <c r="I1431">
        <f t="shared" si="761"/>
        <v>7.954378231203867E-4</v>
      </c>
      <c r="J1431">
        <f t="shared" si="761"/>
        <v>9.1095302447952223E-6</v>
      </c>
      <c r="K1431"/>
      <c r="L1431"/>
      <c r="M1431" s="67">
        <v>67.5</v>
      </c>
      <c r="N1431" s="68"/>
      <c r="O1431" s="69">
        <f t="shared" si="774"/>
        <v>4.6382E-2</v>
      </c>
      <c r="P1431">
        <f>IF($W$157&lt;=$W$141,(M1431/O1414)^N1414,0)</f>
        <v>5.1589092706641623E-2</v>
      </c>
      <c r="Q1431">
        <f>IF($W$157&lt;=$W$141,((1/$F$128-O1382)^2),0)</f>
        <v>8.6017193388429443E-7</v>
      </c>
      <c r="R1431">
        <f>P1431*LN(M1431/O1414)</f>
        <v>-2.4573937357769134E-2</v>
      </c>
      <c r="S1431">
        <f>-P1431*N1414/O1414</f>
        <v>-2.9539893058277387E-3</v>
      </c>
      <c r="T1431">
        <f t="shared" si="762"/>
        <v>-5.2070927066416237E-3</v>
      </c>
      <c r="U1431">
        <f t="shared" si="763"/>
        <v>6.0387839726356142E-4</v>
      </c>
      <c r="V1431">
        <f t="shared" si="763"/>
        <v>8.7260528189446466E-6</v>
      </c>
      <c r="W1431"/>
      <c r="Y1431" s="67">
        <v>67.5</v>
      </c>
      <c r="Z1431" s="68"/>
      <c r="AA1431" s="69">
        <f t="shared" si="775"/>
        <v>4.6382E-2</v>
      </c>
      <c r="AB1431">
        <f>IF($AI$157&lt;=$AI$141,(Y1431/AA1414)^Z1414,0)</f>
        <v>4.7913735954981378E-2</v>
      </c>
      <c r="AC1431">
        <f>IF($AI$157&lt;=$AI$141,((1/$F$128-AA1382)^2),0)</f>
        <v>8.6017193388429443E-7</v>
      </c>
      <c r="AD1431">
        <f>AB1431*LN(Y1431/AA1414)</f>
        <v>-2.2178349741559442E-2</v>
      </c>
      <c r="AE1431">
        <f>-AB1431*Z1414/AA1414</f>
        <v>-2.9329098734796164E-3</v>
      </c>
      <c r="AF1431">
        <f t="shared" si="764"/>
        <v>-1.531735954981378E-3</v>
      </c>
      <c r="AG1431">
        <f t="shared" si="765"/>
        <v>4.9187919725892976E-4</v>
      </c>
      <c r="AH1431">
        <f t="shared" si="765"/>
        <v>8.6019603259542198E-6</v>
      </c>
      <c r="AI1431"/>
      <c r="AK1431" s="67">
        <v>67.5</v>
      </c>
      <c r="AL1431" s="68"/>
      <c r="AM1431" s="69">
        <f t="shared" si="776"/>
        <v>4.6382E-2</v>
      </c>
      <c r="AN1431">
        <f>IF($AU$157&lt;=$AU$141,(AK1431/AM1414)^AL1414,0)</f>
        <v>4.7008824505999018E-2</v>
      </c>
      <c r="AO1431">
        <f>IF($AU$157&lt;=$AU$141,((1/$F$128-AM1382)^2),0)</f>
        <v>8.6017193388429443E-7</v>
      </c>
      <c r="AP1431">
        <f>AN1431*LN(AK1431/AM1414)</f>
        <v>-2.1532069855291838E-2</v>
      </c>
      <c r="AQ1431">
        <f>-AN1431*AL1414/AM1414</f>
        <v>-2.9403478590091861E-3</v>
      </c>
      <c r="AR1431">
        <f t="shared" si="766"/>
        <v>-6.2682450599901851E-4</v>
      </c>
      <c r="AS1431">
        <f t="shared" si="767"/>
        <v>4.6363003225316751E-4</v>
      </c>
      <c r="AT1431">
        <f t="shared" si="767"/>
        <v>8.6456455319799053E-6</v>
      </c>
      <c r="AU1431"/>
      <c r="AV1431"/>
      <c r="AW1431"/>
      <c r="AX1431"/>
      <c r="AY1431"/>
      <c r="AZ1431"/>
      <c r="BB1431" s="67">
        <v>67.5</v>
      </c>
      <c r="BC1431" s="68"/>
      <c r="BD1431" s="69">
        <f t="shared" si="777"/>
        <v>4.6382E-2</v>
      </c>
      <c r="BE1431">
        <f>IF($BL$157&lt;=$BL$141,(BB1431/BD1414)^BC1414,0)</f>
        <v>4.8846628860806027E-2</v>
      </c>
      <c r="BF1431">
        <f>IF($BL$157&lt;=$BL$141,((1/$F$128-BD1382)^2),0)</f>
        <v>8.6017193388429443E-7</v>
      </c>
      <c r="BG1431">
        <f>BE1431*LN(BB1431/BD1414)</f>
        <v>-2.3217468839909543E-2</v>
      </c>
      <c r="BH1431">
        <f>-BE1431*BC1414/BD1414</f>
        <v>-2.8575749409470038E-3</v>
      </c>
      <c r="BI1431">
        <f t="shared" si="768"/>
        <v>-2.4646288608060271E-3</v>
      </c>
      <c r="BJ1431">
        <f t="shared" si="769"/>
        <v>5.3905085933217054E-4</v>
      </c>
      <c r="BK1431">
        <f t="shared" si="769"/>
        <v>8.1657345431282713E-6</v>
      </c>
      <c r="BL1431"/>
      <c r="BN1431" s="67">
        <v>67.5</v>
      </c>
      <c r="BO1431" s="68"/>
      <c r="BP1431" s="69">
        <f t="shared" si="778"/>
        <v>4.6382E-2</v>
      </c>
      <c r="BQ1431">
        <f>IF($BX$157&lt;=$BX$141,(BN1431/BP1414)^BO1414,0)</f>
        <v>5.1814909592060407E-2</v>
      </c>
      <c r="BR1431">
        <f>IF($BX$157&lt;=$BX$141,((1/$F$128-BP1382)^2),0)</f>
        <v>8.6017193388429443E-7</v>
      </c>
      <c r="BS1431">
        <f>BQ1431*LN(BN1431/BP1414)</f>
        <v>-2.9691502806574125E-2</v>
      </c>
      <c r="BT1431">
        <f>-BQ1431*BO1414/BP1414</f>
        <v>-2.2356961828856781E-3</v>
      </c>
      <c r="BU1431">
        <f t="shared" si="770"/>
        <v>-5.4329095920604073E-3</v>
      </c>
      <c r="BV1431">
        <f t="shared" si="771"/>
        <v>8.8158533891279913E-4</v>
      </c>
      <c r="BW1431">
        <f t="shared" si="771"/>
        <v>4.9983374221695917E-6</v>
      </c>
      <c r="BX1431"/>
      <c r="BZ1431" s="67">
        <v>67.5</v>
      </c>
      <c r="CA1431" s="68"/>
      <c r="CB1431" s="69">
        <f t="shared" si="779"/>
        <v>4.6382E-2</v>
      </c>
      <c r="CC1431">
        <f>IF($CJ$157&lt;=$CJ$141,(BZ1431/CB1414)^CA1414,0)</f>
        <v>4.9647948301597085E-2</v>
      </c>
      <c r="CD1431">
        <f>IF($CJ$157&lt;=$CJ$141,((1/$F$128-CB1382)^2),0)</f>
        <v>8.6017193388429443E-7</v>
      </c>
      <c r="CE1431">
        <f>CC1431*LN(BZ1431/CB1414)</f>
        <v>-3.6822582426127112E-2</v>
      </c>
      <c r="CF1431">
        <f>-CC1431*CA1414/CB1414</f>
        <v>-1.4184234631343081E-3</v>
      </c>
      <c r="CG1431">
        <f t="shared" si="772"/>
        <v>-3.2659483015970853E-3</v>
      </c>
      <c r="CH1431">
        <f t="shared" si="773"/>
        <v>1.3559025765289253E-3</v>
      </c>
      <c r="CI1431">
        <f t="shared" si="773"/>
        <v>2.011925120769924E-6</v>
      </c>
      <c r="CJ1431"/>
      <c r="CL1431" s="36"/>
      <c r="CM1431" s="140"/>
      <c r="CN1431" s="141"/>
      <c r="CO1431" s="36"/>
      <c r="CP1431" s="36"/>
      <c r="CQ1431" s="36"/>
      <c r="CR1431" s="36"/>
      <c r="CS1431" s="36"/>
      <c r="CT1431" s="36"/>
      <c r="CU1431" s="36"/>
      <c r="CV1431"/>
    </row>
    <row r="1432" spans="1:100" ht="12.75" x14ac:dyDescent="0.2">
      <c r="A1432" s="67">
        <v>72.5</v>
      </c>
      <c r="B1432" s="68"/>
      <c r="C1432" s="69">
        <f>$C$158</f>
        <v>7.1471999999999994E-2</v>
      </c>
      <c r="D1432">
        <f>IF($K$158&lt;=$K$141,(A1432/C1414)^B1414,0)</f>
        <v>8.6847612500392773E-2</v>
      </c>
      <c r="E1432">
        <f>IF($K$158&lt;=$K$141,((1/$F$128-C1383)^2),0)</f>
        <v>6.7690794102479306E-4</v>
      </c>
      <c r="F1432">
        <f>D1432*LN(A1432/C1414)</f>
        <v>-3.6516892400279236E-2</v>
      </c>
      <c r="G1432">
        <f>-D1432*B1414/C1414</f>
        <v>-4.5719969320358236E-3</v>
      </c>
      <c r="H1432">
        <f t="shared" si="760"/>
        <v>-1.537561250039278E-2</v>
      </c>
      <c r="I1432">
        <f t="shared" si="761"/>
        <v>1.3334834305735715E-3</v>
      </c>
      <c r="J1432">
        <f t="shared" si="761"/>
        <v>2.0903155946544984E-5</v>
      </c>
      <c r="K1432"/>
      <c r="L1432"/>
      <c r="M1432" s="67">
        <v>72.5</v>
      </c>
      <c r="N1432" s="68"/>
      <c r="O1432" s="69">
        <f t="shared" si="774"/>
        <v>7.1471999999999994E-2</v>
      </c>
      <c r="P1432">
        <f>IF($W$158&lt;=$W$141,(M1432/O1414)^N1414,0)</f>
        <v>8.0481454833502317E-2</v>
      </c>
      <c r="Q1432">
        <f>IF($W$158&lt;=$W$141,((1/$F$128-O1383)^2),0)</f>
        <v>6.7690794102479306E-4</v>
      </c>
      <c r="R1432">
        <f>P1432*LN(M1432/O1414)</f>
        <v>-3.2585397555787383E-2</v>
      </c>
      <c r="S1432">
        <f>-P1432*N1414/O1414</f>
        <v>-4.6083647612786376E-3</v>
      </c>
      <c r="T1432">
        <f t="shared" si="762"/>
        <v>-9.0094548335023228E-3</v>
      </c>
      <c r="U1432">
        <f t="shared" si="763"/>
        <v>1.0618081338687143E-3</v>
      </c>
      <c r="V1432">
        <f t="shared" si="763"/>
        <v>2.1237025772994714E-5</v>
      </c>
      <c r="W1432"/>
      <c r="Y1432" s="67">
        <v>72.5</v>
      </c>
      <c r="Z1432" s="68"/>
      <c r="AA1432" s="69">
        <f t="shared" si="775"/>
        <v>7.1471999999999994E-2</v>
      </c>
      <c r="AB1432">
        <f>IF($AI$158&lt;=$AI$141,(Y1432/AA1414)^Z1414,0)</f>
        <v>7.6589452829014387E-2</v>
      </c>
      <c r="AC1432">
        <f>IF($AI$158&lt;=$AI$141,((1/$F$128-AA1383)^2),0)</f>
        <v>6.7690794102479306E-4</v>
      </c>
      <c r="AD1432">
        <f>AB1432*LN(Y1432/AA1414)</f>
        <v>-2.9978786342716446E-2</v>
      </c>
      <c r="AE1432">
        <f>-AB1432*Z1414/AA1414</f>
        <v>-4.6882163940978145E-3</v>
      </c>
      <c r="AF1432">
        <f t="shared" si="764"/>
        <v>-5.1174528290143934E-3</v>
      </c>
      <c r="AG1432">
        <f t="shared" si="765"/>
        <v>8.9872763058224212E-4</v>
      </c>
      <c r="AH1432">
        <f t="shared" si="765"/>
        <v>2.1979372957887515E-5</v>
      </c>
      <c r="AI1432"/>
      <c r="AK1432" s="67">
        <v>72.5</v>
      </c>
      <c r="AL1432" s="68"/>
      <c r="AM1432" s="69">
        <f t="shared" si="776"/>
        <v>7.1471999999999994E-2</v>
      </c>
      <c r="AN1432">
        <f>IF($AU$158&lt;=$AU$141,(AK1432/AM1414)^AL1414,0)</f>
        <v>7.5741112200500241E-2</v>
      </c>
      <c r="AO1432">
        <f>IF($AU$158&lt;=$AU$141,((1/$F$128-AM1383)^2),0)</f>
        <v>6.7690794102479306E-4</v>
      </c>
      <c r="AP1432">
        <f>AN1432*LN(AK1432/AM1414)</f>
        <v>-2.9280315887110872E-2</v>
      </c>
      <c r="AQ1432">
        <f>-AN1432*AL1414/AM1414</f>
        <v>-4.7375193793517418E-3</v>
      </c>
      <c r="AR1432">
        <f t="shared" si="766"/>
        <v>-4.2691122005002469E-3</v>
      </c>
      <c r="AS1432">
        <f t="shared" si="767"/>
        <v>8.5733689844899737E-4</v>
      </c>
      <c r="AT1432">
        <f t="shared" si="767"/>
        <v>2.2444089869733312E-5</v>
      </c>
      <c r="AU1432"/>
      <c r="AV1432"/>
      <c r="AW1432"/>
      <c r="AX1432"/>
      <c r="AY1432"/>
      <c r="AZ1432"/>
      <c r="BB1432" s="67">
        <v>72.5</v>
      </c>
      <c r="BC1432" s="68"/>
      <c r="BD1432" s="69">
        <f t="shared" si="777"/>
        <v>7.1471999999999994E-2</v>
      </c>
      <c r="BE1432">
        <f>IF($BL$158&lt;=$BL$141,(BB1432/BD1414)^BC1414,0)</f>
        <v>7.690526324088344E-2</v>
      </c>
      <c r="BF1432">
        <f>IF($BL$158&lt;=$BL$141,((1/$F$128-BD1383)^2),0)</f>
        <v>6.7690794102479306E-4</v>
      </c>
      <c r="BG1432">
        <f>BE1432*LN(BB1432/BD1414)</f>
        <v>-3.1058549972389788E-2</v>
      </c>
      <c r="BH1432">
        <f>-BE1432*BC1414/BD1414</f>
        <v>-4.4990321377206899E-3</v>
      </c>
      <c r="BI1432">
        <f t="shared" si="768"/>
        <v>-5.4332632408834458E-3</v>
      </c>
      <c r="BJ1432">
        <f t="shared" si="769"/>
        <v>9.6463352638743376E-4</v>
      </c>
      <c r="BK1432">
        <f t="shared" si="769"/>
        <v>2.02412901762436E-5</v>
      </c>
      <c r="BL1432"/>
      <c r="BN1432" s="67">
        <v>72.5</v>
      </c>
      <c r="BO1432" s="68"/>
      <c r="BP1432" s="69">
        <f t="shared" si="778"/>
        <v>7.1471999999999994E-2</v>
      </c>
      <c r="BQ1432">
        <f>IF($BX$158&lt;=$BX$141,(BN1432/BP1414)^BO1414,0)</f>
        <v>7.4949195050377948E-2</v>
      </c>
      <c r="BR1432">
        <f>IF($BX$158&lt;=$BX$141,((1/$F$128-BP1383)^2),0)</f>
        <v>6.7690794102479306E-4</v>
      </c>
      <c r="BS1432">
        <f>BQ1432*LN(BN1432/BP1414)</f>
        <v>-3.7592352878346801E-2</v>
      </c>
      <c r="BT1432">
        <f>-BQ1432*BO1414/BP1414</f>
        <v>-3.2338882882111579E-3</v>
      </c>
      <c r="BU1432">
        <f t="shared" si="770"/>
        <v>-3.4771950503779542E-3</v>
      </c>
      <c r="BV1432">
        <f t="shared" si="771"/>
        <v>1.413184994930149E-3</v>
      </c>
      <c r="BW1432">
        <f t="shared" si="771"/>
        <v>1.0458033460629292E-5</v>
      </c>
      <c r="BX1432"/>
      <c r="BZ1432" s="67">
        <v>72.5</v>
      </c>
      <c r="CA1432" s="68"/>
      <c r="CB1432" s="69">
        <f t="shared" si="779"/>
        <v>7.1471999999999994E-2</v>
      </c>
      <c r="CC1432">
        <f>IF($CJ$158&lt;=$CJ$141,(BZ1432/CB1414)^CA1414,0)</f>
        <v>6.630540282256267E-2</v>
      </c>
      <c r="CD1432">
        <f>IF($CJ$158&lt;=$CJ$141,((1/$F$128-CB1383)^2),0)</f>
        <v>6.7690794102479306E-4</v>
      </c>
      <c r="CE1432">
        <f>CC1432*LN(BZ1432/CB1414)</f>
        <v>-4.4438864609143792E-2</v>
      </c>
      <c r="CF1432">
        <f>-CC1432*CA1414/CB1414</f>
        <v>-1.8943207587305126E-3</v>
      </c>
      <c r="CG1432">
        <f t="shared" si="772"/>
        <v>5.1665971774373237E-3</v>
      </c>
      <c r="CH1432">
        <f t="shared" si="773"/>
        <v>1.9748126877498127E-3</v>
      </c>
      <c r="CI1432">
        <f t="shared" si="773"/>
        <v>3.5884511369573448E-6</v>
      </c>
      <c r="CJ1432"/>
      <c r="CL1432" s="36"/>
      <c r="CM1432" s="140"/>
      <c r="CN1432" s="141"/>
      <c r="CO1432" s="36"/>
      <c r="CP1432" s="36"/>
      <c r="CQ1432" s="36"/>
      <c r="CR1432" s="36"/>
      <c r="CS1432" s="36"/>
      <c r="CT1432" s="36"/>
      <c r="CU1432" s="36"/>
      <c r="CV1432"/>
    </row>
    <row r="1433" spans="1:100" ht="12.75" x14ac:dyDescent="0.2">
      <c r="A1433" s="67">
        <v>77.5</v>
      </c>
      <c r="B1433" s="68"/>
      <c r="C1433" s="69">
        <f>$C$159</f>
        <v>0.1106</v>
      </c>
      <c r="D1433">
        <f>IF($K$159&lt;=$K$141,(A1433/C1414)^B1414,0)</f>
        <v>0.12796250302987822</v>
      </c>
      <c r="E1433">
        <f>IF($K$159&lt;=$K$141,((1/$F$128-C1384)^2),0)</f>
        <v>4.2439302479338843E-3</v>
      </c>
      <c r="F1433">
        <f>D1433*LN(A1433/C1414)</f>
        <v>-4.5270511554924876E-2</v>
      </c>
      <c r="G1433">
        <f>-D1433*B1414/C1414</f>
        <v>-6.7364450722877632E-3</v>
      </c>
      <c r="H1433">
        <f t="shared" si="760"/>
        <v>-1.7362503029878212E-2</v>
      </c>
      <c r="I1433">
        <f t="shared" si="761"/>
        <v>2.0494192164445869E-3</v>
      </c>
      <c r="J1433">
        <f t="shared" si="761"/>
        <v>4.5379692211950086E-5</v>
      </c>
      <c r="K1433"/>
      <c r="L1433"/>
      <c r="M1433" s="67">
        <v>77.5</v>
      </c>
      <c r="N1433" s="68"/>
      <c r="O1433" s="69">
        <f t="shared" si="774"/>
        <v>0.1106</v>
      </c>
      <c r="P1433">
        <f>IF($W$159&lt;=$W$141,(M1433/O1414)^N1414,0)</f>
        <v>0.12188436429295374</v>
      </c>
      <c r="Q1433">
        <f>IF($W$159&lt;=$W$141,((1/$F$128-O1384)^2),0)</f>
        <v>4.2439302479338843E-3</v>
      </c>
      <c r="R1433">
        <f>P1433*LN(M1433/O1414)</f>
        <v>-4.1220005769373319E-2</v>
      </c>
      <c r="S1433">
        <f>-P1433*N1414/O1414</f>
        <v>-6.9790936374162114E-3</v>
      </c>
      <c r="T1433">
        <f t="shared" si="762"/>
        <v>-1.1284364292953736E-2</v>
      </c>
      <c r="U1433">
        <f t="shared" si="763"/>
        <v>1.6990888756271698E-3</v>
      </c>
      <c r="V1433">
        <f t="shared" si="763"/>
        <v>4.8707747999823444E-5</v>
      </c>
      <c r="W1433"/>
      <c r="Y1433" s="67">
        <v>77.5</v>
      </c>
      <c r="Z1433" s="68"/>
      <c r="AA1433" s="69">
        <f t="shared" si="775"/>
        <v>0.1106</v>
      </c>
      <c r="AB1433">
        <f>IF($AI$159&lt;=$AI$141,(Y1433/AA1414)^Z1414,0)</f>
        <v>0.11865522673783782</v>
      </c>
      <c r="AC1433">
        <f>IF($AI$159&lt;=$AI$141,((1/$F$128-AA1384)^2),0)</f>
        <v>4.2439302479338843E-3</v>
      </c>
      <c r="AD1433">
        <f>AB1433*LN(Y1433/AA1414)</f>
        <v>-3.8530969788652003E-2</v>
      </c>
      <c r="AE1433">
        <f>-AB1433*Z1414/AA1414</f>
        <v>-7.2631590733468268E-3</v>
      </c>
      <c r="AF1433">
        <f t="shared" si="764"/>
        <v>-8.0552267378378173E-3</v>
      </c>
      <c r="AG1433">
        <f t="shared" si="765"/>
        <v>1.4846356328540133E-3</v>
      </c>
      <c r="AH1433">
        <f t="shared" si="765"/>
        <v>5.2753479724740334E-5</v>
      </c>
      <c r="AI1433"/>
      <c r="AK1433" s="67">
        <v>77.5</v>
      </c>
      <c r="AL1433" s="68"/>
      <c r="AM1433" s="69">
        <f t="shared" si="776"/>
        <v>0.1106</v>
      </c>
      <c r="AN1433">
        <f>IF($AU$159&lt;=$AU$141,(AK1433/AM1414)^AL1414,0)</f>
        <v>0.11821244679558353</v>
      </c>
      <c r="AO1433">
        <f>IF($AU$159&lt;=$AU$141,((1/$F$128-AM1384)^2),0)</f>
        <v>4.2439302479338843E-3</v>
      </c>
      <c r="AP1433">
        <f>AN1433*LN(AK1433/AM1414)</f>
        <v>-3.7815311460992172E-2</v>
      </c>
      <c r="AQ1433">
        <f>-AN1433*AL1414/AM1414</f>
        <v>-7.3940524677292086E-3</v>
      </c>
      <c r="AR1433">
        <f t="shared" si="766"/>
        <v>-7.6124467955835246E-3</v>
      </c>
      <c r="AS1433">
        <f t="shared" si="767"/>
        <v>1.4299977808918459E-3</v>
      </c>
      <c r="AT1433">
        <f t="shared" si="767"/>
        <v>5.4672011895532398E-5</v>
      </c>
      <c r="AU1433"/>
      <c r="AV1433"/>
      <c r="AW1433"/>
      <c r="AX1433"/>
      <c r="AY1433"/>
      <c r="AZ1433"/>
      <c r="BB1433" s="67">
        <v>77.5</v>
      </c>
      <c r="BC1433" s="68"/>
      <c r="BD1433" s="69">
        <f t="shared" si="777"/>
        <v>0.1106</v>
      </c>
      <c r="BE1433">
        <f>IF($BL$159&lt;=$BL$141,(BB1433/BD1414)^BC1414,0)</f>
        <v>0.11746973970781964</v>
      </c>
      <c r="BF1433">
        <f>IF($BL$159&lt;=$BL$141,((1/$F$128-BD1384)^2),0)</f>
        <v>4.2439302479338843E-3</v>
      </c>
      <c r="BG1433">
        <f>BE1433*LN(BB1433/BD1414)</f>
        <v>-3.9606484966317607E-2</v>
      </c>
      <c r="BH1433">
        <f>-BE1433*BC1414/BD1414</f>
        <v>-6.8720931687053901E-3</v>
      </c>
      <c r="BI1433">
        <f t="shared" si="768"/>
        <v>-6.8697397078196359E-3</v>
      </c>
      <c r="BJ1433">
        <f t="shared" si="769"/>
        <v>1.5686736513871426E-3</v>
      </c>
      <c r="BK1433">
        <f t="shared" si="769"/>
        <v>4.722566451936729E-5</v>
      </c>
      <c r="BL1433"/>
      <c r="BN1433" s="67">
        <v>77.5</v>
      </c>
      <c r="BO1433" s="68"/>
      <c r="BP1433" s="69">
        <f t="shared" si="778"/>
        <v>0.1106</v>
      </c>
      <c r="BQ1433">
        <f>IF($BX$159&lt;=$BX$141,(BN1433/BP1414)^BO1414,0)</f>
        <v>0.10577511631436967</v>
      </c>
      <c r="BR1433">
        <f>IF($BX$159&lt;=$BX$141,((1/$F$128-BP1384)^2),0)</f>
        <v>4.2439302479338843E-3</v>
      </c>
      <c r="BS1433">
        <f>BQ1433*LN(BN1433/BP1414)</f>
        <v>-4.5999457319782402E-2</v>
      </c>
      <c r="BT1433">
        <f>-BQ1433*BO1414/BP1414</f>
        <v>-4.5639570859071967E-3</v>
      </c>
      <c r="BU1433">
        <f t="shared" si="770"/>
        <v>4.8248836856303323E-3</v>
      </c>
      <c r="BV1433">
        <f t="shared" si="771"/>
        <v>2.115950073714483E-3</v>
      </c>
      <c r="BW1433">
        <f t="shared" si="771"/>
        <v>2.0829704282002512E-5</v>
      </c>
      <c r="BX1433"/>
      <c r="BZ1433" s="67">
        <v>77.5</v>
      </c>
      <c r="CA1433" s="68"/>
      <c r="CB1433" s="69">
        <f t="shared" si="779"/>
        <v>0</v>
      </c>
      <c r="CC1433">
        <f>IF($CJ$159&lt;=$CJ$141,(BZ1433/CB1414)^CA1414,0)</f>
        <v>0</v>
      </c>
      <c r="CD1433">
        <f>IF($CJ$159&lt;=$CJ$141,((1/$F$128-CB1384)^2),0)</f>
        <v>0</v>
      </c>
      <c r="CE1433">
        <f>CC1433*LN(BZ1433/CB1414)</f>
        <v>0</v>
      </c>
      <c r="CF1433">
        <f>-CC1433*CA1414/CB1414</f>
        <v>0</v>
      </c>
      <c r="CG1433">
        <f t="shared" si="772"/>
        <v>0</v>
      </c>
      <c r="CH1433">
        <f t="shared" si="773"/>
        <v>0</v>
      </c>
      <c r="CI1433">
        <f t="shared" si="773"/>
        <v>0</v>
      </c>
      <c r="CJ1433"/>
      <c r="CL1433" s="36"/>
      <c r="CM1433" s="140"/>
      <c r="CN1433" s="141"/>
      <c r="CO1433" s="36"/>
      <c r="CP1433" s="36"/>
      <c r="CQ1433" s="36"/>
      <c r="CR1433" s="36"/>
      <c r="CS1433" s="36"/>
      <c r="CT1433" s="36"/>
      <c r="CU1433" s="36"/>
      <c r="CV1433"/>
    </row>
    <row r="1434" spans="1:100" ht="12.75" x14ac:dyDescent="0.2">
      <c r="A1434" s="67">
        <v>82.5</v>
      </c>
      <c r="B1434" s="68"/>
      <c r="C1434" s="69">
        <f>$C$160</f>
        <v>0.18079400000000001</v>
      </c>
      <c r="D1434">
        <f>IF($K$160&lt;=$K$141,(A1434/C1414)^B1414,0)</f>
        <v>0.18402642225598873</v>
      </c>
      <c r="E1434">
        <f>IF($K$160&lt;=$K$141,((1/$F$128-C1385)^2),0)</f>
        <v>1.8316767956661154E-2</v>
      </c>
      <c r="F1434">
        <f>D1434*LN(A1434/C1414)</f>
        <v>-5.3599379785340157E-2</v>
      </c>
      <c r="G1434">
        <f>-D1434*B1414/C1414</f>
        <v>-9.6878683678737199E-3</v>
      </c>
      <c r="H1434">
        <f t="shared" si="760"/>
        <v>-3.232422255988715E-3</v>
      </c>
      <c r="I1434">
        <f t="shared" si="761"/>
        <v>2.872893513373131E-3</v>
      </c>
      <c r="J1434">
        <f t="shared" si="761"/>
        <v>9.3854793513248219E-5</v>
      </c>
      <c r="K1434"/>
      <c r="L1434"/>
      <c r="M1434" s="67">
        <v>82.5</v>
      </c>
      <c r="N1434" s="68"/>
      <c r="O1434" s="69">
        <f t="shared" si="774"/>
        <v>0.18079400000000001</v>
      </c>
      <c r="P1434">
        <f>IF($W$160&lt;=$W$141,(M1434/O1414)^N1414,0)</f>
        <v>0.17985678580103723</v>
      </c>
      <c r="Q1434">
        <f>IF($W$160&lt;=$W$141,((1/$F$128-O1385)^2),0)</f>
        <v>1.8316767956661154E-2</v>
      </c>
      <c r="R1434">
        <f>P1434*LN(M1434/O1414)</f>
        <v>-4.958095649197046E-2</v>
      </c>
      <c r="S1434">
        <f>-P1434*N1414/O1414</f>
        <v>-1.0298592085307499E-2</v>
      </c>
      <c r="T1434">
        <f t="shared" si="762"/>
        <v>9.3721419896278246E-4</v>
      </c>
      <c r="U1434">
        <f t="shared" si="763"/>
        <v>2.4582712466586676E-3</v>
      </c>
      <c r="V1434">
        <f t="shared" si="763"/>
        <v>1.0606099893955827E-4</v>
      </c>
      <c r="W1434"/>
      <c r="Y1434" s="67">
        <v>82.5</v>
      </c>
      <c r="Z1434" s="68"/>
      <c r="AA1434" s="69">
        <f t="shared" si="775"/>
        <v>0.18079400000000001</v>
      </c>
      <c r="AB1434">
        <f>IF($AI$160&lt;=$AI$141,(Y1434/AA1414)^Z1414,0)</f>
        <v>0.17886048755381215</v>
      </c>
      <c r="AC1434">
        <f>IF($AI$160&lt;=$AI$141,((1/$F$128-AA1385)^2),0)</f>
        <v>1.8316767956661154E-2</v>
      </c>
      <c r="AD1434">
        <f>AB1434*LN(Y1434/AA1414)</f>
        <v>-4.6899032035818904E-2</v>
      </c>
      <c r="AE1434">
        <f>-AB1434*Z1414/AA1414</f>
        <v>-1.0948461426903514E-2</v>
      </c>
      <c r="AF1434">
        <f t="shared" si="764"/>
        <v>1.9335124461878628E-3</v>
      </c>
      <c r="AG1434">
        <f t="shared" si="765"/>
        <v>2.199519205896768E-3</v>
      </c>
      <c r="AH1434">
        <f t="shared" si="765"/>
        <v>1.1986880761639413E-4</v>
      </c>
      <c r="AI1434"/>
      <c r="AK1434" s="67">
        <v>82.5</v>
      </c>
      <c r="AL1434" s="68"/>
      <c r="AM1434" s="69">
        <f t="shared" si="776"/>
        <v>0.18079400000000001</v>
      </c>
      <c r="AN1434">
        <f>IF($AU$160&lt;=$AU$141,(AK1434/AM1414)^AL1414,0)</f>
        <v>0.17943343800254663</v>
      </c>
      <c r="AO1434">
        <f>IF($AU$160&lt;=$AU$141,((1/$F$128-AM1385)^2),0)</f>
        <v>1.8316767956661154E-2</v>
      </c>
      <c r="AP1434">
        <f>AN1434*LN(AK1434/AM1414)</f>
        <v>-4.6181223604404235E-2</v>
      </c>
      <c r="AQ1434">
        <f>-AN1434*AL1414/AM1414</f>
        <v>-1.1223354993659038E-2</v>
      </c>
      <c r="AR1434">
        <f t="shared" si="766"/>
        <v>1.36056199745338E-3</v>
      </c>
      <c r="AS1434">
        <f t="shared" si="767"/>
        <v>2.1327054135999828E-3</v>
      </c>
      <c r="AT1434">
        <f t="shared" si="767"/>
        <v>1.2596369731369129E-4</v>
      </c>
      <c r="AU1434"/>
      <c r="AV1434"/>
      <c r="AW1434"/>
      <c r="AX1434"/>
      <c r="AY1434"/>
      <c r="AZ1434"/>
      <c r="BB1434" s="67">
        <v>82.5</v>
      </c>
      <c r="BC1434" s="68"/>
      <c r="BD1434" s="69">
        <f t="shared" si="777"/>
        <v>0.18079400000000001</v>
      </c>
      <c r="BE1434">
        <f>IF($BL$160&lt;=$BL$141,(BB1434/BD1414)^BC1414,0)</f>
        <v>0.17473909666302351</v>
      </c>
      <c r="BF1434">
        <f>IF($BL$160&lt;=$BL$141,((1/$F$128-BD1385)^2),0)</f>
        <v>1.8316767956661154E-2</v>
      </c>
      <c r="BG1434">
        <f>BE1434*LN(BB1434/BD1414)</f>
        <v>-4.7990859583931463E-2</v>
      </c>
      <c r="BH1434">
        <f>-BE1434*BC1414/BD1414</f>
        <v>-1.0222405833796014E-2</v>
      </c>
      <c r="BI1434">
        <f t="shared" si="768"/>
        <v>6.0549033369765026E-3</v>
      </c>
      <c r="BJ1434">
        <f t="shared" si="769"/>
        <v>2.3031226036046262E-3</v>
      </c>
      <c r="BK1434">
        <f t="shared" si="769"/>
        <v>1.0449758103082678E-4</v>
      </c>
      <c r="BL1434"/>
      <c r="BN1434" s="67">
        <v>82.5</v>
      </c>
      <c r="BO1434" s="68"/>
      <c r="BP1434" s="69">
        <f t="shared" si="778"/>
        <v>0</v>
      </c>
      <c r="BQ1434">
        <f>IF($BX$160&lt;=$BX$141,(BN1434/BP1414)^BO1414,0)</f>
        <v>0</v>
      </c>
      <c r="BR1434">
        <f>IF($BX$160&lt;=$BX$141,((1/$F$128-BP1385)^2),0)</f>
        <v>0</v>
      </c>
      <c r="BS1434">
        <f>BQ1434*LN(BN1434/BP1414)</f>
        <v>0</v>
      </c>
      <c r="BT1434">
        <f>-BQ1434*BO1414/BP1414</f>
        <v>0</v>
      </c>
      <c r="BU1434">
        <f t="shared" si="770"/>
        <v>0</v>
      </c>
      <c r="BV1434">
        <f t="shared" si="771"/>
        <v>0</v>
      </c>
      <c r="BW1434">
        <f t="shared" si="771"/>
        <v>0</v>
      </c>
      <c r="BX1434"/>
      <c r="BZ1434" s="67">
        <v>82.5</v>
      </c>
      <c r="CA1434" s="68"/>
      <c r="CB1434" s="69">
        <f t="shared" si="779"/>
        <v>0</v>
      </c>
      <c r="CC1434">
        <f>IF($CJ$160&lt;=$CJ$141,(BZ1434/CB1414)^CA1414,0)</f>
        <v>0</v>
      </c>
      <c r="CD1434">
        <f>IF($CJ$160&lt;=$CJ$141,((1/$F$128-CB1385)^2),0)</f>
        <v>0</v>
      </c>
      <c r="CE1434">
        <f>CC1434*LN(BZ1434/CB1414)</f>
        <v>0</v>
      </c>
      <c r="CF1434">
        <f>-CC1434*CA1414/CB1414</f>
        <v>0</v>
      </c>
      <c r="CG1434">
        <f t="shared" si="772"/>
        <v>0</v>
      </c>
      <c r="CH1434">
        <f t="shared" si="773"/>
        <v>0</v>
      </c>
      <c r="CI1434">
        <f t="shared" si="773"/>
        <v>0</v>
      </c>
      <c r="CJ1434"/>
      <c r="CL1434" s="36"/>
      <c r="CM1434" s="140"/>
      <c r="CN1434" s="141"/>
      <c r="CO1434" s="36"/>
      <c r="CP1434" s="36"/>
      <c r="CQ1434" s="36"/>
      <c r="CR1434" s="36"/>
      <c r="CS1434" s="36"/>
      <c r="CT1434" s="36"/>
      <c r="CU1434" s="36"/>
      <c r="CV1434"/>
    </row>
    <row r="1435" spans="1:100" ht="12.75" x14ac:dyDescent="0.2">
      <c r="A1435" s="67">
        <v>87.5</v>
      </c>
      <c r="B1435" s="68"/>
      <c r="C1435" s="69">
        <f>$C$161</f>
        <v>0.26824599999999998</v>
      </c>
      <c r="D1435">
        <f>IF($K$161&lt;=$K$141,(A1435/C1414)^B1414,0)</f>
        <v>0.25905376658883189</v>
      </c>
      <c r="E1435">
        <f>IF($K$161&lt;=$K$141,((1/$F$128-C1386)^2),0)</f>
        <v>4.9636032218479328E-2</v>
      </c>
      <c r="F1435">
        <f>D1435*LN(A1435/C1414)</f>
        <v>-6.0208927351731237E-2</v>
      </c>
      <c r="G1435">
        <f>-D1435*B1414/C1414</f>
        <v>-1.3637600297545398E-2</v>
      </c>
      <c r="H1435">
        <f t="shared" si="760"/>
        <v>9.1922334111680937E-3</v>
      </c>
      <c r="I1435">
        <f t="shared" si="761"/>
        <v>3.62511493284605E-3</v>
      </c>
      <c r="J1435">
        <f t="shared" si="761"/>
        <v>1.8598414187561031E-4</v>
      </c>
      <c r="K1435"/>
      <c r="L1435"/>
      <c r="M1435" s="67">
        <v>87.5</v>
      </c>
      <c r="N1435" s="68"/>
      <c r="O1435" s="69">
        <f t="shared" si="774"/>
        <v>0.26824599999999998</v>
      </c>
      <c r="P1435">
        <f>IF($W$161&lt;=$W$141,(M1435/O1414)^N1414,0)</f>
        <v>0.25939393170696456</v>
      </c>
      <c r="Q1435">
        <f>IF($W$161&lt;=$W$141,((1/$F$128-O1386)^2),0)</f>
        <v>4.9636032218479328E-2</v>
      </c>
      <c r="R1435">
        <f>P1435*LN(M1435/O1414)</f>
        <v>-5.6244020489290829E-2</v>
      </c>
      <c r="S1435">
        <f>-P1435*N1414/O1414</f>
        <v>-1.4852885756611431E-2</v>
      </c>
      <c r="T1435">
        <f t="shared" si="762"/>
        <v>8.85206829303542E-3</v>
      </c>
      <c r="U1435">
        <f t="shared" si="763"/>
        <v>3.1633898407997666E-3</v>
      </c>
      <c r="V1435">
        <f t="shared" si="763"/>
        <v>2.2060821529895072E-4</v>
      </c>
      <c r="W1435"/>
      <c r="Y1435" s="67">
        <v>87.5</v>
      </c>
      <c r="Z1435" s="68"/>
      <c r="AA1435" s="69">
        <f t="shared" si="775"/>
        <v>0.26824599999999998</v>
      </c>
      <c r="AB1435">
        <f>IF($AI$161&lt;=$AI$141,(Y1435/AA1414)^Z1414,0)</f>
        <v>0.26317930413578966</v>
      </c>
      <c r="AC1435">
        <f>IF($AI$161&lt;=$AI$141,((1/$F$128-AA1386)^2),0)</f>
        <v>4.9636032218479328E-2</v>
      </c>
      <c r="AD1435">
        <f>AB1435*LN(Y1435/AA1414)</f>
        <v>-5.3522678203636063E-2</v>
      </c>
      <c r="AE1435">
        <f>-AB1435*Z1414/AA1414</f>
        <v>-1.61098099367704E-2</v>
      </c>
      <c r="AF1435">
        <f t="shared" si="764"/>
        <v>5.0666958642103244E-3</v>
      </c>
      <c r="AG1435">
        <f t="shared" si="765"/>
        <v>2.8646770820899788E-3</v>
      </c>
      <c r="AH1435">
        <f t="shared" si="765"/>
        <v>2.595259761988663E-4</v>
      </c>
      <c r="AI1435"/>
      <c r="AK1435" s="67">
        <v>87.5</v>
      </c>
      <c r="AL1435" s="68"/>
      <c r="AM1435" s="69">
        <f t="shared" si="776"/>
        <v>0.26824599999999998</v>
      </c>
      <c r="AN1435">
        <f>IF($AU$161&lt;=$AU$141,(AK1435/AM1414)^AL1414,0)</f>
        <v>0.26575167977238112</v>
      </c>
      <c r="AO1435">
        <f>IF($AU$161&lt;=$AU$141,((1/$F$128-AM1386)^2),0)</f>
        <v>4.9636032218479328E-2</v>
      </c>
      <c r="AP1435">
        <f>AN1435*LN(AK1435/AM1414)</f>
        <v>-5.276019927452201E-2</v>
      </c>
      <c r="AQ1435">
        <f>-AN1435*AL1414/AM1414</f>
        <v>-1.6622461651792573E-2</v>
      </c>
      <c r="AR1435">
        <f t="shared" si="766"/>
        <v>2.4943202276188625E-3</v>
      </c>
      <c r="AS1435">
        <f t="shared" si="767"/>
        <v>2.7836386274872728E-3</v>
      </c>
      <c r="AT1435">
        <f t="shared" si="767"/>
        <v>2.7630623136531469E-4</v>
      </c>
      <c r="AU1435"/>
      <c r="AV1435"/>
      <c r="AW1435"/>
      <c r="AX1435"/>
      <c r="AY1435"/>
      <c r="AZ1435"/>
      <c r="BB1435" s="67">
        <v>87.5</v>
      </c>
      <c r="BC1435" s="68"/>
      <c r="BD1435" s="69">
        <f t="shared" si="777"/>
        <v>0</v>
      </c>
      <c r="BE1435">
        <f>IF($BL$161&lt;=$BL$141,(BB1435/BD1414)^BC1414,0)</f>
        <v>0</v>
      </c>
      <c r="BF1435">
        <f>IF($BL$161&lt;=$BL$141,((1/$F$128-BD1386)^2),0)</f>
        <v>0</v>
      </c>
      <c r="BG1435">
        <f>BE1435*LN(BB1435/BD1414)</f>
        <v>0</v>
      </c>
      <c r="BH1435">
        <f>-BE1435*BC1414/BD1414</f>
        <v>0</v>
      </c>
      <c r="BI1435">
        <f t="shared" si="768"/>
        <v>0</v>
      </c>
      <c r="BJ1435">
        <f t="shared" si="769"/>
        <v>0</v>
      </c>
      <c r="BK1435">
        <f t="shared" si="769"/>
        <v>0</v>
      </c>
      <c r="BL1435"/>
      <c r="BN1435" s="67">
        <v>87.5</v>
      </c>
      <c r="BO1435" s="68"/>
      <c r="BP1435" s="69">
        <f t="shared" si="778"/>
        <v>0</v>
      </c>
      <c r="BQ1435">
        <f>IF($BX$161&lt;=$BX$141,(BN1435/BP1414)^BO1414,0)</f>
        <v>0</v>
      </c>
      <c r="BR1435">
        <f>IF($BX$161&lt;=$BX$141,((1/$F$128-BP1386)^2),0)</f>
        <v>0</v>
      </c>
      <c r="BS1435">
        <f>BQ1435*LN(BN1435/BP1414)</f>
        <v>0</v>
      </c>
      <c r="BT1435">
        <f>-BQ1435*BO1414/BP1414</f>
        <v>0</v>
      </c>
      <c r="BU1435">
        <f t="shared" si="770"/>
        <v>0</v>
      </c>
      <c r="BV1435">
        <f t="shared" si="771"/>
        <v>0</v>
      </c>
      <c r="BW1435">
        <f t="shared" si="771"/>
        <v>0</v>
      </c>
      <c r="BX1435"/>
      <c r="BZ1435" s="67">
        <v>87.5</v>
      </c>
      <c r="CA1435" s="68"/>
      <c r="CB1435" s="69">
        <f t="shared" si="779"/>
        <v>0</v>
      </c>
      <c r="CC1435">
        <f>IF($CJ$161&lt;=$CJ$141,(BZ1435/CB1414)^CA1414,0)</f>
        <v>0</v>
      </c>
      <c r="CD1435">
        <f>IF($CJ$161&lt;=$CJ$141,((1/$F$128-CB1386)^2),0)</f>
        <v>0</v>
      </c>
      <c r="CE1435">
        <f>CC1435*LN(BZ1435/CB1414)</f>
        <v>0</v>
      </c>
      <c r="CF1435">
        <f>-CC1435*CA1414/CB1414</f>
        <v>0</v>
      </c>
      <c r="CG1435">
        <f t="shared" si="772"/>
        <v>0</v>
      </c>
      <c r="CH1435">
        <f t="shared" si="773"/>
        <v>0</v>
      </c>
      <c r="CI1435">
        <f t="shared" si="773"/>
        <v>0</v>
      </c>
      <c r="CJ1435"/>
      <c r="CL1435" s="36"/>
      <c r="CM1435" s="140"/>
      <c r="CN1435" s="141"/>
      <c r="CO1435" s="36"/>
      <c r="CP1435" s="36"/>
      <c r="CQ1435" s="36"/>
      <c r="CR1435" s="36"/>
      <c r="CS1435" s="36"/>
      <c r="CT1435" s="36"/>
      <c r="CU1435" s="36"/>
      <c r="CV1435"/>
    </row>
    <row r="1436" spans="1:100" ht="12.75" x14ac:dyDescent="0.2">
      <c r="A1436" s="67">
        <v>92.5</v>
      </c>
      <c r="B1436" s="68"/>
      <c r="C1436" s="69">
        <f>$C$162</f>
        <v>0.37749100000000002</v>
      </c>
      <c r="D1436">
        <f>IF($K$162&lt;=$K$141,(A1436/C1414)^B1414,0)</f>
        <v>0.35780361753091117</v>
      </c>
      <c r="E1436">
        <f>IF($K$162&lt;=$K$141,((1/$F$128-C1387)^2),0)</f>
        <v>0.11024820714711571</v>
      </c>
      <c r="F1436">
        <f>D1436*LN(A1436/C1414)</f>
        <v>-6.3277140871935006E-2</v>
      </c>
      <c r="G1436">
        <f>-D1436*B1414/C1414</f>
        <v>-1.8836177466769702E-2</v>
      </c>
      <c r="H1436">
        <f t="shared" si="760"/>
        <v>1.9687382469088854E-2</v>
      </c>
      <c r="I1436">
        <f t="shared" si="761"/>
        <v>4.003996556926708E-3</v>
      </c>
      <c r="J1436">
        <f t="shared" si="761"/>
        <v>3.5480158155964264E-4</v>
      </c>
      <c r="K1436"/>
      <c r="L1436"/>
      <c r="M1436" s="67">
        <v>92.5</v>
      </c>
      <c r="N1436" s="68"/>
      <c r="O1436" s="69">
        <f t="shared" si="774"/>
        <v>0.37749100000000002</v>
      </c>
      <c r="P1436">
        <f>IF($W$162&lt;=$W$141,(M1436/O1414)^N1414,0)</f>
        <v>0.3665666481529416</v>
      </c>
      <c r="Q1436">
        <f>IF($W$162&lt;=$W$141,((1/$F$128-O1387)^2),0)</f>
        <v>0.11024820714711571</v>
      </c>
      <c r="R1436">
        <f>P1436*LN(M1436/O1414)</f>
        <v>-5.9112075415949442E-2</v>
      </c>
      <c r="S1436">
        <f>-P1436*N1414/O1414</f>
        <v>-2.0989591049301471E-2</v>
      </c>
      <c r="T1436">
        <f t="shared" si="762"/>
        <v>1.0924351847058422E-2</v>
      </c>
      <c r="U1436">
        <f t="shared" si="763"/>
        <v>3.4942374599808944E-3</v>
      </c>
      <c r="V1436">
        <f t="shared" si="763"/>
        <v>4.4056293241691644E-4</v>
      </c>
      <c r="W1436"/>
      <c r="Y1436" s="67">
        <v>92.5</v>
      </c>
      <c r="Z1436" s="68"/>
      <c r="AA1436" s="69">
        <f t="shared" si="775"/>
        <v>0.37749100000000002</v>
      </c>
      <c r="AB1436">
        <f>IF($AI$162&lt;=$AI$141,(Y1436/AA1414)^Z1414,0)</f>
        <v>0.37902283881918497</v>
      </c>
      <c r="AC1436">
        <f>IF($AI$162&lt;=$AI$141,((1/$F$128-AA1387)^2),0)</f>
        <v>0.11024820714711571</v>
      </c>
      <c r="AD1436">
        <f>AB1436*LN(Y1436/AA1414)</f>
        <v>-5.6019492471787363E-2</v>
      </c>
      <c r="AE1436">
        <f>-AB1436*Z1414/AA1414</f>
        <v>-2.3200858878788568E-2</v>
      </c>
      <c r="AF1436">
        <f t="shared" si="764"/>
        <v>-1.5318388191849497E-3</v>
      </c>
      <c r="AG1436">
        <f t="shared" si="765"/>
        <v>3.1381835367966411E-3</v>
      </c>
      <c r="AH1436">
        <f t="shared" si="765"/>
        <v>5.3827985271346235E-4</v>
      </c>
      <c r="AI1436"/>
      <c r="AK1436" s="67">
        <v>92.5</v>
      </c>
      <c r="AL1436" s="68"/>
      <c r="AM1436" s="69">
        <f t="shared" si="776"/>
        <v>0</v>
      </c>
      <c r="AN1436">
        <f>IF($AU$162&lt;=$AU$141,(AK1436/AM1414)^AL1414,0)</f>
        <v>0</v>
      </c>
      <c r="AO1436">
        <f>IF($AU$162&lt;=$AU$141,((1/$F$128-AM1387)^2),0)</f>
        <v>0</v>
      </c>
      <c r="AP1436">
        <f>AN1436*LN(AK1436/AM1414)</f>
        <v>0</v>
      </c>
      <c r="AQ1436">
        <f>-AN1436*AL1414/AM1414</f>
        <v>0</v>
      </c>
      <c r="AR1436">
        <f t="shared" si="766"/>
        <v>0</v>
      </c>
      <c r="AS1436">
        <f t="shared" si="767"/>
        <v>0</v>
      </c>
      <c r="AT1436">
        <f t="shared" si="767"/>
        <v>0</v>
      </c>
      <c r="AU1436"/>
      <c r="AV1436"/>
      <c r="AW1436"/>
      <c r="AX1436"/>
      <c r="AY1436"/>
      <c r="AZ1436"/>
      <c r="BB1436" s="67">
        <v>92.5</v>
      </c>
      <c r="BC1436" s="68"/>
      <c r="BD1436" s="69">
        <f t="shared" si="777"/>
        <v>0</v>
      </c>
      <c r="BE1436">
        <f>IF($BL$162&lt;=$BL$141,(BB1436/BD1414)^BC1414,0)</f>
        <v>0</v>
      </c>
      <c r="BF1436">
        <f>IF($BL$162&lt;=$BL$141,((1/$F$128-BD1387)^2),0)</f>
        <v>0</v>
      </c>
      <c r="BG1436">
        <f>BE1436*LN(BB1436/BD1414)</f>
        <v>0</v>
      </c>
      <c r="BH1436">
        <f>-BE1436*BC1414/BD1414</f>
        <v>0</v>
      </c>
      <c r="BI1436">
        <f t="shared" si="768"/>
        <v>0</v>
      </c>
      <c r="BJ1436">
        <f t="shared" si="769"/>
        <v>0</v>
      </c>
      <c r="BK1436">
        <f t="shared" si="769"/>
        <v>0</v>
      </c>
      <c r="BL1436"/>
      <c r="BN1436" s="67">
        <v>92.5</v>
      </c>
      <c r="BO1436" s="68"/>
      <c r="BP1436" s="69">
        <f t="shared" si="778"/>
        <v>0</v>
      </c>
      <c r="BQ1436">
        <f>IF($BX$162&lt;=$BX$141,(BN1436/BP1414)^BO1414,0)</f>
        <v>0</v>
      </c>
      <c r="BR1436">
        <f>IF($BX$162&lt;=$BX$141,((1/$F$128-BP1387)^2),0)</f>
        <v>0</v>
      </c>
      <c r="BS1436">
        <f>BQ1436*LN(BN1436/BP1414)</f>
        <v>0</v>
      </c>
      <c r="BT1436">
        <f>-BQ1436*BO1414/BP1414</f>
        <v>0</v>
      </c>
      <c r="BU1436">
        <f t="shared" si="770"/>
        <v>0</v>
      </c>
      <c r="BV1436">
        <f t="shared" si="771"/>
        <v>0</v>
      </c>
      <c r="BW1436">
        <f t="shared" si="771"/>
        <v>0</v>
      </c>
      <c r="BX1436"/>
      <c r="BZ1436" s="67">
        <v>92.5</v>
      </c>
      <c r="CA1436" s="68"/>
      <c r="CB1436" s="69">
        <f t="shared" si="779"/>
        <v>0</v>
      </c>
      <c r="CC1436">
        <f>IF($CJ$162&lt;=$CJ$141,(BZ1436/CB1414)^CA1414,0)</f>
        <v>0</v>
      </c>
      <c r="CD1436">
        <f>IF($CJ$162&lt;=$CJ$141,((1/$F$128-CB1387)^2),0)</f>
        <v>0</v>
      </c>
      <c r="CE1436">
        <f>CC1436*LN(BZ1436/CB1414)</f>
        <v>0</v>
      </c>
      <c r="CF1436">
        <f>-CC1436*CA1414/CB1414</f>
        <v>0</v>
      </c>
      <c r="CG1436">
        <f t="shared" si="772"/>
        <v>0</v>
      </c>
      <c r="CH1436">
        <f t="shared" si="773"/>
        <v>0</v>
      </c>
      <c r="CI1436">
        <f t="shared" si="773"/>
        <v>0</v>
      </c>
      <c r="CJ1436"/>
      <c r="CL1436" s="36"/>
      <c r="CM1436" s="140"/>
      <c r="CN1436" s="141"/>
      <c r="CO1436" s="36"/>
      <c r="CP1436" s="36"/>
      <c r="CQ1436" s="36"/>
      <c r="CR1436" s="36"/>
      <c r="CS1436" s="36"/>
      <c r="CT1436" s="36"/>
      <c r="CU1436" s="36"/>
      <c r="CV1436"/>
    </row>
    <row r="1437" spans="1:100" ht="12.75" x14ac:dyDescent="0.2">
      <c r="A1437" s="67">
        <v>97.5</v>
      </c>
      <c r="B1437" s="68"/>
      <c r="C1437" s="69">
        <f>$C$163</f>
        <v>0.50020200000000004</v>
      </c>
      <c r="D1437">
        <f>IF($K$163&lt;=$K$141,(A1437/C1414)^B1414,0)</f>
        <v>0.48586342323388476</v>
      </c>
      <c r="E1437">
        <f>IF($K$163&lt;=$K$141,((1/$F$128-C1388)^2),0)</f>
        <v>0.20679524741557026</v>
      </c>
      <c r="F1437">
        <f>D1437*LN(A1437/C1414)</f>
        <v>-6.0346699446039036E-2</v>
      </c>
      <c r="G1437">
        <f>-D1437*B1414/C1414</f>
        <v>-2.5577744931142444E-2</v>
      </c>
      <c r="H1437">
        <f t="shared" si="760"/>
        <v>1.4338576766115274E-2</v>
      </c>
      <c r="I1437">
        <f t="shared" si="761"/>
        <v>3.6417241340305682E-3</v>
      </c>
      <c r="J1437">
        <f t="shared" si="761"/>
        <v>6.5422103576258297E-4</v>
      </c>
      <c r="K1437"/>
      <c r="L1437"/>
      <c r="M1437" s="67">
        <v>97.5</v>
      </c>
      <c r="N1437" s="68"/>
      <c r="O1437" s="69">
        <f t="shared" si="774"/>
        <v>0.50020200000000004</v>
      </c>
      <c r="P1437">
        <f>IF($W$163&lt;=$W$141,(M1437/O1414)^N1414,0)</f>
        <v>0.50867152831344409</v>
      </c>
      <c r="Q1437">
        <f>IF($W$163&lt;=$W$141,((1/$F$128-O1388)^2),0)</f>
        <v>0.20679524741557026</v>
      </c>
      <c r="R1437">
        <f>P1437*LN(M1437/O1414)</f>
        <v>-5.5249360818666785E-2</v>
      </c>
      <c r="S1437">
        <f>-P1437*N1414/O1414</f>
        <v>-2.9126510585512161E-2</v>
      </c>
      <c r="T1437">
        <f t="shared" si="762"/>
        <v>-8.4695283134440524E-3</v>
      </c>
      <c r="U1437">
        <f t="shared" si="763"/>
        <v>3.0524918708712324E-3</v>
      </c>
      <c r="V1437">
        <f t="shared" si="763"/>
        <v>8.48353618887952E-4</v>
      </c>
      <c r="W1437"/>
      <c r="Y1437" s="67">
        <v>97.5</v>
      </c>
      <c r="Z1437" s="68"/>
      <c r="AA1437" s="69">
        <f t="shared" si="775"/>
        <v>0</v>
      </c>
      <c r="AB1437">
        <f>IF($AI$163&lt;=$AI$141,(Y1437/AA1414)^Z1414,0)</f>
        <v>0</v>
      </c>
      <c r="AC1437">
        <f>IF($AI$163&lt;=$AI$141,((1/$F$128-AA1388)^2),0)</f>
        <v>0</v>
      </c>
      <c r="AD1437">
        <f>AB1437*LN(Y1437/AA1414)</f>
        <v>0</v>
      </c>
      <c r="AE1437">
        <f>-AB1437*Z1414/AA1414</f>
        <v>0</v>
      </c>
      <c r="AF1437">
        <f t="shared" si="764"/>
        <v>0</v>
      </c>
      <c r="AG1437">
        <f t="shared" si="765"/>
        <v>0</v>
      </c>
      <c r="AH1437">
        <f t="shared" si="765"/>
        <v>0</v>
      </c>
      <c r="AI1437"/>
      <c r="AK1437" s="67">
        <v>97.5</v>
      </c>
      <c r="AL1437" s="68"/>
      <c r="AM1437" s="69">
        <f t="shared" si="776"/>
        <v>0</v>
      </c>
      <c r="AN1437">
        <f>IF($AU$163&lt;=$AU$141,(AK1437/AM1414)^AL1414,0)</f>
        <v>0</v>
      </c>
      <c r="AO1437">
        <f>IF($AU$163&lt;=$AU$141,((1/$F$128-AM1388)^2),0)</f>
        <v>0</v>
      </c>
      <c r="AP1437">
        <f>AN1437*LN(AK1437/AM1414)</f>
        <v>0</v>
      </c>
      <c r="AQ1437">
        <f>-AN1437*AL1414/AM1414</f>
        <v>0</v>
      </c>
      <c r="AR1437">
        <f t="shared" si="766"/>
        <v>0</v>
      </c>
      <c r="AS1437">
        <f t="shared" si="767"/>
        <v>0</v>
      </c>
      <c r="AT1437">
        <f t="shared" si="767"/>
        <v>0</v>
      </c>
      <c r="AU1437"/>
      <c r="AV1437"/>
      <c r="AW1437"/>
      <c r="AX1437"/>
      <c r="AY1437"/>
      <c r="AZ1437"/>
      <c r="BB1437" s="67">
        <v>97.5</v>
      </c>
      <c r="BC1437" s="68"/>
      <c r="BD1437" s="69">
        <f t="shared" si="777"/>
        <v>0</v>
      </c>
      <c r="BE1437">
        <f>IF($BL$163&lt;=$BL$141,(BB1437/BD1414)^BC1414,0)</f>
        <v>0</v>
      </c>
      <c r="BF1437">
        <f>IF($BL$163&lt;=$BL$141,((1/$F$128-BD1388)^2),0)</f>
        <v>0</v>
      </c>
      <c r="BG1437">
        <f>BE1437*LN(BB1437/BD1414)</f>
        <v>0</v>
      </c>
      <c r="BH1437">
        <f>-BE1437*BC1414/BD1414</f>
        <v>0</v>
      </c>
      <c r="BI1437">
        <f t="shared" si="768"/>
        <v>0</v>
      </c>
      <c r="BJ1437">
        <f t="shared" si="769"/>
        <v>0</v>
      </c>
      <c r="BK1437">
        <f t="shared" si="769"/>
        <v>0</v>
      </c>
      <c r="BL1437"/>
      <c r="BN1437" s="67">
        <v>97.5</v>
      </c>
      <c r="BO1437" s="68"/>
      <c r="BP1437" s="69">
        <f t="shared" si="778"/>
        <v>0</v>
      </c>
      <c r="BQ1437">
        <f>IF($BX$163&lt;=$BX$141,(BN1437/BP1414)^BO1414,0)</f>
        <v>0</v>
      </c>
      <c r="BR1437">
        <f>IF($BX$163&lt;=$BX$141,((1/$F$128-BP1388)^2),0)</f>
        <v>0</v>
      </c>
      <c r="BS1437">
        <f>BQ1437*LN(BN1437/BP1414)</f>
        <v>0</v>
      </c>
      <c r="BT1437">
        <f>-BQ1437*BO1414/BP1414</f>
        <v>0</v>
      </c>
      <c r="BU1437">
        <f t="shared" si="770"/>
        <v>0</v>
      </c>
      <c r="BV1437">
        <f t="shared" si="771"/>
        <v>0</v>
      </c>
      <c r="BW1437">
        <f t="shared" si="771"/>
        <v>0</v>
      </c>
      <c r="BX1437"/>
      <c r="BZ1437" s="67">
        <v>97.5</v>
      </c>
      <c r="CA1437" s="68"/>
      <c r="CB1437" s="69">
        <f t="shared" si="779"/>
        <v>0</v>
      </c>
      <c r="CC1437">
        <f>IF($CJ$163&lt;=$CJ$141,(BZ1437/CB1414)^CA1414,0)</f>
        <v>0</v>
      </c>
      <c r="CD1437">
        <f>IF($CJ$163&lt;=$CJ$141,((1/$F$128-CB1388)^2),0)</f>
        <v>0</v>
      </c>
      <c r="CE1437">
        <f>CC1437*LN(BZ1437/CB1414)</f>
        <v>0</v>
      </c>
      <c r="CF1437">
        <f>-CC1437*CA1414/CB1414</f>
        <v>0</v>
      </c>
      <c r="CG1437">
        <f t="shared" si="772"/>
        <v>0</v>
      </c>
      <c r="CH1437">
        <f t="shared" si="773"/>
        <v>0</v>
      </c>
      <c r="CI1437">
        <f t="shared" si="773"/>
        <v>0</v>
      </c>
      <c r="CJ1437"/>
      <c r="CL1437" s="36"/>
      <c r="CM1437" s="140"/>
      <c r="CN1437" s="141"/>
      <c r="CO1437" s="36"/>
      <c r="CP1437" s="36"/>
      <c r="CQ1437" s="36"/>
      <c r="CR1437" s="36"/>
      <c r="CS1437" s="36"/>
      <c r="CT1437" s="36"/>
      <c r="CU1437" s="36"/>
      <c r="CV1437"/>
    </row>
    <row r="1438" spans="1:100" ht="12.75" x14ac:dyDescent="0.2">
      <c r="A1438" s="67">
        <v>102.5</v>
      </c>
      <c r="B1438" s="68"/>
      <c r="C1438" s="69">
        <f>$C$164</f>
        <v>0.63192499999999996</v>
      </c>
      <c r="D1438">
        <f>IF($K$164&lt;=$K$141,(A1438/C1414)^B1414,0)</f>
        <v>0.64973665442039319</v>
      </c>
      <c r="E1438">
        <f>IF($K$164&lt;=$K$141,((1/$F$128-C1389)^2),0)</f>
        <v>0.34394759405475206</v>
      </c>
      <c r="F1438">
        <f>D1438*LN(A1438/C1414)</f>
        <v>-4.8206981893157724E-2</v>
      </c>
      <c r="G1438">
        <f>-D1438*B1414/C1414</f>
        <v>-3.4204670745874827E-2</v>
      </c>
      <c r="H1438">
        <f t="shared" si="760"/>
        <v>-1.781165442039323E-2</v>
      </c>
      <c r="I1438">
        <f t="shared" si="761"/>
        <v>2.3239131032472366E-3</v>
      </c>
      <c r="J1438">
        <f t="shared" si="761"/>
        <v>1.1699595008337052E-3</v>
      </c>
      <c r="K1438"/>
      <c r="L1438"/>
      <c r="M1438" s="67">
        <v>102.5</v>
      </c>
      <c r="N1438" s="68"/>
      <c r="O1438" s="69">
        <f t="shared" si="774"/>
        <v>0</v>
      </c>
      <c r="P1438">
        <f>IF($W$164&lt;=$W$141,(M1438/O1414)^N1414,0)</f>
        <v>0</v>
      </c>
      <c r="Q1438">
        <f>IF($W$164&lt;=$W$141,((1/$F$128-O1389)^2),0)</f>
        <v>0</v>
      </c>
      <c r="R1438">
        <f>P1438*LN(M1438/O1414)</f>
        <v>0</v>
      </c>
      <c r="S1438">
        <f>-P1438*N1414/O1414</f>
        <v>0</v>
      </c>
      <c r="T1438">
        <f t="shared" si="762"/>
        <v>0</v>
      </c>
      <c r="U1438">
        <f t="shared" si="763"/>
        <v>0</v>
      </c>
      <c r="V1438">
        <f t="shared" si="763"/>
        <v>0</v>
      </c>
      <c r="W1438"/>
      <c r="Y1438" s="67">
        <v>102.5</v>
      </c>
      <c r="Z1438" s="68"/>
      <c r="AA1438" s="69">
        <f t="shared" si="775"/>
        <v>0</v>
      </c>
      <c r="AB1438">
        <f>IF($AI$164&lt;=$AI$141,(Y1438/AA1414)^Z1414,0)</f>
        <v>0</v>
      </c>
      <c r="AC1438">
        <f>IF($AI$164&lt;=$AI$141,((1/$F$128-AA1389)^2),0)</f>
        <v>0</v>
      </c>
      <c r="AD1438">
        <f>AB1438*LN(Y1438/AA1414)</f>
        <v>0</v>
      </c>
      <c r="AE1438">
        <f>-AB1438*Z1414/AA1414</f>
        <v>0</v>
      </c>
      <c r="AF1438">
        <f t="shared" si="764"/>
        <v>0</v>
      </c>
      <c r="AG1438">
        <f t="shared" si="765"/>
        <v>0</v>
      </c>
      <c r="AH1438">
        <f t="shared" si="765"/>
        <v>0</v>
      </c>
      <c r="AI1438"/>
      <c r="AK1438" s="67">
        <v>102.5</v>
      </c>
      <c r="AL1438" s="68"/>
      <c r="AM1438" s="69">
        <f t="shared" si="776"/>
        <v>0</v>
      </c>
      <c r="AN1438">
        <f>IF($AU$164&lt;=$AU$141,(AK1438/AM1414)^AL1414,0)</f>
        <v>0</v>
      </c>
      <c r="AO1438">
        <f>IF($AU$164&lt;=$AU$141,((1/$F$128-AM1389)^2),0)</f>
        <v>0</v>
      </c>
      <c r="AP1438">
        <f>AN1438*LN(AK1438/AM1414)</f>
        <v>0</v>
      </c>
      <c r="AQ1438">
        <f>-AN1438*AL1414/AM1414</f>
        <v>0</v>
      </c>
      <c r="AR1438">
        <f t="shared" si="766"/>
        <v>0</v>
      </c>
      <c r="AS1438">
        <f t="shared" si="767"/>
        <v>0</v>
      </c>
      <c r="AT1438">
        <f t="shared" si="767"/>
        <v>0</v>
      </c>
      <c r="AU1438"/>
      <c r="AV1438"/>
      <c r="AW1438"/>
      <c r="AX1438"/>
      <c r="AY1438"/>
      <c r="AZ1438"/>
      <c r="BB1438" s="67">
        <v>102.5</v>
      </c>
      <c r="BC1438" s="68"/>
      <c r="BD1438" s="69">
        <f t="shared" si="777"/>
        <v>0</v>
      </c>
      <c r="BE1438">
        <f>IF($BL$164&lt;=$BL$141,(BB1438/BD1414)^BC1414,0)</f>
        <v>0</v>
      </c>
      <c r="BF1438">
        <f>IF($BL$164&lt;=$BL$141,((1/$F$128-BD1389)^2),0)</f>
        <v>0</v>
      </c>
      <c r="BG1438">
        <f>BE1438*LN(BB1438/BD1414)</f>
        <v>0</v>
      </c>
      <c r="BH1438">
        <f>-BE1438*BC1414/BD1414</f>
        <v>0</v>
      </c>
      <c r="BI1438">
        <f t="shared" si="768"/>
        <v>0</v>
      </c>
      <c r="BJ1438">
        <f t="shared" si="769"/>
        <v>0</v>
      </c>
      <c r="BK1438">
        <f t="shared" si="769"/>
        <v>0</v>
      </c>
      <c r="BL1438"/>
      <c r="BN1438" s="67">
        <v>102.5</v>
      </c>
      <c r="BO1438" s="68"/>
      <c r="BP1438" s="69">
        <f t="shared" si="778"/>
        <v>0</v>
      </c>
      <c r="BQ1438">
        <f>IF($BX$164&lt;=$BX$141,(BN1438/BP1414)^BO1414,0)</f>
        <v>0</v>
      </c>
      <c r="BR1438">
        <f>IF($BX$164&lt;=$BX$141,((1/$F$128-BP1389)^2),0)</f>
        <v>0</v>
      </c>
      <c r="BS1438">
        <f>BQ1438*LN(BN1438/BP1414)</f>
        <v>0</v>
      </c>
      <c r="BT1438">
        <f>-BQ1438*BO1414/BP1414</f>
        <v>0</v>
      </c>
      <c r="BU1438">
        <f t="shared" si="770"/>
        <v>0</v>
      </c>
      <c r="BV1438">
        <f t="shared" si="771"/>
        <v>0</v>
      </c>
      <c r="BW1438">
        <f t="shared" si="771"/>
        <v>0</v>
      </c>
      <c r="BX1438"/>
      <c r="BZ1438" s="67">
        <v>102.5</v>
      </c>
      <c r="CA1438" s="68"/>
      <c r="CB1438" s="69">
        <f t="shared" si="779"/>
        <v>0</v>
      </c>
      <c r="CC1438">
        <f>IF($CJ$164&lt;=$CJ$141,(BZ1438/CB1414)^CA1414,0)</f>
        <v>0</v>
      </c>
      <c r="CD1438">
        <f>IF($CJ$164&lt;=$CJ$141,((1/$F$128-CB1389)^2),0)</f>
        <v>0</v>
      </c>
      <c r="CE1438">
        <f>CC1438*LN(BZ1438/CB1414)</f>
        <v>0</v>
      </c>
      <c r="CF1438">
        <f>-CC1438*CA1414/CB1414</f>
        <v>0</v>
      </c>
      <c r="CG1438">
        <f t="shared" si="772"/>
        <v>0</v>
      </c>
      <c r="CH1438">
        <f t="shared" si="773"/>
        <v>0</v>
      </c>
      <c r="CI1438">
        <f t="shared" si="773"/>
        <v>0</v>
      </c>
      <c r="CJ1438"/>
      <c r="CL1438" s="36"/>
      <c r="CM1438" s="140"/>
      <c r="CN1438" s="141"/>
      <c r="CO1438" s="36"/>
      <c r="CP1438" s="36"/>
      <c r="CQ1438" s="36"/>
      <c r="CR1438" s="36"/>
      <c r="CS1438" s="36"/>
      <c r="CT1438" s="36"/>
      <c r="CU1438" s="36"/>
      <c r="CV1438"/>
    </row>
    <row r="1439" spans="1:100" ht="12.75" x14ac:dyDescent="0.2">
      <c r="A1439" t="s">
        <v>6</v>
      </c>
      <c r="B1439" s="70" t="s">
        <v>6</v>
      </c>
      <c r="C1439" s="70" t="s">
        <v>6</v>
      </c>
      <c r="D1439" t="s">
        <v>6</v>
      </c>
      <c r="E1439"/>
      <c r="F1439"/>
      <c r="G1439"/>
      <c r="H1439"/>
      <c r="I1439"/>
      <c r="J1439"/>
      <c r="K1439"/>
      <c r="L1439"/>
      <c r="M1439" t="s">
        <v>6</v>
      </c>
      <c r="N1439" s="70" t="s">
        <v>6</v>
      </c>
      <c r="O1439" s="70" t="s">
        <v>6</v>
      </c>
      <c r="P1439" t="s">
        <v>6</v>
      </c>
      <c r="Q1439"/>
      <c r="R1439"/>
      <c r="S1439"/>
      <c r="T1439"/>
      <c r="U1439"/>
      <c r="V1439"/>
      <c r="W1439"/>
      <c r="Y1439" t="s">
        <v>6</v>
      </c>
      <c r="Z1439" s="70" t="s">
        <v>6</v>
      </c>
      <c r="AA1439" s="70" t="s">
        <v>6</v>
      </c>
      <c r="AB1439" t="s">
        <v>6</v>
      </c>
      <c r="AC1439"/>
      <c r="AD1439"/>
      <c r="AE1439"/>
      <c r="AF1439"/>
      <c r="AG1439"/>
      <c r="AH1439"/>
      <c r="AI1439"/>
      <c r="AK1439" t="s">
        <v>6</v>
      </c>
      <c r="AL1439" s="70" t="s">
        <v>6</v>
      </c>
      <c r="AM1439" s="70" t="s">
        <v>6</v>
      </c>
      <c r="AN1439" t="s">
        <v>6</v>
      </c>
      <c r="AO1439"/>
      <c r="AP1439"/>
      <c r="AQ1439"/>
      <c r="AR1439"/>
      <c r="AS1439"/>
      <c r="AT1439"/>
      <c r="AU1439"/>
      <c r="AV1439"/>
      <c r="AW1439"/>
      <c r="AX1439"/>
      <c r="AY1439"/>
      <c r="AZ1439"/>
      <c r="BB1439" t="s">
        <v>6</v>
      </c>
      <c r="BC1439" s="70" t="s">
        <v>6</v>
      </c>
      <c r="BD1439" s="70" t="s">
        <v>6</v>
      </c>
      <c r="BE1439" t="s">
        <v>6</v>
      </c>
      <c r="BF1439"/>
      <c r="BG1439"/>
      <c r="BH1439"/>
      <c r="BI1439"/>
      <c r="BJ1439"/>
      <c r="BK1439"/>
      <c r="BL1439"/>
      <c r="BN1439" t="s">
        <v>6</v>
      </c>
      <c r="BO1439" s="70" t="s">
        <v>6</v>
      </c>
      <c r="BP1439" s="70" t="s">
        <v>6</v>
      </c>
      <c r="BQ1439" t="s">
        <v>6</v>
      </c>
      <c r="BR1439"/>
      <c r="BS1439"/>
      <c r="BT1439"/>
      <c r="BU1439"/>
      <c r="BV1439"/>
      <c r="BW1439"/>
      <c r="BX1439"/>
      <c r="BZ1439" t="s">
        <v>6</v>
      </c>
      <c r="CA1439" s="70" t="s">
        <v>6</v>
      </c>
      <c r="CB1439" s="70" t="s">
        <v>6</v>
      </c>
      <c r="CC1439" t="s">
        <v>6</v>
      </c>
      <c r="CD1439"/>
      <c r="CE1439"/>
      <c r="CF1439"/>
      <c r="CG1439"/>
      <c r="CH1439"/>
      <c r="CI1439"/>
      <c r="CJ1439"/>
      <c r="CL1439" s="36"/>
      <c r="CM1439" s="142"/>
      <c r="CN1439" s="142"/>
      <c r="CO1439" s="36"/>
      <c r="CP1439" s="36"/>
      <c r="CQ1439" s="36"/>
      <c r="CR1439" s="36"/>
      <c r="CS1439" s="36"/>
      <c r="CT1439" s="36"/>
      <c r="CU1439" s="36"/>
      <c r="CV1439"/>
    </row>
    <row r="1440" spans="1:100" ht="12.75" x14ac:dyDescent="0.2">
      <c r="A1440"/>
      <c r="B1440"/>
      <c r="C1440" s="70" t="s">
        <v>6</v>
      </c>
      <c r="D1440" t="s">
        <v>6</v>
      </c>
      <c r="E1440"/>
      <c r="F1440"/>
      <c r="G1440"/>
      <c r="H1440"/>
      <c r="I1440"/>
      <c r="J1440"/>
      <c r="K1440"/>
      <c r="L1440"/>
      <c r="M1440"/>
      <c r="N1440"/>
      <c r="O1440" s="70" t="s">
        <v>6</v>
      </c>
      <c r="P1440" t="s">
        <v>6</v>
      </c>
      <c r="Q1440"/>
      <c r="R1440"/>
      <c r="S1440"/>
      <c r="T1440"/>
      <c r="U1440"/>
      <c r="V1440"/>
      <c r="W1440"/>
      <c r="Y1440"/>
      <c r="Z1440"/>
      <c r="AA1440" s="70" t="s">
        <v>6</v>
      </c>
      <c r="AB1440" t="s">
        <v>6</v>
      </c>
      <c r="AC1440"/>
      <c r="AD1440"/>
      <c r="AE1440"/>
      <c r="AF1440"/>
      <c r="AG1440"/>
      <c r="AH1440"/>
      <c r="AI1440"/>
      <c r="AK1440"/>
      <c r="AL1440"/>
      <c r="AM1440" s="70" t="s">
        <v>6</v>
      </c>
      <c r="AN1440" t="s">
        <v>6</v>
      </c>
      <c r="AO1440"/>
      <c r="AP1440"/>
      <c r="AQ1440"/>
      <c r="AR1440"/>
      <c r="AS1440"/>
      <c r="AT1440"/>
      <c r="AU1440"/>
      <c r="AV1440"/>
      <c r="AW1440"/>
      <c r="AX1440"/>
      <c r="AY1440"/>
      <c r="AZ1440"/>
      <c r="BB1440"/>
      <c r="BC1440"/>
      <c r="BD1440" s="70" t="s">
        <v>6</v>
      </c>
      <c r="BE1440" t="s">
        <v>6</v>
      </c>
      <c r="BF1440"/>
      <c r="BG1440"/>
      <c r="BH1440"/>
      <c r="BI1440"/>
      <c r="BJ1440"/>
      <c r="BK1440"/>
      <c r="BL1440"/>
      <c r="BN1440"/>
      <c r="BO1440"/>
      <c r="BP1440" s="70" t="s">
        <v>6</v>
      </c>
      <c r="BQ1440" t="s">
        <v>6</v>
      </c>
      <c r="BR1440"/>
      <c r="BS1440"/>
      <c r="BT1440"/>
      <c r="BU1440"/>
      <c r="BV1440"/>
      <c r="BW1440"/>
      <c r="BX1440"/>
      <c r="BZ1440"/>
      <c r="CA1440"/>
      <c r="CB1440" s="70" t="s">
        <v>6</v>
      </c>
      <c r="CC1440" t="s">
        <v>6</v>
      </c>
      <c r="CD1440"/>
      <c r="CE1440"/>
      <c r="CF1440"/>
      <c r="CG1440"/>
      <c r="CH1440"/>
      <c r="CI1440"/>
      <c r="CJ1440"/>
      <c r="CL1440" s="36"/>
      <c r="CM1440" s="36"/>
      <c r="CN1440" s="142"/>
      <c r="CO1440" s="36"/>
      <c r="CP1440" s="36"/>
      <c r="CQ1440" s="36"/>
      <c r="CR1440" s="36"/>
      <c r="CS1440" s="36"/>
      <c r="CT1440" s="36"/>
      <c r="CU1440" s="36"/>
      <c r="CV1440"/>
    </row>
    <row r="1441" spans="1:100" ht="12.75" x14ac:dyDescent="0.2">
      <c r="A1441"/>
      <c r="B1441"/>
      <c r="C1441" s="70" t="s">
        <v>6</v>
      </c>
      <c r="D1441" t="s">
        <v>6</v>
      </c>
      <c r="E1441"/>
      <c r="F1441"/>
      <c r="G1441"/>
      <c r="H1441"/>
      <c r="I1441"/>
      <c r="J1441"/>
      <c r="K1441"/>
      <c r="L1441"/>
      <c r="M1441"/>
      <c r="N1441"/>
      <c r="O1441" s="70" t="s">
        <v>6</v>
      </c>
      <c r="P1441" t="s">
        <v>6</v>
      </c>
      <c r="Q1441"/>
      <c r="R1441"/>
      <c r="S1441"/>
      <c r="T1441"/>
      <c r="U1441"/>
      <c r="V1441"/>
      <c r="W1441"/>
      <c r="Y1441"/>
      <c r="Z1441"/>
      <c r="AA1441" s="70" t="s">
        <v>6</v>
      </c>
      <c r="AB1441" t="s">
        <v>6</v>
      </c>
      <c r="AC1441"/>
      <c r="AD1441"/>
      <c r="AE1441"/>
      <c r="AF1441"/>
      <c r="AG1441"/>
      <c r="AH1441"/>
      <c r="AI1441"/>
      <c r="AK1441"/>
      <c r="AL1441"/>
      <c r="AM1441" s="70" t="s">
        <v>6</v>
      </c>
      <c r="AN1441" t="s">
        <v>6</v>
      </c>
      <c r="AO1441"/>
      <c r="AP1441"/>
      <c r="AQ1441"/>
      <c r="AR1441"/>
      <c r="AS1441"/>
      <c r="AT1441"/>
      <c r="AU1441"/>
      <c r="AV1441"/>
      <c r="AW1441"/>
      <c r="AX1441"/>
      <c r="AY1441"/>
      <c r="AZ1441"/>
      <c r="BB1441"/>
      <c r="BC1441"/>
      <c r="BD1441" s="70" t="s">
        <v>6</v>
      </c>
      <c r="BE1441" t="s">
        <v>6</v>
      </c>
      <c r="BF1441"/>
      <c r="BG1441"/>
      <c r="BH1441"/>
      <c r="BI1441"/>
      <c r="BJ1441"/>
      <c r="BK1441"/>
      <c r="BL1441"/>
      <c r="BN1441"/>
      <c r="BO1441"/>
      <c r="BP1441" s="70" t="s">
        <v>6</v>
      </c>
      <c r="BQ1441" t="s">
        <v>6</v>
      </c>
      <c r="BR1441"/>
      <c r="BS1441"/>
      <c r="BT1441"/>
      <c r="BU1441"/>
      <c r="BV1441"/>
      <c r="BW1441"/>
      <c r="BX1441"/>
      <c r="BZ1441"/>
      <c r="CA1441"/>
      <c r="CB1441" s="70" t="s">
        <v>6</v>
      </c>
      <c r="CC1441" t="s">
        <v>6</v>
      </c>
      <c r="CD1441"/>
      <c r="CE1441"/>
      <c r="CF1441"/>
      <c r="CG1441"/>
      <c r="CH1441"/>
      <c r="CI1441"/>
      <c r="CJ1441"/>
      <c r="CL1441" s="36"/>
      <c r="CM1441" s="36"/>
      <c r="CN1441" s="142"/>
      <c r="CO1441" s="36"/>
      <c r="CP1441" s="36"/>
      <c r="CQ1441" s="36"/>
      <c r="CR1441" s="36"/>
      <c r="CS1441" s="36"/>
      <c r="CT1441" s="36"/>
      <c r="CU1441" s="36"/>
      <c r="CV1441"/>
    </row>
    <row r="1442" spans="1:100" ht="12.75" x14ac:dyDescent="0.2">
      <c r="A1442"/>
      <c r="B1442">
        <f>SUM(B1417:B1441)</f>
        <v>0</v>
      </c>
      <c r="C1442">
        <f>SUM(C1417:C1441)</f>
        <v>2.472213</v>
      </c>
      <c r="D1442" s="71">
        <f>SUM(D1416:D1441)</f>
        <v>2.2956416042011503</v>
      </c>
      <c r="E1442">
        <f t="shared" ref="E1442:J1442" si="780">SUM(E1417:E1441)</f>
        <v>0.75466882952790915</v>
      </c>
      <c r="F1442">
        <f t="shared" si="780"/>
        <v>-0.45476534843287253</v>
      </c>
      <c r="G1442">
        <f t="shared" si="780"/>
        <v>-0.12085152451846604</v>
      </c>
      <c r="H1442">
        <f t="shared" si="780"/>
        <v>0.17657139579884989</v>
      </c>
      <c r="I1442">
        <f t="shared" si="780"/>
        <v>2.145413647668723E-2</v>
      </c>
      <c r="J1442">
        <f t="shared" si="780"/>
        <v>2.5400485018394316E-3</v>
      </c>
      <c r="K1442"/>
      <c r="L1442"/>
      <c r="M1442"/>
      <c r="N1442">
        <f>SUM(N1417:N1441)</f>
        <v>0</v>
      </c>
      <c r="O1442">
        <f>SUM(O1417:O1441)</f>
        <v>1.8402879999999999</v>
      </c>
      <c r="P1442" s="71">
        <f>SUM(P1416:P1441)</f>
        <v>1.6410435295864443</v>
      </c>
      <c r="Q1442">
        <f t="shared" ref="Q1442:V1442" si="781">SUM(Q1417:Q1441)</f>
        <v>0.41072123547315703</v>
      </c>
      <c r="R1442">
        <f t="shared" si="781"/>
        <v>-0.36617960980000852</v>
      </c>
      <c r="S1442">
        <f t="shared" si="781"/>
        <v>-9.3966084349688034E-2</v>
      </c>
      <c r="T1442">
        <f t="shared" si="781"/>
        <v>0.1992444704135557</v>
      </c>
      <c r="U1442">
        <f t="shared" si="781"/>
        <v>1.608705014596383E-2</v>
      </c>
      <c r="V1442">
        <f t="shared" si="781"/>
        <v>1.6993173469754116E-3</v>
      </c>
      <c r="W1442"/>
      <c r="Y1442"/>
      <c r="Z1442">
        <f>SUM(Z1417:Z1441)</f>
        <v>0</v>
      </c>
      <c r="AA1442">
        <f>SUM(AA1417:AA1441)</f>
        <v>1.3400859999999999</v>
      </c>
      <c r="AB1442" s="71">
        <f>SUM(AB1416:AB1441)</f>
        <v>1.1277159868173048</v>
      </c>
      <c r="AC1442">
        <f t="shared" ref="AC1442:AH1442" si="782">SUM(AC1417:AC1441)</f>
        <v>0.20392598805758677</v>
      </c>
      <c r="AD1442">
        <f t="shared" si="782"/>
        <v>-0.28753211845816873</v>
      </c>
      <c r="AE1442">
        <f t="shared" si="782"/>
        <v>-6.9030086806942392E-2</v>
      </c>
      <c r="AF1442">
        <f t="shared" si="782"/>
        <v>0.21237001318269519</v>
      </c>
      <c r="AG1442">
        <f t="shared" si="782"/>
        <v>1.1494104146826983E-2</v>
      </c>
      <c r="AH1442">
        <f t="shared" si="782"/>
        <v>1.0056166357553695E-3</v>
      </c>
      <c r="AI1442"/>
      <c r="AK1442"/>
      <c r="AL1442">
        <f>SUM(AL1417:AL1441)</f>
        <v>0</v>
      </c>
      <c r="AM1442">
        <f>SUM(AM1417:AM1441)</f>
        <v>0.96259499999999987</v>
      </c>
      <c r="AN1442" s="71">
        <f>SUM(AN1416:AN1441)</f>
        <v>0.74726227845515647</v>
      </c>
      <c r="AO1442">
        <f t="shared" ref="AO1442:AT1442" si="783">SUM(AO1417:AO1441)</f>
        <v>9.3677780910471076E-2</v>
      </c>
      <c r="AP1442">
        <f t="shared" si="783"/>
        <v>-0.22604827734833932</v>
      </c>
      <c r="AQ1442">
        <f t="shared" si="783"/>
        <v>-4.6740395312236518E-2</v>
      </c>
      <c r="AR1442">
        <f t="shared" si="783"/>
        <v>0.21533272154484351</v>
      </c>
      <c r="AS1442">
        <f t="shared" si="783"/>
        <v>8.0502219643949682E-3</v>
      </c>
      <c r="AT1442">
        <f t="shared" si="783"/>
        <v>4.9254587484062306E-4</v>
      </c>
      <c r="AU1442"/>
      <c r="AV1442"/>
      <c r="AW1442"/>
      <c r="AX1442"/>
      <c r="AY1442"/>
      <c r="AZ1442"/>
      <c r="BB1442"/>
      <c r="BC1442">
        <f>SUM(BC1417:BC1441)</f>
        <v>0</v>
      </c>
      <c r="BD1442">
        <f>SUM(BD1417:BD1441)</f>
        <v>0.69434899999999988</v>
      </c>
      <c r="BE1442" s="71">
        <f>SUM(BE1416:BE1441)</f>
        <v>0.48514556294803629</v>
      </c>
      <c r="BF1442">
        <f t="shared" ref="BF1442:BK1442" si="784">SUM(BF1417:BF1441)</f>
        <v>4.404174869199174E-2</v>
      </c>
      <c r="BG1442">
        <f t="shared" si="784"/>
        <v>-0.18570883040673358</v>
      </c>
      <c r="BH1442">
        <f t="shared" si="784"/>
        <v>-2.8381483752798323E-2</v>
      </c>
      <c r="BI1442">
        <f t="shared" si="784"/>
        <v>0.2092034370519637</v>
      </c>
      <c r="BJ1442">
        <f t="shared" si="784"/>
        <v>5.853311858836259E-3</v>
      </c>
      <c r="BK1442">
        <f t="shared" si="784"/>
        <v>1.8472495707636175E-4</v>
      </c>
      <c r="BL1442"/>
      <c r="BN1442"/>
      <c r="BO1442">
        <f>SUM(BO1417:BO1441)</f>
        <v>0</v>
      </c>
      <c r="BP1442">
        <f>SUM(BP1417:BP1441)</f>
        <v>0.51355499999999987</v>
      </c>
      <c r="BQ1442" s="71">
        <f>SUM(BQ1416:BQ1441)</f>
        <v>0.32173319084067797</v>
      </c>
      <c r="BR1442">
        <f t="shared" ref="BR1442:BW1442" si="785">SUM(BR1417:BR1441)</f>
        <v>2.5724980735330586E-2</v>
      </c>
      <c r="BS1442">
        <f t="shared" si="785"/>
        <v>-0.18247630302244389</v>
      </c>
      <c r="BT1442">
        <f t="shared" si="785"/>
        <v>-1.3882059668407701E-2</v>
      </c>
      <c r="BU1442">
        <f t="shared" si="785"/>
        <v>0.19182180915932207</v>
      </c>
      <c r="BV1442">
        <f t="shared" si="785"/>
        <v>5.4307687895673688E-3</v>
      </c>
      <c r="BW1442">
        <f t="shared" si="785"/>
        <v>4.0058377891397958E-5</v>
      </c>
      <c r="BX1442"/>
      <c r="BZ1442"/>
      <c r="CA1442">
        <f>SUM(CA1417:CA1441)</f>
        <v>0</v>
      </c>
      <c r="CB1442">
        <f>SUM(CB1417:CB1441)</f>
        <v>0.4029549999999999</v>
      </c>
      <c r="CC1442" s="71">
        <f>SUM(CC1416:CC1441)</f>
        <v>0.22512654708743635</v>
      </c>
      <c r="CD1442">
        <f t="shared" ref="CD1442:CI1442" si="786">SUM(CD1417:CD1441)</f>
        <v>2.1481050487396701E-2</v>
      </c>
      <c r="CE1442">
        <f t="shared" si="786"/>
        <v>-0.18822227756806623</v>
      </c>
      <c r="CF1442">
        <f t="shared" si="786"/>
        <v>-6.431781926282706E-3</v>
      </c>
      <c r="CG1442">
        <f t="shared" si="786"/>
        <v>0.17782845291256361</v>
      </c>
      <c r="CH1442">
        <f t="shared" si="786"/>
        <v>5.3948469439236493E-3</v>
      </c>
      <c r="CI1442">
        <f t="shared" si="786"/>
        <v>7.6801719193247652E-6</v>
      </c>
      <c r="CJ1442"/>
      <c r="CL1442" s="36"/>
      <c r="CM1442" s="36"/>
      <c r="CN1442" s="36"/>
      <c r="CO1442" s="143"/>
      <c r="CP1442" s="36"/>
      <c r="CQ1442" s="36"/>
      <c r="CR1442" s="36"/>
      <c r="CS1442" s="36"/>
      <c r="CT1442" s="36"/>
      <c r="CU1442" s="36"/>
      <c r="CV1442"/>
    </row>
    <row r="1443" spans="1:100" ht="12.75" x14ac:dyDescent="0.2">
      <c r="A1443"/>
      <c r="B1443"/>
      <c r="C1443" t="s">
        <v>6</v>
      </c>
      <c r="D1443" t="s">
        <v>6</v>
      </c>
      <c r="E1443"/>
      <c r="F1443"/>
      <c r="G1443"/>
      <c r="H1443"/>
      <c r="I1443"/>
      <c r="J1443"/>
      <c r="K1443"/>
      <c r="L1443"/>
      <c r="M1443"/>
      <c r="N1443"/>
      <c r="O1443" t="s">
        <v>6</v>
      </c>
      <c r="P1443" t="s">
        <v>6</v>
      </c>
      <c r="Q1443"/>
      <c r="R1443"/>
      <c r="S1443"/>
      <c r="T1443"/>
      <c r="U1443"/>
      <c r="V1443"/>
      <c r="W1443"/>
      <c r="Y1443"/>
      <c r="Z1443"/>
      <c r="AA1443" t="s">
        <v>6</v>
      </c>
      <c r="AB1443" t="s">
        <v>6</v>
      </c>
      <c r="AC1443"/>
      <c r="AD1443"/>
      <c r="AE1443"/>
      <c r="AF1443"/>
      <c r="AG1443"/>
      <c r="AH1443"/>
      <c r="AI1443"/>
      <c r="AK1443"/>
      <c r="AL1443"/>
      <c r="AM1443" t="s">
        <v>6</v>
      </c>
      <c r="AN1443" t="s">
        <v>6</v>
      </c>
      <c r="AO1443"/>
      <c r="AP1443"/>
      <c r="AQ1443"/>
      <c r="AR1443"/>
      <c r="AS1443"/>
      <c r="AT1443"/>
      <c r="AU1443"/>
      <c r="AV1443"/>
      <c r="AW1443"/>
      <c r="AX1443"/>
      <c r="AY1443"/>
      <c r="AZ1443"/>
      <c r="BB1443"/>
      <c r="BC1443"/>
      <c r="BD1443" t="s">
        <v>6</v>
      </c>
      <c r="BE1443" t="s">
        <v>6</v>
      </c>
      <c r="BF1443"/>
      <c r="BG1443"/>
      <c r="BH1443"/>
      <c r="BI1443"/>
      <c r="BJ1443"/>
      <c r="BK1443"/>
      <c r="BL1443"/>
      <c r="BN1443"/>
      <c r="BO1443"/>
      <c r="BP1443" t="s">
        <v>6</v>
      </c>
      <c r="BQ1443" t="s">
        <v>6</v>
      </c>
      <c r="BR1443"/>
      <c r="BS1443"/>
      <c r="BT1443"/>
      <c r="BU1443"/>
      <c r="BV1443"/>
      <c r="BW1443"/>
      <c r="BX1443"/>
      <c r="BZ1443"/>
      <c r="CA1443"/>
      <c r="CB1443" t="s">
        <v>6</v>
      </c>
      <c r="CC1443" t="s">
        <v>6</v>
      </c>
      <c r="CD1443"/>
      <c r="CE1443"/>
      <c r="CF1443"/>
      <c r="CG1443"/>
      <c r="CH1443"/>
      <c r="CI1443"/>
      <c r="CJ1443"/>
      <c r="CL1443" s="36"/>
      <c r="CM1443" s="36"/>
      <c r="CN1443" s="36"/>
      <c r="CO1443" s="36"/>
      <c r="CP1443" s="36"/>
      <c r="CQ1443" s="36"/>
      <c r="CR1443" s="36"/>
      <c r="CS1443" s="36"/>
      <c r="CT1443" s="36"/>
      <c r="CU1443" s="36"/>
      <c r="CV1443"/>
    </row>
    <row r="1444" spans="1:100" ht="12.75" x14ac:dyDescent="0.2">
      <c r="A1444" s="73" t="s">
        <v>42</v>
      </c>
      <c r="B1444" s="74">
        <f>SUMPRODUCT(H1417:H1438,H1417:H1438)</f>
        <v>1.7432049136942473E-2</v>
      </c>
      <c r="C1444"/>
      <c r="D1444"/>
      <c r="E1444"/>
      <c r="F1444" t="s">
        <v>38</v>
      </c>
      <c r="G1444" t="s">
        <v>39</v>
      </c>
      <c r="H1444" t="s">
        <v>40</v>
      </c>
      <c r="I1444" t="s">
        <v>41</v>
      </c>
      <c r="J1444" t="s">
        <v>58</v>
      </c>
      <c r="K1444"/>
      <c r="L1444"/>
      <c r="M1444" s="73" t="s">
        <v>42</v>
      </c>
      <c r="N1444" s="74">
        <f>SUMPRODUCT(T1417:T1438,T1417:T1438)</f>
        <v>1.6340560802412391E-2</v>
      </c>
      <c r="O1444"/>
      <c r="P1444"/>
      <c r="Q1444"/>
      <c r="R1444" t="s">
        <v>38</v>
      </c>
      <c r="S1444" t="s">
        <v>39</v>
      </c>
      <c r="T1444" t="s">
        <v>40</v>
      </c>
      <c r="U1444" t="s">
        <v>41</v>
      </c>
      <c r="V1444" t="s">
        <v>58</v>
      </c>
      <c r="W1444"/>
      <c r="Y1444" s="73" t="s">
        <v>42</v>
      </c>
      <c r="Z1444" s="74">
        <f>SUMPRODUCT(AF1417:AF1438,AF1417:AF1438)</f>
        <v>1.6046801401568306E-2</v>
      </c>
      <c r="AA1444"/>
      <c r="AB1444"/>
      <c r="AC1444"/>
      <c r="AD1444" t="s">
        <v>38</v>
      </c>
      <c r="AE1444" t="s">
        <v>39</v>
      </c>
      <c r="AF1444" t="s">
        <v>40</v>
      </c>
      <c r="AG1444" t="s">
        <v>41</v>
      </c>
      <c r="AH1444" t="s">
        <v>58</v>
      </c>
      <c r="AI1444"/>
      <c r="AK1444" s="73" t="s">
        <v>42</v>
      </c>
      <c r="AL1444" s="74">
        <f>SUMPRODUCT(AR1417:AR1438,AR1417:AR1438)</f>
        <v>1.6035207560204E-2</v>
      </c>
      <c r="AM1444"/>
      <c r="AN1444"/>
      <c r="AO1444"/>
      <c r="AP1444" t="s">
        <v>38</v>
      </c>
      <c r="AQ1444" t="s">
        <v>39</v>
      </c>
      <c r="AR1444" t="s">
        <v>40</v>
      </c>
      <c r="AS1444" t="s">
        <v>41</v>
      </c>
      <c r="AT1444" t="s">
        <v>58</v>
      </c>
      <c r="AU1444"/>
      <c r="AV1444"/>
      <c r="AW1444"/>
      <c r="AX1444"/>
      <c r="AY1444"/>
      <c r="AZ1444"/>
      <c r="BB1444" s="73" t="s">
        <v>42</v>
      </c>
      <c r="BC1444" s="74">
        <f>SUMPRODUCT(BI1417:BI1438,BI1417:BI1438)</f>
        <v>1.5998841320349583E-2</v>
      </c>
      <c r="BD1444"/>
      <c r="BE1444"/>
      <c r="BF1444"/>
      <c r="BG1444" t="s">
        <v>38</v>
      </c>
      <c r="BH1444" t="s">
        <v>39</v>
      </c>
      <c r="BI1444" t="s">
        <v>40</v>
      </c>
      <c r="BJ1444" t="s">
        <v>41</v>
      </c>
      <c r="BK1444" t="s">
        <v>58</v>
      </c>
      <c r="BL1444"/>
      <c r="BN1444" s="73" t="s">
        <v>42</v>
      </c>
      <c r="BO1444" s="74">
        <f>SUMPRODUCT(BU1417:BU1438,BU1417:BU1438)</f>
        <v>1.5771665153987993E-2</v>
      </c>
      <c r="BP1444"/>
      <c r="BQ1444"/>
      <c r="BR1444"/>
      <c r="BS1444" t="s">
        <v>38</v>
      </c>
      <c r="BT1444" t="s">
        <v>39</v>
      </c>
      <c r="BU1444" t="s">
        <v>40</v>
      </c>
      <c r="BV1444" t="s">
        <v>41</v>
      </c>
      <c r="BW1444" t="s">
        <v>58</v>
      </c>
      <c r="BX1444"/>
      <c r="BZ1444" s="73" t="s">
        <v>42</v>
      </c>
      <c r="CA1444" s="74">
        <f>SUMPRODUCT(CG1417:CG1438,CG1417:CG1438)</f>
        <v>1.5646949055220589E-2</v>
      </c>
      <c r="CB1444"/>
      <c r="CC1444"/>
      <c r="CD1444"/>
      <c r="CE1444" t="s">
        <v>38</v>
      </c>
      <c r="CF1444" t="s">
        <v>39</v>
      </c>
      <c r="CG1444" t="s">
        <v>40</v>
      </c>
      <c r="CH1444" t="s">
        <v>41</v>
      </c>
      <c r="CI1444" t="s">
        <v>58</v>
      </c>
      <c r="CJ1444"/>
      <c r="CL1444" s="144"/>
      <c r="CM1444" s="36"/>
      <c r="CN1444" s="36"/>
      <c r="CO1444" s="36"/>
      <c r="CP1444" s="36"/>
      <c r="CQ1444" s="36"/>
      <c r="CR1444" s="36"/>
      <c r="CS1444" s="36"/>
      <c r="CT1444" s="36"/>
      <c r="CU1444" s="36"/>
      <c r="CV1444"/>
    </row>
    <row r="1445" spans="1:100" ht="12.75" x14ac:dyDescent="0.2">
      <c r="A1445" s="73" t="s">
        <v>43</v>
      </c>
      <c r="B1445" s="74">
        <f>(B1444/(A1438-2-3))^0.5</f>
        <v>1.3371247045746494E-2</v>
      </c>
      <c r="C1445"/>
      <c r="D1445"/>
      <c r="E1445"/>
      <c r="F1445"/>
      <c r="G1445"/>
      <c r="H1445"/>
      <c r="I1445"/>
      <c r="J1445"/>
      <c r="K1445"/>
      <c r="L1445"/>
      <c r="M1445" s="73" t="s">
        <v>43</v>
      </c>
      <c r="N1445" s="74">
        <f>(N1444/(M1438-2-3))^0.5</f>
        <v>1.2945867889383001E-2</v>
      </c>
      <c r="O1445"/>
      <c r="P1445"/>
      <c r="Q1445"/>
      <c r="R1445"/>
      <c r="S1445"/>
      <c r="T1445"/>
      <c r="U1445"/>
      <c r="V1445"/>
      <c r="W1445"/>
      <c r="Y1445" s="73" t="s">
        <v>43</v>
      </c>
      <c r="Z1445" s="74">
        <f>(Z1444/(Y1438-2-3))^0.5</f>
        <v>1.2828974178695024E-2</v>
      </c>
      <c r="AA1445"/>
      <c r="AB1445"/>
      <c r="AC1445"/>
      <c r="AD1445"/>
      <c r="AE1445"/>
      <c r="AF1445"/>
      <c r="AG1445"/>
      <c r="AH1445"/>
      <c r="AI1445"/>
      <c r="AK1445" s="73" t="s">
        <v>43</v>
      </c>
      <c r="AL1445" s="74">
        <f>(AL1444/(AK1438-2-3))^0.5</f>
        <v>1.2824338863432438E-2</v>
      </c>
      <c r="AM1445"/>
      <c r="AN1445"/>
      <c r="AO1445"/>
      <c r="AP1445"/>
      <c r="AQ1445"/>
      <c r="AR1445"/>
      <c r="AS1445"/>
      <c r="AT1445"/>
      <c r="AU1445"/>
      <c r="AV1445"/>
      <c r="AW1445"/>
      <c r="AX1445"/>
      <c r="AY1445"/>
      <c r="AZ1445"/>
      <c r="BB1445" s="73" t="s">
        <v>43</v>
      </c>
      <c r="BC1445" s="74">
        <f>(BC1444/(BB1438-2-3))^0.5</f>
        <v>1.2809788452925897E-2</v>
      </c>
      <c r="BD1445"/>
      <c r="BE1445"/>
      <c r="BF1445"/>
      <c r="BG1445"/>
      <c r="BH1445"/>
      <c r="BI1445"/>
      <c r="BJ1445"/>
      <c r="BK1445"/>
      <c r="BL1445"/>
      <c r="BN1445" s="73" t="s">
        <v>43</v>
      </c>
      <c r="BO1445" s="74">
        <f>(BO1444/(BN1438-2-3))^0.5</f>
        <v>1.2718516747090861E-2</v>
      </c>
      <c r="BP1445"/>
      <c r="BQ1445"/>
      <c r="BR1445"/>
      <c r="BS1445"/>
      <c r="BT1445"/>
      <c r="BU1445"/>
      <c r="BV1445"/>
      <c r="BW1445"/>
      <c r="BX1445"/>
      <c r="BZ1445" s="73" t="s">
        <v>43</v>
      </c>
      <c r="CA1445" s="74">
        <f>(CA1444/(BZ1438-2-3))^0.5</f>
        <v>1.2668130437104491E-2</v>
      </c>
      <c r="CB1445"/>
      <c r="CC1445"/>
      <c r="CD1445"/>
      <c r="CE1445"/>
      <c r="CF1445"/>
      <c r="CG1445"/>
      <c r="CH1445"/>
      <c r="CI1445"/>
      <c r="CJ1445"/>
      <c r="CL1445" s="144"/>
      <c r="CM1445" s="36"/>
      <c r="CN1445" s="36"/>
      <c r="CO1445" s="36"/>
      <c r="CP1445" s="36"/>
      <c r="CQ1445" s="36"/>
      <c r="CR1445" s="36"/>
      <c r="CS1445" s="36"/>
      <c r="CT1445" s="36"/>
      <c r="CU1445" s="36"/>
      <c r="CV1445"/>
    </row>
    <row r="1446" spans="1:100" ht="12.75" x14ac:dyDescent="0.2">
      <c r="A1446"/>
      <c r="B1446"/>
      <c r="C1446"/>
      <c r="D1446"/>
      <c r="E1446"/>
      <c r="F1446"/>
      <c r="G1446"/>
      <c r="H1446"/>
      <c r="I1446"/>
      <c r="J1446"/>
      <c r="K1446"/>
      <c r="L1446"/>
      <c r="M1446"/>
      <c r="N1446"/>
      <c r="O1446"/>
      <c r="P1446"/>
      <c r="Q1446"/>
      <c r="R1446"/>
      <c r="S1446"/>
      <c r="T1446"/>
      <c r="U1446"/>
      <c r="V1446"/>
      <c r="W1446"/>
      <c r="Y1446"/>
      <c r="Z1446"/>
      <c r="AA1446"/>
      <c r="AB1446"/>
      <c r="AC1446"/>
      <c r="AD1446"/>
      <c r="AE1446"/>
      <c r="AF1446"/>
      <c r="AG1446"/>
      <c r="AH1446"/>
      <c r="AI1446"/>
      <c r="AK1446"/>
      <c r="AL1446"/>
      <c r="AM1446"/>
      <c r="AN1446"/>
      <c r="AO1446"/>
      <c r="AP1446"/>
      <c r="AQ1446"/>
      <c r="AR1446"/>
      <c r="AS1446"/>
      <c r="AT1446"/>
      <c r="AU1446"/>
      <c r="AV1446"/>
      <c r="AW1446"/>
      <c r="AX1446"/>
      <c r="AY1446"/>
      <c r="AZ1446"/>
      <c r="BB1446"/>
      <c r="BC1446"/>
      <c r="BD1446"/>
      <c r="BE1446"/>
      <c r="BF1446"/>
      <c r="BG1446"/>
      <c r="BH1446"/>
      <c r="BI1446"/>
      <c r="BJ1446"/>
      <c r="BK1446"/>
      <c r="BL1446"/>
      <c r="BN1446"/>
      <c r="BO1446"/>
      <c r="BP1446"/>
      <c r="BQ1446"/>
      <c r="BR1446"/>
      <c r="BS1446"/>
      <c r="BT1446"/>
      <c r="BU1446"/>
      <c r="BV1446"/>
      <c r="BW1446"/>
      <c r="BX1446"/>
      <c r="BZ1446"/>
      <c r="CA1446"/>
      <c r="CB1446"/>
      <c r="CC1446"/>
      <c r="CD1446"/>
      <c r="CE1446"/>
      <c r="CF1446"/>
      <c r="CG1446"/>
      <c r="CH1446"/>
      <c r="CI1446"/>
      <c r="CJ1446"/>
      <c r="CL1446" s="36"/>
      <c r="CM1446" s="36"/>
      <c r="CN1446" s="36"/>
      <c r="CO1446" s="36"/>
      <c r="CP1446" s="36"/>
      <c r="CQ1446" s="36"/>
      <c r="CR1446" s="36"/>
      <c r="CS1446" s="36"/>
      <c r="CT1446" s="36"/>
      <c r="CU1446" s="36"/>
      <c r="CV1446"/>
    </row>
    <row r="1447" spans="1:100" ht="12.75" x14ac:dyDescent="0.2">
      <c r="A1447"/>
      <c r="B1447">
        <f>SUMPRODUCT(F1417:F1438,F1417:F1438)</f>
        <v>2.145413647668723E-2</v>
      </c>
      <c r="C1447">
        <f>SUMPRODUCT(F1417:F1438,G1417:G1438)</f>
        <v>6.3498965391364454E-3</v>
      </c>
      <c r="D1447">
        <f>SUMPRODUCT(F1417:F1438,H1417:H1438)</f>
        <v>-9.1133207158217849E-8</v>
      </c>
      <c r="E1447"/>
      <c r="F1447"/>
      <c r="G1447"/>
      <c r="H1447"/>
      <c r="I1447"/>
      <c r="J1447"/>
      <c r="K1447"/>
      <c r="L1447"/>
      <c r="M1447"/>
      <c r="N1447">
        <f>SUMPRODUCT(R1417:R1438,R1417:R1438)</f>
        <v>1.608705014596383E-2</v>
      </c>
      <c r="O1447">
        <f>SUMPRODUCT(R1417:R1438,S1417:S1438)</f>
        <v>4.7589645270081507E-3</v>
      </c>
      <c r="P1447">
        <f>SUMPRODUCT(R1417:R1438,T1417:T1438)</f>
        <v>-1.3043732143816402E-8</v>
      </c>
      <c r="Q1447"/>
      <c r="R1447"/>
      <c r="S1447"/>
      <c r="T1447"/>
      <c r="U1447"/>
      <c r="V1447"/>
      <c r="W1447"/>
      <c r="Y1447"/>
      <c r="Z1447">
        <f>SUMPRODUCT(AD1417:AD1438,AD1417:AD1438)</f>
        <v>1.1494104146826983E-2</v>
      </c>
      <c r="AA1447">
        <f>SUMPRODUCT(AD1417:AD1438,AE1417:AE1438)</f>
        <v>3.2043737376443908E-3</v>
      </c>
      <c r="AB1447">
        <f>SUMPRODUCT(AD1417:AD1438,AF1417:AF1438)</f>
        <v>6.2857264987431884E-8</v>
      </c>
      <c r="AC1447"/>
      <c r="AD1447"/>
      <c r="AE1447"/>
      <c r="AF1447"/>
      <c r="AG1447"/>
      <c r="AH1447"/>
      <c r="AI1447"/>
      <c r="AK1447"/>
      <c r="AL1447">
        <f>SUMPRODUCT(AP1417:AP1438,AP1417:AP1438)</f>
        <v>8.0502219643949682E-3</v>
      </c>
      <c r="AM1447">
        <f>SUMPRODUCT(AP1417:AP1438,AQ1417:AQ1438)</f>
        <v>1.9182495715242632E-3</v>
      </c>
      <c r="AN1447">
        <f>SUMPRODUCT(AP1417:AP1438,AR1417:AR1438)</f>
        <v>8.8310312366707451E-8</v>
      </c>
      <c r="AO1447"/>
      <c r="AP1447"/>
      <c r="AQ1447"/>
      <c r="AR1447"/>
      <c r="AS1447"/>
      <c r="AT1447"/>
      <c r="AU1447"/>
      <c r="AV1447"/>
      <c r="AW1447"/>
      <c r="AX1447"/>
      <c r="AY1447"/>
      <c r="AZ1447"/>
      <c r="BB1447"/>
      <c r="BC1447">
        <f>SUMPRODUCT(BG1417:BG1438,BG1417:BG1438)</f>
        <v>5.853311858836259E-3</v>
      </c>
      <c r="BD1447">
        <f>SUMPRODUCT(BG1417:BG1438,BH1417:BH1438)</f>
        <v>1.0153765877617682E-3</v>
      </c>
      <c r="BE1447">
        <f>SUMPRODUCT(BG1417:BG1438,BI1417:BI1438)</f>
        <v>1.181208405491704E-7</v>
      </c>
      <c r="BF1447"/>
      <c r="BG1447"/>
      <c r="BH1447"/>
      <c r="BI1447"/>
      <c r="BJ1447"/>
      <c r="BK1447"/>
      <c r="BL1447"/>
      <c r="BN1447"/>
      <c r="BO1447">
        <f>SUMPRODUCT(BS1417:BS1438,BS1417:BS1438)</f>
        <v>5.4307687895673688E-3</v>
      </c>
      <c r="BP1447">
        <f>SUMPRODUCT(BS1417:BS1438,BT1417:BT1438)</f>
        <v>4.5947039575724459E-4</v>
      </c>
      <c r="BQ1447">
        <f>SUMPRODUCT(BS1417:BS1438,BU1417:BU1438)</f>
        <v>3.6061676980659024E-8</v>
      </c>
      <c r="BR1447"/>
      <c r="BS1447"/>
      <c r="BT1447"/>
      <c r="BU1447"/>
      <c r="BV1447"/>
      <c r="BW1447"/>
      <c r="BX1447"/>
      <c r="BZ1447"/>
      <c r="CA1447">
        <f>SUMPRODUCT(CE1417:CE1438,CE1417:CE1438)</f>
        <v>5.3948469439236493E-3</v>
      </c>
      <c r="CB1447">
        <f>SUMPRODUCT(CE1417:CE1438,CF1417:CF1438)</f>
        <v>2.0146176618478893E-4</v>
      </c>
      <c r="CC1447">
        <f>SUMPRODUCT(CE1417:CE1438,CG1417:CG1438)</f>
        <v>5.5920190931426587E-9</v>
      </c>
      <c r="CD1447"/>
      <c r="CE1447"/>
      <c r="CF1447"/>
      <c r="CG1447"/>
      <c r="CH1447"/>
      <c r="CI1447"/>
      <c r="CJ1447"/>
      <c r="CL1447" s="36"/>
      <c r="CM1447" s="36"/>
      <c r="CN1447" s="36"/>
      <c r="CO1447" s="36"/>
      <c r="CP1447" s="36"/>
      <c r="CQ1447" s="36"/>
      <c r="CR1447" s="36"/>
      <c r="CS1447" s="36"/>
      <c r="CT1447" s="36"/>
      <c r="CU1447" s="36"/>
      <c r="CV1447"/>
    </row>
    <row r="1448" spans="1:100" ht="12.75" x14ac:dyDescent="0.2">
      <c r="A1448"/>
      <c r="B1448">
        <f>SUMPRODUCT(F1417:F1438,G1417:G1438)</f>
        <v>6.3498965391364454E-3</v>
      </c>
      <c r="C1448">
        <f>SUMPRODUCT(G1417:G1438,G1417:G1438)</f>
        <v>2.5400485018394316E-3</v>
      </c>
      <c r="D1448">
        <f>SUMPRODUCT(H1417:H1438,G1417:G1438)</f>
        <v>-1.2965528147965664E-8</v>
      </c>
      <c r="E1448"/>
      <c r="F1448" s="35" t="s">
        <v>44</v>
      </c>
      <c r="G1448">
        <f>MDETERM(B1447:C1448)</f>
        <v>1.4173361158131096E-5</v>
      </c>
      <c r="H1448"/>
      <c r="I1448"/>
      <c r="J1448" s="68"/>
      <c r="K1448"/>
      <c r="L1448"/>
      <c r="M1448"/>
      <c r="N1448">
        <f>SUMPRODUCT(R1417:R1438,S1417:S1438)</f>
        <v>4.7589645270081507E-3</v>
      </c>
      <c r="O1448">
        <f>SUMPRODUCT(S1417:S1438,S1417:S1438)</f>
        <v>1.6993173469754116E-3</v>
      </c>
      <c r="P1448">
        <f>SUMPRODUCT(T1417:T1438,S1417:S1438)</f>
        <v>-4.6573734187294567E-8</v>
      </c>
      <c r="Q1448"/>
      <c r="R1448" s="35" t="s">
        <v>44</v>
      </c>
      <c r="S1448">
        <f>MDETERM(N1447:O1448)</f>
        <v>4.6892600053777494E-6</v>
      </c>
      <c r="T1448"/>
      <c r="U1448"/>
      <c r="V1448" s="68"/>
      <c r="W1448"/>
      <c r="Y1448"/>
      <c r="Z1448">
        <f>SUMPRODUCT(AD1417:AD1438,AE1417:AE1438)</f>
        <v>3.2043737376443908E-3</v>
      </c>
      <c r="AA1448">
        <f>SUMPRODUCT(AE1417:AE1438,AE1417:AE1438)</f>
        <v>1.0056166357553695E-3</v>
      </c>
      <c r="AB1448">
        <f>SUMPRODUCT(AF1417:AF1438,AE1417:AE1438)</f>
        <v>5.4370353006329229E-9</v>
      </c>
      <c r="AC1448"/>
      <c r="AD1448" s="35" t="s">
        <v>44</v>
      </c>
      <c r="AE1448">
        <f>MDETERM(Z1447:AA1448)</f>
        <v>1.2906512926489082E-6</v>
      </c>
      <c r="AF1448"/>
      <c r="AG1448"/>
      <c r="AH1448" s="68"/>
      <c r="AI1448"/>
      <c r="AK1448"/>
      <c r="AL1448">
        <f>SUMPRODUCT(AP1417:AP1438,AQ1417:AQ1438)</f>
        <v>1.9182495715242632E-3</v>
      </c>
      <c r="AM1448">
        <f>SUMPRODUCT(AQ1417:AQ1438,AQ1417:AQ1438)</f>
        <v>4.9254587484062306E-4</v>
      </c>
      <c r="AN1448">
        <f>SUMPRODUCT(AR1417:AR1438,AQ1417:AQ1438)</f>
        <v>-4.3339061013382483E-9</v>
      </c>
      <c r="AO1448"/>
      <c r="AP1448" s="35" t="s">
        <v>44</v>
      </c>
      <c r="AQ1448">
        <f>MDETERM(AL1447:AM1448)</f>
        <v>2.8542220146109923E-7</v>
      </c>
      <c r="AR1448"/>
      <c r="AS1448"/>
      <c r="AT1448" s="68"/>
      <c r="AU1448"/>
      <c r="AV1448"/>
      <c r="AW1448"/>
      <c r="AX1448"/>
      <c r="AY1448"/>
      <c r="AZ1448"/>
      <c r="BB1448"/>
      <c r="BC1448">
        <f>SUMPRODUCT(BG1417:BG1438,BH1417:BH1438)</f>
        <v>1.0153765877617682E-3</v>
      </c>
      <c r="BD1448">
        <f>SUMPRODUCT(BH1417:BH1438,BH1417:BH1438)</f>
        <v>1.8472495707636175E-4</v>
      </c>
      <c r="BE1448">
        <f>SUMPRODUCT(BI1417:BI1438,BH1417:BH1438)</f>
        <v>1.1445906971784686E-8</v>
      </c>
      <c r="BF1448"/>
      <c r="BG1448" s="35" t="s">
        <v>44</v>
      </c>
      <c r="BH1448">
        <f>MDETERM(BC1447:BD1448)</f>
        <v>5.0263166903355455E-8</v>
      </c>
      <c r="BI1448"/>
      <c r="BJ1448"/>
      <c r="BK1448" s="68"/>
      <c r="BL1448"/>
      <c r="BN1448"/>
      <c r="BO1448">
        <f>SUMPRODUCT(BS1417:BS1438,BT1417:BT1438)</f>
        <v>4.5947039575724459E-4</v>
      </c>
      <c r="BP1448">
        <f>SUMPRODUCT(BT1417:BT1438,BT1417:BT1438)</f>
        <v>4.0058377891397958E-5</v>
      </c>
      <c r="BQ1448">
        <f>SUMPRODUCT(BU1417:BU1438,BT1417:BT1438)</f>
        <v>1.3227096023214811E-8</v>
      </c>
      <c r="BR1448"/>
      <c r="BS1448" s="35" t="s">
        <v>44</v>
      </c>
      <c r="BT1448">
        <f>MDETERM(BO1447:BP1448)</f>
        <v>6.434743835980553E-9</v>
      </c>
      <c r="BU1448"/>
      <c r="BV1448"/>
      <c r="BW1448" s="68"/>
      <c r="BX1448"/>
      <c r="BZ1448"/>
      <c r="CA1448">
        <f>SUMPRODUCT(CE1417:CE1438,CF1417:CF1438)</f>
        <v>2.0146176618478893E-4</v>
      </c>
      <c r="CB1448">
        <f>SUMPRODUCT(CF1417:CF1438,CF1417:CF1438)</f>
        <v>7.6801719193247652E-6</v>
      </c>
      <c r="CC1448">
        <f>SUMPRODUCT(CG1417:CG1438,CF1417:CF1438)</f>
        <v>1.2469952801811277E-8</v>
      </c>
      <c r="CD1448"/>
      <c r="CE1448" s="35" t="s">
        <v>44</v>
      </c>
      <c r="CF1448">
        <f>MDETERM(CA1447:CB1448)</f>
        <v>8.4650877348287665E-10</v>
      </c>
      <c r="CG1448"/>
      <c r="CH1448"/>
      <c r="CI1448" s="68"/>
      <c r="CJ1448"/>
      <c r="CL1448" s="36"/>
      <c r="CM1448" s="36"/>
      <c r="CN1448" s="36"/>
      <c r="CO1448" s="36"/>
      <c r="CP1448" s="36"/>
      <c r="CQ1448" s="56"/>
      <c r="CR1448" s="36"/>
      <c r="CS1448" s="36"/>
      <c r="CT1448" s="36"/>
      <c r="CU1448" s="140"/>
      <c r="CV1448"/>
    </row>
    <row r="1449" spans="1:100" ht="12.75" x14ac:dyDescent="0.2">
      <c r="A1449"/>
      <c r="B1449"/>
      <c r="C1449"/>
      <c r="D1449"/>
      <c r="E1449"/>
      <c r="F1449"/>
      <c r="G1449"/>
      <c r="H1449"/>
      <c r="I1449"/>
      <c r="J1449"/>
      <c r="K1449"/>
      <c r="L1449"/>
      <c r="M1449"/>
      <c r="N1449"/>
      <c r="O1449"/>
      <c r="P1449"/>
      <c r="Q1449"/>
      <c r="R1449"/>
      <c r="S1449"/>
      <c r="T1449"/>
      <c r="U1449"/>
      <c r="V1449"/>
      <c r="W1449"/>
      <c r="Y1449"/>
      <c r="Z1449"/>
      <c r="AA1449"/>
      <c r="AB1449"/>
      <c r="AC1449"/>
      <c r="AD1449"/>
      <c r="AE1449"/>
      <c r="AF1449"/>
      <c r="AG1449"/>
      <c r="AH1449"/>
      <c r="AI1449"/>
      <c r="AK1449"/>
      <c r="AL1449"/>
      <c r="AM1449"/>
      <c r="AN1449"/>
      <c r="AO1449"/>
      <c r="AP1449"/>
      <c r="AQ1449"/>
      <c r="AR1449"/>
      <c r="AS1449"/>
      <c r="AT1449"/>
      <c r="AU1449"/>
      <c r="AV1449"/>
      <c r="AW1449"/>
      <c r="AX1449"/>
      <c r="AY1449"/>
      <c r="AZ1449"/>
      <c r="BB1449"/>
      <c r="BC1449"/>
      <c r="BD1449"/>
      <c r="BE1449"/>
      <c r="BF1449"/>
      <c r="BG1449"/>
      <c r="BH1449"/>
      <c r="BI1449"/>
      <c r="BJ1449"/>
      <c r="BK1449"/>
      <c r="BL1449"/>
      <c r="BN1449"/>
      <c r="BO1449"/>
      <c r="BP1449"/>
      <c r="BQ1449"/>
      <c r="BR1449"/>
      <c r="BS1449"/>
      <c r="BT1449"/>
      <c r="BU1449"/>
      <c r="BV1449"/>
      <c r="BW1449"/>
      <c r="BX1449"/>
      <c r="BZ1449"/>
      <c r="CA1449"/>
      <c r="CB1449"/>
      <c r="CC1449"/>
      <c r="CD1449"/>
      <c r="CE1449"/>
      <c r="CF1449"/>
      <c r="CG1449"/>
      <c r="CH1449"/>
      <c r="CI1449"/>
      <c r="CJ1449"/>
      <c r="CL1449" s="36"/>
      <c r="CM1449" s="36"/>
      <c r="CN1449" s="36"/>
      <c r="CO1449" s="36"/>
      <c r="CP1449" s="36"/>
      <c r="CQ1449" s="36"/>
      <c r="CR1449" s="36"/>
      <c r="CS1449" s="36"/>
      <c r="CT1449" s="36"/>
      <c r="CU1449" s="36"/>
      <c r="CV1449"/>
    </row>
    <row r="1450" spans="1:100" ht="12.75" x14ac:dyDescent="0.2">
      <c r="A1450"/>
      <c r="B1450"/>
      <c r="C1450"/>
      <c r="D1450"/>
      <c r="E1450"/>
      <c r="F1450"/>
      <c r="G1450" t="s">
        <v>6</v>
      </c>
      <c r="H1450"/>
      <c r="I1450"/>
      <c r="J1450"/>
      <c r="K1450"/>
      <c r="L1450"/>
      <c r="M1450"/>
      <c r="N1450"/>
      <c r="O1450"/>
      <c r="P1450"/>
      <c r="Q1450"/>
      <c r="R1450"/>
      <c r="S1450" t="s">
        <v>6</v>
      </c>
      <c r="T1450"/>
      <c r="U1450"/>
      <c r="V1450"/>
      <c r="W1450"/>
      <c r="Y1450"/>
      <c r="Z1450"/>
      <c r="AA1450"/>
      <c r="AB1450"/>
      <c r="AC1450"/>
      <c r="AD1450"/>
      <c r="AE1450" t="s">
        <v>6</v>
      </c>
      <c r="AF1450"/>
      <c r="AG1450"/>
      <c r="AH1450"/>
      <c r="AI1450"/>
      <c r="AK1450"/>
      <c r="AL1450"/>
      <c r="AM1450"/>
      <c r="AN1450"/>
      <c r="AO1450"/>
      <c r="AP1450"/>
      <c r="AQ1450" t="s">
        <v>6</v>
      </c>
      <c r="AR1450"/>
      <c r="AS1450"/>
      <c r="AT1450"/>
      <c r="AU1450"/>
      <c r="AV1450"/>
      <c r="AW1450"/>
      <c r="AX1450"/>
      <c r="AY1450"/>
      <c r="AZ1450"/>
      <c r="BB1450"/>
      <c r="BC1450"/>
      <c r="BD1450"/>
      <c r="BE1450"/>
      <c r="BF1450"/>
      <c r="BG1450"/>
      <c r="BH1450" t="s">
        <v>6</v>
      </c>
      <c r="BI1450"/>
      <c r="BJ1450"/>
      <c r="BK1450"/>
      <c r="BL1450"/>
      <c r="BN1450"/>
      <c r="BO1450"/>
      <c r="BP1450"/>
      <c r="BQ1450"/>
      <c r="BR1450"/>
      <c r="BS1450"/>
      <c r="BT1450" t="s">
        <v>6</v>
      </c>
      <c r="BU1450"/>
      <c r="BV1450"/>
      <c r="BW1450"/>
      <c r="BX1450"/>
      <c r="BZ1450"/>
      <c r="CA1450"/>
      <c r="CB1450"/>
      <c r="CC1450"/>
      <c r="CD1450"/>
      <c r="CE1450"/>
      <c r="CF1450" t="s">
        <v>6</v>
      </c>
      <c r="CG1450"/>
      <c r="CH1450"/>
      <c r="CI1450"/>
      <c r="CJ1450"/>
      <c r="CL1450" s="36"/>
      <c r="CM1450" s="36"/>
      <c r="CN1450" s="36"/>
      <c r="CO1450" s="36"/>
      <c r="CP1450" s="36"/>
      <c r="CQ1450" s="36"/>
      <c r="CR1450" s="36"/>
      <c r="CS1450" s="36"/>
      <c r="CT1450" s="36"/>
      <c r="CU1450" s="36"/>
      <c r="CV1450"/>
    </row>
    <row r="1451" spans="1:100" ht="12.75" x14ac:dyDescent="0.2">
      <c r="A1451"/>
      <c r="B1451"/>
      <c r="C1451"/>
      <c r="D1451"/>
      <c r="E1451"/>
      <c r="F1451"/>
      <c r="G1451"/>
      <c r="H1451"/>
      <c r="I1451"/>
      <c r="J1451"/>
      <c r="K1451"/>
      <c r="L1451"/>
      <c r="M1451"/>
      <c r="N1451"/>
      <c r="O1451"/>
      <c r="P1451"/>
      <c r="Q1451"/>
      <c r="R1451"/>
      <c r="S1451"/>
      <c r="T1451"/>
      <c r="U1451"/>
      <c r="V1451"/>
      <c r="W1451"/>
      <c r="Y1451"/>
      <c r="Z1451"/>
      <c r="AA1451"/>
      <c r="AB1451"/>
      <c r="AC1451"/>
      <c r="AD1451"/>
      <c r="AE1451"/>
      <c r="AF1451"/>
      <c r="AG1451"/>
      <c r="AH1451"/>
      <c r="AI1451"/>
      <c r="AK1451"/>
      <c r="AL1451"/>
      <c r="AM1451"/>
      <c r="AN1451"/>
      <c r="AO1451"/>
      <c r="AP1451"/>
      <c r="AQ1451"/>
      <c r="AR1451"/>
      <c r="AS1451"/>
      <c r="AT1451"/>
      <c r="AU1451"/>
      <c r="AV1451"/>
      <c r="AW1451"/>
      <c r="AX1451"/>
      <c r="AY1451"/>
      <c r="AZ1451"/>
      <c r="BB1451"/>
      <c r="BC1451"/>
      <c r="BD1451"/>
      <c r="BE1451"/>
      <c r="BF1451"/>
      <c r="BG1451"/>
      <c r="BH1451"/>
      <c r="BI1451"/>
      <c r="BJ1451"/>
      <c r="BK1451"/>
      <c r="BL1451"/>
      <c r="BN1451"/>
      <c r="BO1451"/>
      <c r="BP1451"/>
      <c r="BQ1451"/>
      <c r="BR1451"/>
      <c r="BS1451"/>
      <c r="BT1451"/>
      <c r="BU1451"/>
      <c r="BV1451"/>
      <c r="BW1451"/>
      <c r="BX1451"/>
      <c r="BZ1451"/>
      <c r="CA1451"/>
      <c r="CB1451"/>
      <c r="CC1451"/>
      <c r="CD1451"/>
      <c r="CE1451"/>
      <c r="CF1451"/>
      <c r="CG1451"/>
      <c r="CH1451"/>
      <c r="CI1451"/>
      <c r="CJ1451"/>
      <c r="CL1451" s="36"/>
      <c r="CM1451" s="36"/>
      <c r="CN1451" s="36"/>
      <c r="CO1451" s="36"/>
      <c r="CP1451" s="36"/>
      <c r="CQ1451" s="36"/>
      <c r="CR1451" s="36"/>
      <c r="CS1451" s="36"/>
      <c r="CT1451" s="36"/>
      <c r="CU1451" s="36"/>
      <c r="CV1451"/>
    </row>
    <row r="1452" spans="1:100" ht="12.75" x14ac:dyDescent="0.2">
      <c r="A1452"/>
      <c r="B1452">
        <f>SUMPRODUCT(F1417:F1438,H1417:H1438)</f>
        <v>-9.1133207158217849E-8</v>
      </c>
      <c r="C1452">
        <f>SUMPRODUCT(F1417:F1438,G1417:G1438)</f>
        <v>6.3498965391364454E-3</v>
      </c>
      <c r="D1452"/>
      <c r="E1452"/>
      <c r="F1452"/>
      <c r="G1452"/>
      <c r="H1452"/>
      <c r="I1452"/>
      <c r="J1452"/>
      <c r="K1452"/>
      <c r="L1452"/>
      <c r="M1452"/>
      <c r="N1452">
        <f>SUMPRODUCT(R1417:R1438,T1417:T1438)</f>
        <v>-1.3043732143816402E-8</v>
      </c>
      <c r="O1452">
        <f>SUMPRODUCT(R1417:R1438,S1417:S1438)</f>
        <v>4.7589645270081507E-3</v>
      </c>
      <c r="P1452"/>
      <c r="Q1452"/>
      <c r="R1452"/>
      <c r="S1452"/>
      <c r="T1452"/>
      <c r="U1452"/>
      <c r="V1452"/>
      <c r="W1452"/>
      <c r="Y1452"/>
      <c r="Z1452">
        <f>SUMPRODUCT(AD1417:AD1438,AF1417:AF1438)</f>
        <v>6.2857264987431884E-8</v>
      </c>
      <c r="AA1452">
        <f>SUMPRODUCT(AD1417:AD1438,AE1417:AE1438)</f>
        <v>3.2043737376443908E-3</v>
      </c>
      <c r="AB1452"/>
      <c r="AC1452"/>
      <c r="AD1452"/>
      <c r="AE1452"/>
      <c r="AF1452"/>
      <c r="AG1452"/>
      <c r="AH1452"/>
      <c r="AI1452"/>
      <c r="AK1452"/>
      <c r="AL1452">
        <f>SUMPRODUCT(AP1417:AP1438,AR1417:AR1438)</f>
        <v>8.8310312366707451E-8</v>
      </c>
      <c r="AM1452">
        <f>SUMPRODUCT(AP1417:AP1438,AQ1417:AQ1438)</f>
        <v>1.9182495715242632E-3</v>
      </c>
      <c r="AN1452"/>
      <c r="AO1452"/>
      <c r="AP1452"/>
      <c r="AQ1452"/>
      <c r="AR1452"/>
      <c r="AS1452"/>
      <c r="AT1452"/>
      <c r="AU1452"/>
      <c r="AV1452"/>
      <c r="AW1452"/>
      <c r="AX1452"/>
      <c r="AY1452"/>
      <c r="AZ1452"/>
      <c r="BB1452"/>
      <c r="BC1452">
        <f>SUMPRODUCT(BG1417:BG1438,BI1417:BI1438)</f>
        <v>1.181208405491704E-7</v>
      </c>
      <c r="BD1452">
        <f>SUMPRODUCT(BG1417:BG1438,BH1417:BH1438)</f>
        <v>1.0153765877617682E-3</v>
      </c>
      <c r="BE1452"/>
      <c r="BF1452"/>
      <c r="BG1452"/>
      <c r="BH1452"/>
      <c r="BI1452"/>
      <c r="BJ1452"/>
      <c r="BK1452"/>
      <c r="BL1452"/>
      <c r="BN1452"/>
      <c r="BO1452">
        <f>SUMPRODUCT(BS1417:BS1438,BU1417:BU1438)</f>
        <v>3.6061676980659024E-8</v>
      </c>
      <c r="BP1452">
        <f>SUMPRODUCT(BS1417:BS1438,BT1417:BT1438)</f>
        <v>4.5947039575724459E-4</v>
      </c>
      <c r="BQ1452"/>
      <c r="BR1452"/>
      <c r="BS1452"/>
      <c r="BT1452"/>
      <c r="BU1452"/>
      <c r="BV1452"/>
      <c r="BW1452"/>
      <c r="BX1452"/>
      <c r="BZ1452"/>
      <c r="CA1452">
        <f>SUMPRODUCT(CE1417:CE1438,CG1417:CG1438)</f>
        <v>5.5920190931426587E-9</v>
      </c>
      <c r="CB1452">
        <f>SUMPRODUCT(CE1417:CE1438,CF1417:CF1438)</f>
        <v>2.0146176618478893E-4</v>
      </c>
      <c r="CC1452"/>
      <c r="CD1452"/>
      <c r="CE1452"/>
      <c r="CF1452"/>
      <c r="CG1452"/>
      <c r="CH1452"/>
      <c r="CI1452"/>
      <c r="CJ1452"/>
      <c r="CL1452" s="36"/>
      <c r="CM1452" s="36"/>
      <c r="CN1452" s="36"/>
      <c r="CO1452" s="36"/>
      <c r="CP1452" s="36"/>
      <c r="CQ1452" s="36"/>
      <c r="CR1452" s="36"/>
      <c r="CS1452" s="36"/>
      <c r="CT1452" s="36"/>
      <c r="CU1452" s="36"/>
      <c r="CV1452"/>
    </row>
    <row r="1453" spans="1:100" ht="12.75" x14ac:dyDescent="0.2">
      <c r="A1453"/>
      <c r="B1453">
        <f>SUMPRODUCT(H1417:H1438,G1417:G1438)</f>
        <v>-1.2965528147965664E-8</v>
      </c>
      <c r="C1453">
        <f>SUMPRODUCT(G1417:G1438,G1417:G1438)</f>
        <v>2.5400485018394316E-3</v>
      </c>
      <c r="D1453"/>
      <c r="E1453"/>
      <c r="F1453" s="35" t="s">
        <v>45</v>
      </c>
      <c r="G1453">
        <f>MDETERM(B1452:C1453)/MDETERM(B1447:C1448)</f>
        <v>-1.0523474448376918E-5</v>
      </c>
      <c r="H1453"/>
      <c r="I1453"/>
      <c r="J1453"/>
      <c r="K1453"/>
      <c r="L1453"/>
      <c r="M1453"/>
      <c r="N1453">
        <f>SUMPRODUCT(T1417:T1438,S1417:S1438)</f>
        <v>-4.6573734187294567E-8</v>
      </c>
      <c r="O1453">
        <f>SUMPRODUCT(S1417:S1438,S1417:S1438)</f>
        <v>1.6993173469754116E-3</v>
      </c>
      <c r="P1453"/>
      <c r="Q1453"/>
      <c r="R1453" s="35" t="s">
        <v>45</v>
      </c>
      <c r="S1453">
        <f>MDETERM(N1452:O1453)/MDETERM(N1447:O1448)</f>
        <v>4.2539187069513858E-5</v>
      </c>
      <c r="T1453"/>
      <c r="U1453"/>
      <c r="V1453"/>
      <c r="W1453"/>
      <c r="Y1453"/>
      <c r="Z1453">
        <f>SUMPRODUCT(AF1417:AF1438,AE1417:AE1438)</f>
        <v>5.4370353006329229E-9</v>
      </c>
      <c r="AA1453">
        <f>SUMPRODUCT(AE1417:AE1438,AE1417:AE1438)</f>
        <v>1.0056166357553695E-3</v>
      </c>
      <c r="AB1453"/>
      <c r="AC1453"/>
      <c r="AD1453" s="35" t="s">
        <v>45</v>
      </c>
      <c r="AE1453">
        <f>MDETERM(Z1452:AA1453)/MDETERM(Z1447:AA1448)</f>
        <v>3.5476676374357446E-5</v>
      </c>
      <c r="AF1453"/>
      <c r="AG1453"/>
      <c r="AH1453"/>
      <c r="AI1453"/>
      <c r="AK1453"/>
      <c r="AL1453">
        <f>SUMPRODUCT(AR1417:AR1438,AQ1417:AQ1438)</f>
        <v>-4.3339061013382483E-9</v>
      </c>
      <c r="AM1453">
        <f>SUMPRODUCT(AQ1417:AQ1438,AQ1417:AQ1438)</f>
        <v>4.9254587484062306E-4</v>
      </c>
      <c r="AN1453"/>
      <c r="AO1453"/>
      <c r="AP1453" s="35" t="s">
        <v>45</v>
      </c>
      <c r="AQ1453">
        <f>MDETERM(AL1452:AM1453)/MDETERM(AL1447:AM1448)</f>
        <v>1.8152194650172804E-4</v>
      </c>
      <c r="AR1453"/>
      <c r="AS1453"/>
      <c r="AT1453"/>
      <c r="AU1453"/>
      <c r="AV1453"/>
      <c r="AW1453"/>
      <c r="AX1453"/>
      <c r="AY1453"/>
      <c r="AZ1453"/>
      <c r="BB1453"/>
      <c r="BC1453">
        <f>SUMPRODUCT(BI1417:BI1438,BH1417:BH1438)</f>
        <v>1.1445906971784686E-8</v>
      </c>
      <c r="BD1453">
        <f>SUMPRODUCT(BH1417:BH1438,BH1417:BH1438)</f>
        <v>1.8472495707636175E-4</v>
      </c>
      <c r="BE1453"/>
      <c r="BF1453"/>
      <c r="BG1453" s="35" t="s">
        <v>45</v>
      </c>
      <c r="BH1453">
        <f>MDETERM(BC1452:BD1453)/MDETERM(BC1447:BD1448)</f>
        <v>2.0289133900035084E-4</v>
      </c>
      <c r="BI1453"/>
      <c r="BJ1453"/>
      <c r="BK1453"/>
      <c r="BL1453"/>
      <c r="BN1453"/>
      <c r="BO1453">
        <f>SUMPRODUCT(BU1417:BU1438,BT1417:BT1438)</f>
        <v>1.3227096023214811E-8</v>
      </c>
      <c r="BP1453">
        <f>SUMPRODUCT(BT1417:BT1438,BT1417:BT1438)</f>
        <v>4.0058377891397958E-5</v>
      </c>
      <c r="BQ1453"/>
      <c r="BR1453"/>
      <c r="BS1453" s="35" t="s">
        <v>45</v>
      </c>
      <c r="BT1453">
        <f>MDETERM(BO1452:BP1453)/MDETERM(BO1447:BP1448)</f>
        <v>-7.1997998346282901E-4</v>
      </c>
      <c r="BU1453"/>
      <c r="BV1453"/>
      <c r="BW1453"/>
      <c r="BX1453"/>
      <c r="BZ1453"/>
      <c r="CA1453">
        <f>SUMPRODUCT(CG1417:CG1438,CF1417:CF1438)</f>
        <v>1.2469952801811277E-8</v>
      </c>
      <c r="CB1453">
        <f>SUMPRODUCT(CF1417:CF1438,CF1417:CF1438)</f>
        <v>7.6801719193247652E-6</v>
      </c>
      <c r="CC1453"/>
      <c r="CD1453"/>
      <c r="CE1453" s="35" t="s">
        <v>45</v>
      </c>
      <c r="CF1453">
        <f>MDETERM(CA1452:CB1453)/MDETERM(CA1447:CB1448)</f>
        <v>-2.9170058539651086E-3</v>
      </c>
      <c r="CG1453"/>
      <c r="CH1453"/>
      <c r="CI1453"/>
      <c r="CJ1453"/>
      <c r="CL1453" s="36"/>
      <c r="CM1453" s="36"/>
      <c r="CN1453" s="36"/>
      <c r="CO1453" s="36"/>
      <c r="CP1453" s="36"/>
      <c r="CQ1453" s="56"/>
      <c r="CR1453" s="36"/>
      <c r="CS1453" s="36"/>
      <c r="CT1453" s="36"/>
      <c r="CU1453" s="36"/>
      <c r="CV1453"/>
    </row>
    <row r="1454" spans="1:100" ht="12.75" x14ac:dyDescent="0.2">
      <c r="A1454"/>
      <c r="B1454"/>
      <c r="C1454"/>
      <c r="D1454"/>
      <c r="E1454"/>
      <c r="F1454"/>
      <c r="G1454"/>
      <c r="H1454"/>
      <c r="I1454"/>
      <c r="J1454"/>
      <c r="K1454"/>
      <c r="L1454"/>
      <c r="M1454"/>
      <c r="N1454"/>
      <c r="O1454"/>
      <c r="P1454"/>
      <c r="Q1454"/>
      <c r="R1454"/>
      <c r="S1454"/>
      <c r="T1454"/>
      <c r="U1454"/>
      <c r="V1454"/>
      <c r="W1454"/>
      <c r="Y1454"/>
      <c r="Z1454"/>
      <c r="AA1454"/>
      <c r="AB1454"/>
      <c r="AC1454"/>
      <c r="AD1454"/>
      <c r="AE1454"/>
      <c r="AF1454"/>
      <c r="AG1454"/>
      <c r="AH1454"/>
      <c r="AI1454"/>
      <c r="AK1454"/>
      <c r="AL1454"/>
      <c r="AM1454"/>
      <c r="AN1454"/>
      <c r="AO1454"/>
      <c r="AP1454"/>
      <c r="AQ1454"/>
      <c r="AR1454"/>
      <c r="AS1454"/>
      <c r="AT1454"/>
      <c r="AU1454"/>
      <c r="AV1454"/>
      <c r="AW1454"/>
      <c r="AX1454"/>
      <c r="AY1454"/>
      <c r="AZ1454"/>
      <c r="BB1454"/>
      <c r="BC1454"/>
      <c r="BD1454"/>
      <c r="BE1454"/>
      <c r="BF1454"/>
      <c r="BG1454"/>
      <c r="BH1454"/>
      <c r="BI1454"/>
      <c r="BJ1454"/>
      <c r="BK1454"/>
      <c r="BL1454"/>
      <c r="BN1454"/>
      <c r="BO1454"/>
      <c r="BP1454"/>
      <c r="BQ1454"/>
      <c r="BR1454"/>
      <c r="BS1454"/>
      <c r="BT1454"/>
      <c r="BU1454"/>
      <c r="BV1454"/>
      <c r="BW1454"/>
      <c r="BX1454"/>
      <c r="BZ1454"/>
      <c r="CA1454"/>
      <c r="CB1454"/>
      <c r="CC1454"/>
      <c r="CD1454"/>
      <c r="CE1454"/>
      <c r="CF1454"/>
      <c r="CG1454"/>
      <c r="CH1454"/>
      <c r="CI1454"/>
      <c r="CJ1454"/>
      <c r="CL1454" s="36"/>
      <c r="CM1454" s="36"/>
      <c r="CN1454" s="36"/>
      <c r="CO1454" s="36"/>
      <c r="CP1454" s="36"/>
      <c r="CQ1454" s="36"/>
      <c r="CR1454" s="36"/>
      <c r="CS1454" s="36"/>
      <c r="CT1454" s="36"/>
      <c r="CU1454" s="36"/>
      <c r="CV1454"/>
    </row>
    <row r="1455" spans="1:100" ht="12.75" x14ac:dyDescent="0.2">
      <c r="A1455"/>
      <c r="B1455"/>
      <c r="C1455"/>
      <c r="D1455"/>
      <c r="E1455"/>
      <c r="F1455"/>
      <c r="G1455"/>
      <c r="H1455"/>
      <c r="I1455"/>
      <c r="J1455"/>
      <c r="K1455"/>
      <c r="L1455"/>
      <c r="M1455"/>
      <c r="N1455"/>
      <c r="O1455"/>
      <c r="P1455"/>
      <c r="Q1455"/>
      <c r="R1455"/>
      <c r="S1455"/>
      <c r="T1455"/>
      <c r="U1455"/>
      <c r="V1455"/>
      <c r="W1455"/>
      <c r="Y1455"/>
      <c r="Z1455"/>
      <c r="AA1455"/>
      <c r="AB1455"/>
      <c r="AC1455"/>
      <c r="AD1455"/>
      <c r="AE1455"/>
      <c r="AF1455"/>
      <c r="AG1455"/>
      <c r="AH1455"/>
      <c r="AI1455"/>
      <c r="AK1455"/>
      <c r="AL1455"/>
      <c r="AM1455"/>
      <c r="AN1455"/>
      <c r="AO1455"/>
      <c r="AP1455"/>
      <c r="AQ1455"/>
      <c r="AR1455"/>
      <c r="AS1455"/>
      <c r="AT1455"/>
      <c r="AU1455"/>
      <c r="AV1455"/>
      <c r="AW1455"/>
      <c r="AX1455"/>
      <c r="AY1455"/>
      <c r="AZ1455"/>
      <c r="BB1455"/>
      <c r="BC1455"/>
      <c r="BD1455"/>
      <c r="BE1455"/>
      <c r="BF1455"/>
      <c r="BG1455"/>
      <c r="BH1455"/>
      <c r="BI1455"/>
      <c r="BJ1455"/>
      <c r="BK1455"/>
      <c r="BL1455"/>
      <c r="BN1455"/>
      <c r="BO1455"/>
      <c r="BP1455"/>
      <c r="BQ1455"/>
      <c r="BR1455"/>
      <c r="BS1455"/>
      <c r="BT1455"/>
      <c r="BU1455"/>
      <c r="BV1455"/>
      <c r="BW1455"/>
      <c r="BX1455"/>
      <c r="BZ1455"/>
      <c r="CA1455"/>
      <c r="CB1455"/>
      <c r="CC1455"/>
      <c r="CD1455"/>
      <c r="CE1455"/>
      <c r="CF1455"/>
      <c r="CG1455"/>
      <c r="CH1455"/>
      <c r="CI1455"/>
      <c r="CJ1455"/>
      <c r="CL1455" s="36"/>
      <c r="CM1455" s="36"/>
      <c r="CN1455" s="36"/>
      <c r="CO1455" s="36"/>
      <c r="CP1455" s="36"/>
      <c r="CQ1455" s="36"/>
      <c r="CR1455" s="36"/>
      <c r="CS1455" s="36"/>
      <c r="CT1455" s="36"/>
      <c r="CU1455" s="36"/>
      <c r="CV1455"/>
    </row>
    <row r="1456" spans="1:100" ht="12.75" x14ac:dyDescent="0.2">
      <c r="A1456"/>
      <c r="B1456"/>
      <c r="C1456"/>
      <c r="D1456"/>
      <c r="E1456"/>
      <c r="F1456"/>
      <c r="G1456"/>
      <c r="H1456"/>
      <c r="I1456"/>
      <c r="J1456"/>
      <c r="K1456"/>
      <c r="L1456"/>
      <c r="M1456"/>
      <c r="N1456"/>
      <c r="O1456"/>
      <c r="P1456"/>
      <c r="Q1456"/>
      <c r="R1456"/>
      <c r="S1456"/>
      <c r="T1456"/>
      <c r="U1456"/>
      <c r="V1456"/>
      <c r="W1456"/>
      <c r="Y1456"/>
      <c r="Z1456"/>
      <c r="AA1456"/>
      <c r="AB1456"/>
      <c r="AC1456"/>
      <c r="AD1456"/>
      <c r="AE1456"/>
      <c r="AF1456"/>
      <c r="AG1456"/>
      <c r="AH1456"/>
      <c r="AI1456"/>
      <c r="AK1456"/>
      <c r="AL1456"/>
      <c r="AM1456"/>
      <c r="AN1456"/>
      <c r="AO1456"/>
      <c r="AP1456"/>
      <c r="AQ1456"/>
      <c r="AR1456"/>
      <c r="AS1456"/>
      <c r="AT1456"/>
      <c r="AU1456"/>
      <c r="AV1456"/>
      <c r="AW1456"/>
      <c r="AX1456"/>
      <c r="AY1456"/>
      <c r="AZ1456"/>
      <c r="BB1456"/>
      <c r="BC1456"/>
      <c r="BD1456"/>
      <c r="BE1456"/>
      <c r="BF1456"/>
      <c r="BG1456"/>
      <c r="BH1456"/>
      <c r="BI1456"/>
      <c r="BJ1456"/>
      <c r="BK1456"/>
      <c r="BL1456"/>
      <c r="BN1456"/>
      <c r="BO1456"/>
      <c r="BP1456"/>
      <c r="BQ1456"/>
      <c r="BR1456"/>
      <c r="BS1456"/>
      <c r="BT1456"/>
      <c r="BU1456"/>
      <c r="BV1456"/>
      <c r="BW1456"/>
      <c r="BX1456"/>
      <c r="BZ1456"/>
      <c r="CA1456"/>
      <c r="CB1456"/>
      <c r="CC1456"/>
      <c r="CD1456"/>
      <c r="CE1456"/>
      <c r="CF1456"/>
      <c r="CG1456"/>
      <c r="CH1456"/>
      <c r="CI1456"/>
      <c r="CJ1456"/>
      <c r="CL1456" s="36"/>
      <c r="CM1456" s="36"/>
      <c r="CN1456" s="36"/>
      <c r="CO1456" s="36"/>
      <c r="CP1456" s="36"/>
      <c r="CQ1456" s="36"/>
      <c r="CR1456" s="36"/>
      <c r="CS1456" s="36"/>
      <c r="CT1456" s="36"/>
      <c r="CU1456" s="36"/>
      <c r="CV1456"/>
    </row>
    <row r="1457" spans="1:100" ht="12.75" x14ac:dyDescent="0.2">
      <c r="A1457"/>
      <c r="B1457">
        <f>SUMPRODUCT(F1417:F1438,F1417:F1438)</f>
        <v>2.145413647668723E-2</v>
      </c>
      <c r="C1457">
        <f>SUMPRODUCT(F1417:F1438,H1417:H1438)</f>
        <v>-9.1133207158217849E-8</v>
      </c>
      <c r="D1457"/>
      <c r="E1457"/>
      <c r="F1457"/>
      <c r="G1457"/>
      <c r="H1457"/>
      <c r="I1457"/>
      <c r="J1457"/>
      <c r="K1457"/>
      <c r="L1457"/>
      <c r="M1457"/>
      <c r="N1457">
        <f>SUMPRODUCT(R1417:R1438,R1417:R1438)</f>
        <v>1.608705014596383E-2</v>
      </c>
      <c r="O1457">
        <f>SUMPRODUCT(R1417:R1438,T1417:T1438)</f>
        <v>-1.3043732143816402E-8</v>
      </c>
      <c r="P1457"/>
      <c r="Q1457"/>
      <c r="R1457"/>
      <c r="S1457"/>
      <c r="T1457"/>
      <c r="U1457"/>
      <c r="V1457"/>
      <c r="W1457"/>
      <c r="Y1457"/>
      <c r="Z1457">
        <f>SUMPRODUCT(AD1417:AD1438,AD1417:AD1438)</f>
        <v>1.1494104146826983E-2</v>
      </c>
      <c r="AA1457">
        <f>SUMPRODUCT(AD1417:AD1438,AF1417:AF1438)</f>
        <v>6.2857264987431884E-8</v>
      </c>
      <c r="AB1457"/>
      <c r="AC1457"/>
      <c r="AD1457"/>
      <c r="AE1457"/>
      <c r="AF1457"/>
      <c r="AG1457"/>
      <c r="AH1457"/>
      <c r="AI1457"/>
      <c r="AK1457"/>
      <c r="AL1457">
        <f>SUMPRODUCT(AP1417:AP1438,AP1417:AP1438)</f>
        <v>8.0502219643949682E-3</v>
      </c>
      <c r="AM1457">
        <f>SUMPRODUCT(AP1417:AP1438,AR1417:AR1438)</f>
        <v>8.8310312366707451E-8</v>
      </c>
      <c r="AN1457"/>
      <c r="AO1457"/>
      <c r="AP1457"/>
      <c r="AQ1457"/>
      <c r="AR1457"/>
      <c r="AS1457"/>
      <c r="AT1457"/>
      <c r="AU1457"/>
      <c r="AV1457"/>
      <c r="AW1457"/>
      <c r="AX1457"/>
      <c r="AY1457"/>
      <c r="AZ1457"/>
      <c r="BB1457"/>
      <c r="BC1457">
        <f>SUMPRODUCT(BG1417:BG1438,BG1417:BG1438)</f>
        <v>5.853311858836259E-3</v>
      </c>
      <c r="BD1457">
        <f>SUMPRODUCT(BG1417:BG1438,BI1417:BI1438)</f>
        <v>1.181208405491704E-7</v>
      </c>
      <c r="BE1457"/>
      <c r="BF1457"/>
      <c r="BG1457"/>
      <c r="BH1457"/>
      <c r="BI1457"/>
      <c r="BJ1457"/>
      <c r="BK1457"/>
      <c r="BL1457"/>
      <c r="BN1457"/>
      <c r="BO1457">
        <f>SUMPRODUCT(BS1417:BS1438,BS1417:BS1438)</f>
        <v>5.4307687895673688E-3</v>
      </c>
      <c r="BP1457">
        <f>SUMPRODUCT(BS1417:BS1438,BU1417:BU1438)</f>
        <v>3.6061676980659024E-8</v>
      </c>
      <c r="BQ1457"/>
      <c r="BR1457"/>
      <c r="BS1457"/>
      <c r="BT1457"/>
      <c r="BU1457"/>
      <c r="BV1457"/>
      <c r="BW1457"/>
      <c r="BX1457"/>
      <c r="BZ1457"/>
      <c r="CA1457">
        <f>SUMPRODUCT(CE1417:CE1438,CE1417:CE1438)</f>
        <v>5.3948469439236493E-3</v>
      </c>
      <c r="CB1457">
        <f>SUMPRODUCT(CE1417:CE1438,CG1417:CG1438)</f>
        <v>5.5920190931426587E-9</v>
      </c>
      <c r="CC1457"/>
      <c r="CD1457"/>
      <c r="CE1457"/>
      <c r="CF1457"/>
      <c r="CG1457"/>
      <c r="CH1457"/>
      <c r="CI1457"/>
      <c r="CJ1457"/>
      <c r="CL1457" s="36"/>
      <c r="CM1457" s="36"/>
      <c r="CN1457" s="36"/>
      <c r="CO1457" s="36"/>
      <c r="CP1457" s="36"/>
      <c r="CQ1457" s="36"/>
      <c r="CR1457" s="36"/>
      <c r="CS1457" s="36"/>
      <c r="CT1457" s="36"/>
      <c r="CU1457" s="36"/>
      <c r="CV1457"/>
    </row>
    <row r="1458" spans="1:100" ht="12.75" x14ac:dyDescent="0.2">
      <c r="A1458"/>
      <c r="B1458">
        <f>SUMPRODUCT(F1417:F1438,G1417:G1438)</f>
        <v>6.3498965391364454E-3</v>
      </c>
      <c r="C1458">
        <f>SUMPRODUCT(H1417:H1438,G1417:G1438)</f>
        <v>-1.2965528147965664E-8</v>
      </c>
      <c r="D1458"/>
      <c r="E1458"/>
      <c r="F1458" s="35" t="s">
        <v>46</v>
      </c>
      <c r="G1458">
        <f>MDETERM(B1457:C1458)/MDETERM(B1447:C1448)</f>
        <v>2.1203313949505959E-5</v>
      </c>
      <c r="H1458"/>
      <c r="I1458"/>
      <c r="J1458" t="s">
        <v>6</v>
      </c>
      <c r="K1458"/>
      <c r="L1458"/>
      <c r="M1458"/>
      <c r="N1458">
        <f>SUMPRODUCT(R1417:R1438,S1417:S1438)</f>
        <v>4.7589645270081507E-3</v>
      </c>
      <c r="O1458">
        <f>SUMPRODUCT(T1417:T1438,S1417:S1438)</f>
        <v>-4.6573734187294567E-8</v>
      </c>
      <c r="P1458"/>
      <c r="Q1458"/>
      <c r="R1458" s="35" t="s">
        <v>46</v>
      </c>
      <c r="S1458">
        <f>MDETERM(N1457:O1458)/MDETERM(N1447:O1448)</f>
        <v>-1.4653897160650712E-4</v>
      </c>
      <c r="T1458"/>
      <c r="U1458"/>
      <c r="V1458" t="s">
        <v>6</v>
      </c>
      <c r="W1458"/>
      <c r="Y1458"/>
      <c r="Z1458">
        <f>SUMPRODUCT(AD1417:AD1438,AE1417:AE1438)</f>
        <v>3.2043737376443908E-3</v>
      </c>
      <c r="AA1458">
        <f>SUMPRODUCT(AF1417:AF1438,AE1417:AE1438)</f>
        <v>5.4370353006329229E-9</v>
      </c>
      <c r="AB1458"/>
      <c r="AC1458"/>
      <c r="AD1458" s="35" t="s">
        <v>46</v>
      </c>
      <c r="AE1458">
        <f>MDETERM(Z1457:AA1458)/MDETERM(Z1447:AA1448)</f>
        <v>-1.0763892613108983E-4</v>
      </c>
      <c r="AF1458"/>
      <c r="AG1458"/>
      <c r="AH1458" t="s">
        <v>6</v>
      </c>
      <c r="AI1458"/>
      <c r="AK1458"/>
      <c r="AL1458">
        <f>SUMPRODUCT(AP1417:AP1438,AQ1417:AQ1438)</f>
        <v>1.9182495715242632E-3</v>
      </c>
      <c r="AM1458">
        <f>SUMPRODUCT(AR1417:AR1438,AQ1417:AQ1438)</f>
        <v>-4.3339061013382483E-9</v>
      </c>
      <c r="AN1458"/>
      <c r="AO1458"/>
      <c r="AP1458" s="35" t="s">
        <v>46</v>
      </c>
      <c r="AQ1458">
        <f>MDETERM(AL1457:AM1458)/MDETERM(AL1447:AM1448)</f>
        <v>-7.157471419583037E-4</v>
      </c>
      <c r="AR1458"/>
      <c r="AS1458"/>
      <c r="AT1458" t="s">
        <v>6</v>
      </c>
      <c r="AU1458"/>
      <c r="AV1458"/>
      <c r="AW1458"/>
      <c r="AX1458"/>
      <c r="AY1458"/>
      <c r="AZ1458"/>
      <c r="BB1458"/>
      <c r="BC1458">
        <f>SUMPRODUCT(BG1417:BG1438,BH1417:BH1438)</f>
        <v>1.0153765877617682E-3</v>
      </c>
      <c r="BD1458">
        <f>SUMPRODUCT(BI1417:BI1438,BH1417:BH1438)</f>
        <v>1.1445906971784686E-8</v>
      </c>
      <c r="BE1458"/>
      <c r="BF1458"/>
      <c r="BG1458" s="35" t="s">
        <v>46</v>
      </c>
      <c r="BH1458">
        <f>MDETERM(BC1457:BD1458)/MDETERM(BC1447:BD1448)</f>
        <v>-1.0532697453997956E-3</v>
      </c>
      <c r="BI1458"/>
      <c r="BJ1458"/>
      <c r="BK1458" t="s">
        <v>6</v>
      </c>
      <c r="BL1458"/>
      <c r="BN1458"/>
      <c r="BO1458">
        <f>SUMPRODUCT(BS1417:BS1438,BT1417:BT1438)</f>
        <v>4.5947039575724459E-4</v>
      </c>
      <c r="BP1458">
        <f>SUMPRODUCT(BU1417:BU1438,BT1417:BT1438)</f>
        <v>1.3227096023214811E-8</v>
      </c>
      <c r="BQ1458"/>
      <c r="BR1458"/>
      <c r="BS1458" s="35" t="s">
        <v>46</v>
      </c>
      <c r="BT1458">
        <f>MDETERM(BO1457:BP1458)/MDETERM(BO1447:BP1448)</f>
        <v>8.5883803107277817E-3</v>
      </c>
      <c r="BU1458"/>
      <c r="BV1458"/>
      <c r="BW1458" t="s">
        <v>6</v>
      </c>
      <c r="BX1458"/>
      <c r="BZ1458"/>
      <c r="CA1458">
        <f>SUMPRODUCT(CE1417:CE1438,CF1417:CF1438)</f>
        <v>2.0146176618478893E-4</v>
      </c>
      <c r="CB1458">
        <f>SUMPRODUCT(CG1417:CG1438,CF1417:CF1438)</f>
        <v>1.2469952801811277E-8</v>
      </c>
      <c r="CC1458"/>
      <c r="CD1458"/>
      <c r="CE1458" s="35" t="s">
        <v>46</v>
      </c>
      <c r="CF1458">
        <f>MDETERM(CA1457:CB1458)/MDETERM(CA1447:CB1448)</f>
        <v>7.8140842472931765E-2</v>
      </c>
      <c r="CG1458"/>
      <c r="CH1458"/>
      <c r="CI1458" t="s">
        <v>6</v>
      </c>
      <c r="CJ1458"/>
      <c r="CL1458" s="36"/>
      <c r="CM1458" s="36"/>
      <c r="CN1458" s="36"/>
      <c r="CO1458" s="36"/>
      <c r="CP1458" s="36"/>
      <c r="CQ1458" s="56"/>
      <c r="CR1458" s="36"/>
      <c r="CS1458" s="36"/>
      <c r="CT1458" s="36"/>
      <c r="CU1458" s="36"/>
      <c r="CV1458"/>
    </row>
    <row r="1459" spans="1:100" ht="12.75" x14ac:dyDescent="0.2">
      <c r="A1459"/>
      <c r="B1459"/>
      <c r="C1459"/>
      <c r="D1459"/>
      <c r="E1459"/>
      <c r="F1459"/>
      <c r="G1459"/>
      <c r="H1459"/>
      <c r="I1459"/>
      <c r="J1459"/>
      <c r="K1459"/>
      <c r="L1459"/>
      <c r="M1459"/>
      <c r="N1459"/>
      <c r="O1459"/>
      <c r="P1459"/>
      <c r="Q1459"/>
      <c r="R1459"/>
      <c r="S1459"/>
      <c r="T1459"/>
      <c r="U1459"/>
      <c r="V1459"/>
      <c r="W1459"/>
      <c r="Y1459"/>
      <c r="Z1459"/>
      <c r="AA1459"/>
      <c r="AB1459"/>
      <c r="AC1459"/>
      <c r="AD1459"/>
      <c r="AE1459"/>
      <c r="AF1459"/>
      <c r="AG1459"/>
      <c r="AH1459"/>
      <c r="AI1459"/>
      <c r="AK1459"/>
      <c r="AL1459"/>
      <c r="AM1459"/>
      <c r="AN1459"/>
      <c r="AO1459"/>
      <c r="AP1459"/>
      <c r="AQ1459"/>
      <c r="AR1459"/>
      <c r="AS1459"/>
      <c r="AT1459"/>
      <c r="AU1459"/>
      <c r="AV1459"/>
      <c r="AW1459"/>
      <c r="AX1459"/>
      <c r="AY1459"/>
      <c r="AZ1459"/>
      <c r="BB1459"/>
      <c r="BC1459"/>
      <c r="BD1459"/>
      <c r="BE1459"/>
      <c r="BF1459"/>
      <c r="BG1459"/>
      <c r="BH1459"/>
      <c r="BI1459"/>
      <c r="BJ1459"/>
      <c r="BK1459"/>
      <c r="BL1459"/>
      <c r="BN1459"/>
      <c r="BO1459"/>
      <c r="BP1459"/>
      <c r="BQ1459"/>
      <c r="BR1459"/>
      <c r="BS1459"/>
      <c r="BT1459"/>
      <c r="BU1459"/>
      <c r="BV1459"/>
      <c r="BW1459"/>
      <c r="BX1459"/>
      <c r="BZ1459"/>
      <c r="CA1459"/>
      <c r="CB1459"/>
      <c r="CC1459"/>
      <c r="CD1459"/>
      <c r="CE1459"/>
      <c r="CF1459"/>
      <c r="CG1459"/>
      <c r="CH1459"/>
      <c r="CI1459"/>
      <c r="CJ1459"/>
      <c r="CL1459" s="36"/>
      <c r="CM1459" s="36"/>
      <c r="CN1459" s="36"/>
      <c r="CO1459" s="36"/>
      <c r="CP1459" s="36"/>
      <c r="CQ1459" s="36"/>
      <c r="CR1459" s="36"/>
      <c r="CS1459" s="36"/>
      <c r="CT1459" s="36"/>
      <c r="CU1459" s="36"/>
      <c r="CV1459"/>
    </row>
    <row r="1460" spans="1:100" ht="12.75" x14ac:dyDescent="0.2">
      <c r="A1460"/>
      <c r="B1460"/>
      <c r="C1460"/>
      <c r="D1460"/>
      <c r="E1460"/>
      <c r="F1460"/>
      <c r="G1460"/>
      <c r="H1460"/>
      <c r="I1460"/>
      <c r="J1460"/>
      <c r="K1460"/>
      <c r="L1460"/>
      <c r="M1460"/>
      <c r="N1460"/>
      <c r="O1460"/>
      <c r="P1460"/>
      <c r="Q1460"/>
      <c r="R1460"/>
      <c r="S1460"/>
      <c r="T1460"/>
      <c r="U1460"/>
      <c r="V1460"/>
      <c r="W1460"/>
      <c r="Y1460"/>
      <c r="Z1460"/>
      <c r="AA1460"/>
      <c r="AB1460"/>
      <c r="AC1460"/>
      <c r="AD1460"/>
      <c r="AE1460"/>
      <c r="AF1460"/>
      <c r="AG1460"/>
      <c r="AH1460"/>
      <c r="AI1460"/>
      <c r="AK1460"/>
      <c r="AL1460"/>
      <c r="AM1460"/>
      <c r="AN1460"/>
      <c r="AO1460"/>
      <c r="AP1460"/>
      <c r="AQ1460"/>
      <c r="AR1460"/>
      <c r="AS1460"/>
      <c r="AT1460"/>
      <c r="AU1460"/>
      <c r="AV1460"/>
      <c r="AW1460"/>
      <c r="AX1460"/>
      <c r="AY1460"/>
      <c r="AZ1460"/>
      <c r="BB1460"/>
      <c r="BC1460"/>
      <c r="BD1460"/>
      <c r="BE1460"/>
      <c r="BF1460"/>
      <c r="BG1460"/>
      <c r="BH1460"/>
      <c r="BI1460"/>
      <c r="BJ1460"/>
      <c r="BK1460"/>
      <c r="BL1460"/>
      <c r="BN1460"/>
      <c r="BO1460"/>
      <c r="BP1460"/>
      <c r="BQ1460"/>
      <c r="BR1460"/>
      <c r="BS1460"/>
      <c r="BT1460"/>
      <c r="BU1460"/>
      <c r="BV1460"/>
      <c r="BW1460"/>
      <c r="BX1460"/>
      <c r="BZ1460"/>
      <c r="CA1460"/>
      <c r="CB1460"/>
      <c r="CC1460"/>
      <c r="CD1460"/>
      <c r="CE1460"/>
      <c r="CF1460"/>
      <c r="CG1460"/>
      <c r="CH1460"/>
      <c r="CI1460"/>
      <c r="CJ1460"/>
      <c r="CL1460" s="36"/>
      <c r="CM1460" s="36"/>
      <c r="CN1460" s="36"/>
      <c r="CO1460" s="36"/>
      <c r="CP1460" s="36"/>
      <c r="CQ1460" s="36"/>
      <c r="CR1460" s="36"/>
      <c r="CS1460" s="36"/>
      <c r="CT1460" s="36"/>
      <c r="CU1460" s="36"/>
      <c r="CV1460"/>
    </row>
    <row r="1461" spans="1:100" ht="12.75" x14ac:dyDescent="0.2">
      <c r="A1461" s="35" t="s">
        <v>31</v>
      </c>
      <c r="B1461">
        <f>1-SUMPRODUCT(H1417:H1438,H1417:H1438)/SUM(E1417:E1438)</f>
        <v>0.9769010611610297</v>
      </c>
      <c r="C1461"/>
      <c r="D1461"/>
      <c r="E1461"/>
      <c r="F1461"/>
      <c r="G1461"/>
      <c r="H1461"/>
      <c r="I1461"/>
      <c r="J1461"/>
      <c r="K1461"/>
      <c r="L1461"/>
      <c r="M1461" s="35" t="s">
        <v>31</v>
      </c>
      <c r="N1461">
        <f>1-SUMPRODUCT(T1417:T1438,T1417:T1438)/SUM(Q1417:Q1438)</f>
        <v>0.96021495995066386</v>
      </c>
      <c r="O1461"/>
      <c r="P1461"/>
      <c r="Q1461"/>
      <c r="R1461"/>
      <c r="S1461"/>
      <c r="T1461"/>
      <c r="U1461"/>
      <c r="V1461"/>
      <c r="W1461"/>
      <c r="Y1461" s="35" t="s">
        <v>31</v>
      </c>
      <c r="Z1461">
        <f>1-SUMPRODUCT(AF1417:AF1438,AF1417:AF1438)/SUM(AC1417:AC1438)</f>
        <v>0.92131066003693041</v>
      </c>
      <c r="AA1461"/>
      <c r="AB1461"/>
      <c r="AC1461"/>
      <c r="AD1461"/>
      <c r="AE1461"/>
      <c r="AF1461"/>
      <c r="AG1461"/>
      <c r="AH1461"/>
      <c r="AI1461"/>
      <c r="AK1461" s="35" t="s">
        <v>31</v>
      </c>
      <c r="AL1461">
        <f>1-SUMPRODUCT(AR1417:AR1438,AR1417:AR1438)/SUM(AO1417:AO1438)</f>
        <v>0.82882592430825164</v>
      </c>
      <c r="AM1461"/>
      <c r="AN1461"/>
      <c r="AO1461"/>
      <c r="AP1461"/>
      <c r="AQ1461"/>
      <c r="AR1461"/>
      <c r="AS1461"/>
      <c r="AT1461"/>
      <c r="AU1461"/>
      <c r="AV1461"/>
      <c r="AW1461"/>
      <c r="AX1461"/>
      <c r="AY1461"/>
      <c r="AZ1461"/>
      <c r="BB1461" s="35" t="s">
        <v>31</v>
      </c>
      <c r="BC1461">
        <f>1-SUMPRODUCT(BI1417:BI1438,BI1417:BI1438)/SUM(BF1417:BF1438)</f>
        <v>0.63673464847551098</v>
      </c>
      <c r="BD1461"/>
      <c r="BE1461"/>
      <c r="BF1461"/>
      <c r="BG1461"/>
      <c r="BH1461"/>
      <c r="BI1461"/>
      <c r="BJ1461"/>
      <c r="BK1461"/>
      <c r="BL1461"/>
      <c r="BN1461" s="35" t="s">
        <v>31</v>
      </c>
      <c r="BO1461">
        <f>1-SUMPRODUCT(BU1417:BU1438,BU1417:BU1438)/SUM(BR1417:BR1438)</f>
        <v>0.38691246006154434</v>
      </c>
      <c r="BP1461"/>
      <c r="BQ1461"/>
      <c r="BR1461"/>
      <c r="BS1461"/>
      <c r="BT1461"/>
      <c r="BU1461"/>
      <c r="BV1461"/>
      <c r="BW1461"/>
      <c r="BX1461"/>
      <c r="BZ1461" s="35" t="s">
        <v>31</v>
      </c>
      <c r="CA1461">
        <f>1-SUMPRODUCT(CG1417:CG1438,CG1417:CG1438)/SUM(CD1417:CD1438)</f>
        <v>0.27159292957293124</v>
      </c>
      <c r="CB1461"/>
      <c r="CC1461"/>
      <c r="CD1461"/>
      <c r="CE1461"/>
      <c r="CF1461"/>
      <c r="CG1461"/>
      <c r="CH1461"/>
      <c r="CI1461"/>
      <c r="CJ1461"/>
      <c r="CL1461" s="56"/>
      <c r="CM1461" s="36"/>
      <c r="CN1461" s="36"/>
      <c r="CO1461" s="36"/>
      <c r="CP1461" s="36"/>
      <c r="CQ1461" s="36"/>
      <c r="CR1461" s="36"/>
      <c r="CS1461" s="36"/>
      <c r="CT1461" s="36"/>
      <c r="CU1461" s="36"/>
      <c r="CV1461"/>
    </row>
    <row r="1462" spans="1:100" ht="12.75" x14ac:dyDescent="0.2">
      <c r="A1462"/>
      <c r="B1462"/>
      <c r="C1462"/>
      <c r="D1462"/>
      <c r="E1462"/>
      <c r="F1462"/>
      <c r="G1462"/>
      <c r="H1462"/>
      <c r="I1462"/>
      <c r="J1462"/>
      <c r="K1462"/>
      <c r="L1462"/>
      <c r="M1462"/>
      <c r="N1462"/>
      <c r="O1462"/>
      <c r="P1462"/>
      <c r="Q1462"/>
      <c r="R1462"/>
      <c r="S1462"/>
      <c r="T1462"/>
      <c r="U1462"/>
      <c r="V1462"/>
      <c r="W1462"/>
      <c r="Y1462"/>
      <c r="Z1462"/>
      <c r="AA1462"/>
      <c r="AB1462"/>
      <c r="AC1462"/>
      <c r="AD1462"/>
      <c r="AE1462"/>
      <c r="AF1462"/>
      <c r="AG1462"/>
      <c r="AH1462"/>
      <c r="AI1462"/>
      <c r="AK1462"/>
      <c r="AL1462"/>
      <c r="AM1462"/>
      <c r="AN1462"/>
      <c r="AO1462"/>
      <c r="AP1462"/>
      <c r="AQ1462"/>
      <c r="AR1462"/>
      <c r="AS1462"/>
      <c r="AT1462"/>
      <c r="AU1462"/>
      <c r="AV1462"/>
      <c r="AW1462"/>
      <c r="AX1462"/>
      <c r="AY1462"/>
      <c r="AZ1462"/>
      <c r="BB1462"/>
      <c r="BC1462"/>
      <c r="BD1462"/>
      <c r="BE1462"/>
      <c r="BF1462"/>
      <c r="BG1462"/>
      <c r="BH1462"/>
      <c r="BI1462"/>
      <c r="BJ1462"/>
      <c r="BK1462"/>
      <c r="BL1462"/>
      <c r="BN1462"/>
      <c r="BO1462"/>
      <c r="BP1462"/>
      <c r="BQ1462"/>
      <c r="BR1462"/>
      <c r="BS1462"/>
      <c r="BT1462"/>
      <c r="BU1462"/>
      <c r="BV1462"/>
      <c r="BW1462"/>
      <c r="BX1462"/>
      <c r="BZ1462"/>
      <c r="CA1462"/>
      <c r="CB1462"/>
      <c r="CC1462"/>
      <c r="CD1462"/>
      <c r="CE1462"/>
      <c r="CF1462"/>
      <c r="CG1462"/>
      <c r="CH1462"/>
      <c r="CI1462"/>
      <c r="CJ1462"/>
      <c r="CL1462" s="36"/>
      <c r="CM1462" s="36"/>
      <c r="CN1462" s="36"/>
      <c r="CO1462" s="36"/>
      <c r="CP1462" s="36"/>
      <c r="CQ1462" s="36"/>
      <c r="CR1462" s="36"/>
      <c r="CS1462" s="36"/>
      <c r="CT1462" s="36"/>
      <c r="CU1462" s="36"/>
      <c r="CV1462"/>
    </row>
    <row r="1463" spans="1:100" ht="12.75" x14ac:dyDescent="0.2">
      <c r="A1463"/>
      <c r="B1463">
        <f>B1414+$B$127*G1453</f>
        <v>5.8115770727644964</v>
      </c>
      <c r="C1463">
        <f>C1414+$B$127*G1458</f>
        <v>110.39418975963967</v>
      </c>
      <c r="D1463" t="s">
        <v>6</v>
      </c>
      <c r="E1463"/>
      <c r="F1463"/>
      <c r="G1463"/>
      <c r="H1463"/>
      <c r="I1463"/>
      <c r="J1463"/>
      <c r="K1463"/>
      <c r="L1463"/>
      <c r="M1463"/>
      <c r="N1463">
        <f>N1414+$B$127*S1453</f>
        <v>6.2233959438459694</v>
      </c>
      <c r="O1463">
        <f>O1414+$B$127*S1458</f>
        <v>108.68643343901918</v>
      </c>
      <c r="P1463" t="s">
        <v>6</v>
      </c>
      <c r="Q1463"/>
      <c r="R1463"/>
      <c r="S1463"/>
      <c r="T1463"/>
      <c r="U1463"/>
      <c r="V1463"/>
      <c r="W1463"/>
      <c r="Y1463"/>
      <c r="Z1463">
        <f>Z1414+$B$127*AE1453</f>
        <v>6.5640177757677032</v>
      </c>
      <c r="AA1463">
        <f>AA1414+$B$127*AE1458</f>
        <v>107.23343826593438</v>
      </c>
      <c r="AB1463" t="s">
        <v>6</v>
      </c>
      <c r="AC1463"/>
      <c r="AD1463"/>
      <c r="AE1463"/>
      <c r="AF1463"/>
      <c r="AG1463"/>
      <c r="AH1463"/>
      <c r="AI1463"/>
      <c r="AK1463"/>
      <c r="AL1463">
        <f>AL1414+$B$127*AQ1453</f>
        <v>6.6750150312350636</v>
      </c>
      <c r="AM1463">
        <f>AM1414+$B$127*AQ1458</f>
        <v>106.71574722464948</v>
      </c>
      <c r="AN1463" t="s">
        <v>6</v>
      </c>
      <c r="AO1463"/>
      <c r="AP1463"/>
      <c r="AQ1463"/>
      <c r="AR1463"/>
      <c r="AS1463"/>
      <c r="AT1463"/>
      <c r="AU1463"/>
      <c r="AV1463"/>
      <c r="AW1463"/>
      <c r="AX1463"/>
      <c r="AY1463"/>
      <c r="AZ1463"/>
      <c r="BB1463"/>
      <c r="BC1463">
        <f>BC1414+$B$127*BH1453</f>
        <v>6.3518035382570437</v>
      </c>
      <c r="BD1463">
        <f>BD1414+$B$127*BH1458</f>
        <v>108.57469019539553</v>
      </c>
      <c r="BE1463" t="s">
        <v>6</v>
      </c>
      <c r="BF1463"/>
      <c r="BG1463"/>
      <c r="BH1463"/>
      <c r="BI1463"/>
      <c r="BJ1463"/>
      <c r="BK1463"/>
      <c r="BL1463"/>
      <c r="BN1463"/>
      <c r="BO1463">
        <f>BO1414+$B$127*BT1453</f>
        <v>5.1654416966029277</v>
      </c>
      <c r="BP1463">
        <f>BP1414+$B$127*BT1458</f>
        <v>119.72281769480281</v>
      </c>
      <c r="BQ1463" t="s">
        <v>6</v>
      </c>
      <c r="BR1463"/>
      <c r="BS1463"/>
      <c r="BT1463"/>
      <c r="BU1463"/>
      <c r="BV1463"/>
      <c r="BW1463"/>
      <c r="BX1463"/>
      <c r="BZ1463"/>
      <c r="CA1463">
        <f>CA1414+$B$127*CF1453</f>
        <v>4.0478026550839754</v>
      </c>
      <c r="CB1463">
        <f>CB1414+$B$127*CF1458</f>
        <v>141.73608955854399</v>
      </c>
      <c r="CC1463" t="s">
        <v>6</v>
      </c>
      <c r="CD1463"/>
      <c r="CE1463"/>
      <c r="CF1463"/>
      <c r="CG1463"/>
      <c r="CH1463"/>
      <c r="CI1463"/>
      <c r="CJ1463"/>
      <c r="CL1463" s="36"/>
      <c r="CM1463" s="36"/>
      <c r="CN1463" s="36"/>
      <c r="CO1463" s="36"/>
      <c r="CP1463" s="36"/>
      <c r="CQ1463" s="36"/>
      <c r="CR1463" s="36"/>
      <c r="CS1463" s="36"/>
      <c r="CT1463" s="36"/>
      <c r="CU1463" s="36"/>
      <c r="CV1463"/>
    </row>
    <row r="1464" spans="1:100" ht="12.75" x14ac:dyDescent="0.2">
      <c r="A1464"/>
      <c r="B1464"/>
      <c r="C1464"/>
      <c r="D1464"/>
      <c r="E1464"/>
      <c r="F1464"/>
      <c r="G1464"/>
      <c r="H1464"/>
      <c r="I1464"/>
      <c r="J1464"/>
      <c r="K1464"/>
      <c r="L1464"/>
      <c r="M1464"/>
      <c r="N1464"/>
      <c r="O1464"/>
      <c r="P1464"/>
      <c r="Q1464"/>
      <c r="R1464"/>
      <c r="S1464"/>
      <c r="T1464"/>
      <c r="U1464"/>
      <c r="V1464"/>
      <c r="W1464"/>
      <c r="Y1464"/>
      <c r="Z1464"/>
      <c r="AA1464"/>
      <c r="AB1464"/>
      <c r="AC1464"/>
      <c r="AD1464"/>
      <c r="AE1464"/>
      <c r="AF1464"/>
      <c r="AG1464"/>
      <c r="AH1464"/>
      <c r="AI1464"/>
      <c r="AK1464"/>
      <c r="AL1464"/>
      <c r="AM1464"/>
      <c r="AN1464"/>
      <c r="AO1464"/>
      <c r="AP1464"/>
      <c r="AQ1464"/>
      <c r="AR1464"/>
      <c r="AS1464"/>
      <c r="AT1464"/>
      <c r="AU1464"/>
      <c r="AV1464"/>
      <c r="AW1464"/>
      <c r="AX1464"/>
      <c r="AY1464"/>
      <c r="AZ1464"/>
      <c r="BB1464"/>
      <c r="BC1464"/>
      <c r="BD1464"/>
      <c r="BE1464"/>
      <c r="BF1464"/>
      <c r="BG1464"/>
      <c r="BH1464"/>
      <c r="BI1464"/>
      <c r="BJ1464"/>
      <c r="BK1464"/>
      <c r="BL1464"/>
      <c r="BN1464"/>
      <c r="BO1464"/>
      <c r="BP1464"/>
      <c r="BQ1464"/>
      <c r="BR1464"/>
      <c r="BS1464"/>
      <c r="BT1464"/>
      <c r="BU1464"/>
      <c r="BV1464"/>
      <c r="BW1464"/>
      <c r="BX1464"/>
      <c r="BZ1464"/>
      <c r="CA1464"/>
      <c r="CB1464"/>
      <c r="CC1464"/>
      <c r="CD1464"/>
      <c r="CE1464"/>
      <c r="CF1464"/>
      <c r="CG1464"/>
      <c r="CH1464"/>
      <c r="CI1464"/>
      <c r="CJ1464"/>
      <c r="CL1464" s="36"/>
      <c r="CM1464" s="36"/>
      <c r="CN1464" s="36"/>
      <c r="CO1464" s="36"/>
      <c r="CP1464" s="36"/>
      <c r="CQ1464" s="36"/>
      <c r="CR1464" s="36"/>
      <c r="CS1464" s="36"/>
      <c r="CT1464" s="36"/>
      <c r="CU1464" s="36"/>
      <c r="CV1464"/>
    </row>
    <row r="1465" spans="1:100" ht="38.25" x14ac:dyDescent="0.2">
      <c r="A1465" s="63" t="s">
        <v>34</v>
      </c>
      <c r="B1465" s="64"/>
      <c r="C1465" s="65" t="s">
        <v>36</v>
      </c>
      <c r="D1465" s="66" t="s">
        <v>37</v>
      </c>
      <c r="E1465" s="66"/>
      <c r="F1465" s="66" t="s">
        <v>38</v>
      </c>
      <c r="G1465" s="66" t="s">
        <v>39</v>
      </c>
      <c r="H1465" s="66" t="s">
        <v>40</v>
      </c>
      <c r="I1465" s="66" t="s">
        <v>41</v>
      </c>
      <c r="J1465" s="66" t="s">
        <v>58</v>
      </c>
      <c r="K1465"/>
      <c r="L1465"/>
      <c r="M1465" s="63" t="s">
        <v>34</v>
      </c>
      <c r="N1465" s="64"/>
      <c r="O1465" s="65" t="s">
        <v>36</v>
      </c>
      <c r="P1465" s="66" t="s">
        <v>37</v>
      </c>
      <c r="Q1465" s="66"/>
      <c r="R1465" s="66" t="s">
        <v>38</v>
      </c>
      <c r="S1465" s="66" t="s">
        <v>39</v>
      </c>
      <c r="T1465" s="66" t="s">
        <v>40</v>
      </c>
      <c r="U1465" s="66" t="s">
        <v>41</v>
      </c>
      <c r="V1465" s="66" t="s">
        <v>58</v>
      </c>
      <c r="W1465"/>
      <c r="Y1465" s="63" t="s">
        <v>34</v>
      </c>
      <c r="Z1465" s="64"/>
      <c r="AA1465" s="65" t="s">
        <v>36</v>
      </c>
      <c r="AB1465" s="66" t="s">
        <v>37</v>
      </c>
      <c r="AC1465" s="66"/>
      <c r="AD1465" s="66" t="s">
        <v>38</v>
      </c>
      <c r="AE1465" s="66" t="s">
        <v>39</v>
      </c>
      <c r="AF1465" s="66" t="s">
        <v>40</v>
      </c>
      <c r="AG1465" s="66" t="s">
        <v>41</v>
      </c>
      <c r="AH1465" s="66" t="s">
        <v>58</v>
      </c>
      <c r="AI1465"/>
      <c r="AK1465" s="63" t="s">
        <v>34</v>
      </c>
      <c r="AL1465" s="64"/>
      <c r="AM1465" s="65" t="s">
        <v>36</v>
      </c>
      <c r="AN1465" s="66" t="s">
        <v>37</v>
      </c>
      <c r="AO1465" s="66"/>
      <c r="AP1465" s="66" t="s">
        <v>38</v>
      </c>
      <c r="AQ1465" s="66" t="s">
        <v>39</v>
      </c>
      <c r="AR1465" s="66" t="s">
        <v>40</v>
      </c>
      <c r="AS1465" s="66" t="s">
        <v>41</v>
      </c>
      <c r="AT1465" s="66" t="s">
        <v>58</v>
      </c>
      <c r="AU1465"/>
      <c r="AV1465"/>
      <c r="AW1465"/>
      <c r="AX1465"/>
      <c r="AY1465"/>
      <c r="AZ1465"/>
      <c r="BB1465" s="63" t="s">
        <v>34</v>
      </c>
      <c r="BC1465" s="64"/>
      <c r="BD1465" s="65" t="s">
        <v>36</v>
      </c>
      <c r="BE1465" s="66" t="s">
        <v>37</v>
      </c>
      <c r="BF1465" s="66"/>
      <c r="BG1465" s="66" t="s">
        <v>38</v>
      </c>
      <c r="BH1465" s="66" t="s">
        <v>39</v>
      </c>
      <c r="BI1465" s="66" t="s">
        <v>40</v>
      </c>
      <c r="BJ1465" s="66" t="s">
        <v>41</v>
      </c>
      <c r="BK1465" s="66" t="s">
        <v>58</v>
      </c>
      <c r="BL1465"/>
      <c r="BN1465" s="63" t="s">
        <v>34</v>
      </c>
      <c r="BO1465" s="64"/>
      <c r="BP1465" s="65" t="s">
        <v>36</v>
      </c>
      <c r="BQ1465" s="66" t="s">
        <v>37</v>
      </c>
      <c r="BR1465" s="66"/>
      <c r="BS1465" s="66" t="s">
        <v>38</v>
      </c>
      <c r="BT1465" s="66" t="s">
        <v>39</v>
      </c>
      <c r="BU1465" s="66" t="s">
        <v>40</v>
      </c>
      <c r="BV1465" s="66" t="s">
        <v>41</v>
      </c>
      <c r="BW1465" s="66" t="s">
        <v>58</v>
      </c>
      <c r="BX1465"/>
      <c r="BZ1465" s="63" t="s">
        <v>34</v>
      </c>
      <c r="CA1465" s="64"/>
      <c r="CB1465" s="65" t="s">
        <v>36</v>
      </c>
      <c r="CC1465" s="66" t="s">
        <v>37</v>
      </c>
      <c r="CD1465" s="66"/>
      <c r="CE1465" s="66" t="s">
        <v>38</v>
      </c>
      <c r="CF1465" s="66" t="s">
        <v>39</v>
      </c>
      <c r="CG1465" s="66" t="s">
        <v>40</v>
      </c>
      <c r="CH1465" s="66" t="s">
        <v>41</v>
      </c>
      <c r="CI1465" s="66" t="s">
        <v>58</v>
      </c>
      <c r="CJ1465"/>
      <c r="CL1465" s="137"/>
      <c r="CM1465" s="138"/>
      <c r="CN1465" s="138"/>
      <c r="CO1465" s="137"/>
      <c r="CP1465" s="137"/>
      <c r="CQ1465" s="137"/>
      <c r="CR1465" s="137"/>
      <c r="CS1465" s="137"/>
      <c r="CT1465" s="137"/>
      <c r="CU1465" s="137"/>
      <c r="CV1465"/>
    </row>
    <row r="1466" spans="1:100" ht="12.75" x14ac:dyDescent="0.2">
      <c r="A1466" s="67">
        <v>0.5</v>
      </c>
      <c r="B1466" s="68"/>
      <c r="C1466" s="69">
        <f>$C$143</f>
        <v>0.1222</v>
      </c>
      <c r="D1466">
        <f>IF($K$143&lt;=$K$141,(A1466/C1463)^B1463,0)</f>
        <v>2.3867206319362892E-14</v>
      </c>
      <c r="E1466">
        <f>IF($K$143&lt;=$K$141,((1/$F$128-C1417)^2),0)</f>
        <v>5.8898647933884303E-3</v>
      </c>
      <c r="F1466">
        <v>0</v>
      </c>
      <c r="G1466">
        <f>-D1466*B1463/C1463</f>
        <v>-1.2564620415128089E-15</v>
      </c>
      <c r="H1466">
        <f t="shared" ref="H1466:H1487" si="787">C1466-D1466</f>
        <v>0.12219999999997613</v>
      </c>
      <c r="I1466">
        <f t="shared" ref="I1466:J1487" si="788">F1466*F1466</f>
        <v>0</v>
      </c>
      <c r="J1466">
        <f t="shared" si="788"/>
        <v>1.5786968617625355E-30</v>
      </c>
      <c r="K1466"/>
      <c r="L1466"/>
      <c r="M1466" s="67">
        <v>0.5</v>
      </c>
      <c r="N1466" s="68"/>
      <c r="O1466" s="69">
        <f>O1417</f>
        <v>0.1222</v>
      </c>
      <c r="P1466">
        <f>IF($W$143&lt;=$W$141,(M1466/O1463)^N1463,0)</f>
        <v>2.8486940555840906E-15</v>
      </c>
      <c r="Q1466">
        <f>IF($W$143&lt;=$W$141,((1/$F$128-O1417)^2),0)</f>
        <v>5.8898647933884303E-3</v>
      </c>
      <c r="R1466">
        <v>0</v>
      </c>
      <c r="S1466">
        <f>-P1466*N1463/O1463</f>
        <v>-1.6311650377898481E-16</v>
      </c>
      <c r="T1466">
        <f t="shared" ref="T1466:T1487" si="789">O1466-P1466</f>
        <v>0.12219999999999716</v>
      </c>
      <c r="U1466">
        <f t="shared" ref="U1466:V1487" si="790">R1466*R1466</f>
        <v>0</v>
      </c>
      <c r="V1466">
        <f t="shared" si="790"/>
        <v>2.6606993805079566E-32</v>
      </c>
      <c r="W1466"/>
      <c r="Y1466" s="67">
        <v>0.5</v>
      </c>
      <c r="Z1466" s="68"/>
      <c r="AA1466" s="69">
        <f>AA1417</f>
        <v>0.1222</v>
      </c>
      <c r="AB1466">
        <f>IF($AI$143&lt;=$AI$141,(Y1466/AA1463)^Z1463,0)</f>
        <v>4.9763398199577947E-16</v>
      </c>
      <c r="AC1466">
        <f>IF($AI$143&lt;=$AI$141,((1/$F$128-AA1417)^2),0)</f>
        <v>5.8898647933884303E-3</v>
      </c>
      <c r="AD1466">
        <v>0</v>
      </c>
      <c r="AE1466">
        <f>-AB1466*Z1463/AA1463</f>
        <v>-3.0461378059571622E-17</v>
      </c>
      <c r="AF1466">
        <f t="shared" ref="AF1466:AF1487" si="791">AA1466-AB1466</f>
        <v>0.1221999999999995</v>
      </c>
      <c r="AG1466">
        <f t="shared" ref="AG1466:AH1487" si="792">AD1466*AD1466</f>
        <v>0</v>
      </c>
      <c r="AH1466">
        <f t="shared" si="792"/>
        <v>9.2789555328815133E-34</v>
      </c>
      <c r="AI1466"/>
      <c r="AK1466" s="67">
        <v>0.5</v>
      </c>
      <c r="AL1466" s="68"/>
      <c r="AM1466" s="69">
        <f>AM1417</f>
        <v>0.1222</v>
      </c>
      <c r="AN1466">
        <f>IF($AU$143&lt;=$AU$141,(AK1466/AM1463)^AL1463,0)</f>
        <v>2.8324644340129978E-16</v>
      </c>
      <c r="AO1466">
        <f>IF($AU$143&lt;=$AU$141,((1/$F$128-AM1417)^2),0)</f>
        <v>5.8898647933884303E-3</v>
      </c>
      <c r="AP1466">
        <v>0</v>
      </c>
      <c r="AQ1466">
        <f>-AN1466*AL1463/AM1463</f>
        <v>-1.7716919165336029E-17</v>
      </c>
      <c r="AR1466">
        <f t="shared" ref="AR1466:AR1487" si="793">AM1466-AN1466</f>
        <v>0.12219999999999973</v>
      </c>
      <c r="AS1466">
        <f t="shared" ref="AS1466:AT1487" si="794">AP1466*AP1466</f>
        <v>0</v>
      </c>
      <c r="AT1466">
        <f t="shared" si="794"/>
        <v>3.1388922471105109E-34</v>
      </c>
      <c r="AU1466"/>
      <c r="AV1466"/>
      <c r="AW1466"/>
      <c r="AX1466"/>
      <c r="AY1466"/>
      <c r="AZ1466"/>
      <c r="BB1466" s="67">
        <v>0.5</v>
      </c>
      <c r="BC1466" s="68"/>
      <c r="BD1466" s="69">
        <f>BD1417</f>
        <v>0.1222</v>
      </c>
      <c r="BE1466">
        <f>IF($BL$143&lt;=$BL$141,(BB1466/BD1463)^BC1463,0)</f>
        <v>1.436707938458979E-15</v>
      </c>
      <c r="BF1466">
        <f>IF($BL$143&lt;=$BL$141,((1/$F$128-BD1417)^2),0)</f>
        <v>5.8898647933884303E-3</v>
      </c>
      <c r="BG1466">
        <v>0</v>
      </c>
      <c r="BH1466">
        <f>-BE1466*BC1463/BD1463</f>
        <v>-8.4049851309939372E-17</v>
      </c>
      <c r="BI1466">
        <f t="shared" ref="BI1466:BI1487" si="795">BD1466-BE1466</f>
        <v>0.12219999999999856</v>
      </c>
      <c r="BJ1466">
        <f t="shared" ref="BJ1466:BK1487" si="796">BG1466*BG1466</f>
        <v>0</v>
      </c>
      <c r="BK1466">
        <f t="shared" si="796"/>
        <v>7.0643775052229167E-33</v>
      </c>
      <c r="BL1466"/>
      <c r="BN1466" s="67">
        <v>0.5</v>
      </c>
      <c r="BO1466" s="68"/>
      <c r="BP1466" s="69">
        <f>BP1417</f>
        <v>0.1222</v>
      </c>
      <c r="BQ1466">
        <f>IF($BX$143&lt;=$BX$141,(BN1466/BP1463)^BO1463,0)</f>
        <v>5.1326936536480205E-13</v>
      </c>
      <c r="BR1466">
        <f>IF($BX$143&lt;=$BX$141,((1/$F$128-BP1417)^2),0)</f>
        <v>5.8898647933884303E-3</v>
      </c>
      <c r="BS1466">
        <v>0</v>
      </c>
      <c r="BT1466">
        <f>-BQ1466*BO1463/BP1463</f>
        <v>-2.2145009886109312E-14</v>
      </c>
      <c r="BU1466">
        <f t="shared" ref="BU1466:BU1487" si="797">BP1466-BQ1466</f>
        <v>0.12219999999948673</v>
      </c>
      <c r="BV1466">
        <f t="shared" ref="BV1466:BW1487" si="798">BS1466*BS1466</f>
        <v>0</v>
      </c>
      <c r="BW1466">
        <f t="shared" si="798"/>
        <v>4.9040146285587921E-28</v>
      </c>
      <c r="BX1466"/>
      <c r="BZ1466" s="67">
        <v>0.5</v>
      </c>
      <c r="CA1466" s="68"/>
      <c r="CB1466" s="69">
        <f>CB1417</f>
        <v>0.1222</v>
      </c>
      <c r="CC1466">
        <f>IF($CJ$143&lt;=$CJ$141,(BZ1466/CB1463)^CA1463,0)</f>
        <v>1.1822837495345751E-10</v>
      </c>
      <c r="CD1466">
        <f>IF($CJ$143&lt;=$CJ$141,((1/$F$128-CB1417)^2),0)</f>
        <v>5.8898647933884303E-3</v>
      </c>
      <c r="CE1466">
        <v>0</v>
      </c>
      <c r="CF1466">
        <f>-CC1466*CA1463/CB1463</f>
        <v>-3.3764521903590273E-12</v>
      </c>
      <c r="CG1466">
        <f t="shared" ref="CG1466:CG1487" si="799">CB1466-CC1466</f>
        <v>0.12219999988177163</v>
      </c>
      <c r="CH1466">
        <f t="shared" ref="CH1466:CI1487" si="800">CE1466*CE1466</f>
        <v>0</v>
      </c>
      <c r="CI1466">
        <f t="shared" si="800"/>
        <v>1.1400429393780273E-23</v>
      </c>
      <c r="CJ1466"/>
      <c r="CL1466" s="36"/>
      <c r="CM1466" s="140"/>
      <c r="CN1466" s="141"/>
      <c r="CO1466" s="36"/>
      <c r="CP1466" s="36"/>
      <c r="CQ1466" s="36"/>
      <c r="CR1466" s="36"/>
      <c r="CS1466" s="36"/>
      <c r="CT1466" s="36"/>
      <c r="CU1466" s="36"/>
      <c r="CV1466"/>
    </row>
    <row r="1467" spans="1:100" ht="12.75" x14ac:dyDescent="0.2">
      <c r="A1467" s="67">
        <v>3</v>
      </c>
      <c r="B1467" s="68"/>
      <c r="C1467" s="69">
        <f>$C$144</f>
        <v>2.0514000000000001E-2</v>
      </c>
      <c r="D1467">
        <f>IF($K$144&lt;=$K$141,(A1467/C1463)^B1463,0)</f>
        <v>7.9448838648501353E-10</v>
      </c>
      <c r="E1467">
        <f>IF($K$144&lt;=$K$141,((1/$F$128-C1418)^2),0)</f>
        <v>6.2203080757024796E-4</v>
      </c>
      <c r="F1467">
        <f>D1467*LN(A1467/C1463)</f>
        <v>-2.8644843512674869E-9</v>
      </c>
      <c r="G1467">
        <f>-D1467*B1463/C1463</f>
        <v>-4.1824941163362129E-11</v>
      </c>
      <c r="H1467">
        <f t="shared" si="787"/>
        <v>2.0513999205511616E-2</v>
      </c>
      <c r="I1467">
        <f t="shared" si="788"/>
        <v>8.2052705986563148E-18</v>
      </c>
      <c r="J1467">
        <f t="shared" si="788"/>
        <v>1.7493257033187038E-21</v>
      </c>
      <c r="K1467"/>
      <c r="L1467"/>
      <c r="M1467" s="67">
        <v>3</v>
      </c>
      <c r="N1467" s="68"/>
      <c r="O1467" s="69">
        <f t="shared" ref="O1467:O1487" si="801">O1418</f>
        <v>2.0514000000000001E-2</v>
      </c>
      <c r="P1467">
        <f>IF($W$144&lt;=$W$141,(M1467/O1463)^N1463,0)</f>
        <v>1.9833033464205539E-10</v>
      </c>
      <c r="Q1467">
        <f>IF($W$144&lt;=$W$141,((1/$F$128-O1418)^2),0)</f>
        <v>6.2203080757024796E-4</v>
      </c>
      <c r="R1467">
        <f>P1467*LN(M1467/O1463)</f>
        <v>-7.1197708204379659E-10</v>
      </c>
      <c r="S1467">
        <f>-P1467*N1463/O1463</f>
        <v>-1.1356414605742902E-11</v>
      </c>
      <c r="T1467">
        <f t="shared" si="789"/>
        <v>2.0513999801669666E-2</v>
      </c>
      <c r="U1467">
        <f t="shared" si="790"/>
        <v>5.0691136535559911E-19</v>
      </c>
      <c r="V1467">
        <f t="shared" si="790"/>
        <v>1.289681526975307E-22</v>
      </c>
      <c r="W1467"/>
      <c r="Y1467" s="67">
        <v>3</v>
      </c>
      <c r="Z1467" s="68"/>
      <c r="AA1467" s="69">
        <f t="shared" ref="AA1467:AA1487" si="802">AA1418</f>
        <v>2.0514000000000001E-2</v>
      </c>
      <c r="AB1467">
        <f>IF($AI$144&lt;=$AI$141,(Y1467/AA1463)^Z1463,0)</f>
        <v>6.3783547366993113E-11</v>
      </c>
      <c r="AC1467">
        <f>IF($AI$144&lt;=$AI$141,((1/$F$128-AA1418)^2),0)</f>
        <v>6.2203080757024796E-4</v>
      </c>
      <c r="AD1467">
        <f>AB1467*LN(Y1467/AA1463)</f>
        <v>-2.2811521317372691E-10</v>
      </c>
      <c r="AE1467">
        <f>-AB1467*Z1463/AA1463</f>
        <v>-3.9043450017909946E-12</v>
      </c>
      <c r="AF1467">
        <f t="shared" si="791"/>
        <v>2.0513999936216453E-2</v>
      </c>
      <c r="AG1467">
        <f t="shared" si="792"/>
        <v>5.2036550481294867E-20</v>
      </c>
      <c r="AH1467">
        <f t="shared" si="792"/>
        <v>1.5243909893010321E-23</v>
      </c>
      <c r="AI1467"/>
      <c r="AK1467" s="67">
        <v>3</v>
      </c>
      <c r="AL1467" s="68"/>
      <c r="AM1467" s="69">
        <f t="shared" ref="AM1467:AM1487" si="803">AM1418</f>
        <v>2.0514000000000001E-2</v>
      </c>
      <c r="AN1467">
        <f>IF($AU$144&lt;=$AU$141,(AK1467/AM1463)^AL1463,0)</f>
        <v>4.4293067498333935E-11</v>
      </c>
      <c r="AO1467">
        <f>IF($AU$144&lt;=$AU$141,((1/$F$128-AM1418)^2),0)</f>
        <v>6.2203080757024796E-4</v>
      </c>
      <c r="AP1467">
        <f>AN1467*LN(AK1467/AM1463)</f>
        <v>-1.5819519059776009E-10</v>
      </c>
      <c r="AQ1467">
        <f>-AN1467*AL1463/AM1463</f>
        <v>-2.7705085614824488E-12</v>
      </c>
      <c r="AR1467">
        <f t="shared" si="793"/>
        <v>2.0513999955706932E-2</v>
      </c>
      <c r="AS1467">
        <f t="shared" si="794"/>
        <v>2.5025718328261641E-20</v>
      </c>
      <c r="AT1467">
        <f t="shared" si="794"/>
        <v>7.6757176892475479E-24</v>
      </c>
      <c r="AU1467"/>
      <c r="AV1467"/>
      <c r="AW1467"/>
      <c r="AX1467"/>
      <c r="AY1467"/>
      <c r="AZ1467"/>
      <c r="BB1467" s="67">
        <v>3</v>
      </c>
      <c r="BC1467" s="68"/>
      <c r="BD1467" s="69">
        <f t="shared" ref="BD1467:BD1487" si="804">BD1418</f>
        <v>2.0514000000000001E-2</v>
      </c>
      <c r="BE1467">
        <f>IF($BL$144&lt;=$BL$141,(BB1467/BD1463)^BC1463,0)</f>
        <v>1.2590192109964824E-10</v>
      </c>
      <c r="BF1467">
        <f>IF($BL$144&lt;=$BL$141,((1/$F$128-BD1418)^2),0)</f>
        <v>6.2203080757024796E-4</v>
      </c>
      <c r="BG1467">
        <f>BE1467*LN(BB1467/BD1463)</f>
        <v>-4.5184009247256527E-10</v>
      </c>
      <c r="BH1467">
        <f>-BE1467*BC1463/BD1463</f>
        <v>-7.3654759361958471E-12</v>
      </c>
      <c r="BI1467">
        <f t="shared" si="795"/>
        <v>2.051399987409808E-2</v>
      </c>
      <c r="BJ1467">
        <f t="shared" si="796"/>
        <v>2.0415946916561634E-19</v>
      </c>
      <c r="BK1467">
        <f t="shared" si="796"/>
        <v>5.4250235766680085E-23</v>
      </c>
      <c r="BL1467"/>
      <c r="BN1467" s="67">
        <v>3</v>
      </c>
      <c r="BO1467" s="68"/>
      <c r="BP1467" s="69">
        <f t="shared" ref="BP1467:BP1487" si="805">BP1418</f>
        <v>2.0514000000000001E-2</v>
      </c>
      <c r="BQ1467">
        <f>IF($BX$144&lt;=$BX$141,(BN1467/BP1463)^BO1463,0)</f>
        <v>5.3683430317914202E-9</v>
      </c>
      <c r="BR1467">
        <f>IF($BX$144&lt;=$BX$141,((1/$F$128-BP1418)^2),0)</f>
        <v>6.2203080757024796E-4</v>
      </c>
      <c r="BS1467">
        <f>BQ1467*LN(BN1467/BP1463)</f>
        <v>-1.9790755888535169E-8</v>
      </c>
      <c r="BT1467">
        <f>-BQ1467*BO1463/BP1463</f>
        <v>-2.3161719271235409E-10</v>
      </c>
      <c r="BU1467">
        <f t="shared" si="797"/>
        <v>2.051399463165697E-2</v>
      </c>
      <c r="BV1467">
        <f t="shared" si="798"/>
        <v>3.9167401863958948E-16</v>
      </c>
      <c r="BW1467">
        <f t="shared" si="798"/>
        <v>5.3646523959951776E-20</v>
      </c>
      <c r="BX1467"/>
      <c r="BZ1467" s="67">
        <v>3</v>
      </c>
      <c r="CA1467" s="68"/>
      <c r="CB1467" s="69">
        <f t="shared" ref="CB1467:CB1487" si="806">CB1418</f>
        <v>2.0514000000000001E-2</v>
      </c>
      <c r="CC1467">
        <f>IF($CJ$144&lt;=$CJ$141,(BZ1467/CB1463)^CA1463,0)</f>
        <v>1.6692616565428039E-7</v>
      </c>
      <c r="CD1467">
        <f>IF($CJ$144&lt;=$CJ$141,((1/$F$128-CB1418)^2),0)</f>
        <v>6.2203080757024796E-4</v>
      </c>
      <c r="CE1467">
        <f>CC1467*LN(BZ1467/CB1463)</f>
        <v>-6.4355954651008734E-7</v>
      </c>
      <c r="CF1467">
        <f>-CC1467*CA1463/CB1463</f>
        <v>-4.7671992266958435E-9</v>
      </c>
      <c r="CG1467">
        <f t="shared" si="799"/>
        <v>2.0513833073834347E-2</v>
      </c>
      <c r="CH1467">
        <f t="shared" si="800"/>
        <v>4.1416888990426927E-13</v>
      </c>
      <c r="CI1467">
        <f t="shared" si="800"/>
        <v>2.2726188467009447E-17</v>
      </c>
      <c r="CJ1467"/>
      <c r="CL1467" s="36"/>
      <c r="CM1467" s="140"/>
      <c r="CN1467" s="141"/>
      <c r="CO1467" s="36"/>
      <c r="CP1467" s="36"/>
      <c r="CQ1467" s="36"/>
      <c r="CR1467" s="36"/>
      <c r="CS1467" s="36"/>
      <c r="CT1467" s="36"/>
      <c r="CU1467" s="36"/>
      <c r="CV1467"/>
    </row>
    <row r="1468" spans="1:100" ht="12.75" x14ac:dyDescent="0.2">
      <c r="A1468" s="67">
        <v>7.5</v>
      </c>
      <c r="B1468" s="68"/>
      <c r="C1468" s="69">
        <f>$C$145</f>
        <v>6.7749999999999998E-3</v>
      </c>
      <c r="D1468">
        <f>IF($K$145&lt;=$K$141,(A1468/C1463)^B1463,0)</f>
        <v>1.6320993205297514E-7</v>
      </c>
      <c r="E1468">
        <f>IF($K$145&lt;=$K$141,((1/$F$128-C1419)^2),0)</f>
        <v>1.4961072365702478E-3</v>
      </c>
      <c r="F1468">
        <f>D1468*LN(A1468/C1463)</f>
        <v>-4.3889672043847005E-7</v>
      </c>
      <c r="G1468">
        <f>-D1468*B1463/C1463</f>
        <v>-8.592001999667719E-9</v>
      </c>
      <c r="H1468">
        <f t="shared" si="787"/>
        <v>6.7748367900679471E-3</v>
      </c>
      <c r="I1468">
        <f t="shared" si="788"/>
        <v>1.9263033121164455E-13</v>
      </c>
      <c r="J1468">
        <f t="shared" si="788"/>
        <v>7.3822498362294084E-17</v>
      </c>
      <c r="K1468"/>
      <c r="L1468"/>
      <c r="M1468" s="67">
        <v>7.5</v>
      </c>
      <c r="N1468" s="68"/>
      <c r="O1468" s="69">
        <f t="shared" si="801"/>
        <v>6.7749999999999998E-3</v>
      </c>
      <c r="P1468">
        <f>IF($W$145&lt;=$W$141,(M1468/O1463)^N1463,0)</f>
        <v>5.9419279383807917E-8</v>
      </c>
      <c r="Q1468">
        <f>IF($W$145&lt;=$W$141,((1/$F$128-O1419)^2),0)</f>
        <v>1.4961072365702478E-3</v>
      </c>
      <c r="R1468">
        <f>P1468*LN(M1468/O1463)</f>
        <v>-1.5886124379625824E-7</v>
      </c>
      <c r="S1468">
        <f>-P1468*N1463/O1463</f>
        <v>-3.402353822852407E-9</v>
      </c>
      <c r="T1468">
        <f t="shared" si="789"/>
        <v>6.7749405807206158E-3</v>
      </c>
      <c r="U1468">
        <f t="shared" si="790"/>
        <v>2.5236894780494195E-14</v>
      </c>
      <c r="V1468">
        <f t="shared" si="790"/>
        <v>1.1576011535878388E-17</v>
      </c>
      <c r="W1468"/>
      <c r="Y1468" s="67">
        <v>7.5</v>
      </c>
      <c r="Z1468" s="68"/>
      <c r="AA1468" s="69">
        <f t="shared" si="802"/>
        <v>6.7749999999999998E-3</v>
      </c>
      <c r="AB1468">
        <f>IF($AI$145&lt;=$AI$141,(Y1468/AA1463)^Z1463,0)</f>
        <v>2.6109223733409282E-8</v>
      </c>
      <c r="AC1468">
        <f>IF($AI$145&lt;=$AI$141,((1/$F$128-AA1419)^2),0)</f>
        <v>1.4961072365702478E-3</v>
      </c>
      <c r="AD1468">
        <f>AB1468*LN(Y1468/AA1463)</f>
        <v>-6.9453279303721292E-8</v>
      </c>
      <c r="AE1468">
        <f>-AB1468*Z1463/AA1463</f>
        <v>-1.5982086508554904E-9</v>
      </c>
      <c r="AF1468">
        <f t="shared" si="791"/>
        <v>6.7749738907762662E-3</v>
      </c>
      <c r="AG1468">
        <f t="shared" si="792"/>
        <v>4.8237580060407202E-15</v>
      </c>
      <c r="AH1468">
        <f t="shared" si="792"/>
        <v>2.5542708916693271E-18</v>
      </c>
      <c r="AI1468"/>
      <c r="AK1468" s="67">
        <v>7.5</v>
      </c>
      <c r="AL1468" s="68"/>
      <c r="AM1468" s="69">
        <f t="shared" si="803"/>
        <v>6.7749999999999998E-3</v>
      </c>
      <c r="AN1468">
        <f>IF($AU$145&lt;=$AU$141,(AK1468/AM1463)^AL1463,0)</f>
        <v>2.0072030010086765E-8</v>
      </c>
      <c r="AO1468">
        <f>IF($AU$145&lt;=$AU$141,((1/$F$128-AM1419)^2),0)</f>
        <v>1.4961072365702478E-3</v>
      </c>
      <c r="AP1468">
        <f>AN1468*LN(AK1468/AM1463)</f>
        <v>-5.329657303568611E-8</v>
      </c>
      <c r="AQ1468">
        <f>-AN1468*AL1463/AM1463</f>
        <v>-1.2554951402128509E-9</v>
      </c>
      <c r="AR1468">
        <f t="shared" si="793"/>
        <v>6.7749799279699895E-3</v>
      </c>
      <c r="AS1468">
        <f t="shared" si="794"/>
        <v>2.8405246973482238E-15</v>
      </c>
      <c r="AT1468">
        <f t="shared" si="794"/>
        <v>1.5762680470980861E-18</v>
      </c>
      <c r="AU1468"/>
      <c r="AV1468"/>
      <c r="AW1468"/>
      <c r="AX1468"/>
      <c r="AY1468"/>
      <c r="AZ1468"/>
      <c r="BB1468" s="67">
        <v>7.5</v>
      </c>
      <c r="BC1468" s="68"/>
      <c r="BD1468" s="69">
        <f t="shared" si="804"/>
        <v>6.7749999999999998E-3</v>
      </c>
      <c r="BE1468">
        <f>IF($BL$145&lt;=$BL$141,(BB1468/BD1463)^BC1463,0)</f>
        <v>4.2429617048098962E-8</v>
      </c>
      <c r="BF1468">
        <f>IF($BL$145&lt;=$BL$141,((1/$F$128-BD1419)^2),0)</f>
        <v>1.4961072365702478E-3</v>
      </c>
      <c r="BG1468">
        <f>BE1468*LN(BB1468/BD1463)</f>
        <v>-1.1339464951766952E-7</v>
      </c>
      <c r="BH1468">
        <f>-BE1468*BC1463/BD1463</f>
        <v>-2.4822045654285974E-9</v>
      </c>
      <c r="BI1468">
        <f t="shared" si="795"/>
        <v>6.7749575703829517E-3</v>
      </c>
      <c r="BJ1468">
        <f t="shared" si="796"/>
        <v>1.2858346539235109E-14</v>
      </c>
      <c r="BK1468">
        <f t="shared" si="796"/>
        <v>6.1613395046345721E-18</v>
      </c>
      <c r="BL1468"/>
      <c r="BN1468" s="67">
        <v>7.5</v>
      </c>
      <c r="BO1468" s="68"/>
      <c r="BP1468" s="69">
        <f t="shared" si="805"/>
        <v>6.7749999999999998E-3</v>
      </c>
      <c r="BQ1468">
        <f>IF($BX$145&lt;=$BX$141,(BN1468/BP1463)^BO1463,0)</f>
        <v>6.1006508814492435E-7</v>
      </c>
      <c r="BR1468">
        <f>IF($BX$145&lt;=$BX$141,((1/$F$128-BP1419)^2),0)</f>
        <v>1.4961072365702478E-3</v>
      </c>
      <c r="BS1468">
        <f>BQ1468*LN(BN1468/BP1463)</f>
        <v>-1.6900487928405344E-6</v>
      </c>
      <c r="BT1468">
        <f>-BQ1468*BO1463/BP1463</f>
        <v>-2.6321261933366018E-8</v>
      </c>
      <c r="BU1468">
        <f t="shared" si="797"/>
        <v>6.774389934911855E-3</v>
      </c>
      <c r="BV1468">
        <f t="shared" si="798"/>
        <v>2.8562649221817474E-12</v>
      </c>
      <c r="BW1468">
        <f t="shared" si="798"/>
        <v>6.9280882976486297E-16</v>
      </c>
      <c r="BX1468"/>
      <c r="BZ1468" s="67">
        <v>7.5</v>
      </c>
      <c r="CA1468" s="68"/>
      <c r="CB1468" s="69">
        <f t="shared" si="806"/>
        <v>6.7749999999999998E-3</v>
      </c>
      <c r="CC1468">
        <f>IF($CJ$145&lt;=$CJ$141,(BZ1468/CB1463)^CA1463,0)</f>
        <v>6.8125082510254821E-6</v>
      </c>
      <c r="CD1468">
        <f>IF($CJ$145&lt;=$CJ$141,((1/$F$128-CB1419)^2),0)</f>
        <v>1.4961072365702478E-3</v>
      </c>
      <c r="CE1468">
        <f>CC1468*LN(BZ1468/CB1463)</f>
        <v>-2.0022396276231297E-5</v>
      </c>
      <c r="CF1468">
        <f>-CC1468*CA1463/CB1463</f>
        <v>-1.9455658098209571E-7</v>
      </c>
      <c r="CG1468">
        <f t="shared" si="799"/>
        <v>6.7681874917489742E-3</v>
      </c>
      <c r="CH1468">
        <f t="shared" si="800"/>
        <v>4.0089635264244093E-10</v>
      </c>
      <c r="CI1468">
        <f t="shared" si="800"/>
        <v>3.7852263203442766E-14</v>
      </c>
      <c r="CJ1468"/>
      <c r="CL1468" s="36"/>
      <c r="CM1468" s="140"/>
      <c r="CN1468" s="141"/>
      <c r="CO1468" s="36"/>
      <c r="CP1468" s="36"/>
      <c r="CQ1468" s="36"/>
      <c r="CR1468" s="36"/>
      <c r="CS1468" s="36"/>
      <c r="CT1468" s="36"/>
      <c r="CU1468" s="36"/>
      <c r="CV1468"/>
    </row>
    <row r="1469" spans="1:100" ht="12.75" x14ac:dyDescent="0.2">
      <c r="A1469" s="67">
        <v>12.5</v>
      </c>
      <c r="B1469" s="68"/>
      <c r="C1469" s="69">
        <f>$C$146</f>
        <v>3.4659999999999999E-3</v>
      </c>
      <c r="D1469">
        <f>IF($K$146&lt;=$K$141,(A1469/C1463)^B1463,0)</f>
        <v>3.1771497922045447E-6</v>
      </c>
      <c r="E1469">
        <f>IF($K$146&lt;=$K$141,((1/$F$128-C1420)^2),0)</f>
        <v>1.7630379493884301E-3</v>
      </c>
      <c r="F1469">
        <f>D1469*LN(A1469/C1463)</f>
        <v>-6.9208770822365811E-6</v>
      </c>
      <c r="G1469">
        <f>-D1469*B1463/C1463</f>
        <v>-1.6725745194848091E-7</v>
      </c>
      <c r="H1469">
        <f t="shared" si="787"/>
        <v>3.4628228502077952E-3</v>
      </c>
      <c r="I1469">
        <f t="shared" si="788"/>
        <v>4.7898539587427534E-11</v>
      </c>
      <c r="J1469">
        <f t="shared" si="788"/>
        <v>2.7975055232298403E-14</v>
      </c>
      <c r="K1469"/>
      <c r="L1469"/>
      <c r="M1469" s="67">
        <v>12.5</v>
      </c>
      <c r="N1469" s="68"/>
      <c r="O1469" s="69">
        <f t="shared" si="801"/>
        <v>3.4659999999999999E-3</v>
      </c>
      <c r="P1469">
        <f>IF($W$146&lt;=$W$141,(M1469/O1463)^N1463,0)</f>
        <v>1.4275127274843182E-6</v>
      </c>
      <c r="Q1469">
        <f>IF($W$146&lt;=$W$141,((1/$F$128-O1420)^2),0)</f>
        <v>1.7630379493884301E-3</v>
      </c>
      <c r="R1469">
        <f>P1469*LN(M1469/O1463)</f>
        <v>-3.0873364989469474E-6</v>
      </c>
      <c r="S1469">
        <f>-P1469*N1463/O1463</f>
        <v>-8.173952016742683E-8</v>
      </c>
      <c r="T1469">
        <f t="shared" si="789"/>
        <v>3.4645724872725157E-3</v>
      </c>
      <c r="U1469">
        <f t="shared" si="790"/>
        <v>9.5316466577299937E-12</v>
      </c>
      <c r="V1469">
        <f t="shared" si="790"/>
        <v>6.6813491572011773E-15</v>
      </c>
      <c r="W1469"/>
      <c r="Y1469" s="67">
        <v>12.5</v>
      </c>
      <c r="Z1469" s="68"/>
      <c r="AA1469" s="69">
        <f t="shared" si="802"/>
        <v>3.4659999999999999E-3</v>
      </c>
      <c r="AB1469">
        <f>IF($AI$146&lt;=$AI$141,(Y1469/AA1463)^Z1463,0)</f>
        <v>7.464712673077487E-7</v>
      </c>
      <c r="AC1469">
        <f>IF($AI$146&lt;=$AI$141,((1/$F$128-AA1420)^2),0)</f>
        <v>1.7630379493884301E-3</v>
      </c>
      <c r="AD1469">
        <f>AB1469*LN(Y1469/AA1463)</f>
        <v>-1.604375377094365E-6</v>
      </c>
      <c r="AE1469">
        <f>-AB1469*Z1463/AA1463</f>
        <v>-4.5693309353342613E-8</v>
      </c>
      <c r="AF1469">
        <f t="shared" si="791"/>
        <v>3.4652535287326923E-3</v>
      </c>
      <c r="AG1469">
        <f t="shared" si="792"/>
        <v>2.5740203506266856E-12</v>
      </c>
      <c r="AH1469">
        <f t="shared" si="792"/>
        <v>2.0878785196602674E-15</v>
      </c>
      <c r="AI1469"/>
      <c r="AK1469" s="67">
        <v>12.5</v>
      </c>
      <c r="AL1469" s="68"/>
      <c r="AM1469" s="69">
        <f t="shared" si="803"/>
        <v>3.4659999999999999E-3</v>
      </c>
      <c r="AN1469">
        <f>IF($AU$146&lt;=$AU$141,(AK1469/AM1463)^AL1463,0)</f>
        <v>6.0734440634236577E-7</v>
      </c>
      <c r="AO1469">
        <f>IF($AU$146&lt;=$AU$141,((1/$F$128-AM1420)^2),0)</f>
        <v>1.7630379493884301E-3</v>
      </c>
      <c r="AP1469">
        <f>AN1469*LN(AK1469/AM1463)</f>
        <v>-1.3024136917100353E-6</v>
      </c>
      <c r="AQ1469">
        <f>-AN1469*AL1463/AM1463</f>
        <v>-3.7989079839712887E-8</v>
      </c>
      <c r="AR1469">
        <f t="shared" si="793"/>
        <v>3.4653926555936574E-3</v>
      </c>
      <c r="AS1469">
        <f t="shared" si="794"/>
        <v>1.6962814243537631E-12</v>
      </c>
      <c r="AT1469">
        <f t="shared" si="794"/>
        <v>1.4431701870680802E-15</v>
      </c>
      <c r="AU1469"/>
      <c r="AV1469"/>
      <c r="AW1469"/>
      <c r="AX1469"/>
      <c r="AY1469"/>
      <c r="AZ1469"/>
      <c r="BB1469" s="67">
        <v>12.5</v>
      </c>
      <c r="BC1469" s="68"/>
      <c r="BD1469" s="69">
        <f t="shared" si="804"/>
        <v>3.4659999999999999E-3</v>
      </c>
      <c r="BE1469">
        <f>IF($BL$146&lt;=$BL$141,(BB1469/BD1463)^BC1463,0)</f>
        <v>1.0884507546196534E-6</v>
      </c>
      <c r="BF1469">
        <f>IF($BL$146&lt;=$BL$141,((1/$F$128-BD1420)^2),0)</f>
        <v>1.7630379493884301E-3</v>
      </c>
      <c r="BG1469">
        <f>BE1469*LN(BB1469/BD1463)</f>
        <v>-2.3529145332689288E-6</v>
      </c>
      <c r="BH1469">
        <f>-BE1469*BC1463/BD1463</f>
        <v>-6.3676215349724836E-8</v>
      </c>
      <c r="BI1469">
        <f t="shared" si="795"/>
        <v>3.4649115492453803E-3</v>
      </c>
      <c r="BJ1469">
        <f t="shared" si="796"/>
        <v>5.5362068008681411E-12</v>
      </c>
      <c r="BK1469">
        <f t="shared" si="796"/>
        <v>4.0546604012645324E-15</v>
      </c>
      <c r="BL1469"/>
      <c r="BN1469" s="67">
        <v>12.5</v>
      </c>
      <c r="BO1469" s="68"/>
      <c r="BP1469" s="69">
        <f t="shared" si="805"/>
        <v>3.4659999999999999E-3</v>
      </c>
      <c r="BQ1469">
        <f>IF($BX$146&lt;=$BX$141,(BN1469/BP1463)^BO1463,0)</f>
        <v>8.5373474035148703E-6</v>
      </c>
      <c r="BR1469">
        <f>IF($BX$146&lt;=$BX$141,((1/$F$128-BP1420)^2),0)</f>
        <v>1.7630379493884301E-3</v>
      </c>
      <c r="BS1469">
        <f>BQ1469*LN(BN1469/BP1463)</f>
        <v>-1.9289714492213659E-5</v>
      </c>
      <c r="BT1469">
        <f>-BQ1469*BO1463/BP1463</f>
        <v>-3.6834390557794901E-7</v>
      </c>
      <c r="BU1469">
        <f t="shared" si="797"/>
        <v>3.4574626525964852E-3</v>
      </c>
      <c r="BV1469">
        <f t="shared" si="798"/>
        <v>3.7209308519111765E-10</v>
      </c>
      <c r="BW1469">
        <f t="shared" si="798"/>
        <v>1.3567723277641702E-13</v>
      </c>
      <c r="BX1469"/>
      <c r="BZ1469" s="67">
        <v>12.5</v>
      </c>
      <c r="CA1469" s="68"/>
      <c r="CB1469" s="69">
        <f t="shared" si="806"/>
        <v>3.4659999999999999E-3</v>
      </c>
      <c r="CC1469">
        <f>IF($CJ$146&lt;=$CJ$141,(BZ1469/CB1463)^CA1463,0)</f>
        <v>5.3865041528157859E-5</v>
      </c>
      <c r="CD1469">
        <f>IF($CJ$146&lt;=$CJ$141,((1/$F$128-CB1420)^2),0)</f>
        <v>1.7630379493884301E-3</v>
      </c>
      <c r="CE1469">
        <f>CC1469*LN(BZ1469/CB1463)</f>
        <v>-1.3079714932103006E-4</v>
      </c>
      <c r="CF1469">
        <f>-CC1469*CA1463/CB1463</f>
        <v>-1.5383171554470378E-6</v>
      </c>
      <c r="CG1469">
        <f t="shared" si="799"/>
        <v>3.4121349584718421E-3</v>
      </c>
      <c r="CH1469">
        <f t="shared" si="800"/>
        <v>1.7107894270507833E-8</v>
      </c>
      <c r="CI1469">
        <f t="shared" si="800"/>
        <v>2.3664196707426659E-12</v>
      </c>
      <c r="CJ1469"/>
      <c r="CL1469" s="36"/>
      <c r="CM1469" s="140"/>
      <c r="CN1469" s="141"/>
      <c r="CO1469" s="36"/>
      <c r="CP1469" s="36"/>
      <c r="CQ1469" s="36"/>
      <c r="CR1469" s="36"/>
      <c r="CS1469" s="36"/>
      <c r="CT1469" s="36"/>
      <c r="CU1469" s="36"/>
      <c r="CV1469"/>
    </row>
    <row r="1470" spans="1:100" ht="12.75" x14ac:dyDescent="0.2">
      <c r="A1470" s="67">
        <v>17.5</v>
      </c>
      <c r="B1470" s="68"/>
      <c r="C1470" s="69">
        <f>$C$147</f>
        <v>4.352E-3</v>
      </c>
      <c r="D1470">
        <f>IF($K$147&lt;=$K$141,(A1470/C1463)^B1463,0)</f>
        <v>2.2452878833665524E-5</v>
      </c>
      <c r="E1470">
        <f>IF($K$147&lt;=$K$141,((1/$F$128-C1421)^2),0)</f>
        <v>1.6894192428429753E-3</v>
      </c>
      <c r="F1470">
        <f>D1470*LN(A1470/C1463)</f>
        <v>-4.1354983574870582E-5</v>
      </c>
      <c r="G1470">
        <f>-D1470*B1463/C1463</f>
        <v>-1.1820063730835585E-6</v>
      </c>
      <c r="H1470">
        <f t="shared" si="787"/>
        <v>4.3295471211663343E-3</v>
      </c>
      <c r="I1470">
        <f t="shared" si="788"/>
        <v>1.7102346664778156E-9</v>
      </c>
      <c r="J1470">
        <f t="shared" si="788"/>
        <v>1.3971390660101485E-12</v>
      </c>
      <c r="K1470"/>
      <c r="L1470"/>
      <c r="M1470" s="67">
        <v>17.5</v>
      </c>
      <c r="N1470" s="68"/>
      <c r="O1470" s="69">
        <f t="shared" si="801"/>
        <v>4.352E-3</v>
      </c>
      <c r="P1470">
        <f>IF($W$147&lt;=$W$141,(M1470/O1463)^N1463,0)</f>
        <v>1.1587576479461692E-5</v>
      </c>
      <c r="Q1470">
        <f>IF($W$147&lt;=$W$141,((1/$F$128-O1421)^2),0)</f>
        <v>1.6894192428429753E-3</v>
      </c>
      <c r="R1470">
        <f>P1470*LN(M1470/O1463)</f>
        <v>-2.1161998082885179E-5</v>
      </c>
      <c r="S1470">
        <f>-P1470*N1463/O1463</f>
        <v>-6.6350577693533366E-7</v>
      </c>
      <c r="T1470">
        <f t="shared" si="789"/>
        <v>4.3404124235205382E-3</v>
      </c>
      <c r="U1470">
        <f t="shared" si="790"/>
        <v>4.4783016286003599E-10</v>
      </c>
      <c r="V1470">
        <f t="shared" si="790"/>
        <v>4.4023991602656075E-13</v>
      </c>
      <c r="W1470"/>
      <c r="Y1470" s="67">
        <v>17.5</v>
      </c>
      <c r="Z1470" s="68"/>
      <c r="AA1470" s="69">
        <f t="shared" si="802"/>
        <v>4.352E-3</v>
      </c>
      <c r="AB1470">
        <f>IF($AI$147&lt;=$AI$141,(Y1470/AA1463)^Z1463,0)</f>
        <v>6.7951667650141711E-6</v>
      </c>
      <c r="AC1470">
        <f>IF($AI$147&lt;=$AI$141,((1/$F$128-AA1421)^2),0)</f>
        <v>1.6894192428429753E-3</v>
      </c>
      <c r="AD1470">
        <f>AB1470*LN(Y1470/AA1463)</f>
        <v>-1.2318327530312116E-5</v>
      </c>
      <c r="AE1470">
        <f>-AB1470*Z1463/AA1463</f>
        <v>-4.1594857123058865E-7</v>
      </c>
      <c r="AF1470">
        <f t="shared" si="791"/>
        <v>4.3452048332349854E-3</v>
      </c>
      <c r="AG1470">
        <f t="shared" si="792"/>
        <v>1.5174119314404541E-10</v>
      </c>
      <c r="AH1470">
        <f t="shared" si="792"/>
        <v>1.7301321390876807E-13</v>
      </c>
      <c r="AI1470"/>
      <c r="AK1470" s="67">
        <v>17.5</v>
      </c>
      <c r="AL1470" s="68"/>
      <c r="AM1470" s="69">
        <f t="shared" si="803"/>
        <v>4.352E-3</v>
      </c>
      <c r="AN1470">
        <f>IF($AU$147&lt;=$AU$141,(AK1470/AM1463)^AL1463,0)</f>
        <v>5.7390746080269154E-6</v>
      </c>
      <c r="AO1470">
        <f>IF($AU$147&lt;=$AU$141,((1/$F$128-AM1421)^2),0)</f>
        <v>1.6894192428429753E-3</v>
      </c>
      <c r="AP1470">
        <f>AN1470*LN(AK1470/AM1463)</f>
        <v>-1.0376062383506483E-5</v>
      </c>
      <c r="AQ1470">
        <f>-AN1470*AL1463/AM1463</f>
        <v>-3.5897616115937724E-7</v>
      </c>
      <c r="AR1470">
        <f t="shared" si="793"/>
        <v>4.3462609253919733E-3</v>
      </c>
      <c r="AS1470">
        <f t="shared" si="794"/>
        <v>1.0766267058641823E-10</v>
      </c>
      <c r="AT1470">
        <f t="shared" si="794"/>
        <v>1.2886388428072318E-13</v>
      </c>
      <c r="AU1470"/>
      <c r="AV1470"/>
      <c r="AW1470"/>
      <c r="AX1470"/>
      <c r="AY1470"/>
      <c r="AZ1470"/>
      <c r="BB1470" s="67">
        <v>17.5</v>
      </c>
      <c r="BC1470" s="68"/>
      <c r="BD1470" s="69">
        <f t="shared" si="804"/>
        <v>4.352E-3</v>
      </c>
      <c r="BE1470">
        <f>IF($BL$147&lt;=$BL$141,(BB1470/BD1463)^BC1463,0)</f>
        <v>9.2254032550702176E-6</v>
      </c>
      <c r="BF1470">
        <f>IF($BL$147&lt;=$BL$141,((1/$F$128-BD1421)^2),0)</f>
        <v>1.6894192428429753E-3</v>
      </c>
      <c r="BG1470">
        <f>BE1470*LN(BB1470/BD1463)</f>
        <v>-1.6838551458239889E-5</v>
      </c>
      <c r="BH1470">
        <f>-BE1470*BC1463/BD1463</f>
        <v>-5.397017383328264E-7</v>
      </c>
      <c r="BI1470">
        <f t="shared" si="795"/>
        <v>4.3427745967449301E-3</v>
      </c>
      <c r="BJ1470">
        <f t="shared" si="796"/>
        <v>2.8353681521179268E-10</v>
      </c>
      <c r="BK1470">
        <f t="shared" si="796"/>
        <v>2.9127796635947462E-13</v>
      </c>
      <c r="BL1470"/>
      <c r="BN1470" s="67">
        <v>17.5</v>
      </c>
      <c r="BO1470" s="68"/>
      <c r="BP1470" s="69">
        <f t="shared" si="805"/>
        <v>4.352E-3</v>
      </c>
      <c r="BQ1470">
        <f>IF($BX$147&lt;=$BX$141,(BN1470/BP1463)^BO1463,0)</f>
        <v>4.8544362561455367E-5</v>
      </c>
      <c r="BR1470">
        <f>IF($BX$147&lt;=$BX$141,((1/$F$128-BP1421)^2),0)</f>
        <v>1.6894192428429753E-3</v>
      </c>
      <c r="BS1470">
        <f>BQ1470*LN(BN1470/BP1463)</f>
        <v>-9.3349757612683977E-5</v>
      </c>
      <c r="BT1470">
        <f>-BQ1470*BO1463/BP1463</f>
        <v>-2.0944468175579606E-6</v>
      </c>
      <c r="BU1470">
        <f t="shared" si="797"/>
        <v>4.303455637438545E-3</v>
      </c>
      <c r="BV1470">
        <f t="shared" si="798"/>
        <v>8.71417724634685E-9</v>
      </c>
      <c r="BW1470">
        <f t="shared" si="798"/>
        <v>4.3867074715786693E-12</v>
      </c>
      <c r="BX1470"/>
      <c r="BZ1470" s="67">
        <v>17.5</v>
      </c>
      <c r="CA1470" s="68"/>
      <c r="CB1470" s="69">
        <f t="shared" si="806"/>
        <v>4.352E-3</v>
      </c>
      <c r="CC1470">
        <f>IF($CJ$147&lt;=$CJ$141,(BZ1470/CB1463)^CA1463,0)</f>
        <v>2.1028313826724099E-4</v>
      </c>
      <c r="CD1470">
        <f>IF($CJ$147&lt;=$CJ$141,((1/$F$128-CB1421)^2),0)</f>
        <v>1.6894192428429753E-3</v>
      </c>
      <c r="CE1470">
        <f>CC1470*LN(BZ1470/CB1463)</f>
        <v>-4.3986310285878732E-4</v>
      </c>
      <c r="CF1470">
        <f>-CC1470*CA1463/CB1463</f>
        <v>-6.0054192834630694E-6</v>
      </c>
      <c r="CG1470">
        <f t="shared" si="799"/>
        <v>4.1417168617327591E-3</v>
      </c>
      <c r="CH1470">
        <f t="shared" si="800"/>
        <v>1.9347954925656013E-7</v>
      </c>
      <c r="CI1470">
        <f t="shared" si="800"/>
        <v>3.6065060770190088E-11</v>
      </c>
      <c r="CJ1470"/>
      <c r="CL1470" s="36"/>
      <c r="CM1470" s="140"/>
      <c r="CN1470" s="141"/>
      <c r="CO1470" s="36"/>
      <c r="CP1470" s="36"/>
      <c r="CQ1470" s="36"/>
      <c r="CR1470" s="36"/>
      <c r="CS1470" s="36"/>
      <c r="CT1470" s="36"/>
      <c r="CU1470" s="36"/>
      <c r="CV1470"/>
    </row>
    <row r="1471" spans="1:100" ht="12.75" x14ac:dyDescent="0.2">
      <c r="A1471" s="67">
        <v>22.5</v>
      </c>
      <c r="B1471" s="68"/>
      <c r="C1471" s="69">
        <f>$C$148</f>
        <v>6.4250000000000002E-3</v>
      </c>
      <c r="D1471">
        <f>IF($K$148&lt;=$K$141,(A1471/C1463)^B1463,0)</f>
        <v>9.6732748752617926E-5</v>
      </c>
      <c r="E1471">
        <f>IF($K$148&lt;=$K$141,((1/$F$128-C1422)^2),0)</f>
        <v>1.5233054183884298E-3</v>
      </c>
      <c r="F1471">
        <f>D1471*LN(A1471/C1463)</f>
        <v>-1.5385751845768336E-4</v>
      </c>
      <c r="G1471">
        <f>-D1471*B1463/C1463</f>
        <v>-5.0923859857136532E-6</v>
      </c>
      <c r="H1471">
        <f t="shared" si="787"/>
        <v>6.3282672512473825E-3</v>
      </c>
      <c r="I1471">
        <f t="shared" si="788"/>
        <v>2.3672135985956378E-8</v>
      </c>
      <c r="J1471">
        <f t="shared" si="788"/>
        <v>2.5932395027492815E-11</v>
      </c>
      <c r="K1471"/>
      <c r="L1471"/>
      <c r="M1471" s="67">
        <v>22.5</v>
      </c>
      <c r="N1471" s="68"/>
      <c r="O1471" s="69">
        <f t="shared" si="801"/>
        <v>6.4250000000000002E-3</v>
      </c>
      <c r="P1471">
        <f>IF($W$148&lt;=$W$141,(M1471/O1463)^N1463,0)</f>
        <v>5.5365835989175295E-5</v>
      </c>
      <c r="Q1471">
        <f>IF($W$148&lt;=$W$141,((1/$F$128-O1422)^2),0)</f>
        <v>1.5233054183884298E-3</v>
      </c>
      <c r="R1471">
        <f>P1471*LN(M1471/O1463)</f>
        <v>-8.7198515838753061E-5</v>
      </c>
      <c r="S1471">
        <f>-P1471*N1463/O1463</f>
        <v>-3.1702532525920025E-6</v>
      </c>
      <c r="T1471">
        <f t="shared" si="789"/>
        <v>6.3696341640108248E-3</v>
      </c>
      <c r="U1471">
        <f t="shared" si="790"/>
        <v>7.6035811644812685E-9</v>
      </c>
      <c r="V1471">
        <f t="shared" si="790"/>
        <v>1.0050505685570172E-11</v>
      </c>
      <c r="W1471"/>
      <c r="Y1471" s="67">
        <v>22.5</v>
      </c>
      <c r="Z1471" s="68"/>
      <c r="AA1471" s="69">
        <f t="shared" si="802"/>
        <v>6.4250000000000002E-3</v>
      </c>
      <c r="AB1471">
        <f>IF($AI$148&lt;=$AI$141,(Y1471/AA1463)^Z1463,0)</f>
        <v>3.5369291225547055E-5</v>
      </c>
      <c r="AC1471">
        <f>IF($AI$148&lt;=$AI$141,((1/$F$128-AA1422)^2),0)</f>
        <v>1.5233054183884298E-3</v>
      </c>
      <c r="AD1471">
        <f>AB1471*LN(Y1471/AA1463)</f>
        <v>-5.5228894117173475E-5</v>
      </c>
      <c r="AE1471">
        <f>-AB1471*Z1463/AA1463</f>
        <v>-2.1650397494952743E-6</v>
      </c>
      <c r="AF1471">
        <f t="shared" si="791"/>
        <v>6.3896307087744535E-3</v>
      </c>
      <c r="AG1471">
        <f t="shared" si="792"/>
        <v>3.0502307454059588E-9</v>
      </c>
      <c r="AH1471">
        <f t="shared" si="792"/>
        <v>4.6873971168945601E-12</v>
      </c>
      <c r="AI1471"/>
      <c r="AK1471" s="67">
        <v>22.5</v>
      </c>
      <c r="AL1471" s="68"/>
      <c r="AM1471" s="69">
        <f t="shared" si="803"/>
        <v>6.4250000000000002E-3</v>
      </c>
      <c r="AN1471">
        <f>IF($AU$148&lt;=$AU$141,(AK1471/AM1463)^AL1463,0)</f>
        <v>3.0717286231590456E-5</v>
      </c>
      <c r="AO1471">
        <f>IF($AU$148&lt;=$AU$141,((1/$F$128-AM1422)^2),0)</f>
        <v>1.5233054183884298E-3</v>
      </c>
      <c r="AP1471">
        <f>AN1471*LN(AK1471/AM1463)</f>
        <v>-4.7816168736755245E-5</v>
      </c>
      <c r="AQ1471">
        <f>-AN1471*AL1463/AM1463</f>
        <v>-1.9213504346550262E-6</v>
      </c>
      <c r="AR1471">
        <f t="shared" si="793"/>
        <v>6.3942827137684101E-3</v>
      </c>
      <c r="AS1471">
        <f t="shared" si="794"/>
        <v>2.2863859926618496E-9</v>
      </c>
      <c r="AT1471">
        <f t="shared" si="794"/>
        <v>3.6915874927490577E-12</v>
      </c>
      <c r="AU1471"/>
      <c r="AV1471"/>
      <c r="AW1471"/>
      <c r="AX1471"/>
      <c r="AY1471"/>
      <c r="AZ1471"/>
      <c r="BB1471" s="67">
        <v>22.5</v>
      </c>
      <c r="BC1471" s="68"/>
      <c r="BD1471" s="69">
        <f t="shared" si="804"/>
        <v>6.4250000000000002E-3</v>
      </c>
      <c r="BE1471">
        <f>IF($BL$148&lt;=$BL$141,(BB1471/BD1463)^BC1463,0)</f>
        <v>4.5524961368137441E-5</v>
      </c>
      <c r="BF1471">
        <f>IF($BL$148&lt;=$BL$141,((1/$F$128-BD1422)^2),0)</f>
        <v>1.5233054183884298E-3</v>
      </c>
      <c r="BG1471">
        <f>BE1471*LN(BB1471/BD1463)</f>
        <v>-7.1652784492394464E-5</v>
      </c>
      <c r="BH1471">
        <f>-BE1471*BC1463/BD1463</f>
        <v>-2.663287458400813E-6</v>
      </c>
      <c r="BI1471">
        <f t="shared" si="795"/>
        <v>6.3794750386318624E-3</v>
      </c>
      <c r="BJ1471">
        <f t="shared" si="796"/>
        <v>5.1341215255135246E-9</v>
      </c>
      <c r="BK1471">
        <f t="shared" si="796"/>
        <v>7.0931000860750624E-12</v>
      </c>
      <c r="BL1471"/>
      <c r="BN1471" s="67">
        <v>22.5</v>
      </c>
      <c r="BO1471" s="68"/>
      <c r="BP1471" s="69">
        <f t="shared" si="805"/>
        <v>6.4250000000000002E-3</v>
      </c>
      <c r="BQ1471">
        <f>IF($BX$148&lt;=$BX$141,(BN1471/BP1463)^BO1463,0)</f>
        <v>1.7779444838421547E-4</v>
      </c>
      <c r="BR1471">
        <f>IF($BX$148&lt;=$BX$141,((1/$F$128-BP1422)^2),0)</f>
        <v>1.5233054183884298E-3</v>
      </c>
      <c r="BS1471">
        <f>BQ1471*LN(BN1471/BP1463)</f>
        <v>-2.972125626206972E-4</v>
      </c>
      <c r="BT1471">
        <f>-BQ1471*BO1463/BP1463</f>
        <v>-7.670942555407389E-6</v>
      </c>
      <c r="BU1471">
        <f t="shared" si="797"/>
        <v>6.2472055516157848E-3</v>
      </c>
      <c r="BV1471">
        <f t="shared" si="798"/>
        <v>8.8335307379561848E-8</v>
      </c>
      <c r="BW1471">
        <f t="shared" si="798"/>
        <v>5.8843359688360042E-11</v>
      </c>
      <c r="BX1471"/>
      <c r="BZ1471" s="67">
        <v>22.5</v>
      </c>
      <c r="CA1471" s="68"/>
      <c r="CB1471" s="69">
        <f t="shared" si="806"/>
        <v>6.4250000000000002E-3</v>
      </c>
      <c r="CC1471">
        <f>IF($CJ$148&lt;=$CJ$141,(BZ1471/CB1463)^CA1463,0)</f>
        <v>5.8156695669941104E-4</v>
      </c>
      <c r="CD1471">
        <f>IF($CJ$148&lt;=$CJ$141,((1/$F$128-CB1422)^2),0)</f>
        <v>1.5233054183884298E-3</v>
      </c>
      <c r="CE1471">
        <f>CC1471*LN(BZ1471/CB1463)</f>
        <v>-1.0703457748746027E-3</v>
      </c>
      <c r="CF1471">
        <f>-CC1471*CA1463/CB1463</f>
        <v>-1.6608813455832202E-5</v>
      </c>
      <c r="CG1471">
        <f t="shared" si="799"/>
        <v>5.8434330433005891E-3</v>
      </c>
      <c r="CH1471">
        <f t="shared" si="800"/>
        <v>1.1456400777919139E-6</v>
      </c>
      <c r="CI1471">
        <f t="shared" si="800"/>
        <v>2.7585268441063278E-10</v>
      </c>
      <c r="CJ1471"/>
      <c r="CL1471" s="36"/>
      <c r="CM1471" s="140"/>
      <c r="CN1471" s="141"/>
      <c r="CO1471" s="36"/>
      <c r="CP1471" s="36"/>
      <c r="CQ1471" s="36"/>
      <c r="CR1471" s="36"/>
      <c r="CS1471" s="36"/>
      <c r="CT1471" s="36"/>
      <c r="CU1471" s="36"/>
      <c r="CV1471"/>
    </row>
    <row r="1472" spans="1:100" ht="12.75" x14ac:dyDescent="0.2">
      <c r="A1472" s="67">
        <v>27.5</v>
      </c>
      <c r="B1472" s="68"/>
      <c r="C1472" s="69">
        <f>$C$149</f>
        <v>7.4770000000000001E-3</v>
      </c>
      <c r="D1472">
        <f>IF($K$149&lt;=$K$141,(A1472/C1463)^B1463,0)</f>
        <v>3.1049419994359318E-4</v>
      </c>
      <c r="E1472">
        <f>IF($K$149&lt;=$K$141,((1/$F$128-C1423)^2),0)</f>
        <v>1.4422939587520663E-3</v>
      </c>
      <c r="F1472">
        <f>D1472*LN(A1472/C1463)</f>
        <v>-4.315470390432979E-4</v>
      </c>
      <c r="G1472">
        <f>-D1472*B1463/C1463</f>
        <v>-1.6345615449032046E-5</v>
      </c>
      <c r="H1472">
        <f t="shared" si="787"/>
        <v>7.1665058000564066E-3</v>
      </c>
      <c r="I1472">
        <f t="shared" si="788"/>
        <v>1.8623284690703768E-7</v>
      </c>
      <c r="J1472">
        <f t="shared" si="788"/>
        <v>2.671791444076351E-10</v>
      </c>
      <c r="K1472"/>
      <c r="L1472"/>
      <c r="M1472" s="67">
        <v>27.5</v>
      </c>
      <c r="N1472" s="68"/>
      <c r="O1472" s="69">
        <f t="shared" si="801"/>
        <v>7.4770000000000001E-3</v>
      </c>
      <c r="P1472">
        <f>IF($W$149&lt;=$W$141,(M1472/O1463)^N1463,0)</f>
        <v>1.9302426701324992E-4</v>
      </c>
      <c r="Q1472">
        <f>IF($W$149&lt;=$W$141,((1/$F$128-O1423)^2),0)</f>
        <v>1.4422939587520663E-3</v>
      </c>
      <c r="R1472">
        <f>P1472*LN(M1472/O1463)</f>
        <v>-2.6526957773389897E-4</v>
      </c>
      <c r="S1472">
        <f>-P1472*N1463/O1463</f>
        <v>-1.1052588647764366E-5</v>
      </c>
      <c r="T1472">
        <f t="shared" si="789"/>
        <v>7.2839757329867501E-3</v>
      </c>
      <c r="U1472">
        <f t="shared" si="790"/>
        <v>7.0367948871121064E-8</v>
      </c>
      <c r="V1472">
        <f t="shared" si="790"/>
        <v>1.2215971581668973E-10</v>
      </c>
      <c r="W1472"/>
      <c r="Y1472" s="67">
        <v>27.5</v>
      </c>
      <c r="Z1472" s="68"/>
      <c r="AA1472" s="69">
        <f t="shared" si="802"/>
        <v>7.4770000000000001E-3</v>
      </c>
      <c r="AB1472">
        <f>IF($AI$149&lt;=$AI$141,(Y1472/AA1463)^Z1463,0)</f>
        <v>1.3203274714450032E-4</v>
      </c>
      <c r="AC1472">
        <f>IF($AI$149&lt;=$AI$141,((1/$F$128-AA1423)^2),0)</f>
        <v>1.4422939587520663E-3</v>
      </c>
      <c r="AD1472">
        <f>AB1472*LN(Y1472/AA1463)</f>
        <v>-1.7967308280578457E-4</v>
      </c>
      <c r="AE1472">
        <f>-AB1472*Z1463/AA1463</f>
        <v>-8.0820433742938415E-6</v>
      </c>
      <c r="AF1472">
        <f t="shared" si="791"/>
        <v>7.3449672528554995E-3</v>
      </c>
      <c r="AG1472">
        <f t="shared" si="792"/>
        <v>3.2282416684934318E-8</v>
      </c>
      <c r="AH1472">
        <f t="shared" si="792"/>
        <v>6.5319425103966985E-11</v>
      </c>
      <c r="AI1472"/>
      <c r="AK1472" s="67">
        <v>27.5</v>
      </c>
      <c r="AL1472" s="68"/>
      <c r="AM1472" s="69">
        <f t="shared" si="803"/>
        <v>7.4770000000000001E-3</v>
      </c>
      <c r="AN1472">
        <f>IF($AU$149&lt;=$AU$141,(AK1472/AM1463)^AL1463,0)</f>
        <v>1.1724965607973458E-4</v>
      </c>
      <c r="AO1472">
        <f>IF($AU$149&lt;=$AU$141,((1/$F$128-AM1423)^2),0)</f>
        <v>1.4422939587520663E-3</v>
      </c>
      <c r="AP1472">
        <f>AN1472*LN(AK1472/AM1463)</f>
        <v>-1.589885083740173E-4</v>
      </c>
      <c r="AQ1472">
        <f>-AN1472*AL1463/AM1463</f>
        <v>-7.333905605250666E-6</v>
      </c>
      <c r="AR1472">
        <f t="shared" si="793"/>
        <v>7.3597503439202655E-3</v>
      </c>
      <c r="AS1472">
        <f t="shared" si="794"/>
        <v>2.5277345794994968E-8</v>
      </c>
      <c r="AT1472">
        <f t="shared" si="794"/>
        <v>5.3786171426727139E-11</v>
      </c>
      <c r="AU1472"/>
      <c r="AV1472"/>
      <c r="AW1472"/>
      <c r="AX1472"/>
      <c r="AY1472"/>
      <c r="AZ1472"/>
      <c r="BB1472" s="67">
        <v>27.5</v>
      </c>
      <c r="BC1472" s="68"/>
      <c r="BD1472" s="69">
        <f t="shared" si="804"/>
        <v>7.4770000000000001E-3</v>
      </c>
      <c r="BE1472">
        <f>IF($BL$149&lt;=$BL$141,(BB1472/BD1463)^BC1463,0)</f>
        <v>1.6285848124795207E-4</v>
      </c>
      <c r="BF1472">
        <f>IF($BL$149&lt;=$BL$141,((1/$F$128-BD1423)^2),0)</f>
        <v>1.4422939587520663E-3</v>
      </c>
      <c r="BG1472">
        <f>BE1472*LN(BB1472/BD1463)</f>
        <v>-2.2364578726644772E-4</v>
      </c>
      <c r="BH1472">
        <f>-BE1472*BC1463/BD1463</f>
        <v>-9.5274973897165166E-6</v>
      </c>
      <c r="BI1472">
        <f t="shared" si="795"/>
        <v>7.314141518752048E-3</v>
      </c>
      <c r="BJ1472">
        <f t="shared" si="796"/>
        <v>5.0017438162029188E-8</v>
      </c>
      <c r="BK1472">
        <f t="shared" si="796"/>
        <v>9.0773206511055036E-11</v>
      </c>
      <c r="BL1472"/>
      <c r="BN1472" s="67">
        <v>27.5</v>
      </c>
      <c r="BO1472" s="68"/>
      <c r="BP1472" s="69">
        <f t="shared" si="805"/>
        <v>7.4770000000000001E-3</v>
      </c>
      <c r="BQ1472">
        <f>IF($BX$149&lt;=$BX$141,(BN1472/BP1463)^BO1463,0)</f>
        <v>5.0128804514695596E-4</v>
      </c>
      <c r="BR1472">
        <f>IF($BX$149&lt;=$BX$141,((1/$F$128-BP1423)^2),0)</f>
        <v>1.4422939587520663E-3</v>
      </c>
      <c r="BS1472">
        <f>BQ1472*LN(BN1472/BP1463)</f>
        <v>-7.373913125410074E-4</v>
      </c>
      <c r="BT1472">
        <f>-BQ1472*BO1463/BP1463</f>
        <v>-2.1628075752539377E-5</v>
      </c>
      <c r="BU1472">
        <f t="shared" si="797"/>
        <v>6.9757119548530446E-3</v>
      </c>
      <c r="BV1472">
        <f t="shared" si="798"/>
        <v>5.4374594781094966E-7</v>
      </c>
      <c r="BW1472">
        <f t="shared" si="798"/>
        <v>4.6777366075758174E-10</v>
      </c>
      <c r="BX1472"/>
      <c r="BZ1472" s="67">
        <v>27.5</v>
      </c>
      <c r="CA1472" s="68"/>
      <c r="CB1472" s="69">
        <f t="shared" si="806"/>
        <v>7.4770000000000001E-3</v>
      </c>
      <c r="CC1472">
        <f>IF($CJ$149&lt;=$CJ$141,(BZ1472/CB1463)^CA1463,0)</f>
        <v>1.3102870102817664E-3</v>
      </c>
      <c r="CD1472">
        <f>IF($CJ$149&lt;=$CJ$141,((1/$F$128-CB1423)^2),0)</f>
        <v>1.4422939587520663E-3</v>
      </c>
      <c r="CE1472">
        <f>CC1472*LN(BZ1472/CB1463)</f>
        <v>-2.1485834812866012E-3</v>
      </c>
      <c r="CF1472">
        <f>-CC1472*CA1463/CB1463</f>
        <v>-3.742013241412205E-5</v>
      </c>
      <c r="CG1472">
        <f t="shared" si="799"/>
        <v>6.166712989718234E-3</v>
      </c>
      <c r="CH1472">
        <f t="shared" si="800"/>
        <v>4.6164109760576503E-6</v>
      </c>
      <c r="CI1472">
        <f t="shared" si="800"/>
        <v>1.4002663098904278E-9</v>
      </c>
      <c r="CJ1472"/>
      <c r="CL1472" s="36"/>
      <c r="CM1472" s="140"/>
      <c r="CN1472" s="141"/>
      <c r="CO1472" s="36"/>
      <c r="CP1472" s="36"/>
      <c r="CQ1472" s="36"/>
      <c r="CR1472" s="36"/>
      <c r="CS1472" s="36"/>
      <c r="CT1472" s="36"/>
      <c r="CU1472" s="36"/>
      <c r="CV1472"/>
    </row>
    <row r="1473" spans="1:100" ht="12.75" x14ac:dyDescent="0.2">
      <c r="A1473" s="67">
        <v>32.5</v>
      </c>
      <c r="B1473" s="68"/>
      <c r="C1473" s="69">
        <f>$C$150</f>
        <v>8.2810000000000002E-3</v>
      </c>
      <c r="D1473">
        <f>IF($K$150&lt;=$K$141,(A1473/C1463)^B1463,0)</f>
        <v>8.1976106184970278E-4</v>
      </c>
      <c r="E1473">
        <f>IF($K$150&lt;=$K$141,((1/$F$128-C1424)^2),0)</f>
        <v>1.3818724816611573E-3</v>
      </c>
      <c r="F1473">
        <f>D1473*LN(A1473/C1463)</f>
        <v>-1.0024181018584498E-3</v>
      </c>
      <c r="G1473">
        <f>-D1473*B1463/C1463</f>
        <v>-4.31553925307451E-5</v>
      </c>
      <c r="H1473">
        <f t="shared" si="787"/>
        <v>7.4612389381502973E-3</v>
      </c>
      <c r="I1473">
        <f t="shared" si="788"/>
        <v>1.0048420509334974E-6</v>
      </c>
      <c r="J1473">
        <f t="shared" si="788"/>
        <v>1.86238790448269E-9</v>
      </c>
      <c r="K1473"/>
      <c r="L1473"/>
      <c r="M1473" s="67">
        <v>32.5</v>
      </c>
      <c r="N1473" s="68"/>
      <c r="O1473" s="69">
        <f t="shared" si="801"/>
        <v>8.2810000000000002E-3</v>
      </c>
      <c r="P1473">
        <f>IF($W$150&lt;=$W$141,(M1473/O1463)^N1463,0)</f>
        <v>5.4591300399985207E-4</v>
      </c>
      <c r="Q1473">
        <f>IF($W$150&lt;=$W$141,((1/$F$128-O1424)^2),0)</f>
        <v>1.3818724816611573E-3</v>
      </c>
      <c r="R1473">
        <f>P1473*LN(M1473/O1463)</f>
        <v>-6.5904085782930678E-4</v>
      </c>
      <c r="S1473">
        <f>-P1473*N1463/O1463</f>
        <v>-3.1259032680391054E-5</v>
      </c>
      <c r="T1473">
        <f t="shared" si="789"/>
        <v>7.7350869960001482E-3</v>
      </c>
      <c r="U1473">
        <f t="shared" si="790"/>
        <v>4.3433485228838854E-7</v>
      </c>
      <c r="V1473">
        <f t="shared" si="790"/>
        <v>9.7712712411375583E-10</v>
      </c>
      <c r="W1473"/>
      <c r="Y1473" s="67">
        <v>32.5</v>
      </c>
      <c r="Z1473" s="68"/>
      <c r="AA1473" s="69">
        <f t="shared" si="802"/>
        <v>8.2810000000000002E-3</v>
      </c>
      <c r="AB1473">
        <f>IF($AI$150&lt;=$AI$141,(Y1473/AA1463)^Z1463,0)</f>
        <v>3.952806257100309E-4</v>
      </c>
      <c r="AC1473">
        <f>IF($AI$150&lt;=$AI$141,((1/$F$128-AA1424)^2),0)</f>
        <v>1.3818724816611573E-3</v>
      </c>
      <c r="AD1473">
        <f>AB1473*LN(Y1473/AA1463)</f>
        <v>-4.7187337574257403E-4</v>
      </c>
      <c r="AE1473">
        <f>-AB1473*Z1463/AA1463</f>
        <v>-2.4196081889518949E-5</v>
      </c>
      <c r="AF1473">
        <f t="shared" si="791"/>
        <v>7.8857193742899699E-3</v>
      </c>
      <c r="AG1473">
        <f t="shared" si="792"/>
        <v>2.2266448273469247E-7</v>
      </c>
      <c r="AH1473">
        <f t="shared" si="792"/>
        <v>5.8545037880430693E-10</v>
      </c>
      <c r="AI1473"/>
      <c r="AK1473" s="67">
        <v>32.5</v>
      </c>
      <c r="AL1473" s="68"/>
      <c r="AM1473" s="69">
        <f t="shared" si="803"/>
        <v>8.2810000000000002E-3</v>
      </c>
      <c r="AN1473">
        <f>IF($AU$150&lt;=$AU$141,(AK1473/AM1463)^AL1463,0)</f>
        <v>3.575924750868885E-4</v>
      </c>
      <c r="AO1473">
        <f>IF($AU$150&lt;=$AU$141,((1/$F$128-AM1424)^2),0)</f>
        <v>1.3818724816611573E-3</v>
      </c>
      <c r="AP1473">
        <f>AN1473*LN(AK1473/AM1463)</f>
        <v>-4.251519358637054E-4</v>
      </c>
      <c r="AQ1473">
        <f>-AN1473*AL1463/AM1463</f>
        <v>-2.2367225159720293E-5</v>
      </c>
      <c r="AR1473">
        <f t="shared" si="793"/>
        <v>7.9234075249131116E-3</v>
      </c>
      <c r="AS1473">
        <f t="shared" si="794"/>
        <v>1.8075416856865626E-7</v>
      </c>
      <c r="AT1473">
        <f t="shared" si="794"/>
        <v>5.0029276134562446E-10</v>
      </c>
      <c r="AU1473"/>
      <c r="AV1473"/>
      <c r="AW1473"/>
      <c r="AX1473"/>
      <c r="AY1473"/>
      <c r="AZ1473"/>
      <c r="BB1473" s="67">
        <v>32.5</v>
      </c>
      <c r="BC1473" s="68"/>
      <c r="BD1473" s="69">
        <f t="shared" si="804"/>
        <v>8.2810000000000002E-3</v>
      </c>
      <c r="BE1473">
        <f>IF($BL$150&lt;=$BL$141,(BB1473/BD1463)^BC1463,0)</f>
        <v>4.7058487527160548E-4</v>
      </c>
      <c r="BF1473">
        <f>IF($BL$150&lt;=$BL$141,((1/$F$128-BD1424)^2),0)</f>
        <v>1.3818724816611573E-3</v>
      </c>
      <c r="BG1473">
        <f>BE1473*LN(BB1473/BD1463)</f>
        <v>-5.67618646305137E-4</v>
      </c>
      <c r="BH1473">
        <f>-BE1473*BC1463/BD1463</f>
        <v>-2.7530013398345339E-5</v>
      </c>
      <c r="BI1473">
        <f t="shared" si="795"/>
        <v>7.8104151247283945E-3</v>
      </c>
      <c r="BJ1473">
        <f t="shared" si="796"/>
        <v>3.2219092763327622E-7</v>
      </c>
      <c r="BK1473">
        <f t="shared" si="796"/>
        <v>7.5790163771307391E-10</v>
      </c>
      <c r="BL1473"/>
      <c r="BN1473" s="67">
        <v>32.5</v>
      </c>
      <c r="BO1473" s="68"/>
      <c r="BP1473" s="69">
        <f t="shared" si="805"/>
        <v>8.2810000000000002E-3</v>
      </c>
      <c r="BQ1473">
        <f>IF($BX$150&lt;=$BX$141,(BN1473/BP1463)^BO1463,0)</f>
        <v>1.1880742652316376E-3</v>
      </c>
      <c r="BR1473">
        <f>IF($BX$150&lt;=$BX$141,((1/$F$128-BP1424)^2),0)</f>
        <v>1.3818724816611573E-3</v>
      </c>
      <c r="BS1473">
        <f>BQ1473*LN(BN1473/BP1463)</f>
        <v>-1.549176522686742E-3</v>
      </c>
      <c r="BT1473">
        <f>-BQ1473*BO1463/BP1463</f>
        <v>-5.1259471389427477E-5</v>
      </c>
      <c r="BU1473">
        <f t="shared" si="797"/>
        <v>7.0929257347683624E-3</v>
      </c>
      <c r="BV1473">
        <f t="shared" si="798"/>
        <v>2.3999478984437855E-6</v>
      </c>
      <c r="BW1473">
        <f t="shared" si="798"/>
        <v>2.627533407123534E-9</v>
      </c>
      <c r="BX1473"/>
      <c r="BZ1473" s="67">
        <v>32.5</v>
      </c>
      <c r="CA1473" s="68"/>
      <c r="CB1473" s="69">
        <f t="shared" si="806"/>
        <v>8.2810000000000002E-3</v>
      </c>
      <c r="CC1473">
        <f>IF($CJ$150&lt;=$CJ$141,(BZ1473/CB1463)^CA1463,0)</f>
        <v>2.5765419552692399E-3</v>
      </c>
      <c r="CD1473">
        <f>IF($CJ$150&lt;=$CJ$141,((1/$F$128-CB1424)^2),0)</f>
        <v>1.3818724816611573E-3</v>
      </c>
      <c r="CE1473">
        <f>CC1473*LN(BZ1473/CB1463)</f>
        <v>-3.7945421694078017E-3</v>
      </c>
      <c r="CF1473">
        <f>-CC1473*CA1463/CB1463</f>
        <v>-7.3582764982141382E-5</v>
      </c>
      <c r="CG1473">
        <f t="shared" si="799"/>
        <v>5.7044580447307598E-3</v>
      </c>
      <c r="CH1473">
        <f t="shared" si="800"/>
        <v>1.4398550275414067E-5</v>
      </c>
      <c r="CI1473">
        <f t="shared" si="800"/>
        <v>5.4144233024170522E-9</v>
      </c>
      <c r="CJ1473"/>
      <c r="CL1473" s="36"/>
      <c r="CM1473" s="140"/>
      <c r="CN1473" s="141"/>
      <c r="CO1473" s="36"/>
      <c r="CP1473" s="36"/>
      <c r="CQ1473" s="36"/>
      <c r="CR1473" s="36"/>
      <c r="CS1473" s="36"/>
      <c r="CT1473" s="36"/>
      <c r="CU1473" s="36"/>
      <c r="CV1473"/>
    </row>
    <row r="1474" spans="1:100" ht="12.75" x14ac:dyDescent="0.2">
      <c r="A1474" s="67">
        <v>37.5</v>
      </c>
      <c r="B1474" s="68"/>
      <c r="C1474" s="69">
        <f>$C$151</f>
        <v>9.5639999999999996E-3</v>
      </c>
      <c r="D1474">
        <f>IF($K$151&lt;=$K$141,(A1474/C1463)^B1463,0)</f>
        <v>1.8830620706281481E-3</v>
      </c>
      <c r="E1474">
        <f>IF($K$151&lt;=$K$141,((1/$F$128-C1425)^2),0)</f>
        <v>1.2881312530247933E-3</v>
      </c>
      <c r="F1474">
        <f>D1474*LN(A1474/C1463)</f>
        <v>-2.0331733209238922E-3</v>
      </c>
      <c r="G1474">
        <f>-D1474*B1463/C1463</f>
        <v>-9.9131669701841234E-5</v>
      </c>
      <c r="H1474">
        <f t="shared" si="787"/>
        <v>7.6809379293718517E-3</v>
      </c>
      <c r="I1474">
        <f t="shared" si="788"/>
        <v>4.1337937529166882E-6</v>
      </c>
      <c r="J1474">
        <f t="shared" si="788"/>
        <v>9.8270879378749467E-9</v>
      </c>
      <c r="K1474"/>
      <c r="L1474"/>
      <c r="M1474" s="67">
        <v>37.5</v>
      </c>
      <c r="N1474" s="68"/>
      <c r="O1474" s="69">
        <f t="shared" si="801"/>
        <v>9.5639999999999996E-3</v>
      </c>
      <c r="P1474">
        <f>IF($W$151&lt;=$W$141,(M1474/O1463)^N1463,0)</f>
        <v>1.3301311689063427E-3</v>
      </c>
      <c r="Q1474">
        <f>IF($W$151&lt;=$W$141,((1/$F$128-O1425)^2),0)</f>
        <v>1.2881312530247933E-3</v>
      </c>
      <c r="R1474">
        <f>P1474*LN(M1474/O1463)</f>
        <v>-1.4154272214203301E-3</v>
      </c>
      <c r="S1474">
        <f>-P1474*N1463/O1463</f>
        <v>-7.616344247784467E-5</v>
      </c>
      <c r="T1474">
        <f t="shared" si="789"/>
        <v>8.2338688310936575E-3</v>
      </c>
      <c r="U1474">
        <f t="shared" si="790"/>
        <v>2.0034342191376762E-6</v>
      </c>
      <c r="V1474">
        <f t="shared" si="790"/>
        <v>5.8008699700759539E-9</v>
      </c>
      <c r="W1474"/>
      <c r="Y1474" s="67">
        <v>37.5</v>
      </c>
      <c r="Z1474" s="68"/>
      <c r="AA1474" s="69">
        <f t="shared" si="802"/>
        <v>9.5639999999999996E-3</v>
      </c>
      <c r="AB1474">
        <f>IF($AI$151&lt;=$AI$141,(Y1474/AA1463)^Z1463,0)</f>
        <v>1.0112196331263125E-3</v>
      </c>
      <c r="AC1474">
        <f>IF($AI$151&lt;=$AI$141,((1/$F$128-AA1425)^2),0)</f>
        <v>1.2881312530247933E-3</v>
      </c>
      <c r="AD1474">
        <f>AB1474*LN(Y1474/AA1463)</f>
        <v>-1.0624552915671397E-3</v>
      </c>
      <c r="AE1474">
        <f>-AB1474*Z1463/AA1463</f>
        <v>-6.1899196317712817E-5</v>
      </c>
      <c r="AF1474">
        <f t="shared" si="791"/>
        <v>8.5527803668736871E-3</v>
      </c>
      <c r="AG1474">
        <f t="shared" si="792"/>
        <v>1.1288112465790159E-6</v>
      </c>
      <c r="AH1474">
        <f t="shared" si="792"/>
        <v>3.8315105047787517E-9</v>
      </c>
      <c r="AI1474"/>
      <c r="AK1474" s="67">
        <v>37.5</v>
      </c>
      <c r="AL1474" s="68"/>
      <c r="AM1474" s="69">
        <f t="shared" si="803"/>
        <v>9.5639999999999996E-3</v>
      </c>
      <c r="AN1474">
        <f>IF($AU$151&lt;=$AU$141,(AK1474/AM1463)^AL1463,0)</f>
        <v>9.2945117964643453E-4</v>
      </c>
      <c r="AO1474">
        <f>IF($AU$151&lt;=$AU$141,((1/$F$128-AM1425)^2),0)</f>
        <v>1.2881312530247933E-3</v>
      </c>
      <c r="AP1474">
        <f>AN1474*LN(AK1474/AM1463)</f>
        <v>-9.7204588107205748E-4</v>
      </c>
      <c r="AQ1474">
        <f>-AN1474*AL1463/AM1463</f>
        <v>-5.813669262774063E-5</v>
      </c>
      <c r="AR1474">
        <f t="shared" si="793"/>
        <v>8.6345488203535652E-3</v>
      </c>
      <c r="AS1474">
        <f t="shared" si="794"/>
        <v>9.4487319490915255E-7</v>
      </c>
      <c r="AT1474">
        <f t="shared" si="794"/>
        <v>3.3798750296923919E-9</v>
      </c>
      <c r="AU1474"/>
      <c r="AV1474"/>
      <c r="AW1474"/>
      <c r="AX1474"/>
      <c r="AY1474"/>
      <c r="AZ1474"/>
      <c r="BB1474" s="67">
        <v>37.5</v>
      </c>
      <c r="BC1474" s="68"/>
      <c r="BD1474" s="69">
        <f t="shared" si="804"/>
        <v>9.5639999999999996E-3</v>
      </c>
      <c r="BE1474">
        <f>IF($BL$151&lt;=$BL$141,(BB1474/BD1463)^BC1463,0)</f>
        <v>1.1678558988408257E-3</v>
      </c>
      <c r="BF1474">
        <f>IF($BL$151&lt;=$BL$141,((1/$F$128-BD1425)^2),0)</f>
        <v>1.2881312530247933E-3</v>
      </c>
      <c r="BG1474">
        <f>BE1474*LN(BB1474/BD1463)</f>
        <v>-1.2415445603722382E-3</v>
      </c>
      <c r="BH1474">
        <f>-BE1474*BC1463/BD1463</f>
        <v>-6.8321550971794541E-5</v>
      </c>
      <c r="BI1474">
        <f t="shared" si="795"/>
        <v>8.3961441011591743E-3</v>
      </c>
      <c r="BJ1474">
        <f t="shared" si="796"/>
        <v>1.5414328953898943E-6</v>
      </c>
      <c r="BK1474">
        <f t="shared" si="796"/>
        <v>4.6678343271915196E-9</v>
      </c>
      <c r="BL1474"/>
      <c r="BN1474" s="67">
        <v>37.5</v>
      </c>
      <c r="BO1474" s="68"/>
      <c r="BP1474" s="69">
        <f t="shared" si="805"/>
        <v>9.5639999999999996E-3</v>
      </c>
      <c r="BQ1474">
        <f>IF($BX$151&lt;=$BX$141,(BN1474/BP1463)^BO1463,0)</f>
        <v>2.4880836516771128E-3</v>
      </c>
      <c r="BR1474">
        <f>IF($BX$151&lt;=$BX$141,((1/$F$128-BP1425)^2),0)</f>
        <v>1.2881312530247933E-3</v>
      </c>
      <c r="BS1474">
        <f>BQ1474*LN(BN1474/BP1463)</f>
        <v>-2.888262760238792E-3</v>
      </c>
      <c r="BT1474">
        <f>-BQ1474*BO1463/BP1463</f>
        <v>-1.073483842634865E-4</v>
      </c>
      <c r="BU1474">
        <f t="shared" si="797"/>
        <v>7.0759163483228868E-3</v>
      </c>
      <c r="BV1474">
        <f t="shared" si="798"/>
        <v>8.3420617721822052E-6</v>
      </c>
      <c r="BW1474">
        <f t="shared" si="798"/>
        <v>1.1523675603981156E-8</v>
      </c>
      <c r="BX1474"/>
      <c r="BZ1474" s="67">
        <v>37.5</v>
      </c>
      <c r="CA1474" s="68"/>
      <c r="CB1474" s="69">
        <f t="shared" si="806"/>
        <v>9.5639999999999996E-3</v>
      </c>
      <c r="CC1474">
        <f>IF($CJ$151&lt;=$CJ$141,(BZ1474/CB1463)^CA1463,0)</f>
        <v>4.5983251865130085E-3</v>
      </c>
      <c r="CD1474">
        <f>IF($CJ$151&lt;=$CJ$141,((1/$F$128-CB1425)^2),0)</f>
        <v>1.2881312530247933E-3</v>
      </c>
      <c r="CE1474">
        <f>CC1474*LN(BZ1474/CB1463)</f>
        <v>-6.1140521321335888E-3</v>
      </c>
      <c r="CF1474">
        <f>-CC1474*CA1463/CB1463</f>
        <v>-1.3132232557621636E-4</v>
      </c>
      <c r="CG1474">
        <f t="shared" si="799"/>
        <v>4.9656748134869911E-3</v>
      </c>
      <c r="CH1474">
        <f t="shared" si="800"/>
        <v>3.7381633474447282E-5</v>
      </c>
      <c r="CI1474">
        <f t="shared" si="800"/>
        <v>1.7245553194745769E-8</v>
      </c>
      <c r="CJ1474"/>
      <c r="CL1474" s="36"/>
      <c r="CM1474" s="140"/>
      <c r="CN1474" s="141"/>
      <c r="CO1474" s="36"/>
      <c r="CP1474" s="36"/>
      <c r="CQ1474" s="36"/>
      <c r="CR1474" s="36"/>
      <c r="CS1474" s="36"/>
      <c r="CT1474" s="36"/>
      <c r="CU1474" s="36"/>
      <c r="CV1474"/>
    </row>
    <row r="1475" spans="1:100" ht="12.75" x14ac:dyDescent="0.2">
      <c r="A1475" s="67">
        <v>42.5</v>
      </c>
      <c r="B1475" s="68"/>
      <c r="C1475" s="69">
        <f>$C$152</f>
        <v>1.1351E-2</v>
      </c>
      <c r="D1475">
        <f>IF($K$152&lt;=$K$141,(A1475/C1463)^B1463,0)</f>
        <v>3.8973407623881687E-3</v>
      </c>
      <c r="E1475">
        <f>IF($K$152&lt;=$K$141,((1/$F$128-C1426)^2),0)</f>
        <v>1.1630518125702481E-3</v>
      </c>
      <c r="F1475">
        <f>D1475*LN(A1475/C1463)</f>
        <v>-3.7202199830246919E-3</v>
      </c>
      <c r="G1475">
        <f>-D1475*B1463/C1463</f>
        <v>-2.0517108978978491E-4</v>
      </c>
      <c r="H1475">
        <f t="shared" si="787"/>
        <v>7.4536592376118309E-3</v>
      </c>
      <c r="I1475">
        <f t="shared" si="788"/>
        <v>1.384003672209624E-5</v>
      </c>
      <c r="J1475">
        <f t="shared" si="788"/>
        <v>4.2095176085527978E-8</v>
      </c>
      <c r="K1475"/>
      <c r="L1475"/>
      <c r="M1475" s="67">
        <v>42.5</v>
      </c>
      <c r="N1475" s="68"/>
      <c r="O1475" s="69">
        <f t="shared" si="801"/>
        <v>1.1351E-2</v>
      </c>
      <c r="P1475">
        <f>IF($W$152&lt;=$W$141,(M1475/O1463)^N1463,0)</f>
        <v>2.8985695503126142E-3</v>
      </c>
      <c r="Q1475">
        <f>IF($W$152&lt;=$W$141,((1/$F$128-O1426)^2),0)</f>
        <v>1.1630518125702481E-3</v>
      </c>
      <c r="R1475">
        <f>P1475*LN(M1475/O1463)</f>
        <v>-2.7216492796219116E-3</v>
      </c>
      <c r="S1475">
        <f>-P1475*N1463/O1463</f>
        <v>-1.6597237954718691E-4</v>
      </c>
      <c r="T1475">
        <f t="shared" si="789"/>
        <v>8.4524304496873849E-3</v>
      </c>
      <c r="U1475">
        <f t="shared" si="790"/>
        <v>7.4073748012664706E-6</v>
      </c>
      <c r="V1475">
        <f t="shared" si="790"/>
        <v>2.7546830772555468E-8</v>
      </c>
      <c r="W1475"/>
      <c r="Y1475" s="67">
        <v>42.5</v>
      </c>
      <c r="Z1475" s="68"/>
      <c r="AA1475" s="69">
        <f t="shared" si="802"/>
        <v>1.1351E-2</v>
      </c>
      <c r="AB1475">
        <f>IF($AI$152&lt;=$AI$141,(Y1475/AA1463)^Z1463,0)</f>
        <v>2.2995886408016131E-3</v>
      </c>
      <c r="AC1475">
        <f>IF($AI$152&lt;=$AI$141,((1/$F$128-AA1426)^2),0)</f>
        <v>1.1630518125702481E-3</v>
      </c>
      <c r="AD1475">
        <f>AB1475*LN(Y1475/AA1463)</f>
        <v>-2.128278596235099E-3</v>
      </c>
      <c r="AE1475">
        <f>-AB1475*Z1463/AA1463</f>
        <v>-1.4076337529849093E-4</v>
      </c>
      <c r="AF1475">
        <f t="shared" si="791"/>
        <v>9.0514113591983868E-3</v>
      </c>
      <c r="AG1475">
        <f t="shared" si="792"/>
        <v>4.5295697831924433E-6</v>
      </c>
      <c r="AH1475">
        <f t="shared" si="792"/>
        <v>1.9814327825423806E-8</v>
      </c>
      <c r="AI1475"/>
      <c r="AK1475" s="67">
        <v>42.5</v>
      </c>
      <c r="AL1475" s="68"/>
      <c r="AM1475" s="69">
        <f t="shared" si="803"/>
        <v>1.1351E-2</v>
      </c>
      <c r="AN1475">
        <f>IF($AU$152&lt;=$AU$141,(AK1475/AM1463)^AL1463,0)</f>
        <v>2.14321034071673E-3</v>
      </c>
      <c r="AO1475">
        <f>IF($AU$152&lt;=$AU$141,((1/$F$128-AM1426)^2),0)</f>
        <v>1.1630518125702481E-3</v>
      </c>
      <c r="AP1475">
        <f>AN1475*LN(AK1475/AM1463)</f>
        <v>-1.9731780102120273E-3</v>
      </c>
      <c r="AQ1475">
        <f>-AN1475*AL1463/AM1463</f>
        <v>-1.3405670307744578E-4</v>
      </c>
      <c r="AR1475">
        <f t="shared" si="793"/>
        <v>9.2077896592832695E-3</v>
      </c>
      <c r="AS1475">
        <f t="shared" si="794"/>
        <v>3.8934314599842952E-6</v>
      </c>
      <c r="AT1475">
        <f t="shared" si="794"/>
        <v>1.7971199639994461E-8</v>
      </c>
      <c r="AU1475"/>
      <c r="AV1475"/>
      <c r="AW1475"/>
      <c r="AX1475"/>
      <c r="AY1475"/>
      <c r="AZ1475"/>
      <c r="BB1475" s="67">
        <v>42.5</v>
      </c>
      <c r="BC1475" s="68"/>
      <c r="BD1475" s="69">
        <f t="shared" si="804"/>
        <v>1.1351E-2</v>
      </c>
      <c r="BE1475">
        <f>IF($BL$152&lt;=$BL$141,(BB1475/BD1463)^BC1463,0)</f>
        <v>2.5861782240541474E-3</v>
      </c>
      <c r="BF1475">
        <f>IF($BL$152&lt;=$BL$141,((1/$F$128-BD1426)^2),0)</f>
        <v>1.1630518125702481E-3</v>
      </c>
      <c r="BG1475">
        <f>BE1475*LN(BB1475/BD1463)</f>
        <v>-2.4256651306605553E-3</v>
      </c>
      <c r="BH1475">
        <f>-BE1475*BC1463/BD1463</f>
        <v>-1.5129581272161979E-4</v>
      </c>
      <c r="BI1475">
        <f t="shared" si="795"/>
        <v>8.7648217759458517E-3</v>
      </c>
      <c r="BJ1475">
        <f t="shared" si="796"/>
        <v>5.8838513261024888E-6</v>
      </c>
      <c r="BK1475">
        <f t="shared" si="796"/>
        <v>2.2890422947095448E-8</v>
      </c>
      <c r="BL1475"/>
      <c r="BN1475" s="67">
        <v>42.5</v>
      </c>
      <c r="BO1475" s="68"/>
      <c r="BP1475" s="69">
        <f t="shared" si="805"/>
        <v>1.1351E-2</v>
      </c>
      <c r="BQ1475">
        <f>IF($BX$152&lt;=$BX$141,(BN1475/BP1463)^BO1463,0)</f>
        <v>4.7494827332851099E-3</v>
      </c>
      <c r="BR1475">
        <f>IF($BX$152&lt;=$BX$141,((1/$F$128-BP1426)^2),0)</f>
        <v>1.1630518125702481E-3</v>
      </c>
      <c r="BS1475">
        <f>BQ1475*LN(BN1475/BP1463)</f>
        <v>-4.9189212065195885E-3</v>
      </c>
      <c r="BT1475">
        <f>-BQ1475*BO1463/BP1463</f>
        <v>-2.0491646137452658E-4</v>
      </c>
      <c r="BU1475">
        <f t="shared" si="797"/>
        <v>6.6015172667148901E-3</v>
      </c>
      <c r="BV1475">
        <f t="shared" si="798"/>
        <v>2.4195785835948124E-5</v>
      </c>
      <c r="BW1475">
        <f t="shared" si="798"/>
        <v>4.1990756142257844E-8</v>
      </c>
      <c r="BX1475"/>
      <c r="BZ1475" s="67">
        <v>42.5</v>
      </c>
      <c r="CA1475" s="68"/>
      <c r="CB1475" s="69">
        <f t="shared" si="806"/>
        <v>1.1351E-2</v>
      </c>
      <c r="CC1475">
        <f>IF($CJ$152&lt;=$CJ$141,(BZ1475/CB1463)^CA1463,0)</f>
        <v>7.6318314531987081E-3</v>
      </c>
      <c r="CD1475">
        <f>IF($CJ$152&lt;=$CJ$141,((1/$F$128-CB1426)^2),0)</f>
        <v>1.1630518125702481E-3</v>
      </c>
      <c r="CE1475">
        <f>CC1475*LN(BZ1475/CB1463)</f>
        <v>-9.1922565335591632E-3</v>
      </c>
      <c r="CF1475">
        <f>-CC1475*CA1463/CB1463</f>
        <v>-2.1795541076114665E-4</v>
      </c>
      <c r="CG1475">
        <f t="shared" si="799"/>
        <v>3.7191685468012919E-3</v>
      </c>
      <c r="CH1475">
        <f t="shared" si="800"/>
        <v>8.4497580178761127E-5</v>
      </c>
      <c r="CI1475">
        <f t="shared" si="800"/>
        <v>4.7504561080060161E-8</v>
      </c>
      <c r="CJ1475"/>
      <c r="CL1475" s="36"/>
      <c r="CM1475" s="140"/>
      <c r="CN1475" s="141"/>
      <c r="CO1475" s="36"/>
      <c r="CP1475" s="36"/>
      <c r="CQ1475" s="36"/>
      <c r="CR1475" s="36"/>
      <c r="CS1475" s="36"/>
      <c r="CT1475" s="36"/>
      <c r="CU1475" s="36"/>
      <c r="CV1475"/>
    </row>
    <row r="1476" spans="1:100" ht="12.75" x14ac:dyDescent="0.2">
      <c r="A1476" s="67">
        <v>47.5</v>
      </c>
      <c r="B1476" s="68"/>
      <c r="C1476" s="69">
        <f>$C$153</f>
        <v>1.3513000000000001E-2</v>
      </c>
      <c r="D1476">
        <f>IF($K$153&lt;=$K$141,(A1476/C1463)^B1463,0)</f>
        <v>7.4386606738068373E-3</v>
      </c>
      <c r="E1476">
        <f>IF($K$153&lt;=$K$141,((1/$F$128-C1427)^2),0)</f>
        <v>1.0202623260247936E-3</v>
      </c>
      <c r="F1476">
        <f>D1476*LN(A1476/C1463)</f>
        <v>-6.2732292846675169E-3</v>
      </c>
      <c r="G1476">
        <f>-D1476*B1463/C1463</f>
        <v>-3.915998651568148E-4</v>
      </c>
      <c r="H1476">
        <f t="shared" si="787"/>
        <v>6.0743393261931634E-3</v>
      </c>
      <c r="I1476">
        <f t="shared" si="788"/>
        <v>3.9353405658010127E-5</v>
      </c>
      <c r="J1476">
        <f t="shared" si="788"/>
        <v>1.5335045439083555E-7</v>
      </c>
      <c r="K1476"/>
      <c r="L1476"/>
      <c r="M1476" s="67">
        <v>47.5</v>
      </c>
      <c r="N1476" s="68"/>
      <c r="O1476" s="69">
        <f t="shared" si="801"/>
        <v>1.3513000000000001E-2</v>
      </c>
      <c r="P1476">
        <f>IF($W$153&lt;=$W$141,(M1476/O1463)^N1463,0)</f>
        <v>5.7916575181656419E-3</v>
      </c>
      <c r="Q1476">
        <f>IF($W$153&lt;=$W$141,((1/$F$128-O1427)^2),0)</f>
        <v>1.0202623260247936E-3</v>
      </c>
      <c r="R1476">
        <f>P1476*LN(M1476/O1463)</f>
        <v>-4.7939707708654434E-3</v>
      </c>
      <c r="S1476">
        <f>-P1476*N1463/O1463</f>
        <v>-3.3163088313980046E-4</v>
      </c>
      <c r="T1476">
        <f t="shared" si="789"/>
        <v>7.7213424818343588E-3</v>
      </c>
      <c r="U1476">
        <f t="shared" si="790"/>
        <v>2.2982155751912213E-5</v>
      </c>
      <c r="V1476">
        <f t="shared" si="790"/>
        <v>1.0997904265208399E-7</v>
      </c>
      <c r="W1476"/>
      <c r="Y1476" s="67">
        <v>47.5</v>
      </c>
      <c r="Z1476" s="68"/>
      <c r="AA1476" s="69">
        <f t="shared" si="802"/>
        <v>1.3513000000000001E-2</v>
      </c>
      <c r="AB1476">
        <f>IF($AI$153&lt;=$AI$141,(Y1476/AA1463)^Z1463,0)</f>
        <v>4.7722471810304383E-3</v>
      </c>
      <c r="AC1476">
        <f>IF($AI$153&lt;=$AI$141,((1/$F$128-AA1427)^2),0)</f>
        <v>1.0202623260247936E-3</v>
      </c>
      <c r="AD1476">
        <f>AB1476*LN(Y1476/AA1463)</f>
        <v>-3.8859378613969407E-3</v>
      </c>
      <c r="AE1476">
        <f>-AB1476*Z1463/AA1463</f>
        <v>-2.9212077718664727E-4</v>
      </c>
      <c r="AF1476">
        <f t="shared" si="791"/>
        <v>8.7407528189695632E-3</v>
      </c>
      <c r="AG1476">
        <f t="shared" si="792"/>
        <v>1.5100513062638228E-5</v>
      </c>
      <c r="AH1476">
        <f t="shared" si="792"/>
        <v>8.5334548464130821E-8</v>
      </c>
      <c r="AI1476"/>
      <c r="AK1476" s="67">
        <v>47.5</v>
      </c>
      <c r="AL1476" s="68"/>
      <c r="AM1476" s="69">
        <f t="shared" si="803"/>
        <v>1.3513000000000001E-2</v>
      </c>
      <c r="AN1476">
        <f>IF($AU$153&lt;=$AU$141,(AK1476/AM1463)^AL1463,0)</f>
        <v>4.5029721221593036E-3</v>
      </c>
      <c r="AO1476">
        <f>IF($AU$153&lt;=$AU$141,((1/$F$128-AM1427)^2),0)</f>
        <v>1.0202623260247936E-3</v>
      </c>
      <c r="AP1476">
        <f>AN1476*LN(AK1476/AM1463)</f>
        <v>-3.644881343848562E-3</v>
      </c>
      <c r="AQ1476">
        <f>-AN1476*AL1463/AM1463</f>
        <v>-2.8165858725021483E-4</v>
      </c>
      <c r="AR1476">
        <f t="shared" si="793"/>
        <v>9.0100278778406963E-3</v>
      </c>
      <c r="AS1476">
        <f t="shared" si="794"/>
        <v>1.3285160010735299E-5</v>
      </c>
      <c r="AT1476">
        <f t="shared" si="794"/>
        <v>7.9331559771786882E-8</v>
      </c>
      <c r="AU1476"/>
      <c r="AV1476"/>
      <c r="AW1476"/>
      <c r="AX1476"/>
      <c r="AY1476"/>
      <c r="AZ1476"/>
      <c r="BB1476" s="67">
        <v>47.5</v>
      </c>
      <c r="BC1476" s="68"/>
      <c r="BD1476" s="69">
        <f t="shared" si="804"/>
        <v>1.3513000000000001E-2</v>
      </c>
      <c r="BE1476">
        <f>IF($BL$153&lt;=$BL$141,(BB1476/BD1463)^BC1463,0)</f>
        <v>5.2417980533559418E-3</v>
      </c>
      <c r="BF1476">
        <f>IF($BL$153&lt;=$BL$141,((1/$F$128-BD1427)^2),0)</f>
        <v>1.0202623260247936E-3</v>
      </c>
      <c r="BG1476">
        <f>BE1476*LN(BB1476/BD1463)</f>
        <v>-4.3334396035924786E-3</v>
      </c>
      <c r="BH1476">
        <f>-BE1476*BC1463/BD1463</f>
        <v>-3.0665407713543845E-4</v>
      </c>
      <c r="BI1476">
        <f t="shared" si="795"/>
        <v>8.2712019466440589E-3</v>
      </c>
      <c r="BJ1476">
        <f t="shared" si="796"/>
        <v>1.8778698797983737E-5</v>
      </c>
      <c r="BK1476">
        <f t="shared" si="796"/>
        <v>9.4036723023787436E-8</v>
      </c>
      <c r="BL1476"/>
      <c r="BN1476" s="67">
        <v>47.5</v>
      </c>
      <c r="BO1476" s="68"/>
      <c r="BP1476" s="69">
        <f t="shared" si="805"/>
        <v>1.3513000000000001E-2</v>
      </c>
      <c r="BQ1476">
        <f>IF($BX$153&lt;=$BX$141,(BN1476/BP1463)^BO1463,0)</f>
        <v>8.436480735562581E-3</v>
      </c>
      <c r="BR1476">
        <f>IF($BX$153&lt;=$BX$141,((1/$F$128-BP1427)^2),0)</f>
        <v>1.0202623260247936E-3</v>
      </c>
      <c r="BS1476">
        <f>BQ1476*LN(BN1476/BP1463)</f>
        <v>-7.7991004599578181E-3</v>
      </c>
      <c r="BT1476">
        <f>-BQ1476*BO1463/BP1463</f>
        <v>-3.6399201257651345E-4</v>
      </c>
      <c r="BU1476">
        <f t="shared" si="797"/>
        <v>5.0765192644374197E-3</v>
      </c>
      <c r="BV1476">
        <f t="shared" si="798"/>
        <v>6.0825967984514248E-5</v>
      </c>
      <c r="BW1476">
        <f t="shared" si="798"/>
        <v>1.3249018521950073E-7</v>
      </c>
      <c r="BX1476"/>
      <c r="BZ1476" s="67">
        <v>47.5</v>
      </c>
      <c r="CA1476" s="68"/>
      <c r="CB1476" s="69">
        <f t="shared" si="806"/>
        <v>1.3513000000000001E-2</v>
      </c>
      <c r="CC1476">
        <f>IF($CJ$153&lt;=$CJ$141,(BZ1476/CB1463)^CA1463,0)</f>
        <v>1.197172082578972E-2</v>
      </c>
      <c r="CD1476">
        <f>IF($CJ$153&lt;=$CJ$141,((1/$F$128-CB1427)^2),0)</f>
        <v>1.0202623260247936E-3</v>
      </c>
      <c r="CE1476">
        <f>CC1476*LN(BZ1476/CB1463)</f>
        <v>-1.3087929275303004E-2</v>
      </c>
      <c r="CF1476">
        <f>-CC1476*CA1463/CB1463</f>
        <v>-3.4189713781076011E-4</v>
      </c>
      <c r="CG1476">
        <f t="shared" si="799"/>
        <v>1.5412791742102812E-3</v>
      </c>
      <c r="CH1476">
        <f t="shared" si="800"/>
        <v>1.7129389271533342E-4</v>
      </c>
      <c r="CI1476">
        <f t="shared" si="800"/>
        <v>1.1689365284318989E-7</v>
      </c>
      <c r="CJ1476"/>
      <c r="CL1476" s="36"/>
      <c r="CM1476" s="140"/>
      <c r="CN1476" s="141"/>
      <c r="CO1476" s="36"/>
      <c r="CP1476" s="36"/>
      <c r="CQ1476" s="36"/>
      <c r="CR1476" s="36"/>
      <c r="CS1476" s="36"/>
      <c r="CT1476" s="36"/>
      <c r="CU1476" s="36"/>
      <c r="CV1476"/>
    </row>
    <row r="1477" spans="1:100" ht="12.75" x14ac:dyDescent="0.2">
      <c r="A1477" s="67">
        <v>52.5</v>
      </c>
      <c r="B1477" s="68"/>
      <c r="C1477" s="69">
        <f>$C$154</f>
        <v>1.7195999999999999E-2</v>
      </c>
      <c r="D1477">
        <f>IF($K$154&lt;=$K$141,(A1477/C1463)^B1463,0)</f>
        <v>1.3307576687704076E-2</v>
      </c>
      <c r="E1477">
        <f>IF($K$154&lt;=$K$141,((1/$F$128-C1428)^2),0)</f>
        <v>7.9854539120661171E-4</v>
      </c>
      <c r="F1477">
        <f>D1477*LN(A1477/C1463)</f>
        <v>-9.8907809706990733E-3</v>
      </c>
      <c r="G1477">
        <f>-D1477*B1463/C1463</f>
        <v>-7.0056230079412415E-4</v>
      </c>
      <c r="H1477">
        <f t="shared" si="787"/>
        <v>3.8884233122959237E-3</v>
      </c>
      <c r="I1477">
        <f t="shared" si="788"/>
        <v>9.7827548210342909E-5</v>
      </c>
      <c r="J1477">
        <f t="shared" si="788"/>
        <v>4.9078753729395688E-7</v>
      </c>
      <c r="K1477"/>
      <c r="L1477"/>
      <c r="M1477" s="67">
        <v>52.5</v>
      </c>
      <c r="N1477" s="68"/>
      <c r="O1477" s="69">
        <f t="shared" si="801"/>
        <v>1.7195999999999999E-2</v>
      </c>
      <c r="P1477">
        <f>IF($W$154&lt;=$W$141,(M1477/O1463)^N1463,0)</f>
        <v>1.0797099283717143E-2</v>
      </c>
      <c r="Q1477">
        <f>IF($W$154&lt;=$W$141,((1/$F$128-O1428)^2),0)</f>
        <v>7.9854539120661171E-4</v>
      </c>
      <c r="R1477">
        <f>P1477*LN(M1477/O1463)</f>
        <v>-7.8565504239619787E-3</v>
      </c>
      <c r="S1477">
        <f>-P1477*N1463/O1463</f>
        <v>-6.1824297441215098E-4</v>
      </c>
      <c r="T1477">
        <f t="shared" si="789"/>
        <v>6.3989007162828567E-3</v>
      </c>
      <c r="U1477">
        <f t="shared" si="790"/>
        <v>6.1725384564257144E-5</v>
      </c>
      <c r="V1477">
        <f t="shared" si="790"/>
        <v>3.8222437540998357E-7</v>
      </c>
      <c r="W1477"/>
      <c r="Y1477" s="67">
        <v>52.5</v>
      </c>
      <c r="Z1477" s="68"/>
      <c r="AA1477" s="69">
        <f t="shared" si="802"/>
        <v>1.7195999999999999E-2</v>
      </c>
      <c r="AB1477">
        <f>IF($AI$154&lt;=$AI$141,(Y1477/AA1463)^Z1463,0)</f>
        <v>9.2051849067579065E-3</v>
      </c>
      <c r="AC1477">
        <f>IF($AI$154&lt;=$AI$141,((1/$F$128-AA1428)^2),0)</f>
        <v>7.9854539120661171E-4</v>
      </c>
      <c r="AD1477">
        <f>AB1477*LN(Y1477/AA1463)</f>
        <v>-6.5742966158617343E-3</v>
      </c>
      <c r="AE1477">
        <f>-AB1477*Z1463/AA1463</f>
        <v>-5.6347160302126092E-4</v>
      </c>
      <c r="AF1477">
        <f t="shared" si="791"/>
        <v>7.9908150932420929E-3</v>
      </c>
      <c r="AG1477">
        <f t="shared" si="792"/>
        <v>4.3221375993331052E-5</v>
      </c>
      <c r="AH1477">
        <f t="shared" si="792"/>
        <v>3.1750024741134945E-7</v>
      </c>
      <c r="AI1477"/>
      <c r="AK1477" s="67">
        <v>52.5</v>
      </c>
      <c r="AL1477" s="68"/>
      <c r="AM1477" s="69">
        <f t="shared" si="803"/>
        <v>1.7195999999999999E-2</v>
      </c>
      <c r="AN1477">
        <f>IF($AU$154&lt;=$AU$141,(AK1477/AM1463)^AL1463,0)</f>
        <v>8.7828085824216712E-3</v>
      </c>
      <c r="AO1477">
        <f>IF($AU$154&lt;=$AU$141,((1/$F$128-AM1428)^2),0)</f>
        <v>7.9854539120661171E-4</v>
      </c>
      <c r="AP1477">
        <f>AN1477*LN(AK1477/AM1463)</f>
        <v>-6.2301341173224599E-3</v>
      </c>
      <c r="AQ1477">
        <f>-AN1477*AL1463/AM1463</f>
        <v>-5.4936015376167032E-4</v>
      </c>
      <c r="AR1477">
        <f t="shared" si="793"/>
        <v>8.4131914175783282E-3</v>
      </c>
      <c r="AS1477">
        <f t="shared" si="794"/>
        <v>3.8814571119825306E-5</v>
      </c>
      <c r="AT1477">
        <f t="shared" si="794"/>
        <v>3.0179657854104604E-7</v>
      </c>
      <c r="AU1477"/>
      <c r="AV1477"/>
      <c r="AW1477"/>
      <c r="AX1477"/>
      <c r="AY1477"/>
      <c r="AZ1477"/>
      <c r="BB1477" s="67">
        <v>52.5</v>
      </c>
      <c r="BC1477" s="68"/>
      <c r="BD1477" s="69">
        <f t="shared" si="804"/>
        <v>1.7195999999999999E-2</v>
      </c>
      <c r="BE1477">
        <f>IF($BL$154&lt;=$BL$141,(BB1477/BD1463)^BC1463,0)</f>
        <v>9.8984189821100053E-3</v>
      </c>
      <c r="BF1477">
        <f>IF($BL$154&lt;=$BL$141,((1/$F$128-BD1428)^2),0)</f>
        <v>7.9854539120661171E-4</v>
      </c>
      <c r="BG1477">
        <f>BE1477*LN(BB1477/BD1463)</f>
        <v>-7.1924402315813032E-3</v>
      </c>
      <c r="BH1477">
        <f>-BE1477*BC1463/BD1463</f>
        <v>-5.790742999180425E-4</v>
      </c>
      <c r="BI1477">
        <f t="shared" si="795"/>
        <v>7.2975810178899942E-3</v>
      </c>
      <c r="BJ1477">
        <f t="shared" si="796"/>
        <v>5.1731196484869312E-5</v>
      </c>
      <c r="BK1477">
        <f t="shared" si="796"/>
        <v>3.3532704482557103E-7</v>
      </c>
      <c r="BL1477"/>
      <c r="BN1477" s="67">
        <v>52.5</v>
      </c>
      <c r="BO1477" s="68"/>
      <c r="BP1477" s="69">
        <f t="shared" si="805"/>
        <v>1.7195999999999999E-2</v>
      </c>
      <c r="BQ1477">
        <f>IF($BX$154&lt;=$BX$141,(BN1477/BP1463)^BO1463,0)</f>
        <v>1.4147536601417512E-2</v>
      </c>
      <c r="BR1477">
        <f>IF($BX$154&lt;=$BX$141,((1/$F$128-BP1428)^2),0)</f>
        <v>7.9854539120661171E-4</v>
      </c>
      <c r="BS1477">
        <f>BQ1477*LN(BN1477/BP1463)</f>
        <v>-1.1662748848599238E-2</v>
      </c>
      <c r="BT1477">
        <f>-BQ1477*BO1463/BP1463</f>
        <v>-6.1039555259607319E-4</v>
      </c>
      <c r="BU1477">
        <f t="shared" si="797"/>
        <v>3.0484633985824877E-3</v>
      </c>
      <c r="BV1477">
        <f t="shared" si="798"/>
        <v>1.3601971070550286E-4</v>
      </c>
      <c r="BW1477">
        <f t="shared" si="798"/>
        <v>3.7258273062906556E-7</v>
      </c>
      <c r="BX1477"/>
      <c r="BZ1477" s="67">
        <v>52.5</v>
      </c>
      <c r="CA1477" s="68"/>
      <c r="CB1477" s="69">
        <f t="shared" si="806"/>
        <v>1.7195999999999999E-2</v>
      </c>
      <c r="CC1477">
        <f>IF($CJ$154&lt;=$CJ$141,(BZ1477/CB1463)^CA1463,0)</f>
        <v>1.7951350700951007E-2</v>
      </c>
      <c r="CD1477">
        <f>IF($CJ$154&lt;=$CJ$141,((1/$F$128-CB1428)^2),0)</f>
        <v>7.9854539120661171E-4</v>
      </c>
      <c r="CE1477">
        <f>CC1477*LN(BZ1477/CB1463)</f>
        <v>-1.7828449194073552E-2</v>
      </c>
      <c r="CF1477">
        <f>-CC1477*CA1463/CB1463</f>
        <v>-5.1266777047379627E-4</v>
      </c>
      <c r="CG1477">
        <f t="shared" si="799"/>
        <v>-7.5535070095100743E-4</v>
      </c>
      <c r="CH1477">
        <f t="shared" si="800"/>
        <v>3.178536006656619E-4</v>
      </c>
      <c r="CI1477">
        <f t="shared" si="800"/>
        <v>2.6282824288257308E-7</v>
      </c>
      <c r="CJ1477"/>
      <c r="CL1477" s="36"/>
      <c r="CM1477" s="140"/>
      <c r="CN1477" s="141"/>
      <c r="CO1477" s="36"/>
      <c r="CP1477" s="36"/>
      <c r="CQ1477" s="36"/>
      <c r="CR1477" s="36"/>
      <c r="CS1477" s="36"/>
      <c r="CT1477" s="36"/>
      <c r="CU1477" s="36"/>
      <c r="CV1477"/>
    </row>
    <row r="1478" spans="1:100" ht="12.75" x14ac:dyDescent="0.2">
      <c r="A1478" s="67">
        <v>57.5</v>
      </c>
      <c r="B1478" s="68"/>
      <c r="C1478" s="69">
        <f>$C$155</f>
        <v>2.2317E-2</v>
      </c>
      <c r="D1478">
        <f>IF($K$155&lt;=$K$141,(A1478/C1463)^B1463,0)</f>
        <v>2.2579062736270351E-2</v>
      </c>
      <c r="E1478">
        <f>IF($K$155&lt;=$K$141,((1/$F$128-C1429)^2),0)</f>
        <v>5.3534600966115709E-4</v>
      </c>
      <c r="F1478">
        <f>D1478*LN(A1478/C1463)</f>
        <v>-1.4727702955529222E-2</v>
      </c>
      <c r="G1478">
        <f>-D1478*B1463/C1463</f>
        <v>-1.1886491817035304E-3</v>
      </c>
      <c r="H1478">
        <f t="shared" si="787"/>
        <v>-2.6206273627035065E-4</v>
      </c>
      <c r="I1478">
        <f t="shared" si="788"/>
        <v>2.169052343463042E-4</v>
      </c>
      <c r="J1478">
        <f t="shared" si="788"/>
        <v>1.4128868771644724E-6</v>
      </c>
      <c r="K1478"/>
      <c r="L1478"/>
      <c r="M1478" s="67">
        <v>57.5</v>
      </c>
      <c r="N1478" s="68"/>
      <c r="O1478" s="69">
        <f t="shared" si="801"/>
        <v>2.2317E-2</v>
      </c>
      <c r="P1478">
        <f>IF($W$155&lt;=$W$141,(M1478/O1463)^N1463,0)</f>
        <v>1.9018856011580723E-2</v>
      </c>
      <c r="Q1478">
        <f>IF($W$155&lt;=$W$141,((1/$F$128-O1429)^2),0)</f>
        <v>5.3534600966115709E-4</v>
      </c>
      <c r="R1478">
        <f>P1478*LN(M1478/O1463)</f>
        <v>-1.2108963875907711E-2</v>
      </c>
      <c r="S1478">
        <f>-P1478*N1463/O1463</f>
        <v>-1.0890215789946906E-3</v>
      </c>
      <c r="T1478">
        <f t="shared" si="789"/>
        <v>3.2981439884192769E-3</v>
      </c>
      <c r="U1478">
        <f t="shared" si="790"/>
        <v>1.4662700614803789E-4</v>
      </c>
      <c r="V1478">
        <f t="shared" si="790"/>
        <v>1.1859679995160891E-6</v>
      </c>
      <c r="W1478"/>
      <c r="Y1478" s="67">
        <v>57.5</v>
      </c>
      <c r="Z1478" s="68"/>
      <c r="AA1478" s="69">
        <f t="shared" si="802"/>
        <v>2.2317E-2</v>
      </c>
      <c r="AB1478">
        <f>IF($AI$155&lt;=$AI$141,(Y1478/AA1463)^Z1463,0)</f>
        <v>1.6725044578005159E-2</v>
      </c>
      <c r="AC1478">
        <f>IF($AI$155&lt;=$AI$141,((1/$F$128-AA1429)^2),0)</f>
        <v>5.3534600966115709E-4</v>
      </c>
      <c r="AD1478">
        <f>AB1478*LN(Y1478/AA1463)</f>
        <v>-1.0423435405959568E-2</v>
      </c>
      <c r="AE1478">
        <f>-AB1478*Z1463/AA1463</f>
        <v>-1.0237803775187614E-3</v>
      </c>
      <c r="AF1478">
        <f t="shared" si="791"/>
        <v>5.591955421994841E-3</v>
      </c>
      <c r="AG1478">
        <f t="shared" si="792"/>
        <v>1.0864800566221151E-4</v>
      </c>
      <c r="AH1478">
        <f t="shared" si="792"/>
        <v>1.0481262613924577E-6</v>
      </c>
      <c r="AI1478"/>
      <c r="AK1478" s="67">
        <v>57.5</v>
      </c>
      <c r="AL1478" s="68"/>
      <c r="AM1478" s="69">
        <f t="shared" si="803"/>
        <v>2.2317E-2</v>
      </c>
      <c r="AN1478">
        <f>IF($AU$155&lt;=$AU$141,(AK1478/AM1463)^AL1463,0)</f>
        <v>1.6119572671889612E-2</v>
      </c>
      <c r="AO1478">
        <f>IF($AU$155&lt;=$AU$141,((1/$F$128-AM1429)^2),0)</f>
        <v>5.3534600966115709E-4</v>
      </c>
      <c r="AP1478">
        <f>AN1478*LN(AK1478/AM1463)</f>
        <v>-9.968082340889221E-3</v>
      </c>
      <c r="AQ1478">
        <f>-AN1478*AL1463/AM1463</f>
        <v>-1.0082709691892197E-3</v>
      </c>
      <c r="AR1478">
        <f t="shared" si="793"/>
        <v>6.197427328110388E-3</v>
      </c>
      <c r="AS1478">
        <f t="shared" si="794"/>
        <v>9.9362665554747533E-5</v>
      </c>
      <c r="AT1478">
        <f t="shared" si="794"/>
        <v>1.0166103473097683E-6</v>
      </c>
      <c r="AU1478"/>
      <c r="AV1478"/>
      <c r="AW1478"/>
      <c r="AX1478"/>
      <c r="AY1478"/>
      <c r="AZ1478"/>
      <c r="BB1478" s="67">
        <v>57.5</v>
      </c>
      <c r="BC1478" s="68"/>
      <c r="BD1478" s="69">
        <f t="shared" si="804"/>
        <v>2.2317E-2</v>
      </c>
      <c r="BE1478">
        <f>IF($BL$155&lt;=$BL$141,(BB1478/BD1463)^BC1463,0)</f>
        <v>1.7640720744915166E-2</v>
      </c>
      <c r="BF1478">
        <f>IF($BL$155&lt;=$BL$141,((1/$F$128-BD1429)^2),0)</f>
        <v>5.3534600966115709E-4</v>
      </c>
      <c r="BG1478">
        <f>BE1478*LN(BB1478/BD1463)</f>
        <v>-1.1213383718522004E-2</v>
      </c>
      <c r="BH1478">
        <f>-BE1478*BC1463/BD1463</f>
        <v>-1.0320120853516232E-3</v>
      </c>
      <c r="BI1478">
        <f t="shared" si="795"/>
        <v>4.6762792550848337E-3</v>
      </c>
      <c r="BJ1478">
        <f t="shared" si="796"/>
        <v>1.2573997441881436E-4</v>
      </c>
      <c r="BK1478">
        <f t="shared" si="796"/>
        <v>1.065048944311806E-6</v>
      </c>
      <c r="BL1478"/>
      <c r="BN1478" s="67">
        <v>57.5</v>
      </c>
      <c r="BO1478" s="68"/>
      <c r="BP1478" s="69">
        <f t="shared" si="805"/>
        <v>2.2317E-2</v>
      </c>
      <c r="BQ1478">
        <f>IF($BX$155&lt;=$BX$141,(BN1478/BP1463)^BO1463,0)</f>
        <v>2.2633926054279781E-2</v>
      </c>
      <c r="BR1478">
        <f>IF($BX$155&lt;=$BX$141,((1/$F$128-BP1429)^2),0)</f>
        <v>5.3534600966115709E-4</v>
      </c>
      <c r="BS1478">
        <f>BQ1478*LN(BN1478/BP1463)</f>
        <v>-1.6599591689639686E-2</v>
      </c>
      <c r="BT1478">
        <f>-BQ1478*BO1463/BP1463</f>
        <v>-9.7654087708361236E-4</v>
      </c>
      <c r="BU1478">
        <f t="shared" si="797"/>
        <v>-3.1692605427978068E-4</v>
      </c>
      <c r="BV1478">
        <f t="shared" si="798"/>
        <v>2.7554644426275494E-4</v>
      </c>
      <c r="BW1478">
        <f t="shared" si="798"/>
        <v>9.5363208461523093E-7</v>
      </c>
      <c r="BX1478"/>
      <c r="BZ1478" s="67">
        <v>57.5</v>
      </c>
      <c r="CA1478" s="68"/>
      <c r="CB1478" s="69">
        <f t="shared" si="806"/>
        <v>2.2317E-2</v>
      </c>
      <c r="CC1478">
        <f>IF($CJ$155&lt;=$CJ$141,(BZ1478/CB1463)^CA1463,0)</f>
        <v>2.5942982922282601E-2</v>
      </c>
      <c r="CD1478">
        <f>IF($CJ$155&lt;=$CJ$141,((1/$F$128-CB1429)^2),0)</f>
        <v>5.3534600966115709E-4</v>
      </c>
      <c r="CE1478">
        <f>CC1478*LN(BZ1478/CB1463)</f>
        <v>-2.3405288492427487E-2</v>
      </c>
      <c r="CF1478">
        <f>-CC1478*CA1463/CB1463</f>
        <v>-7.408986340789272E-4</v>
      </c>
      <c r="CG1478">
        <f t="shared" si="799"/>
        <v>-3.6259829222826008E-3</v>
      </c>
      <c r="CH1478">
        <f t="shared" si="800"/>
        <v>5.4780752941375858E-4</v>
      </c>
      <c r="CI1478">
        <f t="shared" si="800"/>
        <v>5.4893078598002011E-7</v>
      </c>
      <c r="CJ1478"/>
      <c r="CL1478" s="36"/>
      <c r="CM1478" s="140"/>
      <c r="CN1478" s="141"/>
      <c r="CO1478" s="36"/>
      <c r="CP1478" s="36"/>
      <c r="CQ1478" s="36"/>
      <c r="CR1478" s="36"/>
      <c r="CS1478" s="36"/>
      <c r="CT1478" s="36"/>
      <c r="CU1478" s="36"/>
      <c r="CV1478"/>
    </row>
    <row r="1479" spans="1:100" ht="12.75" x14ac:dyDescent="0.2">
      <c r="A1479" s="67">
        <v>62.5</v>
      </c>
      <c r="B1479" s="68"/>
      <c r="C1479" s="69">
        <f>$C$156</f>
        <v>3.1669999999999997E-2</v>
      </c>
      <c r="D1479">
        <f>IF($K$156&lt;=$K$141,(A1479/C1463)^B1463,0)</f>
        <v>3.6656900662531855E-2</v>
      </c>
      <c r="E1479">
        <f>IF($K$156&lt;=$K$141,((1/$F$128-C1430)^2),0)</f>
        <v>1.9001369338842987E-4</v>
      </c>
      <c r="F1479">
        <f>D1479*LN(A1479/C1463)</f>
        <v>-2.0853778921982199E-2</v>
      </c>
      <c r="G1479">
        <f>-D1479*B1463/C1463</f>
        <v>-1.9297610129012568E-3</v>
      </c>
      <c r="H1479">
        <f t="shared" si="787"/>
        <v>-4.9869006625318582E-3</v>
      </c>
      <c r="I1479">
        <f t="shared" si="788"/>
        <v>4.3488009532690903E-4</v>
      </c>
      <c r="J1479">
        <f t="shared" si="788"/>
        <v>3.7239775669136847E-6</v>
      </c>
      <c r="K1479"/>
      <c r="L1479"/>
      <c r="M1479" s="67">
        <v>62.5</v>
      </c>
      <c r="N1479" s="68"/>
      <c r="O1479" s="69">
        <f t="shared" si="801"/>
        <v>3.1669999999999997E-2</v>
      </c>
      <c r="P1479">
        <f>IF($W$156&lt;=$W$141,(M1479/O1463)^N1463,0)</f>
        <v>3.195560754906808E-2</v>
      </c>
      <c r="Q1479">
        <f>IF($W$156&lt;=$W$141,((1/$F$128-O1430)^2),0)</f>
        <v>1.9001369338842987E-4</v>
      </c>
      <c r="R1479">
        <f>P1479*LN(M1479/O1463)</f>
        <v>-1.76810511494194E-2</v>
      </c>
      <c r="S1479">
        <f>-P1479*N1463/O1463</f>
        <v>-1.8297812533850921E-3</v>
      </c>
      <c r="T1479">
        <f t="shared" si="789"/>
        <v>-2.8560754906808289E-4</v>
      </c>
      <c r="U1479">
        <f t="shared" si="790"/>
        <v>3.1261956974838512E-4</v>
      </c>
      <c r="V1479">
        <f t="shared" si="790"/>
        <v>3.3480994352395188E-6</v>
      </c>
      <c r="W1479"/>
      <c r="Y1479" s="67">
        <v>62.5</v>
      </c>
      <c r="Z1479" s="68"/>
      <c r="AA1479" s="69">
        <f t="shared" si="802"/>
        <v>3.1669999999999997E-2</v>
      </c>
      <c r="AB1479">
        <f>IF($AI$156&lt;=$AI$141,(Y1479/AA1463)^Z1463,0)</f>
        <v>2.8911100872768415E-2</v>
      </c>
      <c r="AC1479">
        <f>IF($AI$156&lt;=$AI$141,((1/$F$128-AA1430)^2),0)</f>
        <v>1.9001369338842987E-4</v>
      </c>
      <c r="AD1479">
        <f>AB1479*LN(Y1479/AA1463)</f>
        <v>-1.560741400979764E-2</v>
      </c>
      <c r="AE1479">
        <f>-AB1479*Z1463/AA1463</f>
        <v>-1.7697183184151579E-3</v>
      </c>
      <c r="AF1479">
        <f t="shared" si="791"/>
        <v>2.7588991272315816E-3</v>
      </c>
      <c r="AG1479">
        <f t="shared" si="792"/>
        <v>2.4359137207322765E-4</v>
      </c>
      <c r="AH1479">
        <f t="shared" si="792"/>
        <v>3.1319029265341744E-6</v>
      </c>
      <c r="AI1479"/>
      <c r="AK1479" s="67">
        <v>62.5</v>
      </c>
      <c r="AL1479" s="68"/>
      <c r="AM1479" s="69">
        <f t="shared" si="803"/>
        <v>3.1669999999999997E-2</v>
      </c>
      <c r="AN1479">
        <f>IF($AU$156&lt;=$AU$141,(AK1479/AM1463)^AL1463,0)</f>
        <v>2.812356172459379E-2</v>
      </c>
      <c r="AO1479">
        <f>IF($AU$156&lt;=$AU$141,((1/$F$128-AM1430)^2),0)</f>
        <v>1.9001369338842987E-4</v>
      </c>
      <c r="AP1479">
        <f>AN1479*LN(AK1479/AM1463)</f>
        <v>-1.5046166685412492E-2</v>
      </c>
      <c r="AQ1479">
        <f>-AN1479*AL1463/AM1463</f>
        <v>-1.7591143024875844E-3</v>
      </c>
      <c r="AR1479">
        <f t="shared" si="793"/>
        <v>3.5464382754062072E-3</v>
      </c>
      <c r="AS1479">
        <f t="shared" si="794"/>
        <v>2.2638713192521675E-4</v>
      </c>
      <c r="AT1479">
        <f t="shared" si="794"/>
        <v>3.0944831292163808E-6</v>
      </c>
      <c r="AU1479"/>
      <c r="AV1479"/>
      <c r="AW1479"/>
      <c r="AX1479"/>
      <c r="AY1479"/>
      <c r="AZ1479"/>
      <c r="BB1479" s="67">
        <v>62.5</v>
      </c>
      <c r="BC1479" s="68"/>
      <c r="BD1479" s="69">
        <f t="shared" si="804"/>
        <v>3.1669999999999997E-2</v>
      </c>
      <c r="BE1479">
        <f>IF($BL$156&lt;=$BL$141,(BB1479/BD1463)^BC1463,0)</f>
        <v>2.9959111649282718E-2</v>
      </c>
      <c r="BF1479">
        <f>IF($BL$156&lt;=$BL$141,((1/$F$128-BD1430)^2),0)</f>
        <v>1.9001369338842987E-4</v>
      </c>
      <c r="BG1479">
        <f>BE1479*LN(BB1479/BD1463)</f>
        <v>-1.6545571567392021E-2</v>
      </c>
      <c r="BH1479">
        <f>-BE1479*BC1463/BD1463</f>
        <v>-1.7526588474209787E-3</v>
      </c>
      <c r="BI1479">
        <f t="shared" si="795"/>
        <v>1.7108883507172788E-3</v>
      </c>
      <c r="BJ1479">
        <f t="shared" si="796"/>
        <v>2.7375593849169124E-4</v>
      </c>
      <c r="BK1479">
        <f t="shared" si="796"/>
        <v>3.0718130354430333E-6</v>
      </c>
      <c r="BL1479"/>
      <c r="BN1479" s="67">
        <v>62.5</v>
      </c>
      <c r="BO1479" s="68"/>
      <c r="BP1479" s="69">
        <f t="shared" si="805"/>
        <v>3.1669999999999997E-2</v>
      </c>
      <c r="BQ1479">
        <f>IF($BX$156&lt;=$BX$141,(BN1479/BP1463)^BO1463,0)</f>
        <v>3.4818636431015272E-2</v>
      </c>
      <c r="BR1479">
        <f>IF($BX$156&lt;=$BX$141,((1/$F$128-BP1430)^2),0)</f>
        <v>1.9001369338842987E-4</v>
      </c>
      <c r="BS1479">
        <f>BQ1479*LN(BN1479/BP1463)</f>
        <v>-2.2632554542308836E-2</v>
      </c>
      <c r="BT1479">
        <f>-BQ1479*BO1463/BP1463</f>
        <v>-1.5022502802941591E-3</v>
      </c>
      <c r="BU1479">
        <f t="shared" si="797"/>
        <v>-3.1486364310152753E-3</v>
      </c>
      <c r="BV1479">
        <f t="shared" si="798"/>
        <v>5.122325251105843E-4</v>
      </c>
      <c r="BW1479">
        <f t="shared" si="798"/>
        <v>2.2567559046438796E-6</v>
      </c>
      <c r="BX1479"/>
      <c r="BZ1479" s="67">
        <v>62.5</v>
      </c>
      <c r="CA1479" s="68"/>
      <c r="CB1479" s="69">
        <f t="shared" si="806"/>
        <v>3.1669999999999997E-2</v>
      </c>
      <c r="CC1479">
        <f>IF($CJ$156&lt;=$CJ$141,(BZ1479/CB1463)^CA1463,0)</f>
        <v>3.6357970956470136E-2</v>
      </c>
      <c r="CD1479">
        <f>IF($CJ$156&lt;=$CJ$141,((1/$F$128-CB1430)^2),0)</f>
        <v>1.9001369338842987E-4</v>
      </c>
      <c r="CE1479">
        <f>CC1479*LN(BZ1479/CB1463)</f>
        <v>-2.9769915615003056E-2</v>
      </c>
      <c r="CF1479">
        <f>-CC1479*CA1463/CB1463</f>
        <v>-1.0383374610478261E-3</v>
      </c>
      <c r="CG1479">
        <f t="shared" si="799"/>
        <v>-4.6879709564701388E-3</v>
      </c>
      <c r="CH1479">
        <f t="shared" si="800"/>
        <v>8.8624787572440277E-4</v>
      </c>
      <c r="CI1479">
        <f t="shared" si="800"/>
        <v>1.0781446830152456E-6</v>
      </c>
      <c r="CJ1479"/>
      <c r="CL1479" s="36"/>
      <c r="CM1479" s="140"/>
      <c r="CN1479" s="141"/>
      <c r="CO1479" s="36"/>
      <c r="CP1479" s="36"/>
      <c r="CQ1479" s="36"/>
      <c r="CR1479" s="36"/>
      <c r="CS1479" s="36"/>
      <c r="CT1479" s="36"/>
      <c r="CU1479" s="36"/>
      <c r="CV1479"/>
    </row>
    <row r="1480" spans="1:100" ht="12.75" x14ac:dyDescent="0.2">
      <c r="A1480" s="67">
        <v>67.5</v>
      </c>
      <c r="B1480" s="68"/>
      <c r="C1480" s="69">
        <f>$C$157</f>
        <v>4.6382E-2</v>
      </c>
      <c r="D1480">
        <f>IF($K$157&lt;=$K$141,(A1480/C1463)^B1463,0)</f>
        <v>5.7332446399156016E-2</v>
      </c>
      <c r="E1480">
        <f>IF($K$157&lt;=$K$141,((1/$F$128-C1431)^2),0)</f>
        <v>8.6017193388429443E-7</v>
      </c>
      <c r="F1480">
        <f>D1480*LN(A1480/C1463)</f>
        <v>-2.8203544944425611E-2</v>
      </c>
      <c r="G1480">
        <f>-D1480*B1463/C1463</f>
        <v>-3.0182016983347623E-3</v>
      </c>
      <c r="H1480">
        <f t="shared" si="787"/>
        <v>-1.0950446399156016E-2</v>
      </c>
      <c r="I1480">
        <f t="shared" si="788"/>
        <v>7.9543994743223542E-4</v>
      </c>
      <c r="J1480">
        <f t="shared" si="788"/>
        <v>9.1095414918308432E-6</v>
      </c>
      <c r="K1480"/>
      <c r="L1480"/>
      <c r="M1480" s="67">
        <v>67.5</v>
      </c>
      <c r="N1480" s="68"/>
      <c r="O1480" s="69">
        <f t="shared" si="801"/>
        <v>4.6382E-2</v>
      </c>
      <c r="P1480">
        <f>IF($W$157&lt;=$W$141,(M1480/O1463)^N1463,0)</f>
        <v>5.1588908963032455E-2</v>
      </c>
      <c r="Q1480">
        <f>IF($W$157&lt;=$W$141,((1/$F$128-O1431)^2),0)</f>
        <v>8.6017193388429443E-7</v>
      </c>
      <c r="R1480">
        <f>P1480*LN(M1480/O1463)</f>
        <v>-2.4573828966603761E-2</v>
      </c>
      <c r="S1480">
        <f>-P1480*N1463/O1463</f>
        <v>-2.9539860369795982E-3</v>
      </c>
      <c r="T1480">
        <f t="shared" si="789"/>
        <v>-5.2069089630324555E-3</v>
      </c>
      <c r="U1480">
        <f t="shared" si="790"/>
        <v>6.0387307007989403E-4</v>
      </c>
      <c r="V1480">
        <f t="shared" si="790"/>
        <v>8.7260335066704327E-6</v>
      </c>
      <c r="W1480"/>
      <c r="Y1480" s="67">
        <v>67.5</v>
      </c>
      <c r="Z1480" s="68"/>
      <c r="AA1480" s="69">
        <f t="shared" si="802"/>
        <v>4.6382E-2</v>
      </c>
      <c r="AB1480">
        <f>IF($AI$157&lt;=$AI$141,(Y1480/AA1463)^Z1463,0)</f>
        <v>4.7913594619697575E-2</v>
      </c>
      <c r="AC1480">
        <f>IF($AI$157&lt;=$AI$141,((1/$F$128-AA1431)^2),0)</f>
        <v>8.6017193388429443E-7</v>
      </c>
      <c r="AD1480">
        <f>AB1480*LN(Y1480/AA1463)</f>
        <v>-2.2178269891736605E-2</v>
      </c>
      <c r="AE1480">
        <f>-AB1480*Z1463/AA1463</f>
        <v>-2.9329068606814778E-3</v>
      </c>
      <c r="AF1480">
        <f t="shared" si="791"/>
        <v>-1.5315946196975752E-3</v>
      </c>
      <c r="AG1480">
        <f t="shared" si="792"/>
        <v>4.9187565539071036E-4</v>
      </c>
      <c r="AH1480">
        <f t="shared" si="792"/>
        <v>8.6019426534324808E-6</v>
      </c>
      <c r="AI1480"/>
      <c r="AK1480" s="67">
        <v>67.5</v>
      </c>
      <c r="AL1480" s="68"/>
      <c r="AM1480" s="69">
        <f t="shared" si="803"/>
        <v>4.6382E-2</v>
      </c>
      <c r="AN1480">
        <f>IF($AU$157&lt;=$AU$141,(AK1480/AM1463)^AL1463,0)</f>
        <v>4.7008283315603576E-2</v>
      </c>
      <c r="AO1480">
        <f>IF($AU$157&lt;=$AU$141,((1/$F$128-AM1431)^2),0)</f>
        <v>8.6017193388429443E-7</v>
      </c>
      <c r="AP1480">
        <f>AN1480*LN(AK1480/AM1463)</f>
        <v>-2.1531727380857714E-2</v>
      </c>
      <c r="AQ1480">
        <f>-AN1480*AL1463/AM1463</f>
        <v>-2.9403439125405138E-3</v>
      </c>
      <c r="AR1480">
        <f t="shared" si="793"/>
        <v>-6.2628331560357631E-4</v>
      </c>
      <c r="AS1480">
        <f t="shared" si="794"/>
        <v>4.6361528400357777E-4</v>
      </c>
      <c r="AT1480">
        <f t="shared" si="794"/>
        <v>8.6456223240140573E-6</v>
      </c>
      <c r="AU1480"/>
      <c r="AV1480"/>
      <c r="AW1480"/>
      <c r="AX1480"/>
      <c r="AY1480"/>
      <c r="AZ1480"/>
      <c r="BB1480" s="67">
        <v>67.5</v>
      </c>
      <c r="BC1480" s="68"/>
      <c r="BD1480" s="69">
        <f t="shared" si="804"/>
        <v>4.6382E-2</v>
      </c>
      <c r="BE1480">
        <f>IF($BL$157&lt;=$BL$141,(BB1480/BD1463)^BC1463,0)</f>
        <v>4.8846118625604285E-2</v>
      </c>
      <c r="BF1480">
        <f>IF($BL$157&lt;=$BL$141,((1/$F$128-BD1431)^2),0)</f>
        <v>8.6017193388429443E-7</v>
      </c>
      <c r="BG1480">
        <f>BE1480*LN(BB1480/BD1463)</f>
        <v>-2.3217084163305986E-2</v>
      </c>
      <c r="BH1480">
        <f>-BE1480*BC1463/BD1463</f>
        <v>-2.8575807912311615E-3</v>
      </c>
      <c r="BI1480">
        <f t="shared" si="795"/>
        <v>-2.4641186256042849E-3</v>
      </c>
      <c r="BJ1480">
        <f t="shared" si="796"/>
        <v>5.3903299704603357E-4</v>
      </c>
      <c r="BK1480">
        <f t="shared" si="796"/>
        <v>8.1657679784133109E-6</v>
      </c>
      <c r="BL1480"/>
      <c r="BN1480" s="67">
        <v>67.5</v>
      </c>
      <c r="BO1480" s="68"/>
      <c r="BP1480" s="69">
        <f t="shared" si="805"/>
        <v>4.6382E-2</v>
      </c>
      <c r="BQ1480">
        <f>IF($BX$157&lt;=$BX$141,(BN1480/BP1463)^BO1463,0)</f>
        <v>5.1815562782602763E-2</v>
      </c>
      <c r="BR1480">
        <f>IF($BX$157&lt;=$BX$141,((1/$F$128-BP1431)^2),0)</f>
        <v>8.6017193388429443E-7</v>
      </c>
      <c r="BS1480">
        <f>BQ1480*LN(BN1480/BP1463)</f>
        <v>-2.9692992221541172E-2</v>
      </c>
      <c r="BT1480">
        <f>-BQ1480*BO1463/BP1463</f>
        <v>-2.2355827709676589E-3</v>
      </c>
      <c r="BU1480">
        <f t="shared" si="797"/>
        <v>-5.4335627826027633E-3</v>
      </c>
      <c r="BV1480">
        <f t="shared" si="798"/>
        <v>8.8167378706850458E-4</v>
      </c>
      <c r="BW1480">
        <f t="shared" si="798"/>
        <v>4.9978303258474357E-6</v>
      </c>
      <c r="BX1480"/>
      <c r="BZ1480" s="67">
        <v>67.5</v>
      </c>
      <c r="CA1480" s="68"/>
      <c r="CB1480" s="69">
        <f t="shared" si="806"/>
        <v>4.6382E-2</v>
      </c>
      <c r="CC1480">
        <f>IF($CJ$157&lt;=$CJ$141,(BZ1480/CB1463)^CA1463,0)</f>
        <v>4.9646930713618254E-2</v>
      </c>
      <c r="CD1480">
        <f>IF($CJ$157&lt;=$CJ$141,((1/$F$128-CB1431)^2),0)</f>
        <v>8.6017193388429443E-7</v>
      </c>
      <c r="CE1480">
        <f>CC1480*LN(BZ1480/CB1463)</f>
        <v>-3.6830039675234141E-2</v>
      </c>
      <c r="CF1480">
        <f>-CC1480*CA1463/CB1463</f>
        <v>-1.4178532693068786E-3</v>
      </c>
      <c r="CG1480">
        <f t="shared" si="799"/>
        <v>-3.264930713618254E-3</v>
      </c>
      <c r="CH1480">
        <f t="shared" si="800"/>
        <v>1.356451822479321E-3</v>
      </c>
      <c r="CI1480">
        <f t="shared" si="800"/>
        <v>2.0103078932842039E-6</v>
      </c>
      <c r="CJ1480"/>
      <c r="CL1480" s="36"/>
      <c r="CM1480" s="140"/>
      <c r="CN1480" s="141"/>
      <c r="CO1480" s="36"/>
      <c r="CP1480" s="36"/>
      <c r="CQ1480" s="36"/>
      <c r="CR1480" s="36"/>
      <c r="CS1480" s="36"/>
      <c r="CT1480" s="36"/>
      <c r="CU1480" s="36"/>
      <c r="CV1480"/>
    </row>
    <row r="1481" spans="1:100" ht="12.75" x14ac:dyDescent="0.2">
      <c r="A1481" s="67">
        <v>72.5</v>
      </c>
      <c r="B1481" s="68"/>
      <c r="C1481" s="69">
        <f>$C$158</f>
        <v>7.1471999999999994E-2</v>
      </c>
      <c r="D1481">
        <f>IF($K$158&lt;=$K$141,(A1481/C1463)^B1463,0)</f>
        <v>8.6847698703381396E-2</v>
      </c>
      <c r="E1481">
        <f>IF($K$158&lt;=$K$141,((1/$F$128-C1432)^2),0)</f>
        <v>6.7690794102479306E-4</v>
      </c>
      <c r="F1481">
        <f>D1481*LN(A1481/C1463)</f>
        <v>-3.6516933650354327E-2</v>
      </c>
      <c r="G1481">
        <f>-D1481*B1463/C1463</f>
        <v>-4.5719987229930967E-3</v>
      </c>
      <c r="H1481">
        <f t="shared" si="787"/>
        <v>-1.5375698703381402E-2</v>
      </c>
      <c r="I1481">
        <f t="shared" si="788"/>
        <v>1.3334864432243802E-3</v>
      </c>
      <c r="J1481">
        <f t="shared" si="788"/>
        <v>2.0903172323050506E-5</v>
      </c>
      <c r="K1481"/>
      <c r="L1481"/>
      <c r="M1481" s="67">
        <v>72.5</v>
      </c>
      <c r="N1481" s="68"/>
      <c r="O1481" s="69">
        <f t="shared" si="801"/>
        <v>7.1471999999999994E-2</v>
      </c>
      <c r="P1481">
        <f>IF($W$158&lt;=$W$141,(M1481/O1463)^N1463,0)</f>
        <v>8.0481241578854418E-2</v>
      </c>
      <c r="Q1481">
        <f>IF($W$158&lt;=$W$141,((1/$F$128-O1432)^2),0)</f>
        <v>6.7690794102479306E-4</v>
      </c>
      <c r="R1481">
        <f>P1481*LN(M1481/O1463)</f>
        <v>-3.2585278659874088E-2</v>
      </c>
      <c r="S1481">
        <f>-P1481*N1463/O1463</f>
        <v>-4.6083638642770621E-3</v>
      </c>
      <c r="T1481">
        <f t="shared" si="789"/>
        <v>-9.0092415788544239E-3</v>
      </c>
      <c r="U1481">
        <f t="shared" si="790"/>
        <v>1.0618003853416456E-3</v>
      </c>
      <c r="V1481">
        <f t="shared" si="790"/>
        <v>2.1237017505574617E-5</v>
      </c>
      <c r="W1481"/>
      <c r="Y1481" s="67">
        <v>72.5</v>
      </c>
      <c r="Z1481" s="68"/>
      <c r="AA1481" s="69">
        <f t="shared" si="802"/>
        <v>7.1471999999999994E-2</v>
      </c>
      <c r="AB1481">
        <f>IF($AI$158&lt;=$AI$141,(Y1481/AA1463)^Z1463,0)</f>
        <v>7.6589285155529263E-2</v>
      </c>
      <c r="AC1481">
        <f>IF($AI$158&lt;=$AI$141,((1/$F$128-AA1432)^2),0)</f>
        <v>6.7690794102479306E-4</v>
      </c>
      <c r="AD1481">
        <f>AB1481*LN(Y1481/AA1463)</f>
        <v>-2.9978697647982975E-2</v>
      </c>
      <c r="AE1481">
        <f>-AB1481*Z1463/AA1463</f>
        <v>-4.6882151437453489E-3</v>
      </c>
      <c r="AF1481">
        <f t="shared" si="791"/>
        <v>-5.1172851555292692E-3</v>
      </c>
      <c r="AG1481">
        <f t="shared" si="792"/>
        <v>8.9872231266917995E-4</v>
      </c>
      <c r="AH1481">
        <f t="shared" si="792"/>
        <v>2.1979361234043221E-5</v>
      </c>
      <c r="AI1481"/>
      <c r="AK1481" s="67">
        <v>72.5</v>
      </c>
      <c r="AL1481" s="68"/>
      <c r="AM1481" s="69">
        <f t="shared" si="803"/>
        <v>7.1471999999999994E-2</v>
      </c>
      <c r="AN1481">
        <f>IF($AU$158&lt;=$AU$141,(AK1481/AM1463)^AL1463,0)</f>
        <v>7.5740534965828957E-2</v>
      </c>
      <c r="AO1481">
        <f>IF($AU$158&lt;=$AU$141,((1/$F$128-AM1432)^2),0)</f>
        <v>6.7690794102479306E-4</v>
      </c>
      <c r="AP1481">
        <f>AN1481*LN(AK1481/AM1463)</f>
        <v>-2.9279940338955868E-2</v>
      </c>
      <c r="AQ1481">
        <f>-AN1481*AL1463/AM1463</f>
        <v>-4.7375314564064219E-3</v>
      </c>
      <c r="AR1481">
        <f t="shared" si="793"/>
        <v>-4.2685349658289629E-3</v>
      </c>
      <c r="AS1481">
        <f t="shared" si="794"/>
        <v>8.5731490625281506E-4</v>
      </c>
      <c r="AT1481">
        <f t="shared" si="794"/>
        <v>2.2444204300440352E-5</v>
      </c>
      <c r="AU1481"/>
      <c r="AV1481"/>
      <c r="AW1481"/>
      <c r="AX1481"/>
      <c r="AY1481"/>
      <c r="AZ1481"/>
      <c r="BB1481" s="67">
        <v>72.5</v>
      </c>
      <c r="BC1481" s="68"/>
      <c r="BD1481" s="69">
        <f t="shared" si="804"/>
        <v>7.1471999999999994E-2</v>
      </c>
      <c r="BE1481">
        <f>IF($BL$158&lt;=$BL$141,(BB1481/BD1463)^BC1463,0)</f>
        <v>7.6904794413096944E-2</v>
      </c>
      <c r="BF1481">
        <f>IF($BL$158&lt;=$BL$141,((1/$F$128-BD1432)^2),0)</f>
        <v>6.7690794102479306E-4</v>
      </c>
      <c r="BG1481">
        <f>BE1481*LN(BB1481/BD1463)</f>
        <v>-3.1058136821230976E-2</v>
      </c>
      <c r="BH1481">
        <f>-BE1481*BC1463/BD1463</f>
        <v>-4.4990609172629765E-3</v>
      </c>
      <c r="BI1481">
        <f t="shared" si="795"/>
        <v>-5.4327944130969502E-3</v>
      </c>
      <c r="BJ1481">
        <f t="shared" si="796"/>
        <v>9.6460786280630332E-4</v>
      </c>
      <c r="BK1481">
        <f t="shared" si="796"/>
        <v>2.0241549137243176E-5</v>
      </c>
      <c r="BL1481"/>
      <c r="BN1481" s="67">
        <v>72.5</v>
      </c>
      <c r="BO1481" s="68"/>
      <c r="BP1481" s="69">
        <f t="shared" si="805"/>
        <v>7.1471999999999994E-2</v>
      </c>
      <c r="BQ1481">
        <f>IF($BX$158&lt;=$BX$141,(BN1481/BP1463)^BO1463,0)</f>
        <v>7.4948983052458437E-2</v>
      </c>
      <c r="BR1481">
        <f>IF($BX$158&lt;=$BX$141,((1/$F$128-BP1432)^2),0)</f>
        <v>6.7690794102479306E-4</v>
      </c>
      <c r="BS1481">
        <f>BQ1481*LN(BN1481/BP1463)</f>
        <v>-3.7593859515271957E-2</v>
      </c>
      <c r="BT1481">
        <f>-BQ1481*BO1463/BP1463</f>
        <v>-3.2336743290160715E-3</v>
      </c>
      <c r="BU1481">
        <f t="shared" si="797"/>
        <v>-3.4769830524584433E-3</v>
      </c>
      <c r="BV1481">
        <f t="shared" si="798"/>
        <v>1.413298273254004E-3</v>
      </c>
      <c r="BW1481">
        <f t="shared" si="798"/>
        <v>1.045664966613754E-5</v>
      </c>
      <c r="BX1481"/>
      <c r="BZ1481" s="67">
        <v>72.5</v>
      </c>
      <c r="CA1481" s="68"/>
      <c r="CB1481" s="69">
        <f t="shared" si="806"/>
        <v>7.1471999999999994E-2</v>
      </c>
      <c r="CC1481">
        <f>IF($CJ$158&lt;=$CJ$141,(BZ1481/CB1463)^CA1463,0)</f>
        <v>6.629989770369854E-2</v>
      </c>
      <c r="CD1481">
        <f>IF($CJ$158&lt;=$CJ$141,((1/$F$128-CB1432)^2),0)</f>
        <v>6.7690794102479306E-4</v>
      </c>
      <c r="CE1481">
        <f>CC1481*LN(BZ1481/CB1463)</f>
        <v>-4.4446141487469837E-2</v>
      </c>
      <c r="CF1481">
        <f>-CC1481*CA1463/CB1463</f>
        <v>-1.8934408504756813E-3</v>
      </c>
      <c r="CG1481">
        <f t="shared" si="799"/>
        <v>5.1721022963014535E-3</v>
      </c>
      <c r="CH1481">
        <f t="shared" si="800"/>
        <v>1.9754594931241875E-3</v>
      </c>
      <c r="CI1481">
        <f t="shared" si="800"/>
        <v>3.5851182542500714E-6</v>
      </c>
      <c r="CJ1481"/>
      <c r="CL1481" s="36"/>
      <c r="CM1481" s="140"/>
      <c r="CN1481" s="141"/>
      <c r="CO1481" s="36"/>
      <c r="CP1481" s="36"/>
      <c r="CQ1481" s="36"/>
      <c r="CR1481" s="36"/>
      <c r="CS1481" s="36"/>
      <c r="CT1481" s="36"/>
      <c r="CU1481" s="36"/>
      <c r="CV1481"/>
    </row>
    <row r="1482" spans="1:100" ht="12.75" x14ac:dyDescent="0.2">
      <c r="A1482" s="67">
        <v>77.5</v>
      </c>
      <c r="B1482" s="68"/>
      <c r="C1482" s="69">
        <f>$C$159</f>
        <v>0.1106</v>
      </c>
      <c r="D1482">
        <f>IF($K$159&lt;=$K$141,(A1482/C1463)^B1463,0)</f>
        <v>0.12796260310037538</v>
      </c>
      <c r="E1482">
        <f>IF($K$159&lt;=$K$141,((1/$F$128-C1433)^2),0)</f>
        <v>4.2439302479338843E-3</v>
      </c>
      <c r="F1482">
        <f>D1482*LN(A1482/C1463)</f>
        <v>-4.5270554331115535E-2</v>
      </c>
      <c r="G1482">
        <f>-D1482*B1463/C1463</f>
        <v>-6.7364462927675724E-3</v>
      </c>
      <c r="H1482">
        <f t="shared" si="787"/>
        <v>-1.7362603100375379E-2</v>
      </c>
      <c r="I1482">
        <f t="shared" si="788"/>
        <v>2.0494230894464835E-3</v>
      </c>
      <c r="J1482">
        <f t="shared" si="788"/>
        <v>4.5379708655341968E-5</v>
      </c>
      <c r="K1482"/>
      <c r="L1482"/>
      <c r="M1482" s="67">
        <v>77.5</v>
      </c>
      <c r="N1482" s="68"/>
      <c r="O1482" s="69">
        <f t="shared" si="801"/>
        <v>0.1106</v>
      </c>
      <c r="P1482">
        <f>IF($W$159&lt;=$W$141,(M1482/O1463)^N1463,0)</f>
        <v>0.12188414506694249</v>
      </c>
      <c r="Q1482">
        <f>IF($W$159&lt;=$W$141,((1/$F$128-O1433)^2),0)</f>
        <v>4.2439302479338843E-3</v>
      </c>
      <c r="R1482">
        <f>P1482*LN(M1482/O1463)</f>
        <v>-4.1219882329533233E-2</v>
      </c>
      <c r="S1482">
        <f>-P1482*N1463/O1463</f>
        <v>-6.9790982188621979E-3</v>
      </c>
      <c r="T1482">
        <f t="shared" si="789"/>
        <v>-1.1284145066942489E-2</v>
      </c>
      <c r="U1482">
        <f t="shared" si="790"/>
        <v>1.699078699260566E-3</v>
      </c>
      <c r="V1482">
        <f t="shared" si="790"/>
        <v>4.8707811948525504E-5</v>
      </c>
      <c r="W1482"/>
      <c r="Y1482" s="67">
        <v>77.5</v>
      </c>
      <c r="Z1482" s="68"/>
      <c r="AA1482" s="69">
        <f t="shared" si="802"/>
        <v>0.1106</v>
      </c>
      <c r="AB1482">
        <f>IF($AI$159&lt;=$AI$141,(Y1482/AA1463)^Z1463,0)</f>
        <v>0.11865505119275258</v>
      </c>
      <c r="AC1482">
        <f>IF($AI$159&lt;=$AI$141,((1/$F$128-AA1433)^2),0)</f>
        <v>4.2439302479338843E-3</v>
      </c>
      <c r="AD1482">
        <f>AB1482*LN(Y1482/AA1463)</f>
        <v>-3.8530877052697553E-2</v>
      </c>
      <c r="AE1482">
        <f>-AB1482*Z1463/AA1463</f>
        <v>-7.2631622916196166E-3</v>
      </c>
      <c r="AF1482">
        <f t="shared" si="791"/>
        <v>-8.0550511927525714E-3</v>
      </c>
      <c r="AG1482">
        <f t="shared" si="792"/>
        <v>1.4846284864500948E-3</v>
      </c>
      <c r="AH1482">
        <f t="shared" si="792"/>
        <v>5.2753526474405122E-5</v>
      </c>
      <c r="AI1482"/>
      <c r="AK1482" s="67">
        <v>77.5</v>
      </c>
      <c r="AL1482" s="68"/>
      <c r="AM1482" s="69">
        <f t="shared" si="803"/>
        <v>0.1106</v>
      </c>
      <c r="AN1482">
        <f>IF($AU$159&lt;=$AU$141,(AK1482/AM1463)^AL1463,0)</f>
        <v>0.11821197519996761</v>
      </c>
      <c r="AO1482">
        <f>IF($AU$159&lt;=$AU$141,((1/$F$128-AM1433)^2),0)</f>
        <v>4.2439302479338843E-3</v>
      </c>
      <c r="AP1482">
        <f>AN1482*LN(AK1482/AM1463)</f>
        <v>-3.7814922745333601E-2</v>
      </c>
      <c r="AQ1482">
        <f>-AN1482*AL1463/AM1463</f>
        <v>-7.394098170635399E-3</v>
      </c>
      <c r="AR1482">
        <f t="shared" si="793"/>
        <v>-7.611975199967605E-3</v>
      </c>
      <c r="AS1482">
        <f t="shared" si="794"/>
        <v>1.4299683822355485E-3</v>
      </c>
      <c r="AT1482">
        <f t="shared" si="794"/>
        <v>5.4672687756993752E-5</v>
      </c>
      <c r="AU1482"/>
      <c r="AV1482"/>
      <c r="AW1482"/>
      <c r="AX1482"/>
      <c r="AY1482"/>
      <c r="AZ1482"/>
      <c r="BB1482" s="67">
        <v>77.5</v>
      </c>
      <c r="BC1482" s="68"/>
      <c r="BD1482" s="69">
        <f t="shared" si="804"/>
        <v>0.1106</v>
      </c>
      <c r="BE1482">
        <f>IF($BL$159&lt;=$BL$141,(BB1482/BD1463)^BC1463,0)</f>
        <v>0.11746950043854795</v>
      </c>
      <c r="BF1482">
        <f>IF($BL$159&lt;=$BL$141,((1/$F$128-BD1433)^2),0)</f>
        <v>4.2439302479338843E-3</v>
      </c>
      <c r="BG1482">
        <f>BE1482*LN(BB1482/BD1463)</f>
        <v>-3.9606062426835682E-2</v>
      </c>
      <c r="BH1482">
        <f>-BE1482*BC1463/BD1463</f>
        <v>-6.872165024648616E-3</v>
      </c>
      <c r="BI1482">
        <f t="shared" si="795"/>
        <v>-6.8695004385479486E-3</v>
      </c>
      <c r="BJ1482">
        <f t="shared" si="796"/>
        <v>1.5686401809584052E-3</v>
      </c>
      <c r="BK1482">
        <f t="shared" si="796"/>
        <v>4.7226652126003715E-5</v>
      </c>
      <c r="BL1482"/>
      <c r="BN1482" s="67">
        <v>77.5</v>
      </c>
      <c r="BO1482" s="68"/>
      <c r="BP1482" s="69">
        <f t="shared" si="805"/>
        <v>0.1106</v>
      </c>
      <c r="BQ1482">
        <f>IF($BX$159&lt;=$BX$141,(BN1482/BP1463)^BO1463,0)</f>
        <v>0.1057732934550963</v>
      </c>
      <c r="BR1482">
        <f>IF($BX$159&lt;=$BX$141,((1/$F$128-BP1433)^2),0)</f>
        <v>4.2439302479338843E-3</v>
      </c>
      <c r="BS1482">
        <f>BQ1482*LN(BN1482/BP1463)</f>
        <v>-4.6000940930791483E-2</v>
      </c>
      <c r="BT1482">
        <f>-BQ1482*BO1463/BP1463</f>
        <v>-4.5635893885555435E-3</v>
      </c>
      <c r="BU1482">
        <f t="shared" si="797"/>
        <v>4.8267065449037055E-3</v>
      </c>
      <c r="BV1482">
        <f t="shared" si="798"/>
        <v>2.1160865665181671E-3</v>
      </c>
      <c r="BW1482">
        <f t="shared" si="798"/>
        <v>2.0826348107336759E-5</v>
      </c>
      <c r="BX1482"/>
      <c r="BZ1482" s="67">
        <v>77.5</v>
      </c>
      <c r="CA1482" s="68"/>
      <c r="CB1482" s="69">
        <f t="shared" si="806"/>
        <v>0</v>
      </c>
      <c r="CC1482">
        <f>IF($CJ$159&lt;=$CJ$141,(BZ1482/CB1463)^CA1463,0)</f>
        <v>0</v>
      </c>
      <c r="CD1482">
        <f>IF($CJ$159&lt;=$CJ$141,((1/$F$128-CB1433)^2),0)</f>
        <v>0</v>
      </c>
      <c r="CE1482">
        <f>CC1482*LN(BZ1482/CB1463)</f>
        <v>0</v>
      </c>
      <c r="CF1482">
        <f>-CC1482*CA1463/CB1463</f>
        <v>0</v>
      </c>
      <c r="CG1482">
        <f t="shared" si="799"/>
        <v>0</v>
      </c>
      <c r="CH1482">
        <f t="shared" si="800"/>
        <v>0</v>
      </c>
      <c r="CI1482">
        <f t="shared" si="800"/>
        <v>0</v>
      </c>
      <c r="CJ1482"/>
      <c r="CL1482" s="36"/>
      <c r="CM1482" s="140"/>
      <c r="CN1482" s="141"/>
      <c r="CO1482" s="36"/>
      <c r="CP1482" s="36"/>
      <c r="CQ1482" s="36"/>
      <c r="CR1482" s="36"/>
      <c r="CS1482" s="36"/>
      <c r="CT1482" s="36"/>
      <c r="CU1482" s="36"/>
      <c r="CV1482"/>
    </row>
    <row r="1483" spans="1:100" ht="12.75" x14ac:dyDescent="0.2">
      <c r="A1483" s="67">
        <v>82.5</v>
      </c>
      <c r="B1483" s="68"/>
      <c r="C1483" s="69">
        <f>$C$160</f>
        <v>0.18079400000000001</v>
      </c>
      <c r="D1483">
        <f>IF($K$160&lt;=$K$141,(A1483/C1463)^B1463,0)</f>
        <v>0.18402652984709214</v>
      </c>
      <c r="E1483">
        <f>IF($K$160&lt;=$K$141,((1/$F$128-C1434)^2),0)</f>
        <v>1.8316767956661154E-2</v>
      </c>
      <c r="F1483">
        <f>D1483*LN(A1483/C1463)</f>
        <v>-5.3599421725977689E-2</v>
      </c>
      <c r="G1483">
        <f>-D1483*B1463/C1463</f>
        <v>-9.6878682108936277E-3</v>
      </c>
      <c r="H1483">
        <f t="shared" si="787"/>
        <v>-3.2325298470921304E-3</v>
      </c>
      <c r="I1483">
        <f t="shared" si="788"/>
        <v>2.8728980093592092E-3</v>
      </c>
      <c r="J1483">
        <f t="shared" si="788"/>
        <v>9.3854790471643301E-5</v>
      </c>
      <c r="K1483"/>
      <c r="L1483"/>
      <c r="M1483" s="67">
        <v>82.5</v>
      </c>
      <c r="N1483" s="68"/>
      <c r="O1483" s="69">
        <f t="shared" si="801"/>
        <v>0.18079400000000001</v>
      </c>
      <c r="P1483">
        <f>IF($W$160&lt;=$W$141,(M1483/O1463)^N1463,0)</f>
        <v>0.1798566058056002</v>
      </c>
      <c r="Q1483">
        <f>IF($W$160&lt;=$W$141,((1/$F$128-O1434)^2),0)</f>
        <v>1.8316767956661154E-2</v>
      </c>
      <c r="R1483">
        <f>P1483*LN(M1483/O1463)</f>
        <v>-4.9580834124071167E-2</v>
      </c>
      <c r="S1483">
        <f>-P1483*N1463/O1463</f>
        <v>-1.0298607062789424E-2</v>
      </c>
      <c r="T1483">
        <f t="shared" si="789"/>
        <v>9.3739419439980987E-4</v>
      </c>
      <c r="U1483">
        <f t="shared" si="790"/>
        <v>2.4582591124386599E-3</v>
      </c>
      <c r="V1483">
        <f t="shared" si="790"/>
        <v>1.0606130743373621E-4</v>
      </c>
      <c r="W1483"/>
      <c r="Y1483" s="67">
        <v>82.5</v>
      </c>
      <c r="Z1483" s="68"/>
      <c r="AA1483" s="69">
        <f t="shared" si="802"/>
        <v>0.18079400000000001</v>
      </c>
      <c r="AB1483">
        <f>IF($AI$160&lt;=$AI$141,(Y1483/AA1463)^Z1463,0)</f>
        <v>0.17886034195215261</v>
      </c>
      <c r="AC1483">
        <f>IF($AI$160&lt;=$AI$141,((1/$F$128-AA1434)^2),0)</f>
        <v>1.8316767956661154E-2</v>
      </c>
      <c r="AD1483">
        <f>AB1483*LN(Y1483/AA1463)</f>
        <v>-4.6898939996593662E-2</v>
      </c>
      <c r="AE1483">
        <f>-AB1483*Z1463/AA1463</f>
        <v>-1.0948473563276448E-2</v>
      </c>
      <c r="AF1483">
        <f t="shared" si="791"/>
        <v>1.9336580478473975E-3</v>
      </c>
      <c r="AG1483">
        <f t="shared" si="792"/>
        <v>2.1995105728040928E-3</v>
      </c>
      <c r="AH1483">
        <f t="shared" si="792"/>
        <v>1.1986907336576329E-4</v>
      </c>
      <c r="AI1483"/>
      <c r="AK1483" s="67">
        <v>82.5</v>
      </c>
      <c r="AL1483" s="68"/>
      <c r="AM1483" s="69">
        <f t="shared" si="803"/>
        <v>0.18079400000000001</v>
      </c>
      <c r="AN1483">
        <f>IF($AU$160&lt;=$AU$141,(AK1483/AM1463)^AL1463,0)</f>
        <v>0.17943333307826073</v>
      </c>
      <c r="AO1483">
        <f>IF($AU$160&lt;=$AU$141,((1/$F$128-AM1434)^2),0)</f>
        <v>1.8316767956661154E-2</v>
      </c>
      <c r="AP1483">
        <f>AN1483*LN(AK1483/AM1463)</f>
        <v>-4.6180835560004282E-2</v>
      </c>
      <c r="AQ1483">
        <f>-AN1483*AL1463/AM1463</f>
        <v>-1.1223462577464345E-2</v>
      </c>
      <c r="AR1483">
        <f t="shared" si="793"/>
        <v>1.3606669217392786E-3</v>
      </c>
      <c r="AS1483">
        <f t="shared" si="794"/>
        <v>2.1326695730201559E-3</v>
      </c>
      <c r="AT1483">
        <f t="shared" si="794"/>
        <v>1.2596611222774262E-4</v>
      </c>
      <c r="AU1483"/>
      <c r="AV1483"/>
      <c r="AW1483"/>
      <c r="AX1483"/>
      <c r="AY1483"/>
      <c r="AZ1483"/>
      <c r="BB1483" s="67">
        <v>82.5</v>
      </c>
      <c r="BC1483" s="68"/>
      <c r="BD1483" s="69">
        <f t="shared" si="804"/>
        <v>0.18079400000000001</v>
      </c>
      <c r="BE1483">
        <f>IF($BL$160&lt;=$BL$141,(BB1483/BD1463)^BC1463,0)</f>
        <v>0.17473940570525906</v>
      </c>
      <c r="BF1483">
        <f>IF($BL$160&lt;=$BL$141,((1/$F$128-BD1434)^2),0)</f>
        <v>1.8316767956661154E-2</v>
      </c>
      <c r="BG1483">
        <f>BE1483*LN(BB1483/BD1463)</f>
        <v>-4.7990435923280943E-2</v>
      </c>
      <c r="BH1483">
        <f>-BE1483*BC1463/BD1463</f>
        <v>-1.0222551622612569E-2</v>
      </c>
      <c r="BI1483">
        <f t="shared" si="795"/>
        <v>6.0545942947409503E-3</v>
      </c>
      <c r="BJ1483">
        <f t="shared" si="796"/>
        <v>2.3030819401065341E-3</v>
      </c>
      <c r="BK1483">
        <f t="shared" si="796"/>
        <v>1.0450056167697887E-4</v>
      </c>
      <c r="BL1483"/>
      <c r="BN1483" s="67">
        <v>82.5</v>
      </c>
      <c r="BO1483" s="68"/>
      <c r="BP1483" s="69">
        <f t="shared" si="805"/>
        <v>0</v>
      </c>
      <c r="BQ1483">
        <f>IF($BX$160&lt;=$BX$141,(BN1483/BP1463)^BO1463,0)</f>
        <v>0</v>
      </c>
      <c r="BR1483">
        <f>IF($BX$160&lt;=$BX$141,((1/$F$128-BP1434)^2),0)</f>
        <v>0</v>
      </c>
      <c r="BS1483">
        <f>BQ1483*LN(BN1483/BP1463)</f>
        <v>0</v>
      </c>
      <c r="BT1483">
        <f>-BQ1483*BO1463/BP1463</f>
        <v>0</v>
      </c>
      <c r="BU1483">
        <f t="shared" si="797"/>
        <v>0</v>
      </c>
      <c r="BV1483">
        <f t="shared" si="798"/>
        <v>0</v>
      </c>
      <c r="BW1483">
        <f t="shared" si="798"/>
        <v>0</v>
      </c>
      <c r="BX1483"/>
      <c r="BZ1483" s="67">
        <v>82.5</v>
      </c>
      <c r="CA1483" s="68"/>
      <c r="CB1483" s="69">
        <f t="shared" si="806"/>
        <v>0</v>
      </c>
      <c r="CC1483">
        <f>IF($CJ$160&lt;=$CJ$141,(BZ1483/CB1463)^CA1463,0)</f>
        <v>0</v>
      </c>
      <c r="CD1483">
        <f>IF($CJ$160&lt;=$CJ$141,((1/$F$128-CB1434)^2),0)</f>
        <v>0</v>
      </c>
      <c r="CE1483">
        <f>CC1483*LN(BZ1483/CB1463)</f>
        <v>0</v>
      </c>
      <c r="CF1483">
        <f>-CC1483*CA1463/CB1463</f>
        <v>0</v>
      </c>
      <c r="CG1483">
        <f t="shared" si="799"/>
        <v>0</v>
      </c>
      <c r="CH1483">
        <f t="shared" si="800"/>
        <v>0</v>
      </c>
      <c r="CI1483">
        <f t="shared" si="800"/>
        <v>0</v>
      </c>
      <c r="CJ1483"/>
      <c r="CL1483" s="36"/>
      <c r="CM1483" s="140"/>
      <c r="CN1483" s="141"/>
      <c r="CO1483" s="36"/>
      <c r="CP1483" s="36"/>
      <c r="CQ1483" s="36"/>
      <c r="CR1483" s="36"/>
      <c r="CS1483" s="36"/>
      <c r="CT1483" s="36"/>
      <c r="CU1483" s="36"/>
      <c r="CV1483"/>
    </row>
    <row r="1484" spans="1:100" ht="12.75" x14ac:dyDescent="0.2">
      <c r="A1484" s="67">
        <v>87.5</v>
      </c>
      <c r="B1484" s="68"/>
      <c r="C1484" s="69">
        <f>$C$161</f>
        <v>0.26824599999999998</v>
      </c>
      <c r="D1484">
        <f>IF($K$161&lt;=$K$141,(A1484/C1463)^B1463,0)</f>
        <v>0.25905386992233836</v>
      </c>
      <c r="E1484">
        <f>IF($K$161&lt;=$K$141,((1/$F$128-C1435)^2),0)</f>
        <v>4.9636032218479328E-2</v>
      </c>
      <c r="F1484">
        <f>D1484*LN(A1484/C1463)</f>
        <v>-6.0208966295240002E-2</v>
      </c>
      <c r="G1484">
        <f>-D1484*B1463/C1463</f>
        <v>-1.3637597543217765E-2</v>
      </c>
      <c r="H1484">
        <f t="shared" si="787"/>
        <v>9.1921300776616199E-3</v>
      </c>
      <c r="I1484">
        <f t="shared" si="788"/>
        <v>3.6251196223413464E-3</v>
      </c>
      <c r="J1484">
        <f t="shared" si="788"/>
        <v>1.8598406675077923E-4</v>
      </c>
      <c r="K1484"/>
      <c r="L1484"/>
      <c r="M1484" s="67">
        <v>87.5</v>
      </c>
      <c r="N1484" s="68"/>
      <c r="O1484" s="69">
        <f t="shared" si="801"/>
        <v>0.26824599999999998</v>
      </c>
      <c r="P1484">
        <f>IF($W$161&lt;=$W$141,(M1484/O1463)^N1463,0)</f>
        <v>0.25939386689395211</v>
      </c>
      <c r="Q1484">
        <f>IF($W$161&lt;=$W$141,((1/$F$128-O1435)^2),0)</f>
        <v>4.9636032218479328E-2</v>
      </c>
      <c r="R1484">
        <f>P1484*LN(M1484/O1463)</f>
        <v>-5.6243901515882454E-2</v>
      </c>
      <c r="S1484">
        <f>-P1484*N1463/O1463</f>
        <v>-1.4852918510681335E-2</v>
      </c>
      <c r="T1484">
        <f t="shared" si="789"/>
        <v>8.852133106047877E-3</v>
      </c>
      <c r="U1484">
        <f t="shared" si="790"/>
        <v>3.1633764577282844E-3</v>
      </c>
      <c r="V1484">
        <f t="shared" si="790"/>
        <v>2.2060918828494027E-4</v>
      </c>
      <c r="W1484"/>
      <c r="Y1484" s="67">
        <v>87.5</v>
      </c>
      <c r="Z1484" s="68"/>
      <c r="AA1484" s="69">
        <f t="shared" si="802"/>
        <v>0.26824599999999998</v>
      </c>
      <c r="AB1484">
        <f>IF($AI$161&lt;=$AI$141,(Y1484/AA1463)^Z1463,0)</f>
        <v>0.26317925470748882</v>
      </c>
      <c r="AC1484">
        <f>IF($AI$161&lt;=$AI$141,((1/$F$128-AA1435)^2),0)</f>
        <v>4.9636032218479328E-2</v>
      </c>
      <c r="AD1484">
        <f>AB1484*LN(Y1484/AA1463)</f>
        <v>-5.3522588899103829E-2</v>
      </c>
      <c r="AE1484">
        <f>-AB1484*Z1463/AA1463</f>
        <v>-1.6109837883115274E-2</v>
      </c>
      <c r="AF1484">
        <f t="shared" si="791"/>
        <v>5.0667452925111656E-3</v>
      </c>
      <c r="AG1484">
        <f t="shared" si="792"/>
        <v>2.8646675224624726E-3</v>
      </c>
      <c r="AH1484">
        <f t="shared" si="792"/>
        <v>2.5952687662025598E-4</v>
      </c>
      <c r="AI1484"/>
      <c r="AK1484" s="67">
        <v>87.5</v>
      </c>
      <c r="AL1484" s="68"/>
      <c r="AM1484" s="69">
        <f t="shared" si="803"/>
        <v>0.26824599999999998</v>
      </c>
      <c r="AN1484">
        <f>IF($AU$161&lt;=$AU$141,(AK1484/AM1463)^AL1463,0)</f>
        <v>0.26575237590960776</v>
      </c>
      <c r="AO1484">
        <f>IF($AU$161&lt;=$AU$141,((1/$F$128-AM1435)^2),0)</f>
        <v>4.9636032218479328E-2</v>
      </c>
      <c r="AP1484">
        <f>AN1484*LN(AK1484/AM1463)</f>
        <v>-5.2759802756730152E-2</v>
      </c>
      <c r="AQ1484">
        <f>-AN1484*AL1463/AM1463</f>
        <v>-1.6622674253020855E-2</v>
      </c>
      <c r="AR1484">
        <f t="shared" si="793"/>
        <v>2.4936240903922213E-3</v>
      </c>
      <c r="AS1484">
        <f t="shared" si="794"/>
        <v>2.7835967869290707E-3</v>
      </c>
      <c r="AT1484">
        <f t="shared" si="794"/>
        <v>2.7631329932204245E-4</v>
      </c>
      <c r="AU1484"/>
      <c r="AV1484"/>
      <c r="AW1484"/>
      <c r="AX1484"/>
      <c r="AY1484"/>
      <c r="AZ1484"/>
      <c r="BB1484" s="67">
        <v>87.5</v>
      </c>
      <c r="BC1484" s="68"/>
      <c r="BD1484" s="69">
        <f t="shared" si="804"/>
        <v>0</v>
      </c>
      <c r="BE1484">
        <f>IF($BL$161&lt;=$BL$141,(BB1484/BD1463)^BC1463,0)</f>
        <v>0</v>
      </c>
      <c r="BF1484">
        <f>IF($BL$161&lt;=$BL$141,((1/$F$128-BD1435)^2),0)</f>
        <v>0</v>
      </c>
      <c r="BG1484">
        <f>BE1484*LN(BB1484/BD1463)</f>
        <v>0</v>
      </c>
      <c r="BH1484">
        <f>-BE1484*BC1463/BD1463</f>
        <v>0</v>
      </c>
      <c r="BI1484">
        <f t="shared" si="795"/>
        <v>0</v>
      </c>
      <c r="BJ1484">
        <f t="shared" si="796"/>
        <v>0</v>
      </c>
      <c r="BK1484">
        <f t="shared" si="796"/>
        <v>0</v>
      </c>
      <c r="BL1484"/>
      <c r="BN1484" s="67">
        <v>87.5</v>
      </c>
      <c r="BO1484" s="68"/>
      <c r="BP1484" s="69">
        <f t="shared" si="805"/>
        <v>0</v>
      </c>
      <c r="BQ1484">
        <f>IF($BX$161&lt;=$BX$141,(BN1484/BP1463)^BO1463,0)</f>
        <v>0</v>
      </c>
      <c r="BR1484">
        <f>IF($BX$161&lt;=$BX$141,((1/$F$128-BP1435)^2),0)</f>
        <v>0</v>
      </c>
      <c r="BS1484">
        <f>BQ1484*LN(BN1484/BP1463)</f>
        <v>0</v>
      </c>
      <c r="BT1484">
        <f>-BQ1484*BO1463/BP1463</f>
        <v>0</v>
      </c>
      <c r="BU1484">
        <f t="shared" si="797"/>
        <v>0</v>
      </c>
      <c r="BV1484">
        <f t="shared" si="798"/>
        <v>0</v>
      </c>
      <c r="BW1484">
        <f t="shared" si="798"/>
        <v>0</v>
      </c>
      <c r="BX1484"/>
      <c r="BZ1484" s="67">
        <v>87.5</v>
      </c>
      <c r="CA1484" s="68"/>
      <c r="CB1484" s="69">
        <f t="shared" si="806"/>
        <v>0</v>
      </c>
      <c r="CC1484">
        <f>IF($CJ$161&lt;=$CJ$141,(BZ1484/CB1463)^CA1463,0)</f>
        <v>0</v>
      </c>
      <c r="CD1484">
        <f>IF($CJ$161&lt;=$CJ$141,((1/$F$128-CB1435)^2),0)</f>
        <v>0</v>
      </c>
      <c r="CE1484">
        <f>CC1484*LN(BZ1484/CB1463)</f>
        <v>0</v>
      </c>
      <c r="CF1484">
        <f>-CC1484*CA1463/CB1463</f>
        <v>0</v>
      </c>
      <c r="CG1484">
        <f t="shared" si="799"/>
        <v>0</v>
      </c>
      <c r="CH1484">
        <f t="shared" si="800"/>
        <v>0</v>
      </c>
      <c r="CI1484">
        <f t="shared" si="800"/>
        <v>0</v>
      </c>
      <c r="CJ1484"/>
      <c r="CL1484" s="36"/>
      <c r="CM1484" s="140"/>
      <c r="CN1484" s="141"/>
      <c r="CO1484" s="36"/>
      <c r="CP1484" s="36"/>
      <c r="CQ1484" s="36"/>
      <c r="CR1484" s="36"/>
      <c r="CS1484" s="36"/>
      <c r="CT1484" s="36"/>
      <c r="CU1484" s="36"/>
      <c r="CV1484"/>
    </row>
    <row r="1485" spans="1:100" ht="12.75" x14ac:dyDescent="0.2">
      <c r="A1485" s="67">
        <v>92.5</v>
      </c>
      <c r="B1485" s="68"/>
      <c r="C1485" s="69">
        <f>$C$162</f>
        <v>0.37749100000000002</v>
      </c>
      <c r="D1485">
        <f>IF($K$162&lt;=$K$141,(A1485/C1463)^B1463,0)</f>
        <v>0.35780369748278573</v>
      </c>
      <c r="E1485">
        <f>IF($K$162&lt;=$K$141,((1/$F$128-C1436)^2),0)</f>
        <v>0.11024820714711571</v>
      </c>
      <c r="F1485">
        <f>D1485*LN(A1485/C1463)</f>
        <v>-6.3277175628240284E-2</v>
      </c>
      <c r="G1485">
        <f>-D1485*B1463/C1463</f>
        <v>-1.8836170357958055E-2</v>
      </c>
      <c r="H1485">
        <f t="shared" si="787"/>
        <v>1.9687302517214289E-2</v>
      </c>
      <c r="I1485">
        <f t="shared" si="788"/>
        <v>4.0040009554871666E-3</v>
      </c>
      <c r="J1485">
        <f t="shared" si="788"/>
        <v>3.5480131375401769E-4</v>
      </c>
      <c r="K1485"/>
      <c r="L1485"/>
      <c r="M1485" s="67">
        <v>92.5</v>
      </c>
      <c r="N1485" s="68"/>
      <c r="O1485" s="69">
        <f t="shared" si="801"/>
        <v>0.37749100000000002</v>
      </c>
      <c r="P1485">
        <f>IF($W$162&lt;=$W$141,(M1485/O1463)^N1463,0)</f>
        <v>0.36656681651909506</v>
      </c>
      <c r="Q1485">
        <f>IF($W$162&lt;=$W$141,((1/$F$128-O1436)^2),0)</f>
        <v>0.11024820714711571</v>
      </c>
      <c r="R1485">
        <f>P1485*LN(M1485/O1463)</f>
        <v>-5.9111954296862779E-2</v>
      </c>
      <c r="S1485">
        <f>-P1485*N1463/O1463</f>
        <v>-2.0989652221437848E-2</v>
      </c>
      <c r="T1485">
        <f t="shared" si="789"/>
        <v>1.0924183480904959E-2</v>
      </c>
      <c r="U1485">
        <f t="shared" si="790"/>
        <v>3.4942231407943938E-3</v>
      </c>
      <c r="V1485">
        <f t="shared" si="790"/>
        <v>4.4056550037691077E-4</v>
      </c>
      <c r="W1485"/>
      <c r="Y1485" s="67">
        <v>92.5</v>
      </c>
      <c r="Z1485" s="68"/>
      <c r="AA1485" s="69">
        <f t="shared" si="802"/>
        <v>0.37749100000000002</v>
      </c>
      <c r="AB1485">
        <f>IF($AI$162&lt;=$AI$141,(Y1485/AA1463)^Z1463,0)</f>
        <v>0.37902299179958221</v>
      </c>
      <c r="AC1485">
        <f>IF($AI$162&lt;=$AI$141,((1/$F$128-AA1436)^2),0)</f>
        <v>0.11024820714711571</v>
      </c>
      <c r="AD1485">
        <f>AB1485*LN(Y1485/AA1463)</f>
        <v>-5.6019400945409879E-2</v>
      </c>
      <c r="AE1485">
        <f>-AB1485*Z1463/AA1463</f>
        <v>-2.3200912847979319E-2</v>
      </c>
      <c r="AF1485">
        <f t="shared" si="791"/>
        <v>-1.5319917995821886E-3</v>
      </c>
      <c r="AG1485">
        <f t="shared" si="792"/>
        <v>3.1381732822825894E-3</v>
      </c>
      <c r="AH1485">
        <f t="shared" si="792"/>
        <v>5.3828235697953183E-4</v>
      </c>
      <c r="AI1485"/>
      <c r="AK1485" s="67">
        <v>92.5</v>
      </c>
      <c r="AL1485" s="68"/>
      <c r="AM1485" s="69">
        <f t="shared" si="803"/>
        <v>0</v>
      </c>
      <c r="AN1485">
        <f>IF($AU$162&lt;=$AU$141,(AK1485/AM1463)^AL1463,0)</f>
        <v>0</v>
      </c>
      <c r="AO1485">
        <f>IF($AU$162&lt;=$AU$141,((1/$F$128-AM1436)^2),0)</f>
        <v>0</v>
      </c>
      <c r="AP1485">
        <f>AN1485*LN(AK1485/AM1463)</f>
        <v>0</v>
      </c>
      <c r="AQ1485">
        <f>-AN1485*AL1463/AM1463</f>
        <v>0</v>
      </c>
      <c r="AR1485">
        <f t="shared" si="793"/>
        <v>0</v>
      </c>
      <c r="AS1485">
        <f t="shared" si="794"/>
        <v>0</v>
      </c>
      <c r="AT1485">
        <f t="shared" si="794"/>
        <v>0</v>
      </c>
      <c r="AU1485"/>
      <c r="AV1485"/>
      <c r="AW1485"/>
      <c r="AX1485"/>
      <c r="AY1485"/>
      <c r="AZ1485"/>
      <c r="BB1485" s="67">
        <v>92.5</v>
      </c>
      <c r="BC1485" s="68"/>
      <c r="BD1485" s="69">
        <f t="shared" si="804"/>
        <v>0</v>
      </c>
      <c r="BE1485">
        <f>IF($BL$162&lt;=$BL$141,(BB1485/BD1463)^BC1463,0)</f>
        <v>0</v>
      </c>
      <c r="BF1485">
        <f>IF($BL$162&lt;=$BL$141,((1/$F$128-BD1436)^2),0)</f>
        <v>0</v>
      </c>
      <c r="BG1485">
        <f>BE1485*LN(BB1485/BD1463)</f>
        <v>0</v>
      </c>
      <c r="BH1485">
        <f>-BE1485*BC1463/BD1463</f>
        <v>0</v>
      </c>
      <c r="BI1485">
        <f t="shared" si="795"/>
        <v>0</v>
      </c>
      <c r="BJ1485">
        <f t="shared" si="796"/>
        <v>0</v>
      </c>
      <c r="BK1485">
        <f t="shared" si="796"/>
        <v>0</v>
      </c>
      <c r="BL1485"/>
      <c r="BN1485" s="67">
        <v>92.5</v>
      </c>
      <c r="BO1485" s="68"/>
      <c r="BP1485" s="69">
        <f t="shared" si="805"/>
        <v>0</v>
      </c>
      <c r="BQ1485">
        <f>IF($BX$162&lt;=$BX$141,(BN1485/BP1463)^BO1463,0)</f>
        <v>0</v>
      </c>
      <c r="BR1485">
        <f>IF($BX$162&lt;=$BX$141,((1/$F$128-BP1436)^2),0)</f>
        <v>0</v>
      </c>
      <c r="BS1485">
        <f>BQ1485*LN(BN1485/BP1463)</f>
        <v>0</v>
      </c>
      <c r="BT1485">
        <f>-BQ1485*BO1463/BP1463</f>
        <v>0</v>
      </c>
      <c r="BU1485">
        <f t="shared" si="797"/>
        <v>0</v>
      </c>
      <c r="BV1485">
        <f t="shared" si="798"/>
        <v>0</v>
      </c>
      <c r="BW1485">
        <f t="shared" si="798"/>
        <v>0</v>
      </c>
      <c r="BX1485"/>
      <c r="BZ1485" s="67">
        <v>92.5</v>
      </c>
      <c r="CA1485" s="68"/>
      <c r="CB1485" s="69">
        <f t="shared" si="806"/>
        <v>0</v>
      </c>
      <c r="CC1485">
        <f>IF($CJ$162&lt;=$CJ$141,(BZ1485/CB1463)^CA1463,0)</f>
        <v>0</v>
      </c>
      <c r="CD1485">
        <f>IF($CJ$162&lt;=$CJ$141,((1/$F$128-CB1436)^2),0)</f>
        <v>0</v>
      </c>
      <c r="CE1485">
        <f>CC1485*LN(BZ1485/CB1463)</f>
        <v>0</v>
      </c>
      <c r="CF1485">
        <f>-CC1485*CA1463/CB1463</f>
        <v>0</v>
      </c>
      <c r="CG1485">
        <f t="shared" si="799"/>
        <v>0</v>
      </c>
      <c r="CH1485">
        <f t="shared" si="800"/>
        <v>0</v>
      </c>
      <c r="CI1485">
        <f t="shared" si="800"/>
        <v>0</v>
      </c>
      <c r="CJ1485"/>
      <c r="CL1485" s="36"/>
      <c r="CM1485" s="140"/>
      <c r="CN1485" s="141"/>
      <c r="CO1485" s="36"/>
      <c r="CP1485" s="36"/>
      <c r="CQ1485" s="36"/>
      <c r="CR1485" s="36"/>
      <c r="CS1485" s="36"/>
      <c r="CT1485" s="36"/>
      <c r="CU1485" s="36"/>
      <c r="CV1485"/>
    </row>
    <row r="1486" spans="1:100" ht="12.75" x14ac:dyDescent="0.2">
      <c r="A1486" s="67">
        <v>97.5</v>
      </c>
      <c r="B1486" s="68"/>
      <c r="C1486" s="69">
        <f>$C$163</f>
        <v>0.50020200000000004</v>
      </c>
      <c r="D1486">
        <f>IF($K$163&lt;=$K$141,(A1486/C1463)^B1463,0)</f>
        <v>0.48586345105117656</v>
      </c>
      <c r="E1486">
        <f>IF($K$163&lt;=$K$141,((1/$F$128-C1437)^2),0)</f>
        <v>0.20679524741557026</v>
      </c>
      <c r="F1486">
        <f>D1486*LN(A1486/C1463)</f>
        <v>-6.0346730896896898E-2</v>
      </c>
      <c r="G1486">
        <f>-D1486*B1463/C1463</f>
        <v>-2.557773102706877E-2</v>
      </c>
      <c r="H1486">
        <f t="shared" si="787"/>
        <v>1.4338548948823471E-2</v>
      </c>
      <c r="I1486">
        <f t="shared" si="788"/>
        <v>3.6417279299424906E-3</v>
      </c>
      <c r="J1486">
        <f t="shared" si="788"/>
        <v>6.5422032449307646E-4</v>
      </c>
      <c r="K1486"/>
      <c r="L1486"/>
      <c r="M1486" s="67">
        <v>97.5</v>
      </c>
      <c r="N1486" s="68"/>
      <c r="O1486" s="69">
        <f t="shared" si="801"/>
        <v>0.50020200000000004</v>
      </c>
      <c r="P1486">
        <f>IF($W$163&lt;=$W$141,(M1486/O1463)^N1463,0)</f>
        <v>0.50867210368845828</v>
      </c>
      <c r="Q1486">
        <f>IF($W$163&lt;=$W$141,((1/$F$128-O1437)^2),0)</f>
        <v>0.20679524741557026</v>
      </c>
      <c r="R1486">
        <f>P1486*LN(M1486/O1463)</f>
        <v>-5.5249217564426592E-2</v>
      </c>
      <c r="S1486">
        <f>-P1486*N1463/O1463</f>
        <v>-2.9126615039939758E-2</v>
      </c>
      <c r="T1486">
        <f t="shared" si="789"/>
        <v>-8.4701036884582415E-3</v>
      </c>
      <c r="U1486">
        <f t="shared" si="790"/>
        <v>3.0524760414813437E-3</v>
      </c>
      <c r="V1486">
        <f t="shared" si="790"/>
        <v>8.483597036848449E-4</v>
      </c>
      <c r="W1486"/>
      <c r="Y1486" s="67">
        <v>97.5</v>
      </c>
      <c r="Z1486" s="68"/>
      <c r="AA1486" s="69">
        <f t="shared" si="802"/>
        <v>0</v>
      </c>
      <c r="AB1486">
        <f>IF($AI$163&lt;=$AI$141,(Y1486/AA1463)^Z1463,0)</f>
        <v>0</v>
      </c>
      <c r="AC1486">
        <f>IF($AI$163&lt;=$AI$141,((1/$F$128-AA1437)^2),0)</f>
        <v>0</v>
      </c>
      <c r="AD1486">
        <f>AB1486*LN(Y1486/AA1463)</f>
        <v>0</v>
      </c>
      <c r="AE1486">
        <f>-AB1486*Z1463/AA1463</f>
        <v>0</v>
      </c>
      <c r="AF1486">
        <f t="shared" si="791"/>
        <v>0</v>
      </c>
      <c r="AG1486">
        <f t="shared" si="792"/>
        <v>0</v>
      </c>
      <c r="AH1486">
        <f t="shared" si="792"/>
        <v>0</v>
      </c>
      <c r="AI1486"/>
      <c r="AK1486" s="67">
        <v>97.5</v>
      </c>
      <c r="AL1486" s="68"/>
      <c r="AM1486" s="69">
        <f t="shared" si="803"/>
        <v>0</v>
      </c>
      <c r="AN1486">
        <f>IF($AU$163&lt;=$AU$141,(AK1486/AM1463)^AL1463,0)</f>
        <v>0</v>
      </c>
      <c r="AO1486">
        <f>IF($AU$163&lt;=$AU$141,((1/$F$128-AM1437)^2),0)</f>
        <v>0</v>
      </c>
      <c r="AP1486">
        <f>AN1486*LN(AK1486/AM1463)</f>
        <v>0</v>
      </c>
      <c r="AQ1486">
        <f>-AN1486*AL1463/AM1463</f>
        <v>0</v>
      </c>
      <c r="AR1486">
        <f t="shared" si="793"/>
        <v>0</v>
      </c>
      <c r="AS1486">
        <f t="shared" si="794"/>
        <v>0</v>
      </c>
      <c r="AT1486">
        <f t="shared" si="794"/>
        <v>0</v>
      </c>
      <c r="AU1486"/>
      <c r="AV1486"/>
      <c r="AW1486"/>
      <c r="AX1486"/>
      <c r="AY1486"/>
      <c r="AZ1486"/>
      <c r="BB1486" s="67">
        <v>97.5</v>
      </c>
      <c r="BC1486" s="68"/>
      <c r="BD1486" s="69">
        <f t="shared" si="804"/>
        <v>0</v>
      </c>
      <c r="BE1486">
        <f>IF($BL$163&lt;=$BL$141,(BB1486/BD1463)^BC1463,0)</f>
        <v>0</v>
      </c>
      <c r="BF1486">
        <f>IF($BL$163&lt;=$BL$141,((1/$F$128-BD1437)^2),0)</f>
        <v>0</v>
      </c>
      <c r="BG1486">
        <f>BE1486*LN(BB1486/BD1463)</f>
        <v>0</v>
      </c>
      <c r="BH1486">
        <f>-BE1486*BC1463/BD1463</f>
        <v>0</v>
      </c>
      <c r="BI1486">
        <f t="shared" si="795"/>
        <v>0</v>
      </c>
      <c r="BJ1486">
        <f t="shared" si="796"/>
        <v>0</v>
      </c>
      <c r="BK1486">
        <f t="shared" si="796"/>
        <v>0</v>
      </c>
      <c r="BL1486"/>
      <c r="BN1486" s="67">
        <v>97.5</v>
      </c>
      <c r="BO1486" s="68"/>
      <c r="BP1486" s="69">
        <f t="shared" si="805"/>
        <v>0</v>
      </c>
      <c r="BQ1486">
        <f>IF($BX$163&lt;=$BX$141,(BN1486/BP1463)^BO1463,0)</f>
        <v>0</v>
      </c>
      <c r="BR1486">
        <f>IF($BX$163&lt;=$BX$141,((1/$F$128-BP1437)^2),0)</f>
        <v>0</v>
      </c>
      <c r="BS1486">
        <f>BQ1486*LN(BN1486/BP1463)</f>
        <v>0</v>
      </c>
      <c r="BT1486">
        <f>-BQ1486*BO1463/BP1463</f>
        <v>0</v>
      </c>
      <c r="BU1486">
        <f t="shared" si="797"/>
        <v>0</v>
      </c>
      <c r="BV1486">
        <f t="shared" si="798"/>
        <v>0</v>
      </c>
      <c r="BW1486">
        <f t="shared" si="798"/>
        <v>0</v>
      </c>
      <c r="BX1486"/>
      <c r="BZ1486" s="67">
        <v>97.5</v>
      </c>
      <c r="CA1486" s="68"/>
      <c r="CB1486" s="69">
        <f t="shared" si="806"/>
        <v>0</v>
      </c>
      <c r="CC1486">
        <f>IF($CJ$163&lt;=$CJ$141,(BZ1486/CB1463)^CA1463,0)</f>
        <v>0</v>
      </c>
      <c r="CD1486">
        <f>IF($CJ$163&lt;=$CJ$141,((1/$F$128-CB1437)^2),0)</f>
        <v>0</v>
      </c>
      <c r="CE1486">
        <f>CC1486*LN(BZ1486/CB1463)</f>
        <v>0</v>
      </c>
      <c r="CF1486">
        <f>-CC1486*CA1463/CB1463</f>
        <v>0</v>
      </c>
      <c r="CG1486">
        <f t="shared" si="799"/>
        <v>0</v>
      </c>
      <c r="CH1486">
        <f t="shared" si="800"/>
        <v>0</v>
      </c>
      <c r="CI1486">
        <f t="shared" si="800"/>
        <v>0</v>
      </c>
      <c r="CJ1486"/>
      <c r="CL1486" s="36"/>
      <c r="CM1486" s="140"/>
      <c r="CN1486" s="141"/>
      <c r="CO1486" s="36"/>
      <c r="CP1486" s="36"/>
      <c r="CQ1486" s="36"/>
      <c r="CR1486" s="36"/>
      <c r="CS1486" s="36"/>
      <c r="CT1486" s="36"/>
      <c r="CU1486" s="36"/>
      <c r="CV1486"/>
    </row>
    <row r="1487" spans="1:100" ht="12.75" x14ac:dyDescent="0.2">
      <c r="A1487" s="67">
        <v>102.5</v>
      </c>
      <c r="B1487" s="68"/>
      <c r="C1487" s="69">
        <f>$C$164</f>
        <v>0.63192499999999996</v>
      </c>
      <c r="D1487">
        <f>IF($K$164&lt;=$K$141,(A1487/C1463)^B1463,0)</f>
        <v>0.64973658903629161</v>
      </c>
      <c r="E1487">
        <f>IF($K$164&lt;=$K$141,((1/$F$128-C1438)^2),0)</f>
        <v>0.34394759405475206</v>
      </c>
      <c r="F1487">
        <f>D1487*LN(A1487/C1463)</f>
        <v>-4.8207014480307321E-2</v>
      </c>
      <c r="G1487">
        <f>-D1487*B1463/C1463</f>
        <v>-3.4204646751798809E-2</v>
      </c>
      <c r="H1487">
        <f t="shared" si="787"/>
        <v>-1.7811589036291653E-2</v>
      </c>
      <c r="I1487">
        <f t="shared" si="788"/>
        <v>2.3239162451045596E-3</v>
      </c>
      <c r="J1487">
        <f t="shared" si="788"/>
        <v>1.1699578594153409E-3</v>
      </c>
      <c r="K1487"/>
      <c r="L1487"/>
      <c r="M1487" s="67">
        <v>102.5</v>
      </c>
      <c r="N1487" s="68"/>
      <c r="O1487" s="69">
        <f t="shared" si="801"/>
        <v>0</v>
      </c>
      <c r="P1487">
        <f>IF($W$164&lt;=$W$141,(M1487/O1463)^N1463,0)</f>
        <v>0</v>
      </c>
      <c r="Q1487">
        <f>IF($W$164&lt;=$W$141,((1/$F$128-O1438)^2),0)</f>
        <v>0</v>
      </c>
      <c r="R1487">
        <f>P1487*LN(M1487/O1463)</f>
        <v>0</v>
      </c>
      <c r="S1487">
        <f>-P1487*N1463/O1463</f>
        <v>0</v>
      </c>
      <c r="T1487">
        <f t="shared" si="789"/>
        <v>0</v>
      </c>
      <c r="U1487">
        <f t="shared" si="790"/>
        <v>0</v>
      </c>
      <c r="V1487">
        <f t="shared" si="790"/>
        <v>0</v>
      </c>
      <c r="W1487"/>
      <c r="Y1487" s="67">
        <v>102.5</v>
      </c>
      <c r="Z1487" s="68"/>
      <c r="AA1487" s="69">
        <f t="shared" si="802"/>
        <v>0</v>
      </c>
      <c r="AB1487">
        <f>IF($AI$164&lt;=$AI$141,(Y1487/AA1463)^Z1463,0)</f>
        <v>0</v>
      </c>
      <c r="AC1487">
        <f>IF($AI$164&lt;=$AI$141,((1/$F$128-AA1438)^2),0)</f>
        <v>0</v>
      </c>
      <c r="AD1487">
        <f>AB1487*LN(Y1487/AA1463)</f>
        <v>0</v>
      </c>
      <c r="AE1487">
        <f>-AB1487*Z1463/AA1463</f>
        <v>0</v>
      </c>
      <c r="AF1487">
        <f t="shared" si="791"/>
        <v>0</v>
      </c>
      <c r="AG1487">
        <f t="shared" si="792"/>
        <v>0</v>
      </c>
      <c r="AH1487">
        <f t="shared" si="792"/>
        <v>0</v>
      </c>
      <c r="AI1487"/>
      <c r="AK1487" s="67">
        <v>102.5</v>
      </c>
      <c r="AL1487" s="68"/>
      <c r="AM1487" s="69">
        <f t="shared" si="803"/>
        <v>0</v>
      </c>
      <c r="AN1487">
        <f>IF($AU$164&lt;=$AU$141,(AK1487/AM1463)^AL1463,0)</f>
        <v>0</v>
      </c>
      <c r="AO1487">
        <f>IF($AU$164&lt;=$AU$141,((1/$F$128-AM1438)^2),0)</f>
        <v>0</v>
      </c>
      <c r="AP1487">
        <f>AN1487*LN(AK1487/AM1463)</f>
        <v>0</v>
      </c>
      <c r="AQ1487">
        <f>-AN1487*AL1463/AM1463</f>
        <v>0</v>
      </c>
      <c r="AR1487">
        <f t="shared" si="793"/>
        <v>0</v>
      </c>
      <c r="AS1487">
        <f t="shared" si="794"/>
        <v>0</v>
      </c>
      <c r="AT1487">
        <f t="shared" si="794"/>
        <v>0</v>
      </c>
      <c r="AU1487"/>
      <c r="AV1487"/>
      <c r="AW1487"/>
      <c r="AX1487"/>
      <c r="AY1487"/>
      <c r="AZ1487"/>
      <c r="BB1487" s="67">
        <v>102.5</v>
      </c>
      <c r="BC1487" s="68"/>
      <c r="BD1487" s="69">
        <f t="shared" si="804"/>
        <v>0</v>
      </c>
      <c r="BE1487">
        <f>IF($BL$164&lt;=$BL$141,(BB1487/BD1463)^BC1463,0)</f>
        <v>0</v>
      </c>
      <c r="BF1487">
        <f>IF($BL$164&lt;=$BL$141,((1/$F$128-BD1438)^2),0)</f>
        <v>0</v>
      </c>
      <c r="BG1487">
        <f>BE1487*LN(BB1487/BD1463)</f>
        <v>0</v>
      </c>
      <c r="BH1487">
        <f>-BE1487*BC1463/BD1463</f>
        <v>0</v>
      </c>
      <c r="BI1487">
        <f t="shared" si="795"/>
        <v>0</v>
      </c>
      <c r="BJ1487">
        <f t="shared" si="796"/>
        <v>0</v>
      </c>
      <c r="BK1487">
        <f t="shared" si="796"/>
        <v>0</v>
      </c>
      <c r="BL1487"/>
      <c r="BN1487" s="67">
        <v>102.5</v>
      </c>
      <c r="BO1487" s="68"/>
      <c r="BP1487" s="69">
        <f t="shared" si="805"/>
        <v>0</v>
      </c>
      <c r="BQ1487">
        <f>IF($BX$164&lt;=$BX$141,(BN1487/BP1463)^BO1463,0)</f>
        <v>0</v>
      </c>
      <c r="BR1487">
        <f>IF($BX$164&lt;=$BX$141,((1/$F$128-BP1438)^2),0)</f>
        <v>0</v>
      </c>
      <c r="BS1487">
        <f>BQ1487*LN(BN1487/BP1463)</f>
        <v>0</v>
      </c>
      <c r="BT1487">
        <f>-BQ1487*BO1463/BP1463</f>
        <v>0</v>
      </c>
      <c r="BU1487">
        <f t="shared" si="797"/>
        <v>0</v>
      </c>
      <c r="BV1487">
        <f t="shared" si="798"/>
        <v>0</v>
      </c>
      <c r="BW1487">
        <f t="shared" si="798"/>
        <v>0</v>
      </c>
      <c r="BX1487"/>
      <c r="BZ1487" s="67">
        <v>102.5</v>
      </c>
      <c r="CA1487" s="68"/>
      <c r="CB1487" s="69">
        <f t="shared" si="806"/>
        <v>0</v>
      </c>
      <c r="CC1487">
        <f>IF($CJ$164&lt;=$CJ$141,(BZ1487/CB1463)^CA1463,0)</f>
        <v>0</v>
      </c>
      <c r="CD1487">
        <f>IF($CJ$164&lt;=$CJ$141,((1/$F$128-CB1438)^2),0)</f>
        <v>0</v>
      </c>
      <c r="CE1487">
        <f>CC1487*LN(BZ1487/CB1463)</f>
        <v>0</v>
      </c>
      <c r="CF1487">
        <f>-CC1487*CA1463/CB1463</f>
        <v>0</v>
      </c>
      <c r="CG1487">
        <f t="shared" si="799"/>
        <v>0</v>
      </c>
      <c r="CH1487">
        <f t="shared" si="800"/>
        <v>0</v>
      </c>
      <c r="CI1487">
        <f t="shared" si="800"/>
        <v>0</v>
      </c>
      <c r="CJ1487"/>
      <c r="CL1487" s="36"/>
      <c r="CM1487" s="140"/>
      <c r="CN1487" s="141"/>
      <c r="CO1487" s="36"/>
      <c r="CP1487" s="36"/>
      <c r="CQ1487" s="36"/>
      <c r="CR1487" s="36"/>
      <c r="CS1487" s="36"/>
      <c r="CT1487" s="36"/>
      <c r="CU1487" s="36"/>
      <c r="CV1487"/>
    </row>
    <row r="1488" spans="1:100" ht="12.75" x14ac:dyDescent="0.2">
      <c r="A1488" t="s">
        <v>6</v>
      </c>
      <c r="B1488" s="70" t="s">
        <v>6</v>
      </c>
      <c r="C1488" s="70" t="s">
        <v>6</v>
      </c>
      <c r="D1488" t="s">
        <v>6</v>
      </c>
      <c r="E1488"/>
      <c r="F1488"/>
      <c r="G1488"/>
      <c r="H1488"/>
      <c r="I1488"/>
      <c r="J1488"/>
      <c r="K1488"/>
      <c r="L1488"/>
      <c r="M1488" t="s">
        <v>6</v>
      </c>
      <c r="N1488" s="70" t="s">
        <v>6</v>
      </c>
      <c r="O1488" s="70" t="s">
        <v>6</v>
      </c>
      <c r="P1488" t="s">
        <v>6</v>
      </c>
      <c r="Q1488"/>
      <c r="R1488"/>
      <c r="S1488"/>
      <c r="T1488"/>
      <c r="U1488"/>
      <c r="V1488"/>
      <c r="W1488"/>
      <c r="Y1488" t="s">
        <v>6</v>
      </c>
      <c r="Z1488" s="70" t="s">
        <v>6</v>
      </c>
      <c r="AA1488" s="70" t="s">
        <v>6</v>
      </c>
      <c r="AB1488" t="s">
        <v>6</v>
      </c>
      <c r="AC1488"/>
      <c r="AD1488"/>
      <c r="AE1488"/>
      <c r="AF1488"/>
      <c r="AG1488"/>
      <c r="AH1488"/>
      <c r="AI1488"/>
      <c r="AK1488" t="s">
        <v>6</v>
      </c>
      <c r="AL1488" s="70" t="s">
        <v>6</v>
      </c>
      <c r="AM1488" s="70" t="s">
        <v>6</v>
      </c>
      <c r="AN1488" t="s">
        <v>6</v>
      </c>
      <c r="AO1488"/>
      <c r="AP1488"/>
      <c r="AQ1488"/>
      <c r="AR1488"/>
      <c r="AS1488"/>
      <c r="AT1488"/>
      <c r="AU1488"/>
      <c r="AV1488"/>
      <c r="AW1488"/>
      <c r="AX1488"/>
      <c r="AY1488"/>
      <c r="AZ1488"/>
      <c r="BB1488" t="s">
        <v>6</v>
      </c>
      <c r="BC1488" s="70" t="s">
        <v>6</v>
      </c>
      <c r="BD1488" s="70" t="s">
        <v>6</v>
      </c>
      <c r="BE1488" t="s">
        <v>6</v>
      </c>
      <c r="BF1488"/>
      <c r="BG1488"/>
      <c r="BH1488"/>
      <c r="BI1488"/>
      <c r="BJ1488"/>
      <c r="BK1488"/>
      <c r="BL1488"/>
      <c r="BN1488" t="s">
        <v>6</v>
      </c>
      <c r="BO1488" s="70" t="s">
        <v>6</v>
      </c>
      <c r="BP1488" s="70" t="s">
        <v>6</v>
      </c>
      <c r="BQ1488" t="s">
        <v>6</v>
      </c>
      <c r="BR1488"/>
      <c r="BS1488"/>
      <c r="BT1488"/>
      <c r="BU1488"/>
      <c r="BV1488"/>
      <c r="BW1488"/>
      <c r="BX1488"/>
      <c r="BZ1488" t="s">
        <v>6</v>
      </c>
      <c r="CA1488" s="70" t="s">
        <v>6</v>
      </c>
      <c r="CB1488" s="70" t="s">
        <v>6</v>
      </c>
      <c r="CC1488" t="s">
        <v>6</v>
      </c>
      <c r="CD1488"/>
      <c r="CE1488"/>
      <c r="CF1488"/>
      <c r="CG1488"/>
      <c r="CH1488"/>
      <c r="CI1488"/>
      <c r="CJ1488"/>
      <c r="CL1488" s="36"/>
      <c r="CM1488" s="142"/>
      <c r="CN1488" s="142"/>
      <c r="CO1488" s="36"/>
      <c r="CP1488" s="36"/>
      <c r="CQ1488" s="36"/>
      <c r="CR1488" s="36"/>
      <c r="CS1488" s="36"/>
      <c r="CT1488" s="36"/>
      <c r="CU1488" s="36"/>
      <c r="CV1488"/>
    </row>
    <row r="1489" spans="1:100" ht="12.75" x14ac:dyDescent="0.2">
      <c r="A1489"/>
      <c r="B1489"/>
      <c r="C1489" s="70" t="s">
        <v>6</v>
      </c>
      <c r="D1489" t="s">
        <v>6</v>
      </c>
      <c r="E1489"/>
      <c r="F1489"/>
      <c r="G1489"/>
      <c r="H1489"/>
      <c r="I1489"/>
      <c r="J1489"/>
      <c r="K1489"/>
      <c r="L1489"/>
      <c r="M1489"/>
      <c r="N1489"/>
      <c r="O1489" s="70" t="s">
        <v>6</v>
      </c>
      <c r="P1489" t="s">
        <v>6</v>
      </c>
      <c r="Q1489"/>
      <c r="R1489"/>
      <c r="S1489"/>
      <c r="T1489"/>
      <c r="U1489"/>
      <c r="V1489"/>
      <c r="W1489"/>
      <c r="Y1489"/>
      <c r="Z1489"/>
      <c r="AA1489" s="70" t="s">
        <v>6</v>
      </c>
      <c r="AB1489" t="s">
        <v>6</v>
      </c>
      <c r="AC1489"/>
      <c r="AD1489"/>
      <c r="AE1489"/>
      <c r="AF1489"/>
      <c r="AG1489"/>
      <c r="AH1489"/>
      <c r="AI1489"/>
      <c r="AK1489"/>
      <c r="AL1489"/>
      <c r="AM1489" s="70" t="s">
        <v>6</v>
      </c>
      <c r="AN1489" t="s">
        <v>6</v>
      </c>
      <c r="AO1489"/>
      <c r="AP1489"/>
      <c r="AQ1489"/>
      <c r="AR1489"/>
      <c r="AS1489"/>
      <c r="AT1489"/>
      <c r="AU1489"/>
      <c r="AV1489"/>
      <c r="AW1489"/>
      <c r="AX1489"/>
      <c r="AY1489"/>
      <c r="AZ1489"/>
      <c r="BB1489"/>
      <c r="BC1489"/>
      <c r="BD1489" s="70" t="s">
        <v>6</v>
      </c>
      <c r="BE1489" t="s">
        <v>6</v>
      </c>
      <c r="BF1489"/>
      <c r="BG1489"/>
      <c r="BH1489"/>
      <c r="BI1489"/>
      <c r="BJ1489"/>
      <c r="BK1489"/>
      <c r="BL1489"/>
      <c r="BN1489"/>
      <c r="BO1489"/>
      <c r="BP1489" s="70" t="s">
        <v>6</v>
      </c>
      <c r="BQ1489" t="s">
        <v>6</v>
      </c>
      <c r="BR1489"/>
      <c r="BS1489"/>
      <c r="BT1489"/>
      <c r="BU1489"/>
      <c r="BV1489"/>
      <c r="BW1489"/>
      <c r="BX1489"/>
      <c r="BZ1489"/>
      <c r="CA1489"/>
      <c r="CB1489" s="70" t="s">
        <v>6</v>
      </c>
      <c r="CC1489" t="s">
        <v>6</v>
      </c>
      <c r="CD1489"/>
      <c r="CE1489"/>
      <c r="CF1489"/>
      <c r="CG1489"/>
      <c r="CH1489"/>
      <c r="CI1489"/>
      <c r="CJ1489"/>
      <c r="CL1489" s="36"/>
      <c r="CM1489" s="36"/>
      <c r="CN1489" s="142"/>
      <c r="CO1489" s="36"/>
      <c r="CP1489" s="36"/>
      <c r="CQ1489" s="36"/>
      <c r="CR1489" s="36"/>
      <c r="CS1489" s="36"/>
      <c r="CT1489" s="36"/>
      <c r="CU1489" s="36"/>
      <c r="CV1489"/>
    </row>
    <row r="1490" spans="1:100" ht="12.75" x14ac:dyDescent="0.2">
      <c r="A1490"/>
      <c r="B1490"/>
      <c r="C1490" s="70" t="s">
        <v>6</v>
      </c>
      <c r="D1490" t="s">
        <v>6</v>
      </c>
      <c r="E1490"/>
      <c r="F1490"/>
      <c r="G1490"/>
      <c r="H1490"/>
      <c r="I1490"/>
      <c r="J1490"/>
      <c r="K1490"/>
      <c r="L1490"/>
      <c r="M1490"/>
      <c r="N1490"/>
      <c r="O1490" s="70" t="s">
        <v>6</v>
      </c>
      <c r="P1490" t="s">
        <v>6</v>
      </c>
      <c r="Q1490"/>
      <c r="R1490"/>
      <c r="S1490"/>
      <c r="T1490"/>
      <c r="U1490"/>
      <c r="V1490"/>
      <c r="W1490"/>
      <c r="Y1490"/>
      <c r="Z1490"/>
      <c r="AA1490" s="70" t="s">
        <v>6</v>
      </c>
      <c r="AB1490" t="s">
        <v>6</v>
      </c>
      <c r="AC1490"/>
      <c r="AD1490"/>
      <c r="AE1490"/>
      <c r="AF1490"/>
      <c r="AG1490"/>
      <c r="AH1490"/>
      <c r="AI1490"/>
      <c r="AK1490"/>
      <c r="AL1490"/>
      <c r="AM1490" s="70" t="s">
        <v>6</v>
      </c>
      <c r="AN1490" t="s">
        <v>6</v>
      </c>
      <c r="AO1490"/>
      <c r="AP1490"/>
      <c r="AQ1490"/>
      <c r="AR1490"/>
      <c r="AS1490"/>
      <c r="AT1490"/>
      <c r="AU1490"/>
      <c r="AV1490"/>
      <c r="AW1490"/>
      <c r="AX1490"/>
      <c r="AY1490"/>
      <c r="AZ1490"/>
      <c r="BB1490"/>
      <c r="BC1490"/>
      <c r="BD1490" s="70" t="s">
        <v>6</v>
      </c>
      <c r="BE1490" t="s">
        <v>6</v>
      </c>
      <c r="BF1490"/>
      <c r="BG1490"/>
      <c r="BH1490"/>
      <c r="BI1490"/>
      <c r="BJ1490"/>
      <c r="BK1490"/>
      <c r="BL1490"/>
      <c r="BN1490"/>
      <c r="BO1490"/>
      <c r="BP1490" s="70" t="s">
        <v>6</v>
      </c>
      <c r="BQ1490" t="s">
        <v>6</v>
      </c>
      <c r="BR1490"/>
      <c r="BS1490"/>
      <c r="BT1490"/>
      <c r="BU1490"/>
      <c r="BV1490"/>
      <c r="BW1490"/>
      <c r="BX1490"/>
      <c r="BZ1490"/>
      <c r="CA1490"/>
      <c r="CB1490" s="70" t="s">
        <v>6</v>
      </c>
      <c r="CC1490" t="s">
        <v>6</v>
      </c>
      <c r="CD1490"/>
      <c r="CE1490"/>
      <c r="CF1490"/>
      <c r="CG1490"/>
      <c r="CH1490"/>
      <c r="CI1490"/>
      <c r="CJ1490"/>
      <c r="CL1490" s="36"/>
      <c r="CM1490" s="36"/>
      <c r="CN1490" s="142"/>
      <c r="CO1490" s="36"/>
      <c r="CP1490" s="36"/>
      <c r="CQ1490" s="36"/>
      <c r="CR1490" s="36"/>
      <c r="CS1490" s="36"/>
      <c r="CT1490" s="36"/>
      <c r="CU1490" s="36"/>
      <c r="CV1490"/>
    </row>
    <row r="1491" spans="1:100" ht="12.75" x14ac:dyDescent="0.2">
      <c r="A1491"/>
      <c r="B1491">
        <f>SUM(B1466:B1490)</f>
        <v>0</v>
      </c>
      <c r="C1491">
        <f>SUM(C1466:C1490)</f>
        <v>2.472213</v>
      </c>
      <c r="D1491" s="71">
        <f>SUM(D1465:D1490)</f>
        <v>2.2956422711795428</v>
      </c>
      <c r="E1491">
        <f t="shared" ref="E1491:J1491" si="807">SUM(E1466:E1490)</f>
        <v>0.75466882952790915</v>
      </c>
      <c r="F1491">
        <f t="shared" si="807"/>
        <v>-0.45476576767060567</v>
      </c>
      <c r="G1491">
        <f t="shared" si="807"/>
        <v>-0.12085148701669854</v>
      </c>
      <c r="H1491">
        <f t="shared" si="807"/>
        <v>0.17657072882045724</v>
      </c>
      <c r="I1491">
        <f t="shared" si="807"/>
        <v>2.1454168861714126E-2</v>
      </c>
      <c r="J1491">
        <f t="shared" si="807"/>
        <v>2.540045858979499E-3</v>
      </c>
      <c r="K1491"/>
      <c r="L1491"/>
      <c r="M1491"/>
      <c r="N1491">
        <f>SUM(N1466:N1490)</f>
        <v>0</v>
      </c>
      <c r="O1491">
        <f>SUM(O1466:O1490)</f>
        <v>1.8402879999999999</v>
      </c>
      <c r="P1491" s="71">
        <f>SUM(P1465:P1490)</f>
        <v>1.6410429874115076</v>
      </c>
      <c r="Q1491">
        <f t="shared" ref="Q1491:V1491" si="808">SUM(Q1466:Q1490)</f>
        <v>0.41072123547315703</v>
      </c>
      <c r="R1491">
        <f t="shared" si="808"/>
        <v>-0.36617842803765549</v>
      </c>
      <c r="S1491">
        <f t="shared" si="808"/>
        <v>-9.396628400051224E-2</v>
      </c>
      <c r="T1491">
        <f t="shared" si="808"/>
        <v>0.1992450125884927</v>
      </c>
      <c r="U1491">
        <f t="shared" si="808"/>
        <v>1.6086964596127157E-2</v>
      </c>
      <c r="V1491">
        <f t="shared" si="808"/>
        <v>1.6993272910790416E-3</v>
      </c>
      <c r="W1491"/>
      <c r="Y1491"/>
      <c r="Z1491">
        <f>SUM(Z1466:Z1490)</f>
        <v>0</v>
      </c>
      <c r="AA1491">
        <f>SUM(AA1466:AA1490)</f>
        <v>1.3400859999999999</v>
      </c>
      <c r="AB1491" s="71">
        <f>SUM(AB1465:AB1490)</f>
        <v>1.1277151557148131</v>
      </c>
      <c r="AC1491">
        <f t="shared" ref="AC1491:AH1491" si="809">SUM(AC1466:AC1490)</f>
        <v>0.20392598805758677</v>
      </c>
      <c r="AD1491">
        <f t="shared" si="809"/>
        <v>-0.28753135995131007</v>
      </c>
      <c r="AE1491">
        <f t="shared" si="809"/>
        <v>-6.9030168647182436E-2</v>
      </c>
      <c r="AF1491">
        <f t="shared" si="809"/>
        <v>0.21237084428518693</v>
      </c>
      <c r="AG1491">
        <f t="shared" si="809"/>
        <v>1.1494055631330522E-2</v>
      </c>
      <c r="AH1491">
        <f t="shared" si="809"/>
        <v>1.0056203027818688E-3</v>
      </c>
      <c r="AI1491"/>
      <c r="AK1491"/>
      <c r="AL1491">
        <f>SUM(AL1466:AL1490)</f>
        <v>0</v>
      </c>
      <c r="AM1491">
        <f>SUM(AM1466:AM1490)</f>
        <v>0.96259499999999987</v>
      </c>
      <c r="AN1491" s="71">
        <f>SUM(AN1465:AN1490)</f>
        <v>0.74726000504343215</v>
      </c>
      <c r="AO1491">
        <f t="shared" ref="AO1491:AT1491" si="810">SUM(AO1466:AO1490)</f>
        <v>9.3677780910471076E-2</v>
      </c>
      <c r="AP1491">
        <f t="shared" si="810"/>
        <v>-0.22604540570445636</v>
      </c>
      <c r="AQ1491">
        <f t="shared" si="810"/>
        <v>-4.6740728483167709E-2</v>
      </c>
      <c r="AR1491">
        <f t="shared" si="810"/>
        <v>0.21533499495656785</v>
      </c>
      <c r="AS1491">
        <f t="shared" si="810"/>
        <v>8.0500611929687355E-3</v>
      </c>
      <c r="AT1491">
        <f t="shared" si="810"/>
        <v>4.9255605652157074E-4</v>
      </c>
      <c r="AU1491"/>
      <c r="AV1491"/>
      <c r="AW1491"/>
      <c r="AX1491"/>
      <c r="AY1491"/>
      <c r="AZ1491"/>
      <c r="BB1491"/>
      <c r="BC1491">
        <f>SUM(BC1466:BC1490)</f>
        <v>0</v>
      </c>
      <c r="BD1491">
        <f>SUM(BD1466:BD1490)</f>
        <v>0.69434899999999988</v>
      </c>
      <c r="BE1491" s="71">
        <f>SUM(BE1465:BE1490)</f>
        <v>0.48514322746248484</v>
      </c>
      <c r="BF1491">
        <f t="shared" ref="BF1491:BK1491" si="811">SUM(BF1466:BF1490)</f>
        <v>4.404174869199174E-2</v>
      </c>
      <c r="BG1491">
        <f t="shared" si="811"/>
        <v>-0.1857059866773193</v>
      </c>
      <c r="BH1491">
        <f t="shared" si="811"/>
        <v>-2.838170169504509E-2</v>
      </c>
      <c r="BI1491">
        <f t="shared" si="811"/>
        <v>0.20920577253751513</v>
      </c>
      <c r="BJ1491">
        <f t="shared" si="811"/>
        <v>5.8531717049053293E-3</v>
      </c>
      <c r="BK1491">
        <f t="shared" si="811"/>
        <v>1.8472917098680066E-4</v>
      </c>
      <c r="BL1491"/>
      <c r="BN1491"/>
      <c r="BO1491">
        <f>SUM(BO1466:BO1490)</f>
        <v>0</v>
      </c>
      <c r="BP1491">
        <f>SUM(BP1466:BP1490)</f>
        <v>0.51355499999999987</v>
      </c>
      <c r="BQ1491" s="71">
        <f>SUM(BQ1465:BQ1490)</f>
        <v>0.32173683940006709</v>
      </c>
      <c r="BR1491">
        <f t="shared" ref="BR1491:BW1491" si="812">SUM(BR1466:BR1490)</f>
        <v>2.5724980735330586E-2</v>
      </c>
      <c r="BS1491">
        <f t="shared" si="812"/>
        <v>-0.18248710188437067</v>
      </c>
      <c r="BT1491">
        <f t="shared" si="812"/>
        <v>-1.3881337890049427E-2</v>
      </c>
      <c r="BU1491">
        <f t="shared" si="812"/>
        <v>0.19181816059993295</v>
      </c>
      <c r="BV1491">
        <f t="shared" si="812"/>
        <v>5.4312622407927842E-3</v>
      </c>
      <c r="BW1491">
        <f t="shared" si="812"/>
        <v>4.0052962109680786E-5</v>
      </c>
      <c r="BX1491"/>
      <c r="BZ1491"/>
      <c r="CA1491">
        <f>SUM(CA1466:CA1490)</f>
        <v>0</v>
      </c>
      <c r="CB1491">
        <f>SUM(CB1466:CB1490)</f>
        <v>0.4029549999999999</v>
      </c>
      <c r="CC1491" s="71">
        <f>SUM(CC1465:CC1490)</f>
        <v>0.22514053411721285</v>
      </c>
      <c r="CD1491">
        <f t="shared" ref="CD1491:CI1491" si="813">SUM(CD1466:CD1490)</f>
        <v>2.1481050487396701E-2</v>
      </c>
      <c r="CE1491">
        <f t="shared" si="813"/>
        <v>-0.18827887003877541</v>
      </c>
      <c r="CF1491">
        <f t="shared" si="813"/>
        <v>-6.4297276339788986E-3</v>
      </c>
      <c r="CG1491">
        <f t="shared" si="813"/>
        <v>0.17781446588278721</v>
      </c>
      <c r="CH1491">
        <f t="shared" si="813"/>
        <v>5.3973650178591858E-3</v>
      </c>
      <c r="CI1491">
        <f t="shared" si="813"/>
        <v>7.6741026381822582E-6</v>
      </c>
      <c r="CJ1491"/>
      <c r="CL1491" s="36"/>
      <c r="CM1491" s="36"/>
      <c r="CN1491" s="36"/>
      <c r="CO1491" s="143"/>
      <c r="CP1491" s="36"/>
      <c r="CQ1491" s="36"/>
      <c r="CR1491" s="36"/>
      <c r="CS1491" s="36"/>
      <c r="CT1491" s="36"/>
      <c r="CU1491" s="36"/>
      <c r="CV1491"/>
    </row>
    <row r="1492" spans="1:100" ht="12.75" x14ac:dyDescent="0.2">
      <c r="A1492"/>
      <c r="B1492"/>
      <c r="C1492" t="s">
        <v>6</v>
      </c>
      <c r="D1492" t="s">
        <v>6</v>
      </c>
      <c r="E1492"/>
      <c r="F1492"/>
      <c r="G1492"/>
      <c r="H1492"/>
      <c r="I1492"/>
      <c r="J1492"/>
      <c r="K1492"/>
      <c r="L1492"/>
      <c r="M1492"/>
      <c r="N1492"/>
      <c r="O1492" t="s">
        <v>6</v>
      </c>
      <c r="P1492" t="s">
        <v>6</v>
      </c>
      <c r="Q1492"/>
      <c r="R1492"/>
      <c r="S1492"/>
      <c r="T1492"/>
      <c r="U1492"/>
      <c r="V1492"/>
      <c r="W1492"/>
      <c r="Y1492"/>
      <c r="Z1492"/>
      <c r="AA1492" t="s">
        <v>6</v>
      </c>
      <c r="AB1492" t="s">
        <v>6</v>
      </c>
      <c r="AC1492"/>
      <c r="AD1492"/>
      <c r="AE1492"/>
      <c r="AF1492"/>
      <c r="AG1492"/>
      <c r="AH1492"/>
      <c r="AI1492"/>
      <c r="AK1492"/>
      <c r="AL1492"/>
      <c r="AM1492" t="s">
        <v>6</v>
      </c>
      <c r="AN1492" t="s">
        <v>6</v>
      </c>
      <c r="AO1492"/>
      <c r="AP1492"/>
      <c r="AQ1492"/>
      <c r="AR1492"/>
      <c r="AS1492"/>
      <c r="AT1492"/>
      <c r="AU1492"/>
      <c r="AV1492"/>
      <c r="AW1492"/>
      <c r="AX1492"/>
      <c r="AY1492"/>
      <c r="AZ1492"/>
      <c r="BB1492"/>
      <c r="BC1492"/>
      <c r="BD1492" t="s">
        <v>6</v>
      </c>
      <c r="BE1492" t="s">
        <v>6</v>
      </c>
      <c r="BF1492"/>
      <c r="BG1492"/>
      <c r="BH1492"/>
      <c r="BI1492"/>
      <c r="BJ1492"/>
      <c r="BK1492"/>
      <c r="BL1492"/>
      <c r="BN1492"/>
      <c r="BO1492"/>
      <c r="BP1492" t="s">
        <v>6</v>
      </c>
      <c r="BQ1492" t="s">
        <v>6</v>
      </c>
      <c r="BR1492"/>
      <c r="BS1492"/>
      <c r="BT1492"/>
      <c r="BU1492"/>
      <c r="BV1492"/>
      <c r="BW1492"/>
      <c r="BX1492"/>
      <c r="BZ1492"/>
      <c r="CA1492"/>
      <c r="CB1492" t="s">
        <v>6</v>
      </c>
      <c r="CC1492" t="s">
        <v>6</v>
      </c>
      <c r="CD1492"/>
      <c r="CE1492"/>
      <c r="CF1492"/>
      <c r="CG1492"/>
      <c r="CH1492"/>
      <c r="CI1492"/>
      <c r="CJ1492"/>
      <c r="CL1492" s="36"/>
      <c r="CM1492" s="36"/>
      <c r="CN1492" s="36"/>
      <c r="CO1492" s="36"/>
      <c r="CP1492" s="36"/>
      <c r="CQ1492" s="36"/>
      <c r="CR1492" s="36"/>
      <c r="CS1492" s="36"/>
      <c r="CT1492" s="36"/>
      <c r="CU1492" s="36"/>
      <c r="CV1492"/>
    </row>
    <row r="1493" spans="1:100" ht="12.75" x14ac:dyDescent="0.2">
      <c r="A1493" s="73" t="s">
        <v>42</v>
      </c>
      <c r="B1493" s="74">
        <f>SUMPRODUCT(H1466:H1487,H1466:H1487)</f>
        <v>1.7432049136596215E-2</v>
      </c>
      <c r="C1493"/>
      <c r="D1493"/>
      <c r="E1493"/>
      <c r="F1493" t="s">
        <v>38</v>
      </c>
      <c r="G1493" t="s">
        <v>39</v>
      </c>
      <c r="H1493" t="s">
        <v>40</v>
      </c>
      <c r="I1493" t="s">
        <v>41</v>
      </c>
      <c r="J1493" t="s">
        <v>58</v>
      </c>
      <c r="K1493"/>
      <c r="L1493"/>
      <c r="M1493" s="73" t="s">
        <v>42</v>
      </c>
      <c r="N1493" s="74">
        <f>SUMPRODUCT(T1466:T1487,T1466:T1487)</f>
        <v>1.6340560799219462E-2</v>
      </c>
      <c r="O1493"/>
      <c r="P1493"/>
      <c r="Q1493"/>
      <c r="R1493" t="s">
        <v>38</v>
      </c>
      <c r="S1493" t="s">
        <v>39</v>
      </c>
      <c r="T1493" t="s">
        <v>40</v>
      </c>
      <c r="U1493" t="s">
        <v>41</v>
      </c>
      <c r="V1493" t="s">
        <v>58</v>
      </c>
      <c r="W1493"/>
      <c r="Y1493" s="73" t="s">
        <v>42</v>
      </c>
      <c r="Z1493" s="74">
        <f>SUMPRODUCT(AF1466:AF1487,AF1466:AF1487)</f>
        <v>1.6046801400723974E-2</v>
      </c>
      <c r="AA1493"/>
      <c r="AB1493"/>
      <c r="AC1493"/>
      <c r="AD1493" t="s">
        <v>38</v>
      </c>
      <c r="AE1493" t="s">
        <v>39</v>
      </c>
      <c r="AF1493" t="s">
        <v>40</v>
      </c>
      <c r="AG1493" t="s">
        <v>41</v>
      </c>
      <c r="AH1493" t="s">
        <v>58</v>
      </c>
      <c r="AI1493"/>
      <c r="AK1493" s="73" t="s">
        <v>42</v>
      </c>
      <c r="AL1493" s="74">
        <f>SUMPRODUCT(AR1466:AR1487,AR1466:AR1487)</f>
        <v>1.6035207550274749E-2</v>
      </c>
      <c r="AM1493"/>
      <c r="AN1493"/>
      <c r="AO1493"/>
      <c r="AP1493" t="s">
        <v>38</v>
      </c>
      <c r="AQ1493" t="s">
        <v>39</v>
      </c>
      <c r="AR1493" t="s">
        <v>40</v>
      </c>
      <c r="AS1493" t="s">
        <v>41</v>
      </c>
      <c r="AT1493" t="s">
        <v>58</v>
      </c>
      <c r="AU1493"/>
      <c r="AV1493"/>
      <c r="AW1493"/>
      <c r="AX1493"/>
      <c r="AY1493"/>
      <c r="AZ1493"/>
      <c r="BB1493" s="73" t="s">
        <v>42</v>
      </c>
      <c r="BC1493" s="74">
        <f>SUMPRODUCT(BI1466:BI1487,BI1466:BI1487)</f>
        <v>1.5998841314093973E-2</v>
      </c>
      <c r="BD1493"/>
      <c r="BE1493"/>
      <c r="BF1493"/>
      <c r="BG1493" t="s">
        <v>38</v>
      </c>
      <c r="BH1493" t="s">
        <v>39</v>
      </c>
      <c r="BI1493" t="s">
        <v>40</v>
      </c>
      <c r="BJ1493" t="s">
        <v>41</v>
      </c>
      <c r="BK1493" t="s">
        <v>58</v>
      </c>
      <c r="BL1493"/>
      <c r="BN1493" s="73" t="s">
        <v>42</v>
      </c>
      <c r="BO1493" s="74">
        <f>SUMPRODUCT(BU1466:BU1487,BU1466:BU1487)</f>
        <v>1.5771665107544783E-2</v>
      </c>
      <c r="BP1493"/>
      <c r="BQ1493"/>
      <c r="BR1493"/>
      <c r="BS1493" t="s">
        <v>38</v>
      </c>
      <c r="BT1493" t="s">
        <v>39</v>
      </c>
      <c r="BU1493" t="s">
        <v>40</v>
      </c>
      <c r="BV1493" t="s">
        <v>41</v>
      </c>
      <c r="BW1493" t="s">
        <v>58</v>
      </c>
      <c r="BX1493"/>
      <c r="BZ1493" s="73" t="s">
        <v>42</v>
      </c>
      <c r="CA1493" s="74">
        <f>SUMPRODUCT(CG1466:CG1487,CG1466:CG1487)</f>
        <v>1.5646948540136995E-2</v>
      </c>
      <c r="CB1493"/>
      <c r="CC1493"/>
      <c r="CD1493"/>
      <c r="CE1493" t="s">
        <v>38</v>
      </c>
      <c r="CF1493" t="s">
        <v>39</v>
      </c>
      <c r="CG1493" t="s">
        <v>40</v>
      </c>
      <c r="CH1493" t="s">
        <v>41</v>
      </c>
      <c r="CI1493" t="s">
        <v>58</v>
      </c>
      <c r="CJ1493"/>
      <c r="CL1493" s="144"/>
      <c r="CM1493" s="36"/>
      <c r="CN1493" s="36"/>
      <c r="CO1493" s="36"/>
      <c r="CP1493" s="36"/>
      <c r="CQ1493" s="36"/>
      <c r="CR1493" s="36"/>
      <c r="CS1493" s="36"/>
      <c r="CT1493" s="36"/>
      <c r="CU1493" s="36"/>
      <c r="CV1493"/>
    </row>
    <row r="1494" spans="1:100" ht="12.75" x14ac:dyDescent="0.2">
      <c r="A1494" s="73" t="s">
        <v>43</v>
      </c>
      <c r="B1494" s="74">
        <f>(B1493/(A1487-2-3))^0.5</f>
        <v>1.3371247045613696E-2</v>
      </c>
      <c r="C1494"/>
      <c r="D1494"/>
      <c r="E1494"/>
      <c r="F1494"/>
      <c r="G1494"/>
      <c r="H1494"/>
      <c r="I1494"/>
      <c r="J1494"/>
      <c r="K1494"/>
      <c r="L1494"/>
      <c r="M1494" s="73" t="s">
        <v>43</v>
      </c>
      <c r="N1494" s="74">
        <f>(N1493/(M1487-2-3))^0.5</f>
        <v>1.2945867888118195E-2</v>
      </c>
      <c r="O1494"/>
      <c r="P1494"/>
      <c r="Q1494"/>
      <c r="R1494"/>
      <c r="S1494"/>
      <c r="T1494"/>
      <c r="U1494"/>
      <c r="V1494"/>
      <c r="W1494"/>
      <c r="Y1494" s="73" t="s">
        <v>43</v>
      </c>
      <c r="Z1494" s="74">
        <f>(Z1493/(Y1487-2-3))^0.5</f>
        <v>1.2828974178357514E-2</v>
      </c>
      <c r="AA1494"/>
      <c r="AB1494"/>
      <c r="AC1494"/>
      <c r="AD1494"/>
      <c r="AE1494"/>
      <c r="AF1494"/>
      <c r="AG1494"/>
      <c r="AH1494"/>
      <c r="AI1494"/>
      <c r="AK1494" s="73" t="s">
        <v>43</v>
      </c>
      <c r="AL1494" s="74">
        <f>(AL1493/(AK1487-2-3))^0.5</f>
        <v>1.2824338859461923E-2</v>
      </c>
      <c r="AM1494"/>
      <c r="AN1494"/>
      <c r="AO1494"/>
      <c r="AP1494"/>
      <c r="AQ1494"/>
      <c r="AR1494"/>
      <c r="AS1494"/>
      <c r="AT1494"/>
      <c r="AU1494"/>
      <c r="AV1494"/>
      <c r="AW1494"/>
      <c r="AX1494"/>
      <c r="AY1494"/>
      <c r="AZ1494"/>
      <c r="BB1494" s="73" t="s">
        <v>43</v>
      </c>
      <c r="BC1494" s="74">
        <f>(BC1493/(BB1487-2-3))^0.5</f>
        <v>1.2809788450421558E-2</v>
      </c>
      <c r="BD1494"/>
      <c r="BE1494"/>
      <c r="BF1494"/>
      <c r="BG1494"/>
      <c r="BH1494"/>
      <c r="BI1494"/>
      <c r="BJ1494"/>
      <c r="BK1494"/>
      <c r="BL1494"/>
      <c r="BN1494" s="73" t="s">
        <v>43</v>
      </c>
      <c r="BO1494" s="74">
        <f>(BO1493/(BN1487-2-3))^0.5</f>
        <v>1.2718516728364597E-2</v>
      </c>
      <c r="BP1494"/>
      <c r="BQ1494"/>
      <c r="BR1494"/>
      <c r="BS1494"/>
      <c r="BT1494"/>
      <c r="BU1494"/>
      <c r="BV1494"/>
      <c r="BW1494"/>
      <c r="BX1494"/>
      <c r="BZ1494" s="73" t="s">
        <v>43</v>
      </c>
      <c r="CA1494" s="74">
        <f>(CA1493/(BZ1487-2-3))^0.5</f>
        <v>1.2668130228592717E-2</v>
      </c>
      <c r="CB1494"/>
      <c r="CC1494"/>
      <c r="CD1494"/>
      <c r="CE1494"/>
      <c r="CF1494"/>
      <c r="CG1494"/>
      <c r="CH1494"/>
      <c r="CI1494"/>
      <c r="CJ1494"/>
      <c r="CL1494" s="144"/>
      <c r="CM1494" s="36"/>
      <c r="CN1494" s="36"/>
      <c r="CO1494" s="36"/>
      <c r="CP1494" s="36"/>
      <c r="CQ1494" s="36"/>
      <c r="CR1494" s="36"/>
      <c r="CS1494" s="36"/>
      <c r="CT1494" s="36"/>
      <c r="CU1494" s="36"/>
      <c r="CV1494"/>
    </row>
    <row r="1495" spans="1:100" ht="12.75" x14ac:dyDescent="0.2">
      <c r="A1495"/>
      <c r="B1495"/>
      <c r="C1495"/>
      <c r="D1495"/>
      <c r="E1495"/>
      <c r="F1495"/>
      <c r="G1495"/>
      <c r="H1495"/>
      <c r="I1495"/>
      <c r="J1495"/>
      <c r="K1495"/>
      <c r="L1495"/>
      <c r="M1495"/>
      <c r="N1495"/>
      <c r="O1495"/>
      <c r="P1495"/>
      <c r="Q1495"/>
      <c r="R1495"/>
      <c r="S1495"/>
      <c r="T1495"/>
      <c r="U1495"/>
      <c r="V1495"/>
      <c r="W1495"/>
      <c r="Y1495"/>
      <c r="Z1495"/>
      <c r="AA1495"/>
      <c r="AB1495"/>
      <c r="AC1495"/>
      <c r="AD1495"/>
      <c r="AE1495"/>
      <c r="AF1495"/>
      <c r="AG1495"/>
      <c r="AH1495"/>
      <c r="AI1495"/>
      <c r="AK1495"/>
      <c r="AL1495"/>
      <c r="AM1495"/>
      <c r="AN1495"/>
      <c r="AO1495"/>
      <c r="AP1495"/>
      <c r="AQ1495"/>
      <c r="AR1495"/>
      <c r="AS1495"/>
      <c r="AT1495"/>
      <c r="AU1495"/>
      <c r="AV1495"/>
      <c r="AW1495"/>
      <c r="AX1495"/>
      <c r="AY1495"/>
      <c r="AZ1495"/>
      <c r="BB1495"/>
      <c r="BC1495"/>
      <c r="BD1495"/>
      <c r="BE1495"/>
      <c r="BF1495"/>
      <c r="BG1495"/>
      <c r="BH1495"/>
      <c r="BI1495"/>
      <c r="BJ1495"/>
      <c r="BK1495"/>
      <c r="BL1495"/>
      <c r="BN1495"/>
      <c r="BO1495"/>
      <c r="BP1495"/>
      <c r="BQ1495"/>
      <c r="BR1495"/>
      <c r="BS1495"/>
      <c r="BT1495"/>
      <c r="BU1495"/>
      <c r="BV1495"/>
      <c r="BW1495"/>
      <c r="BX1495"/>
      <c r="BZ1495"/>
      <c r="CA1495"/>
      <c r="CB1495"/>
      <c r="CC1495"/>
      <c r="CD1495"/>
      <c r="CE1495"/>
      <c r="CF1495"/>
      <c r="CG1495"/>
      <c r="CH1495"/>
      <c r="CI1495"/>
      <c r="CJ1495"/>
      <c r="CL1495" s="36"/>
      <c r="CM1495" s="36"/>
      <c r="CN1495" s="36"/>
      <c r="CO1495" s="36"/>
      <c r="CP1495" s="36"/>
      <c r="CQ1495" s="36"/>
      <c r="CR1495" s="36"/>
      <c r="CS1495" s="36"/>
      <c r="CT1495" s="36"/>
      <c r="CU1495" s="36"/>
      <c r="CV1495"/>
    </row>
    <row r="1496" spans="1:100" ht="12.75" x14ac:dyDescent="0.2">
      <c r="A1496"/>
      <c r="B1496">
        <f>SUMPRODUCT(F1466:F1487,F1466:F1487)</f>
        <v>2.1454168861714126E-2</v>
      </c>
      <c r="C1496">
        <f>SUMPRODUCT(F1466:F1487,G1466:G1487)</f>
        <v>6.3498983825224023E-3</v>
      </c>
      <c r="D1496">
        <f>SUMPRODUCT(F1466:F1487,H1466:H1487)</f>
        <v>-6.2953148013641415E-8</v>
      </c>
      <c r="E1496"/>
      <c r="F1496"/>
      <c r="G1496"/>
      <c r="H1496"/>
      <c r="I1496"/>
      <c r="J1496"/>
      <c r="K1496"/>
      <c r="L1496"/>
      <c r="M1496"/>
      <c r="N1496">
        <f>SUMPRODUCT(R1466:R1487,R1466:R1487)</f>
        <v>1.6086964596127157E-2</v>
      </c>
      <c r="O1496">
        <f>SUMPRODUCT(R1466:R1487,S1466:S1487)</f>
        <v>4.7589646549830496E-3</v>
      </c>
      <c r="P1496">
        <f>SUMPRODUCT(R1466:R1487,T1466:T1487)</f>
        <v>-9.5038717357097749E-9</v>
      </c>
      <c r="Q1496"/>
      <c r="R1496"/>
      <c r="S1496"/>
      <c r="T1496"/>
      <c r="U1496"/>
      <c r="V1496"/>
      <c r="W1496"/>
      <c r="Y1496"/>
      <c r="Z1496">
        <f>SUMPRODUCT(AD1466:AD1487,AD1466:AD1487)</f>
        <v>1.1494055631330522E-2</v>
      </c>
      <c r="AA1496">
        <f>SUMPRODUCT(AD1466:AD1487,AE1466:AE1487)</f>
        <v>3.2043726425189235E-3</v>
      </c>
      <c r="AB1496">
        <f>SUMPRODUCT(AD1466:AD1487,AF1466:AF1487)</f>
        <v>4.4518814119393546E-8</v>
      </c>
      <c r="AC1496"/>
      <c r="AD1496"/>
      <c r="AE1496"/>
      <c r="AF1496"/>
      <c r="AG1496"/>
      <c r="AH1496"/>
      <c r="AI1496"/>
      <c r="AK1496"/>
      <c r="AL1496">
        <f>SUMPRODUCT(AP1466:AP1487,AP1466:AP1487)</f>
        <v>8.0500611929687355E-3</v>
      </c>
      <c r="AM1496">
        <f>SUMPRODUCT(AP1466:AP1487,AQ1466:AQ1487)</f>
        <v>1.9182499226211135E-3</v>
      </c>
      <c r="AN1496">
        <f>SUMPRODUCT(AP1466:AP1487,AR1466:AR1487)</f>
        <v>6.4975256461801767E-8</v>
      </c>
      <c r="AO1496"/>
      <c r="AP1496"/>
      <c r="AQ1496"/>
      <c r="AR1496"/>
      <c r="AS1496"/>
      <c r="AT1496"/>
      <c r="AU1496"/>
      <c r="AV1496"/>
      <c r="AW1496"/>
      <c r="AX1496"/>
      <c r="AY1496"/>
      <c r="AZ1496"/>
      <c r="BB1496"/>
      <c r="BC1496">
        <f>SUMPRODUCT(BG1466:BG1487,BG1466:BG1487)</f>
        <v>5.8531717049053293E-3</v>
      </c>
      <c r="BD1496">
        <f>SUMPRODUCT(BG1466:BG1487,BH1466:BH1487)</f>
        <v>1.0153759376134858E-3</v>
      </c>
      <c r="BE1496">
        <f>SUMPRODUCT(BG1466:BG1487,BI1466:BI1487)</f>
        <v>8.5669554706149526E-8</v>
      </c>
      <c r="BF1496"/>
      <c r="BG1496"/>
      <c r="BH1496"/>
      <c r="BI1496"/>
      <c r="BJ1496"/>
      <c r="BK1496"/>
      <c r="BL1496"/>
      <c r="BN1496"/>
      <c r="BO1496">
        <f>SUMPRODUCT(BS1466:BS1487,BS1466:BS1487)</f>
        <v>5.4312622407927842E-3</v>
      </c>
      <c r="BP1496">
        <f>SUMPRODUCT(BS1466:BS1487,BT1466:BT1487)</f>
        <v>4.5946034686038305E-4</v>
      </c>
      <c r="BQ1496">
        <f>SUMPRODUCT(BS1466:BS1487,BU1466:BU1487)</f>
        <v>1.7193923507592647E-8</v>
      </c>
      <c r="BR1496"/>
      <c r="BS1496"/>
      <c r="BT1496"/>
      <c r="BU1496"/>
      <c r="BV1496"/>
      <c r="BW1496"/>
      <c r="BX1496"/>
      <c r="BZ1496"/>
      <c r="CA1496">
        <f>SUMPRODUCT(CE1466:CE1487,CE1466:CE1487)</f>
        <v>5.3973650178591858E-3</v>
      </c>
      <c r="CB1496">
        <f>SUMPRODUCT(CE1466:CE1487,CF1466:CF1487)</f>
        <v>2.0142934444665234E-4</v>
      </c>
      <c r="CC1496">
        <f>SUMPRODUCT(CE1466:CE1487,CG1466:CG1487)</f>
        <v>-2.4955167188153412E-8</v>
      </c>
      <c r="CD1496"/>
      <c r="CE1496"/>
      <c r="CF1496"/>
      <c r="CG1496"/>
      <c r="CH1496"/>
      <c r="CI1496"/>
      <c r="CJ1496"/>
      <c r="CL1496" s="36"/>
      <c r="CM1496" s="36"/>
      <c r="CN1496" s="36"/>
      <c r="CO1496" s="36"/>
      <c r="CP1496" s="36"/>
      <c r="CQ1496" s="36"/>
      <c r="CR1496" s="36"/>
      <c r="CS1496" s="36"/>
      <c r="CT1496" s="36"/>
      <c r="CU1496" s="36"/>
      <c r="CV1496"/>
    </row>
    <row r="1497" spans="1:100" ht="12.75" x14ac:dyDescent="0.2">
      <c r="A1497"/>
      <c r="B1497">
        <f>SUMPRODUCT(F1466:F1487,G1466:G1487)</f>
        <v>6.3498983825224023E-3</v>
      </c>
      <c r="C1497">
        <f>SUMPRODUCT(G1466:G1487,G1466:G1487)</f>
        <v>2.540045858979499E-3</v>
      </c>
      <c r="D1497">
        <f>SUMPRODUCT(H1466:H1487,G1466:G1487)</f>
        <v>-9.075860900060323E-9</v>
      </c>
      <c r="E1497"/>
      <c r="F1497" s="35" t="s">
        <v>44</v>
      </c>
      <c r="G1497">
        <f>MDETERM(B1496:C1497)</f>
        <v>1.4173363306683258E-5</v>
      </c>
      <c r="H1497"/>
      <c r="I1497"/>
      <c r="J1497" s="68"/>
      <c r="K1497"/>
      <c r="L1497"/>
      <c r="M1497"/>
      <c r="N1497">
        <f>SUMPRODUCT(R1466:R1487,S1466:S1487)</f>
        <v>4.7589646549830496E-3</v>
      </c>
      <c r="O1497">
        <f>SUMPRODUCT(S1466:S1487,S1466:S1487)</f>
        <v>1.6993272910790416E-3</v>
      </c>
      <c r="P1497">
        <f>SUMPRODUCT(T1466:T1487,S1466:S1487)</f>
        <v>-3.2601584758369922E-8</v>
      </c>
      <c r="Q1497"/>
      <c r="R1497" s="35" t="s">
        <v>44</v>
      </c>
      <c r="S1497">
        <f>MDETERM(N1496:O1497)</f>
        <v>4.6892733814432727E-6</v>
      </c>
      <c r="T1497"/>
      <c r="U1497"/>
      <c r="V1497" s="68"/>
      <c r="W1497"/>
      <c r="Y1497"/>
      <c r="Z1497">
        <f>SUMPRODUCT(AD1466:AD1487,AE1466:AE1487)</f>
        <v>3.2043726425189235E-3</v>
      </c>
      <c r="AA1497">
        <f>SUMPRODUCT(AE1466:AE1487,AE1466:AE1487)</f>
        <v>1.0056203027818688E-3</v>
      </c>
      <c r="AB1497">
        <f>SUMPRODUCT(AF1466:AF1487,AE1466:AE1487)</f>
        <v>3.805972788230999E-9</v>
      </c>
      <c r="AC1497"/>
      <c r="AD1497" s="35" t="s">
        <v>44</v>
      </c>
      <c r="AE1497">
        <f>MDETERM(Z1496:AA1497)</f>
        <v>1.2906516720465349E-6</v>
      </c>
      <c r="AF1497"/>
      <c r="AG1497"/>
      <c r="AH1497" s="68"/>
      <c r="AI1497"/>
      <c r="AK1497"/>
      <c r="AL1497">
        <f>SUMPRODUCT(AP1466:AP1487,AQ1466:AQ1487)</f>
        <v>1.9182499226211135E-3</v>
      </c>
      <c r="AM1497">
        <f>SUMPRODUCT(AQ1466:AQ1487,AQ1466:AQ1487)</f>
        <v>4.9255605652157074E-4</v>
      </c>
      <c r="AN1497">
        <f>SUMPRODUCT(AR1466:AR1487,AQ1466:AQ1487)</f>
        <v>-3.0329987036093755E-9</v>
      </c>
      <c r="AO1497"/>
      <c r="AP1497" s="35" t="s">
        <v>44</v>
      </c>
      <c r="AQ1497">
        <f>MDETERM(AL1496:AM1497)</f>
        <v>2.8542363033010347E-7</v>
      </c>
      <c r="AR1497"/>
      <c r="AS1497"/>
      <c r="AT1497" s="68"/>
      <c r="AU1497"/>
      <c r="AV1497"/>
      <c r="AW1497"/>
      <c r="AX1497"/>
      <c r="AY1497"/>
      <c r="AZ1497"/>
      <c r="BB1497"/>
      <c r="BC1497">
        <f>SUMPRODUCT(BG1466:BG1487,BH1466:BH1487)</f>
        <v>1.0153759376134858E-3</v>
      </c>
      <c r="BD1497">
        <f>SUMPRODUCT(BH1466:BH1487,BH1466:BH1487)</f>
        <v>1.8472917098680066E-4</v>
      </c>
      <c r="BE1497">
        <f>SUMPRODUCT(BI1466:BI1487,BH1466:BH1487)</f>
        <v>8.0127589889783871E-9</v>
      </c>
      <c r="BF1497"/>
      <c r="BG1497" s="35" t="s">
        <v>44</v>
      </c>
      <c r="BH1497">
        <f>MDETERM(BC1496:BD1497)</f>
        <v>5.0263262006094887E-8</v>
      </c>
      <c r="BI1497"/>
      <c r="BJ1497"/>
      <c r="BK1497" s="68"/>
      <c r="BL1497"/>
      <c r="BN1497"/>
      <c r="BO1497">
        <f>SUMPRODUCT(BS1466:BS1487,BT1466:BT1487)</f>
        <v>4.5946034686038305E-4</v>
      </c>
      <c r="BP1497">
        <f>SUMPRODUCT(BT1466:BT1487,BT1466:BT1487)</f>
        <v>4.0052962109680786E-5</v>
      </c>
      <c r="BQ1497">
        <f>SUMPRODUCT(BU1466:BU1487,BT1466:BT1487)</f>
        <v>9.2631449823525895E-9</v>
      </c>
      <c r="BR1497"/>
      <c r="BS1497" s="35" t="s">
        <v>44</v>
      </c>
      <c r="BT1497">
        <f>MDETERM(BO1496:BP1497)</f>
        <v>6.4343304011498408E-9</v>
      </c>
      <c r="BU1497"/>
      <c r="BV1497"/>
      <c r="BW1497" s="68"/>
      <c r="BX1497"/>
      <c r="BZ1497"/>
      <c r="CA1497">
        <f>SUMPRODUCT(CE1466:CE1487,CF1466:CF1487)</f>
        <v>2.0142934444665234E-4</v>
      </c>
      <c r="CB1497">
        <f>SUMPRODUCT(CF1466:CF1487,CF1466:CF1487)</f>
        <v>7.6741026381822582E-6</v>
      </c>
      <c r="CC1497">
        <f>SUMPRODUCT(CG1466:CG1487,CF1466:CF1487)</f>
        <v>8.7745238601041886E-9</v>
      </c>
      <c r="CD1497"/>
      <c r="CE1497" s="35" t="s">
        <v>44</v>
      </c>
      <c r="CF1497">
        <f>MDETERM(CA1496:CB1497)</f>
        <v>8.4615231857770162E-10</v>
      </c>
      <c r="CG1497"/>
      <c r="CH1497"/>
      <c r="CI1497" s="68"/>
      <c r="CJ1497"/>
      <c r="CL1497" s="36"/>
      <c r="CM1497" s="36"/>
      <c r="CN1497" s="36"/>
      <c r="CO1497" s="36"/>
      <c r="CP1497" s="36"/>
      <c r="CQ1497" s="56"/>
      <c r="CR1497" s="36"/>
      <c r="CS1497" s="36"/>
      <c r="CT1497" s="36"/>
      <c r="CU1497" s="140"/>
      <c r="CV1497"/>
    </row>
    <row r="1498" spans="1:100" ht="12.75" x14ac:dyDescent="0.2">
      <c r="A1498"/>
      <c r="B1498"/>
      <c r="C1498"/>
      <c r="D1498"/>
      <c r="E1498"/>
      <c r="F1498"/>
      <c r="G1498"/>
      <c r="H1498"/>
      <c r="I1498"/>
      <c r="J1498"/>
      <c r="K1498"/>
      <c r="L1498"/>
      <c r="M1498"/>
      <c r="N1498"/>
      <c r="O1498"/>
      <c r="P1498"/>
      <c r="Q1498"/>
      <c r="R1498"/>
      <c r="S1498"/>
      <c r="T1498"/>
      <c r="U1498"/>
      <c r="V1498"/>
      <c r="W1498"/>
      <c r="Y1498"/>
      <c r="Z1498"/>
      <c r="AA1498"/>
      <c r="AB1498"/>
      <c r="AC1498"/>
      <c r="AD1498"/>
      <c r="AE1498"/>
      <c r="AF1498"/>
      <c r="AG1498"/>
      <c r="AH1498"/>
      <c r="AI1498"/>
      <c r="AK1498"/>
      <c r="AL1498"/>
      <c r="AM1498"/>
      <c r="AN1498"/>
      <c r="AO1498"/>
      <c r="AP1498"/>
      <c r="AQ1498"/>
      <c r="AR1498"/>
      <c r="AS1498"/>
      <c r="AT1498"/>
      <c r="AU1498"/>
      <c r="AV1498"/>
      <c r="AW1498"/>
      <c r="AX1498"/>
      <c r="AY1498"/>
      <c r="AZ1498"/>
      <c r="BB1498"/>
      <c r="BC1498"/>
      <c r="BD1498"/>
      <c r="BE1498"/>
      <c r="BF1498"/>
      <c r="BG1498"/>
      <c r="BH1498"/>
      <c r="BI1498"/>
      <c r="BJ1498"/>
      <c r="BK1498"/>
      <c r="BL1498"/>
      <c r="BN1498"/>
      <c r="BO1498"/>
      <c r="BP1498"/>
      <c r="BQ1498"/>
      <c r="BR1498"/>
      <c r="BS1498"/>
      <c r="BT1498"/>
      <c r="BU1498"/>
      <c r="BV1498"/>
      <c r="BW1498"/>
      <c r="BX1498"/>
      <c r="BZ1498"/>
      <c r="CA1498"/>
      <c r="CB1498"/>
      <c r="CC1498"/>
      <c r="CD1498"/>
      <c r="CE1498"/>
      <c r="CF1498"/>
      <c r="CG1498"/>
      <c r="CH1498"/>
      <c r="CI1498"/>
      <c r="CJ1498"/>
      <c r="CL1498" s="36"/>
      <c r="CM1498" s="36"/>
      <c r="CN1498" s="36"/>
      <c r="CO1498" s="36"/>
      <c r="CP1498" s="36"/>
      <c r="CQ1498" s="36"/>
      <c r="CR1498" s="36"/>
      <c r="CS1498" s="36"/>
      <c r="CT1498" s="36"/>
      <c r="CU1498" s="36"/>
      <c r="CV1498"/>
    </row>
    <row r="1499" spans="1:100" ht="12.75" x14ac:dyDescent="0.2">
      <c r="A1499"/>
      <c r="B1499"/>
      <c r="C1499"/>
      <c r="D1499"/>
      <c r="E1499"/>
      <c r="F1499"/>
      <c r="G1499" t="s">
        <v>6</v>
      </c>
      <c r="H1499"/>
      <c r="I1499"/>
      <c r="J1499"/>
      <c r="K1499"/>
      <c r="L1499"/>
      <c r="M1499"/>
      <c r="N1499"/>
      <c r="O1499"/>
      <c r="P1499"/>
      <c r="Q1499"/>
      <c r="R1499"/>
      <c r="S1499" t="s">
        <v>6</v>
      </c>
      <c r="T1499"/>
      <c r="U1499"/>
      <c r="V1499"/>
      <c r="W1499"/>
      <c r="Y1499"/>
      <c r="Z1499"/>
      <c r="AA1499"/>
      <c r="AB1499"/>
      <c r="AC1499"/>
      <c r="AD1499"/>
      <c r="AE1499" t="s">
        <v>6</v>
      </c>
      <c r="AF1499"/>
      <c r="AG1499"/>
      <c r="AH1499"/>
      <c r="AI1499"/>
      <c r="AK1499"/>
      <c r="AL1499"/>
      <c r="AM1499"/>
      <c r="AN1499"/>
      <c r="AO1499"/>
      <c r="AP1499"/>
      <c r="AQ1499" t="s">
        <v>6</v>
      </c>
      <c r="AR1499"/>
      <c r="AS1499"/>
      <c r="AT1499"/>
      <c r="AU1499"/>
      <c r="AV1499"/>
      <c r="AW1499"/>
      <c r="AX1499"/>
      <c r="AY1499"/>
      <c r="AZ1499"/>
      <c r="BB1499"/>
      <c r="BC1499"/>
      <c r="BD1499"/>
      <c r="BE1499"/>
      <c r="BF1499"/>
      <c r="BG1499"/>
      <c r="BH1499" t="s">
        <v>6</v>
      </c>
      <c r="BI1499"/>
      <c r="BJ1499"/>
      <c r="BK1499"/>
      <c r="BL1499"/>
      <c r="BN1499"/>
      <c r="BO1499"/>
      <c r="BP1499"/>
      <c r="BQ1499"/>
      <c r="BR1499"/>
      <c r="BS1499"/>
      <c r="BT1499" t="s">
        <v>6</v>
      </c>
      <c r="BU1499"/>
      <c r="BV1499"/>
      <c r="BW1499"/>
      <c r="BX1499"/>
      <c r="BZ1499"/>
      <c r="CA1499"/>
      <c r="CB1499"/>
      <c r="CC1499"/>
      <c r="CD1499"/>
      <c r="CE1499"/>
      <c r="CF1499" t="s">
        <v>6</v>
      </c>
      <c r="CG1499"/>
      <c r="CH1499"/>
      <c r="CI1499"/>
      <c r="CJ1499"/>
      <c r="CL1499" s="36"/>
      <c r="CM1499" s="36"/>
      <c r="CN1499" s="36"/>
      <c r="CO1499" s="36"/>
      <c r="CP1499" s="36"/>
      <c r="CQ1499" s="36"/>
      <c r="CR1499" s="36"/>
      <c r="CS1499" s="36"/>
      <c r="CT1499" s="36"/>
      <c r="CU1499" s="36"/>
      <c r="CV1499"/>
    </row>
    <row r="1500" spans="1:100" ht="12.75" x14ac:dyDescent="0.2">
      <c r="A1500"/>
      <c r="B1500"/>
      <c r="C1500"/>
      <c r="D1500"/>
      <c r="E1500"/>
      <c r="F1500"/>
      <c r="G1500"/>
      <c r="H1500"/>
      <c r="I1500"/>
      <c r="J1500"/>
      <c r="K1500"/>
      <c r="L1500"/>
      <c r="M1500"/>
      <c r="N1500"/>
      <c r="O1500"/>
      <c r="P1500"/>
      <c r="Q1500"/>
      <c r="R1500"/>
      <c r="S1500"/>
      <c r="T1500"/>
      <c r="U1500"/>
      <c r="V1500"/>
      <c r="W1500"/>
      <c r="Y1500"/>
      <c r="Z1500"/>
      <c r="AA1500"/>
      <c r="AB1500"/>
      <c r="AC1500"/>
      <c r="AD1500"/>
      <c r="AE1500"/>
      <c r="AF1500"/>
      <c r="AG1500"/>
      <c r="AH1500"/>
      <c r="AI1500"/>
      <c r="AK1500"/>
      <c r="AL1500"/>
      <c r="AM1500"/>
      <c r="AN1500"/>
      <c r="AO1500"/>
      <c r="AP1500"/>
      <c r="AQ1500"/>
      <c r="AR1500"/>
      <c r="AS1500"/>
      <c r="AT1500"/>
      <c r="AU1500"/>
      <c r="AV1500"/>
      <c r="AW1500"/>
      <c r="AX1500"/>
      <c r="AY1500"/>
      <c r="AZ1500"/>
      <c r="BB1500"/>
      <c r="BC1500"/>
      <c r="BD1500"/>
      <c r="BE1500"/>
      <c r="BF1500"/>
      <c r="BG1500"/>
      <c r="BH1500"/>
      <c r="BI1500"/>
      <c r="BJ1500"/>
      <c r="BK1500"/>
      <c r="BL1500"/>
      <c r="BN1500"/>
      <c r="BO1500"/>
      <c r="BP1500"/>
      <c r="BQ1500"/>
      <c r="BR1500"/>
      <c r="BS1500"/>
      <c r="BT1500"/>
      <c r="BU1500"/>
      <c r="BV1500"/>
      <c r="BW1500"/>
      <c r="BX1500"/>
      <c r="BZ1500"/>
      <c r="CA1500"/>
      <c r="CB1500"/>
      <c r="CC1500"/>
      <c r="CD1500"/>
      <c r="CE1500"/>
      <c r="CF1500"/>
      <c r="CG1500"/>
      <c r="CH1500"/>
      <c r="CI1500"/>
      <c r="CJ1500"/>
      <c r="CL1500" s="36"/>
      <c r="CM1500" s="36"/>
      <c r="CN1500" s="36"/>
      <c r="CO1500" s="36"/>
      <c r="CP1500" s="36"/>
      <c r="CQ1500" s="36"/>
      <c r="CR1500" s="36"/>
      <c r="CS1500" s="36"/>
      <c r="CT1500" s="36"/>
      <c r="CU1500" s="36"/>
      <c r="CV1500"/>
    </row>
    <row r="1501" spans="1:100" ht="12.75" x14ac:dyDescent="0.2">
      <c r="A1501"/>
      <c r="B1501">
        <f>SUMPRODUCT(F1466:F1487,H1466:H1487)</f>
        <v>-6.2953148013641415E-8</v>
      </c>
      <c r="C1501">
        <f>SUMPRODUCT(F1466:F1487,G1466:G1487)</f>
        <v>6.3498983825224023E-3</v>
      </c>
      <c r="D1501"/>
      <c r="E1501"/>
      <c r="F1501"/>
      <c r="G1501"/>
      <c r="H1501"/>
      <c r="I1501"/>
      <c r="J1501"/>
      <c r="K1501"/>
      <c r="L1501"/>
      <c r="M1501"/>
      <c r="N1501">
        <f>SUMPRODUCT(R1466:R1487,T1466:T1487)</f>
        <v>-9.5038717357097749E-9</v>
      </c>
      <c r="O1501">
        <f>SUMPRODUCT(R1466:R1487,S1466:S1487)</f>
        <v>4.7589646549830496E-3</v>
      </c>
      <c r="P1501"/>
      <c r="Q1501"/>
      <c r="R1501"/>
      <c r="S1501"/>
      <c r="T1501"/>
      <c r="U1501"/>
      <c r="V1501"/>
      <c r="W1501"/>
      <c r="Y1501"/>
      <c r="Z1501">
        <f>SUMPRODUCT(AD1466:AD1487,AF1466:AF1487)</f>
        <v>4.4518814119393546E-8</v>
      </c>
      <c r="AA1501">
        <f>SUMPRODUCT(AD1466:AD1487,AE1466:AE1487)</f>
        <v>3.2043726425189235E-3</v>
      </c>
      <c r="AB1501"/>
      <c r="AC1501"/>
      <c r="AD1501"/>
      <c r="AE1501"/>
      <c r="AF1501"/>
      <c r="AG1501"/>
      <c r="AH1501"/>
      <c r="AI1501"/>
      <c r="AK1501"/>
      <c r="AL1501">
        <f>SUMPRODUCT(AP1466:AP1487,AR1466:AR1487)</f>
        <v>6.4975256461801767E-8</v>
      </c>
      <c r="AM1501">
        <f>SUMPRODUCT(AP1466:AP1487,AQ1466:AQ1487)</f>
        <v>1.9182499226211135E-3</v>
      </c>
      <c r="AN1501"/>
      <c r="AO1501"/>
      <c r="AP1501"/>
      <c r="AQ1501"/>
      <c r="AR1501"/>
      <c r="AS1501"/>
      <c r="AT1501"/>
      <c r="AU1501"/>
      <c r="AV1501"/>
      <c r="AW1501"/>
      <c r="AX1501"/>
      <c r="AY1501"/>
      <c r="AZ1501"/>
      <c r="BB1501"/>
      <c r="BC1501">
        <f>SUMPRODUCT(BG1466:BG1487,BI1466:BI1487)</f>
        <v>8.5669554706149526E-8</v>
      </c>
      <c r="BD1501">
        <f>SUMPRODUCT(BG1466:BG1487,BH1466:BH1487)</f>
        <v>1.0153759376134858E-3</v>
      </c>
      <c r="BE1501"/>
      <c r="BF1501"/>
      <c r="BG1501"/>
      <c r="BH1501"/>
      <c r="BI1501"/>
      <c r="BJ1501"/>
      <c r="BK1501"/>
      <c r="BL1501"/>
      <c r="BN1501"/>
      <c r="BO1501">
        <f>SUMPRODUCT(BS1466:BS1487,BU1466:BU1487)</f>
        <v>1.7193923507592647E-8</v>
      </c>
      <c r="BP1501">
        <f>SUMPRODUCT(BS1466:BS1487,BT1466:BT1487)</f>
        <v>4.5946034686038305E-4</v>
      </c>
      <c r="BQ1501"/>
      <c r="BR1501"/>
      <c r="BS1501"/>
      <c r="BT1501"/>
      <c r="BU1501"/>
      <c r="BV1501"/>
      <c r="BW1501"/>
      <c r="BX1501"/>
      <c r="BZ1501"/>
      <c r="CA1501">
        <f>SUMPRODUCT(CE1466:CE1487,CG1466:CG1487)</f>
        <v>-2.4955167188153412E-8</v>
      </c>
      <c r="CB1501">
        <f>SUMPRODUCT(CE1466:CE1487,CF1466:CF1487)</f>
        <v>2.0142934444665234E-4</v>
      </c>
      <c r="CC1501"/>
      <c r="CD1501"/>
      <c r="CE1501"/>
      <c r="CF1501"/>
      <c r="CG1501"/>
      <c r="CH1501"/>
      <c r="CI1501"/>
      <c r="CJ1501"/>
      <c r="CL1501" s="36"/>
      <c r="CM1501" s="36"/>
      <c r="CN1501" s="36"/>
      <c r="CO1501" s="36"/>
      <c r="CP1501" s="36"/>
      <c r="CQ1501" s="36"/>
      <c r="CR1501" s="36"/>
      <c r="CS1501" s="36"/>
      <c r="CT1501" s="36"/>
      <c r="CU1501" s="36"/>
      <c r="CV1501"/>
    </row>
    <row r="1502" spans="1:100" ht="12.75" x14ac:dyDescent="0.2">
      <c r="A1502"/>
      <c r="B1502">
        <f>SUMPRODUCT(H1466:H1487,G1466:G1487)</f>
        <v>-9.075860900060323E-9</v>
      </c>
      <c r="C1502">
        <f>SUMPRODUCT(G1466:G1487,G1466:G1487)</f>
        <v>2.540045858979499E-3</v>
      </c>
      <c r="D1502"/>
      <c r="E1502"/>
      <c r="F1502" s="35" t="s">
        <v>45</v>
      </c>
      <c r="G1502">
        <f>MDETERM(B1501:C1502)/MDETERM(B1496:C1497)</f>
        <v>-7.2158658646855178E-6</v>
      </c>
      <c r="H1502"/>
      <c r="I1502"/>
      <c r="J1502"/>
      <c r="K1502"/>
      <c r="L1502"/>
      <c r="M1502"/>
      <c r="N1502">
        <f>SUMPRODUCT(T1466:T1487,S1466:S1487)</f>
        <v>-3.2601584758369922E-8</v>
      </c>
      <c r="O1502">
        <f>SUMPRODUCT(S1466:S1487,S1466:S1487)</f>
        <v>1.6993272910790416E-3</v>
      </c>
      <c r="P1502"/>
      <c r="Q1502"/>
      <c r="R1502" s="35" t="s">
        <v>45</v>
      </c>
      <c r="S1502">
        <f>MDETERM(N1501:O1502)/MDETERM(N1496:O1497)</f>
        <v>2.9642033987647073E-5</v>
      </c>
      <c r="T1502"/>
      <c r="U1502"/>
      <c r="V1502"/>
      <c r="W1502"/>
      <c r="Y1502"/>
      <c r="Z1502">
        <f>SUMPRODUCT(AF1466:AF1487,AE1466:AE1487)</f>
        <v>3.805972788230999E-9</v>
      </c>
      <c r="AA1502">
        <f>SUMPRODUCT(AE1466:AE1487,AE1466:AE1487)</f>
        <v>1.0056203027818688E-3</v>
      </c>
      <c r="AB1502"/>
      <c r="AC1502"/>
      <c r="AD1502" s="35" t="s">
        <v>45</v>
      </c>
      <c r="AE1502">
        <f>MDETERM(Z1501:AA1502)/MDETERM(Z1496:AA1497)</f>
        <v>2.5237846088871723E-5</v>
      </c>
      <c r="AF1502"/>
      <c r="AG1502"/>
      <c r="AH1502"/>
      <c r="AI1502"/>
      <c r="AK1502"/>
      <c r="AL1502">
        <f>SUMPRODUCT(AR1466:AR1487,AQ1466:AQ1487)</f>
        <v>-3.0329987036093755E-9</v>
      </c>
      <c r="AM1502">
        <f>SUMPRODUCT(AQ1466:AQ1487,AQ1466:AQ1487)</f>
        <v>4.9255605652157074E-4</v>
      </c>
      <c r="AN1502"/>
      <c r="AO1502"/>
      <c r="AP1502" s="35" t="s">
        <v>45</v>
      </c>
      <c r="AQ1502">
        <f>MDETERM(AL1501:AM1502)/MDETERM(AL1496:AM1497)</f>
        <v>1.3251182314186387E-4</v>
      </c>
      <c r="AR1502"/>
      <c r="AS1502"/>
      <c r="AT1502"/>
      <c r="AU1502"/>
      <c r="AV1502"/>
      <c r="AW1502"/>
      <c r="AX1502"/>
      <c r="AY1502"/>
      <c r="AZ1502"/>
      <c r="BB1502"/>
      <c r="BC1502">
        <f>SUMPRODUCT(BI1466:BI1487,BH1466:BH1487)</f>
        <v>8.0127589889783871E-9</v>
      </c>
      <c r="BD1502">
        <f>SUMPRODUCT(BH1466:BH1487,BH1466:BH1487)</f>
        <v>1.8472917098680066E-4</v>
      </c>
      <c r="BE1502"/>
      <c r="BF1502"/>
      <c r="BG1502" s="35" t="s">
        <v>45</v>
      </c>
      <c r="BH1502">
        <f>MDETERM(BC1501:BD1502)/MDETERM(BC1496:BD1497)</f>
        <v>1.5298854156019771E-4</v>
      </c>
      <c r="BI1502"/>
      <c r="BJ1502"/>
      <c r="BK1502"/>
      <c r="BL1502"/>
      <c r="BN1502"/>
      <c r="BO1502">
        <f>SUMPRODUCT(BU1466:BU1487,BT1466:BT1487)</f>
        <v>9.2631449823525895E-9</v>
      </c>
      <c r="BP1502">
        <f>SUMPRODUCT(BT1466:BT1487,BT1466:BT1487)</f>
        <v>4.0052962109680786E-5</v>
      </c>
      <c r="BQ1502"/>
      <c r="BR1502"/>
      <c r="BS1502" s="35" t="s">
        <v>45</v>
      </c>
      <c r="BT1502">
        <f>MDETERM(BO1501:BP1502)/MDETERM(BO1496:BP1497)</f>
        <v>-5.5442913519111086E-4</v>
      </c>
      <c r="BU1502"/>
      <c r="BV1502"/>
      <c r="BW1502"/>
      <c r="BX1502"/>
      <c r="BZ1502"/>
      <c r="CA1502">
        <f>SUMPRODUCT(CG1466:CG1487,CF1466:CF1487)</f>
        <v>8.7745238601041886E-9</v>
      </c>
      <c r="CB1502">
        <f>SUMPRODUCT(CF1466:CF1487,CF1466:CF1487)</f>
        <v>7.6741026381822582E-6</v>
      </c>
      <c r="CC1502"/>
      <c r="CD1502"/>
      <c r="CE1502" s="35" t="s">
        <v>45</v>
      </c>
      <c r="CF1502">
        <f>MDETERM(CA1501:CB1502)/MDETERM(CA1496:CB1497)</f>
        <v>-2.3151329380270364E-3</v>
      </c>
      <c r="CG1502"/>
      <c r="CH1502"/>
      <c r="CI1502"/>
      <c r="CJ1502"/>
      <c r="CL1502" s="36"/>
      <c r="CM1502" s="36"/>
      <c r="CN1502" s="36"/>
      <c r="CO1502" s="36"/>
      <c r="CP1502" s="36"/>
      <c r="CQ1502" s="56"/>
      <c r="CR1502" s="36"/>
      <c r="CS1502" s="36"/>
      <c r="CT1502" s="36"/>
      <c r="CU1502" s="36"/>
      <c r="CV1502"/>
    </row>
    <row r="1503" spans="1:100" ht="12.75" x14ac:dyDescent="0.2">
      <c r="A1503"/>
      <c r="B1503"/>
      <c r="C1503"/>
      <c r="D1503"/>
      <c r="E1503"/>
      <c r="F1503"/>
      <c r="G1503"/>
      <c r="H1503"/>
      <c r="I1503"/>
      <c r="J1503"/>
      <c r="K1503"/>
      <c r="L1503"/>
      <c r="M1503"/>
      <c r="N1503"/>
      <c r="O1503"/>
      <c r="P1503"/>
      <c r="Q1503"/>
      <c r="R1503"/>
      <c r="S1503"/>
      <c r="T1503"/>
      <c r="U1503"/>
      <c r="V1503"/>
      <c r="W1503"/>
      <c r="Y1503"/>
      <c r="Z1503"/>
      <c r="AA1503"/>
      <c r="AB1503"/>
      <c r="AC1503"/>
      <c r="AD1503"/>
      <c r="AE1503"/>
      <c r="AF1503"/>
      <c r="AG1503"/>
      <c r="AH1503"/>
      <c r="AI1503"/>
      <c r="AK1503"/>
      <c r="AL1503"/>
      <c r="AM1503"/>
      <c r="AN1503"/>
      <c r="AO1503"/>
      <c r="AP1503"/>
      <c r="AQ1503"/>
      <c r="AR1503"/>
      <c r="AS1503"/>
      <c r="AT1503"/>
      <c r="AU1503"/>
      <c r="AV1503"/>
      <c r="AW1503"/>
      <c r="AX1503"/>
      <c r="AY1503"/>
      <c r="AZ1503"/>
      <c r="BB1503"/>
      <c r="BC1503"/>
      <c r="BD1503"/>
      <c r="BE1503"/>
      <c r="BF1503"/>
      <c r="BG1503"/>
      <c r="BH1503"/>
      <c r="BI1503"/>
      <c r="BJ1503"/>
      <c r="BK1503"/>
      <c r="BL1503"/>
      <c r="BN1503"/>
      <c r="BO1503"/>
      <c r="BP1503"/>
      <c r="BQ1503"/>
      <c r="BR1503"/>
      <c r="BS1503"/>
      <c r="BT1503"/>
      <c r="BU1503"/>
      <c r="BV1503"/>
      <c r="BW1503"/>
      <c r="BX1503"/>
      <c r="BZ1503"/>
      <c r="CA1503"/>
      <c r="CB1503"/>
      <c r="CC1503"/>
      <c r="CD1503"/>
      <c r="CE1503"/>
      <c r="CF1503"/>
      <c r="CG1503"/>
      <c r="CH1503"/>
      <c r="CI1503"/>
      <c r="CJ1503"/>
      <c r="CL1503" s="36"/>
      <c r="CM1503" s="36"/>
      <c r="CN1503" s="36"/>
      <c r="CO1503" s="36"/>
      <c r="CP1503" s="36"/>
      <c r="CQ1503" s="36"/>
      <c r="CR1503" s="36"/>
      <c r="CS1503" s="36"/>
      <c r="CT1503" s="36"/>
      <c r="CU1503" s="36"/>
      <c r="CV1503"/>
    </row>
    <row r="1504" spans="1:100" ht="12.75" x14ac:dyDescent="0.2">
      <c r="A1504"/>
      <c r="B1504"/>
      <c r="C1504"/>
      <c r="D1504"/>
      <c r="E1504"/>
      <c r="F1504"/>
      <c r="G1504"/>
      <c r="H1504"/>
      <c r="I1504"/>
      <c r="J1504"/>
      <c r="K1504"/>
      <c r="L1504"/>
      <c r="M1504"/>
      <c r="N1504"/>
      <c r="O1504"/>
      <c r="P1504"/>
      <c r="Q1504"/>
      <c r="R1504"/>
      <c r="S1504"/>
      <c r="T1504"/>
      <c r="U1504"/>
      <c r="V1504"/>
      <c r="W1504"/>
      <c r="Y1504"/>
      <c r="Z1504"/>
      <c r="AA1504"/>
      <c r="AB1504"/>
      <c r="AC1504"/>
      <c r="AD1504"/>
      <c r="AE1504"/>
      <c r="AF1504"/>
      <c r="AG1504"/>
      <c r="AH1504"/>
      <c r="AI1504"/>
      <c r="AK1504"/>
      <c r="AL1504"/>
      <c r="AM1504"/>
      <c r="AN1504"/>
      <c r="AO1504"/>
      <c r="AP1504"/>
      <c r="AQ1504"/>
      <c r="AR1504"/>
      <c r="AS1504"/>
      <c r="AT1504"/>
      <c r="AU1504"/>
      <c r="AV1504"/>
      <c r="AW1504"/>
      <c r="AX1504"/>
      <c r="AY1504"/>
      <c r="AZ1504"/>
      <c r="BB1504"/>
      <c r="BC1504"/>
      <c r="BD1504"/>
      <c r="BE1504"/>
      <c r="BF1504"/>
      <c r="BG1504"/>
      <c r="BH1504"/>
      <c r="BI1504"/>
      <c r="BJ1504"/>
      <c r="BK1504"/>
      <c r="BL1504"/>
      <c r="BN1504"/>
      <c r="BO1504"/>
      <c r="BP1504"/>
      <c r="BQ1504"/>
      <c r="BR1504"/>
      <c r="BS1504"/>
      <c r="BT1504"/>
      <c r="BU1504"/>
      <c r="BV1504"/>
      <c r="BW1504"/>
      <c r="BX1504"/>
      <c r="BZ1504"/>
      <c r="CA1504"/>
      <c r="CB1504"/>
      <c r="CC1504"/>
      <c r="CD1504"/>
      <c r="CE1504"/>
      <c r="CF1504"/>
      <c r="CG1504"/>
      <c r="CH1504"/>
      <c r="CI1504"/>
      <c r="CJ1504"/>
      <c r="CL1504" s="36"/>
      <c r="CM1504" s="36"/>
      <c r="CN1504" s="36"/>
      <c r="CO1504" s="36"/>
      <c r="CP1504" s="36"/>
      <c r="CQ1504" s="36"/>
      <c r="CR1504" s="36"/>
      <c r="CS1504" s="36"/>
      <c r="CT1504" s="36"/>
      <c r="CU1504" s="36"/>
      <c r="CV1504"/>
    </row>
    <row r="1505" spans="1:100" ht="12.75" x14ac:dyDescent="0.2">
      <c r="A1505"/>
      <c r="B1505"/>
      <c r="C1505"/>
      <c r="D1505"/>
      <c r="E1505"/>
      <c r="F1505"/>
      <c r="G1505"/>
      <c r="H1505"/>
      <c r="I1505"/>
      <c r="J1505"/>
      <c r="K1505"/>
      <c r="L1505"/>
      <c r="M1505"/>
      <c r="N1505"/>
      <c r="O1505"/>
      <c r="P1505"/>
      <c r="Q1505"/>
      <c r="R1505"/>
      <c r="S1505"/>
      <c r="T1505"/>
      <c r="U1505"/>
      <c r="V1505"/>
      <c r="W1505"/>
      <c r="Y1505"/>
      <c r="Z1505"/>
      <c r="AA1505"/>
      <c r="AB1505"/>
      <c r="AC1505"/>
      <c r="AD1505"/>
      <c r="AE1505"/>
      <c r="AF1505"/>
      <c r="AG1505"/>
      <c r="AH1505"/>
      <c r="AI1505"/>
      <c r="AK1505"/>
      <c r="AL1505"/>
      <c r="AM1505"/>
      <c r="AN1505"/>
      <c r="AO1505"/>
      <c r="AP1505"/>
      <c r="AQ1505"/>
      <c r="AR1505"/>
      <c r="AS1505"/>
      <c r="AT1505"/>
      <c r="AU1505"/>
      <c r="AV1505"/>
      <c r="AW1505"/>
      <c r="AX1505"/>
      <c r="AY1505"/>
      <c r="AZ1505"/>
      <c r="BB1505"/>
      <c r="BC1505"/>
      <c r="BD1505"/>
      <c r="BE1505"/>
      <c r="BF1505"/>
      <c r="BG1505"/>
      <c r="BH1505"/>
      <c r="BI1505"/>
      <c r="BJ1505"/>
      <c r="BK1505"/>
      <c r="BL1505"/>
      <c r="BN1505"/>
      <c r="BO1505"/>
      <c r="BP1505"/>
      <c r="BQ1505"/>
      <c r="BR1505"/>
      <c r="BS1505"/>
      <c r="BT1505"/>
      <c r="BU1505"/>
      <c r="BV1505"/>
      <c r="BW1505"/>
      <c r="BX1505"/>
      <c r="BZ1505"/>
      <c r="CA1505"/>
      <c r="CB1505"/>
      <c r="CC1505"/>
      <c r="CD1505"/>
      <c r="CE1505"/>
      <c r="CF1505"/>
      <c r="CG1505"/>
      <c r="CH1505"/>
      <c r="CI1505"/>
      <c r="CJ1505"/>
      <c r="CL1505" s="36"/>
      <c r="CM1505" s="36"/>
      <c r="CN1505" s="36"/>
      <c r="CO1505" s="36"/>
      <c r="CP1505" s="36"/>
      <c r="CQ1505" s="36"/>
      <c r="CR1505" s="36"/>
      <c r="CS1505" s="36"/>
      <c r="CT1505" s="36"/>
      <c r="CU1505" s="36"/>
      <c r="CV1505"/>
    </row>
    <row r="1506" spans="1:100" ht="12.75" x14ac:dyDescent="0.2">
      <c r="A1506"/>
      <c r="B1506">
        <f>SUMPRODUCT(F1466:F1487,F1466:F1487)</f>
        <v>2.1454168861714126E-2</v>
      </c>
      <c r="C1506">
        <f>SUMPRODUCT(F1466:F1487,H1466:H1487)</f>
        <v>-6.2953148013641415E-8</v>
      </c>
      <c r="D1506"/>
      <c r="E1506"/>
      <c r="F1506"/>
      <c r="G1506"/>
      <c r="H1506"/>
      <c r="I1506"/>
      <c r="J1506"/>
      <c r="K1506"/>
      <c r="L1506"/>
      <c r="M1506"/>
      <c r="N1506">
        <f>SUMPRODUCT(R1466:R1487,R1466:R1487)</f>
        <v>1.6086964596127157E-2</v>
      </c>
      <c r="O1506">
        <f>SUMPRODUCT(R1466:R1487,T1466:T1487)</f>
        <v>-9.5038717357097749E-9</v>
      </c>
      <c r="P1506"/>
      <c r="Q1506"/>
      <c r="R1506"/>
      <c r="S1506"/>
      <c r="T1506"/>
      <c r="U1506"/>
      <c r="V1506"/>
      <c r="W1506"/>
      <c r="Y1506"/>
      <c r="Z1506">
        <f>SUMPRODUCT(AD1466:AD1487,AD1466:AD1487)</f>
        <v>1.1494055631330522E-2</v>
      </c>
      <c r="AA1506">
        <f>SUMPRODUCT(AD1466:AD1487,AF1466:AF1487)</f>
        <v>4.4518814119393546E-8</v>
      </c>
      <c r="AB1506"/>
      <c r="AC1506"/>
      <c r="AD1506"/>
      <c r="AE1506"/>
      <c r="AF1506"/>
      <c r="AG1506"/>
      <c r="AH1506"/>
      <c r="AI1506"/>
      <c r="AK1506"/>
      <c r="AL1506">
        <f>SUMPRODUCT(AP1466:AP1487,AP1466:AP1487)</f>
        <v>8.0500611929687355E-3</v>
      </c>
      <c r="AM1506">
        <f>SUMPRODUCT(AP1466:AP1487,AR1466:AR1487)</f>
        <v>6.4975256461801767E-8</v>
      </c>
      <c r="AN1506"/>
      <c r="AO1506"/>
      <c r="AP1506"/>
      <c r="AQ1506"/>
      <c r="AR1506"/>
      <c r="AS1506"/>
      <c r="AT1506"/>
      <c r="AU1506"/>
      <c r="AV1506"/>
      <c r="AW1506"/>
      <c r="AX1506"/>
      <c r="AY1506"/>
      <c r="AZ1506"/>
      <c r="BB1506"/>
      <c r="BC1506">
        <f>SUMPRODUCT(BG1466:BG1487,BG1466:BG1487)</f>
        <v>5.8531717049053293E-3</v>
      </c>
      <c r="BD1506">
        <f>SUMPRODUCT(BG1466:BG1487,BI1466:BI1487)</f>
        <v>8.5669554706149526E-8</v>
      </c>
      <c r="BE1506"/>
      <c r="BF1506"/>
      <c r="BG1506"/>
      <c r="BH1506"/>
      <c r="BI1506"/>
      <c r="BJ1506"/>
      <c r="BK1506"/>
      <c r="BL1506"/>
      <c r="BN1506"/>
      <c r="BO1506">
        <f>SUMPRODUCT(BS1466:BS1487,BS1466:BS1487)</f>
        <v>5.4312622407927842E-3</v>
      </c>
      <c r="BP1506">
        <f>SUMPRODUCT(BS1466:BS1487,BU1466:BU1487)</f>
        <v>1.7193923507592647E-8</v>
      </c>
      <c r="BQ1506"/>
      <c r="BR1506"/>
      <c r="BS1506"/>
      <c r="BT1506"/>
      <c r="BU1506"/>
      <c r="BV1506"/>
      <c r="BW1506"/>
      <c r="BX1506"/>
      <c r="BZ1506"/>
      <c r="CA1506">
        <f>SUMPRODUCT(CE1466:CE1487,CE1466:CE1487)</f>
        <v>5.3973650178591858E-3</v>
      </c>
      <c r="CB1506">
        <f>SUMPRODUCT(CE1466:CE1487,CG1466:CG1487)</f>
        <v>-2.4955167188153412E-8</v>
      </c>
      <c r="CC1506"/>
      <c r="CD1506"/>
      <c r="CE1506"/>
      <c r="CF1506"/>
      <c r="CG1506"/>
      <c r="CH1506"/>
      <c r="CI1506"/>
      <c r="CJ1506"/>
      <c r="CL1506" s="36"/>
      <c r="CM1506" s="36"/>
      <c r="CN1506" s="36"/>
      <c r="CO1506" s="36"/>
      <c r="CP1506" s="36"/>
      <c r="CQ1506" s="36"/>
      <c r="CR1506" s="36"/>
      <c r="CS1506" s="36"/>
      <c r="CT1506" s="36"/>
      <c r="CU1506" s="36"/>
      <c r="CV1506"/>
    </row>
    <row r="1507" spans="1:100" ht="12.75" x14ac:dyDescent="0.2">
      <c r="A1507"/>
      <c r="B1507">
        <f>SUMPRODUCT(F1466:F1487,G1466:G1487)</f>
        <v>6.3498983825224023E-3</v>
      </c>
      <c r="C1507">
        <f>SUMPRODUCT(H1466:H1487,G1466:G1487)</f>
        <v>-9.075860900060323E-9</v>
      </c>
      <c r="D1507"/>
      <c r="E1507"/>
      <c r="F1507" s="35" t="s">
        <v>46</v>
      </c>
      <c r="G1507">
        <f>MDETERM(B1506:C1507)/MDETERM(B1496:C1497)</f>
        <v>1.44659412162611E-5</v>
      </c>
      <c r="H1507"/>
      <c r="I1507"/>
      <c r="J1507" t="s">
        <v>6</v>
      </c>
      <c r="K1507"/>
      <c r="L1507"/>
      <c r="M1507"/>
      <c r="N1507">
        <f>SUMPRODUCT(R1466:R1487,S1466:S1487)</f>
        <v>4.7589646549830496E-3</v>
      </c>
      <c r="O1507">
        <f>SUMPRODUCT(T1466:T1487,S1466:S1487)</f>
        <v>-3.2601584758369922E-8</v>
      </c>
      <c r="P1507"/>
      <c r="Q1507"/>
      <c r="R1507" s="35" t="s">
        <v>46</v>
      </c>
      <c r="S1507">
        <f>MDETERM(N1506:O1507)/MDETERM(N1496:O1497)</f>
        <v>-1.0219748586342849E-4</v>
      </c>
      <c r="T1507"/>
      <c r="U1507"/>
      <c r="V1507" t="s">
        <v>6</v>
      </c>
      <c r="W1507"/>
      <c r="Y1507"/>
      <c r="Z1507">
        <f>SUMPRODUCT(AD1466:AD1487,AE1466:AE1487)</f>
        <v>3.2043726425189235E-3</v>
      </c>
      <c r="AA1507">
        <f>SUMPRODUCT(AF1466:AF1487,AE1466:AE1487)</f>
        <v>3.805972788230999E-9</v>
      </c>
      <c r="AB1507"/>
      <c r="AC1507"/>
      <c r="AD1507" s="35" t="s">
        <v>46</v>
      </c>
      <c r="AE1507">
        <f>MDETERM(Z1506:AA1507)/MDETERM(Z1496:AA1497)</f>
        <v>-7.6634780107228217E-5</v>
      </c>
      <c r="AF1507"/>
      <c r="AG1507"/>
      <c r="AH1507" t="s">
        <v>6</v>
      </c>
      <c r="AI1507"/>
      <c r="AK1507"/>
      <c r="AL1507">
        <f>SUMPRODUCT(AP1466:AP1487,AQ1466:AQ1487)</f>
        <v>1.9182499226211135E-3</v>
      </c>
      <c r="AM1507">
        <f>SUMPRODUCT(AR1466:AR1487,AQ1466:AQ1487)</f>
        <v>-3.0329987036093755E-9</v>
      </c>
      <c r="AN1507"/>
      <c r="AO1507"/>
      <c r="AP1507" s="35" t="s">
        <v>46</v>
      </c>
      <c r="AQ1507">
        <f>MDETERM(AL1506:AM1507)/MDETERM(AL1496:AM1497)</f>
        <v>-5.2222237405501833E-4</v>
      </c>
      <c r="AR1507"/>
      <c r="AS1507"/>
      <c r="AT1507" t="s">
        <v>6</v>
      </c>
      <c r="AU1507"/>
      <c r="AV1507"/>
      <c r="AW1507"/>
      <c r="AX1507"/>
      <c r="AY1507"/>
      <c r="AZ1507"/>
      <c r="BB1507"/>
      <c r="BC1507">
        <f>SUMPRODUCT(BG1466:BG1487,BH1466:BH1487)</f>
        <v>1.0153759376134858E-3</v>
      </c>
      <c r="BD1507">
        <f>SUMPRODUCT(BI1466:BI1487,BH1466:BH1487)</f>
        <v>8.0127589889783871E-9</v>
      </c>
      <c r="BE1507"/>
      <c r="BF1507"/>
      <c r="BG1507" s="35" t="s">
        <v>46</v>
      </c>
      <c r="BH1507">
        <f>MDETERM(BC1506:BD1507)/MDETERM(BC1496:BD1497)</f>
        <v>-7.9753578741688835E-4</v>
      </c>
      <c r="BI1507"/>
      <c r="BJ1507"/>
      <c r="BK1507" t="s">
        <v>6</v>
      </c>
      <c r="BL1507"/>
      <c r="BN1507"/>
      <c r="BO1507">
        <f>SUMPRODUCT(BS1466:BS1487,BT1466:BT1487)</f>
        <v>4.5946034686038305E-4</v>
      </c>
      <c r="BP1507">
        <f>SUMPRODUCT(BU1466:BU1487,BT1466:BT1487)</f>
        <v>9.2631449823525895E-9</v>
      </c>
      <c r="BQ1507"/>
      <c r="BR1507"/>
      <c r="BS1507" s="35" t="s">
        <v>46</v>
      </c>
      <c r="BT1507">
        <f>MDETERM(BO1506:BP1507)/MDETERM(BO1496:BP1497)</f>
        <v>6.5913064562821335E-3</v>
      </c>
      <c r="BU1507"/>
      <c r="BV1507"/>
      <c r="BW1507" t="s">
        <v>6</v>
      </c>
      <c r="BX1507"/>
      <c r="BZ1507"/>
      <c r="CA1507">
        <f>SUMPRODUCT(CE1466:CE1487,CF1466:CF1487)</f>
        <v>2.0142934444665234E-4</v>
      </c>
      <c r="CB1507">
        <f>SUMPRODUCT(CG1466:CG1487,CF1466:CF1487)</f>
        <v>8.7745238601041886E-9</v>
      </c>
      <c r="CC1507"/>
      <c r="CD1507"/>
      <c r="CE1507" s="35" t="s">
        <v>46</v>
      </c>
      <c r="CF1507">
        <f>MDETERM(CA1506:CB1507)/MDETERM(CA1496:CB1497)</f>
        <v>6.1910852157468707E-2</v>
      </c>
      <c r="CG1507"/>
      <c r="CH1507"/>
      <c r="CI1507" t="s">
        <v>6</v>
      </c>
      <c r="CJ1507"/>
      <c r="CL1507" s="36"/>
      <c r="CM1507" s="36"/>
      <c r="CN1507" s="36"/>
      <c r="CO1507" s="36"/>
      <c r="CP1507" s="36"/>
      <c r="CQ1507" s="56"/>
      <c r="CR1507" s="36"/>
      <c r="CS1507" s="36"/>
      <c r="CT1507" s="36"/>
      <c r="CU1507" s="36"/>
      <c r="CV1507"/>
    </row>
    <row r="1508" spans="1:100" ht="12.75" x14ac:dyDescent="0.2">
      <c r="A1508"/>
      <c r="B1508"/>
      <c r="C1508"/>
      <c r="D1508"/>
      <c r="E1508"/>
      <c r="F1508"/>
      <c r="G1508"/>
      <c r="H1508"/>
      <c r="I1508"/>
      <c r="J1508"/>
      <c r="K1508"/>
      <c r="L1508"/>
      <c r="M1508"/>
      <c r="N1508"/>
      <c r="O1508"/>
      <c r="P1508"/>
      <c r="Q1508"/>
      <c r="R1508"/>
      <c r="S1508"/>
      <c r="T1508"/>
      <c r="U1508"/>
      <c r="V1508"/>
      <c r="W1508"/>
      <c r="Y1508"/>
      <c r="Z1508"/>
      <c r="AA1508"/>
      <c r="AB1508"/>
      <c r="AC1508"/>
      <c r="AD1508"/>
      <c r="AE1508"/>
      <c r="AF1508"/>
      <c r="AG1508"/>
      <c r="AH1508"/>
      <c r="AI1508"/>
      <c r="AK1508"/>
      <c r="AL1508"/>
      <c r="AM1508"/>
      <c r="AN1508"/>
      <c r="AO1508"/>
      <c r="AP1508"/>
      <c r="AQ1508"/>
      <c r="AR1508"/>
      <c r="AS1508"/>
      <c r="AT1508"/>
      <c r="AU1508"/>
      <c r="AV1508"/>
      <c r="AW1508"/>
      <c r="AX1508"/>
      <c r="AY1508"/>
      <c r="AZ1508"/>
      <c r="BB1508"/>
      <c r="BC1508"/>
      <c r="BD1508"/>
      <c r="BE1508"/>
      <c r="BF1508"/>
      <c r="BG1508"/>
      <c r="BH1508"/>
      <c r="BI1508"/>
      <c r="BJ1508"/>
      <c r="BK1508"/>
      <c r="BL1508"/>
      <c r="BN1508"/>
      <c r="BO1508"/>
      <c r="BP1508"/>
      <c r="BQ1508"/>
      <c r="BR1508"/>
      <c r="BS1508"/>
      <c r="BT1508"/>
      <c r="BU1508"/>
      <c r="BV1508"/>
      <c r="BW1508"/>
      <c r="BX1508"/>
      <c r="BZ1508"/>
      <c r="CA1508"/>
      <c r="CB1508"/>
      <c r="CC1508"/>
      <c r="CD1508"/>
      <c r="CE1508"/>
      <c r="CF1508"/>
      <c r="CG1508"/>
      <c r="CH1508"/>
      <c r="CI1508"/>
      <c r="CJ1508"/>
      <c r="CL1508" s="36"/>
      <c r="CM1508" s="36"/>
      <c r="CN1508" s="36"/>
      <c r="CO1508" s="36"/>
      <c r="CP1508" s="36"/>
      <c r="CQ1508" s="36"/>
      <c r="CR1508" s="36"/>
      <c r="CS1508" s="36"/>
      <c r="CT1508" s="36"/>
      <c r="CU1508" s="36"/>
      <c r="CV1508"/>
    </row>
    <row r="1509" spans="1:100" ht="12.75" x14ac:dyDescent="0.2">
      <c r="A1509"/>
      <c r="B1509"/>
      <c r="C1509"/>
      <c r="D1509"/>
      <c r="E1509"/>
      <c r="F1509"/>
      <c r="G1509"/>
      <c r="H1509"/>
      <c r="I1509"/>
      <c r="J1509"/>
      <c r="K1509"/>
      <c r="L1509"/>
      <c r="M1509"/>
      <c r="N1509"/>
      <c r="O1509"/>
      <c r="P1509"/>
      <c r="Q1509"/>
      <c r="R1509"/>
      <c r="S1509"/>
      <c r="T1509"/>
      <c r="U1509"/>
      <c r="V1509"/>
      <c r="W1509"/>
      <c r="Y1509"/>
      <c r="Z1509"/>
      <c r="AA1509"/>
      <c r="AB1509"/>
      <c r="AC1509"/>
      <c r="AD1509"/>
      <c r="AE1509"/>
      <c r="AF1509"/>
      <c r="AG1509"/>
      <c r="AH1509"/>
      <c r="AI1509"/>
      <c r="AK1509"/>
      <c r="AL1509"/>
      <c r="AM1509"/>
      <c r="AN1509"/>
      <c r="AO1509"/>
      <c r="AP1509"/>
      <c r="AQ1509"/>
      <c r="AR1509"/>
      <c r="AS1509"/>
      <c r="AT1509"/>
      <c r="AU1509"/>
      <c r="AV1509"/>
      <c r="AW1509"/>
      <c r="AX1509"/>
      <c r="AY1509"/>
      <c r="AZ1509"/>
      <c r="BB1509"/>
      <c r="BC1509"/>
      <c r="BD1509"/>
      <c r="BE1509"/>
      <c r="BF1509"/>
      <c r="BG1509"/>
      <c r="BH1509"/>
      <c r="BI1509"/>
      <c r="BJ1509"/>
      <c r="BK1509"/>
      <c r="BL1509"/>
      <c r="BN1509"/>
      <c r="BO1509"/>
      <c r="BP1509"/>
      <c r="BQ1509"/>
      <c r="BR1509"/>
      <c r="BS1509"/>
      <c r="BT1509"/>
      <c r="BU1509"/>
      <c r="BV1509"/>
      <c r="BW1509"/>
      <c r="BX1509"/>
      <c r="BZ1509"/>
      <c r="CA1509"/>
      <c r="CB1509"/>
      <c r="CC1509"/>
      <c r="CD1509"/>
      <c r="CE1509"/>
      <c r="CF1509"/>
      <c r="CG1509"/>
      <c r="CH1509"/>
      <c r="CI1509"/>
      <c r="CJ1509"/>
      <c r="CL1509" s="36"/>
      <c r="CM1509" s="36"/>
      <c r="CN1509" s="36"/>
      <c r="CO1509" s="36"/>
      <c r="CP1509" s="36"/>
      <c r="CQ1509" s="36"/>
      <c r="CR1509" s="36"/>
      <c r="CS1509" s="36"/>
      <c r="CT1509" s="36"/>
      <c r="CU1509" s="36"/>
      <c r="CV1509"/>
    </row>
    <row r="1510" spans="1:100" ht="12.75" x14ac:dyDescent="0.2">
      <c r="A1510" s="35" t="s">
        <v>31</v>
      </c>
      <c r="B1510">
        <f>1-SUMPRODUCT(H1466:H1487,H1466:H1487)/SUM(E1466:E1487)</f>
        <v>0.97690106116148856</v>
      </c>
      <c r="C1510"/>
      <c r="D1510"/>
      <c r="E1510"/>
      <c r="F1510"/>
      <c r="G1510"/>
      <c r="H1510"/>
      <c r="I1510"/>
      <c r="J1510"/>
      <c r="K1510"/>
      <c r="L1510"/>
      <c r="M1510" s="35" t="s">
        <v>31</v>
      </c>
      <c r="N1510">
        <f>1-SUMPRODUCT(T1466:T1487,T1466:T1487)/SUM(Q1466:Q1487)</f>
        <v>0.96021495995843775</v>
      </c>
      <c r="O1510"/>
      <c r="P1510"/>
      <c r="Q1510"/>
      <c r="R1510"/>
      <c r="S1510"/>
      <c r="T1510"/>
      <c r="U1510"/>
      <c r="V1510"/>
      <c r="W1510"/>
      <c r="Y1510" s="35" t="s">
        <v>31</v>
      </c>
      <c r="Z1510">
        <f>1-SUMPRODUCT(AF1466:AF1487,AF1466:AF1487)/SUM(AC1466:AC1487)</f>
        <v>0.92131066004107087</v>
      </c>
      <c r="AA1510"/>
      <c r="AB1510"/>
      <c r="AC1510"/>
      <c r="AD1510"/>
      <c r="AE1510"/>
      <c r="AF1510"/>
      <c r="AG1510"/>
      <c r="AH1510"/>
      <c r="AI1510"/>
      <c r="AK1510" s="35" t="s">
        <v>31</v>
      </c>
      <c r="AL1510">
        <f>1-SUMPRODUCT(AR1466:AR1487,AR1466:AR1487)/SUM(AO1466:AO1487)</f>
        <v>0.8288259244142453</v>
      </c>
      <c r="AM1510"/>
      <c r="AN1510"/>
      <c r="AO1510"/>
      <c r="AP1510"/>
      <c r="AQ1510"/>
      <c r="AR1510"/>
      <c r="AS1510"/>
      <c r="AT1510"/>
      <c r="AU1510"/>
      <c r="AV1510"/>
      <c r="AW1510"/>
      <c r="AX1510"/>
      <c r="AY1510"/>
      <c r="AZ1510"/>
      <c r="BB1510" s="35" t="s">
        <v>31</v>
      </c>
      <c r="BC1510">
        <f>1-SUMPRODUCT(BI1466:BI1487,BI1466:BI1487)/SUM(BF1466:BF1487)</f>
        <v>0.63673464861754914</v>
      </c>
      <c r="BD1510"/>
      <c r="BE1510"/>
      <c r="BF1510"/>
      <c r="BG1510"/>
      <c r="BH1510"/>
      <c r="BI1510"/>
      <c r="BJ1510"/>
      <c r="BK1510"/>
      <c r="BL1510"/>
      <c r="BN1510" s="35" t="s">
        <v>31</v>
      </c>
      <c r="BO1510">
        <f>1-SUMPRODUCT(BU1466:BU1487,BU1466:BU1487)/SUM(BR1466:BR1487)</f>
        <v>0.3869124618669183</v>
      </c>
      <c r="BP1510"/>
      <c r="BQ1510"/>
      <c r="BR1510"/>
      <c r="BS1510"/>
      <c r="BT1510"/>
      <c r="BU1510"/>
      <c r="BV1510"/>
      <c r="BW1510"/>
      <c r="BX1510"/>
      <c r="BZ1510" s="35" t="s">
        <v>31</v>
      </c>
      <c r="CA1510">
        <f>1-SUMPRODUCT(CG1466:CG1487,CG1466:CG1487)/SUM(CD1466:CD1487)</f>
        <v>0.27159295355144164</v>
      </c>
      <c r="CB1510"/>
      <c r="CC1510"/>
      <c r="CD1510"/>
      <c r="CE1510"/>
      <c r="CF1510"/>
      <c r="CG1510"/>
      <c r="CH1510"/>
      <c r="CI1510"/>
      <c r="CJ1510"/>
      <c r="CL1510" s="56"/>
      <c r="CM1510" s="36"/>
      <c r="CN1510" s="36"/>
      <c r="CO1510" s="36"/>
      <c r="CP1510" s="36"/>
      <c r="CQ1510" s="36"/>
      <c r="CR1510" s="36"/>
      <c r="CS1510" s="36"/>
      <c r="CT1510" s="36"/>
      <c r="CU1510" s="36"/>
      <c r="CV1510"/>
    </row>
    <row r="1511" spans="1:100" ht="12.75" x14ac:dyDescent="0.2">
      <c r="A1511"/>
      <c r="B1511"/>
      <c r="C1511"/>
      <c r="D1511"/>
      <c r="E1511"/>
      <c r="F1511"/>
      <c r="G1511"/>
      <c r="H1511"/>
      <c r="I1511"/>
      <c r="J1511"/>
      <c r="K1511"/>
      <c r="L1511"/>
      <c r="M1511"/>
      <c r="N1511"/>
      <c r="O1511"/>
      <c r="P1511"/>
      <c r="Q1511"/>
      <c r="R1511"/>
      <c r="S1511"/>
      <c r="T1511"/>
      <c r="U1511"/>
      <c r="V1511"/>
      <c r="W1511"/>
      <c r="Y1511"/>
      <c r="Z1511"/>
      <c r="AA1511"/>
      <c r="AB1511"/>
      <c r="AC1511"/>
      <c r="AD1511"/>
      <c r="AE1511"/>
      <c r="AF1511"/>
      <c r="AG1511"/>
      <c r="AH1511"/>
      <c r="AI1511"/>
      <c r="AK1511"/>
      <c r="AL1511"/>
      <c r="AM1511"/>
      <c r="AN1511"/>
      <c r="AO1511"/>
      <c r="AP1511"/>
      <c r="AQ1511"/>
      <c r="AR1511"/>
      <c r="AS1511"/>
      <c r="AT1511"/>
      <c r="AU1511"/>
      <c r="AV1511"/>
      <c r="AW1511"/>
      <c r="AX1511"/>
      <c r="AY1511"/>
      <c r="AZ1511"/>
      <c r="BB1511"/>
      <c r="BC1511"/>
      <c r="BD1511"/>
      <c r="BE1511"/>
      <c r="BF1511"/>
      <c r="BG1511"/>
      <c r="BH1511"/>
      <c r="BI1511"/>
      <c r="BJ1511"/>
      <c r="BK1511"/>
      <c r="BL1511"/>
      <c r="BN1511"/>
      <c r="BO1511"/>
      <c r="BP1511"/>
      <c r="BQ1511"/>
      <c r="BR1511"/>
      <c r="BS1511"/>
      <c r="BT1511"/>
      <c r="BU1511"/>
      <c r="BV1511"/>
      <c r="BW1511"/>
      <c r="BX1511"/>
      <c r="BZ1511"/>
      <c r="CA1511"/>
      <c r="CB1511"/>
      <c r="CC1511"/>
      <c r="CD1511"/>
      <c r="CE1511"/>
      <c r="CF1511"/>
      <c r="CG1511"/>
      <c r="CH1511"/>
      <c r="CI1511"/>
      <c r="CJ1511"/>
      <c r="CL1511" s="36"/>
      <c r="CM1511" s="36"/>
      <c r="CN1511" s="36"/>
      <c r="CO1511" s="36"/>
      <c r="CP1511" s="36"/>
      <c r="CQ1511" s="36"/>
      <c r="CR1511" s="36"/>
      <c r="CS1511" s="36"/>
      <c r="CT1511" s="36"/>
      <c r="CU1511" s="36"/>
      <c r="CV1511"/>
    </row>
    <row r="1512" spans="1:100" ht="12.75" x14ac:dyDescent="0.2">
      <c r="A1512"/>
      <c r="B1512">
        <f>B1463+$B$127*G1502</f>
        <v>5.8115749080047374</v>
      </c>
      <c r="C1512">
        <f>C1463+$B$127*G1507</f>
        <v>110.39419409942204</v>
      </c>
      <c r="D1512" t="s">
        <v>6</v>
      </c>
      <c r="E1512"/>
      <c r="F1512"/>
      <c r="G1512"/>
      <c r="H1512"/>
      <c r="I1512"/>
      <c r="J1512"/>
      <c r="K1512"/>
      <c r="L1512"/>
      <c r="M1512"/>
      <c r="N1512">
        <f>N1463+$B$127*S1502</f>
        <v>6.223404836456166</v>
      </c>
      <c r="O1512">
        <f>O1463+$B$127*S1507</f>
        <v>108.68640277977343</v>
      </c>
      <c r="P1512" t="s">
        <v>6</v>
      </c>
      <c r="Q1512"/>
      <c r="R1512"/>
      <c r="S1512"/>
      <c r="T1512"/>
      <c r="U1512"/>
      <c r="V1512"/>
      <c r="W1512"/>
      <c r="Y1512"/>
      <c r="Z1512">
        <f>Z1463+$B$127*AE1502</f>
        <v>6.5640253471215297</v>
      </c>
      <c r="AA1512">
        <f>AA1463+$B$127*AE1507</f>
        <v>107.23341527550035</v>
      </c>
      <c r="AB1512" t="s">
        <v>6</v>
      </c>
      <c r="AC1512"/>
      <c r="AD1512"/>
      <c r="AE1512"/>
      <c r="AF1512"/>
      <c r="AG1512"/>
      <c r="AH1512"/>
      <c r="AI1512"/>
      <c r="AK1512"/>
      <c r="AL1512">
        <f>AL1463+$B$127*AQ1502</f>
        <v>6.6750547847820059</v>
      </c>
      <c r="AM1512">
        <f>AM1463+$B$127*AQ1507</f>
        <v>106.71559055793726</v>
      </c>
      <c r="AN1512" t="s">
        <v>6</v>
      </c>
      <c r="AO1512"/>
      <c r="AP1512"/>
      <c r="AQ1512"/>
      <c r="AR1512"/>
      <c r="AS1512"/>
      <c r="AT1512"/>
      <c r="AU1512"/>
      <c r="AV1512"/>
      <c r="AW1512"/>
      <c r="AX1512"/>
      <c r="AY1512"/>
      <c r="AZ1512"/>
      <c r="BB1512"/>
      <c r="BC1512">
        <f>BC1463+$B$127*BH1502</f>
        <v>6.3518494348195116</v>
      </c>
      <c r="BD1512">
        <f>BD1463+$B$127*BH1507</f>
        <v>108.57445093465931</v>
      </c>
      <c r="BE1512" t="s">
        <v>6</v>
      </c>
      <c r="BF1512"/>
      <c r="BG1512"/>
      <c r="BH1512"/>
      <c r="BI1512"/>
      <c r="BJ1512"/>
      <c r="BK1512"/>
      <c r="BL1512"/>
      <c r="BN1512"/>
      <c r="BO1512">
        <f>BO1463+$B$127*BT1502</f>
        <v>5.1652753678623702</v>
      </c>
      <c r="BP1512">
        <f>BP1463+$B$127*BT1507</f>
        <v>119.7247950867397</v>
      </c>
      <c r="BQ1512" t="s">
        <v>6</v>
      </c>
      <c r="BR1512"/>
      <c r="BS1512"/>
      <c r="BT1512"/>
      <c r="BU1512"/>
      <c r="BV1512"/>
      <c r="BW1512"/>
      <c r="BX1512"/>
      <c r="BZ1512"/>
      <c r="CA1512">
        <f>CA1463+$B$127*CF1502</f>
        <v>4.0471081152025672</v>
      </c>
      <c r="CB1512">
        <f>CB1463+$B$127*CF1507</f>
        <v>141.75466281419125</v>
      </c>
      <c r="CC1512" t="s">
        <v>6</v>
      </c>
      <c r="CD1512"/>
      <c r="CE1512"/>
      <c r="CF1512"/>
      <c r="CG1512"/>
      <c r="CH1512"/>
      <c r="CI1512"/>
      <c r="CJ1512"/>
      <c r="CL1512" s="36"/>
      <c r="CM1512" s="36"/>
      <c r="CN1512" s="36"/>
      <c r="CO1512" s="36"/>
      <c r="CP1512" s="36"/>
      <c r="CQ1512" s="36"/>
      <c r="CR1512" s="36"/>
      <c r="CS1512" s="36"/>
      <c r="CT1512" s="36"/>
      <c r="CU1512" s="36"/>
      <c r="CV1512"/>
    </row>
    <row r="1513" spans="1:100" ht="12.75" x14ac:dyDescent="0.2">
      <c r="A1513"/>
      <c r="B1513"/>
      <c r="C1513"/>
      <c r="D1513"/>
      <c r="E1513"/>
      <c r="F1513"/>
      <c r="G1513"/>
      <c r="H1513"/>
      <c r="I1513"/>
      <c r="J1513"/>
      <c r="K1513"/>
      <c r="L1513"/>
      <c r="M1513"/>
      <c r="N1513"/>
      <c r="O1513"/>
      <c r="P1513"/>
      <c r="Q1513"/>
      <c r="R1513"/>
      <c r="S1513"/>
      <c r="T1513"/>
      <c r="U1513"/>
      <c r="V1513"/>
      <c r="W1513"/>
      <c r="Y1513"/>
      <c r="Z1513"/>
      <c r="AA1513"/>
      <c r="AB1513"/>
      <c r="AC1513"/>
      <c r="AD1513"/>
      <c r="AE1513"/>
      <c r="AF1513"/>
      <c r="AG1513"/>
      <c r="AH1513"/>
      <c r="AI1513"/>
      <c r="AK1513"/>
      <c r="AL1513"/>
      <c r="AM1513"/>
      <c r="AN1513"/>
      <c r="AO1513"/>
      <c r="AP1513"/>
      <c r="AQ1513"/>
      <c r="AR1513"/>
      <c r="AS1513"/>
      <c r="AT1513"/>
      <c r="AU1513"/>
      <c r="AV1513"/>
      <c r="AW1513"/>
      <c r="AX1513"/>
      <c r="AY1513"/>
      <c r="AZ1513"/>
      <c r="BB1513"/>
      <c r="BC1513"/>
      <c r="BD1513"/>
      <c r="BE1513"/>
      <c r="BF1513"/>
      <c r="BG1513"/>
      <c r="BH1513"/>
      <c r="BI1513"/>
      <c r="BJ1513"/>
      <c r="BK1513"/>
      <c r="BL1513"/>
      <c r="BN1513"/>
      <c r="BO1513"/>
      <c r="BP1513"/>
      <c r="BQ1513"/>
      <c r="BR1513"/>
      <c r="BS1513"/>
      <c r="BT1513"/>
      <c r="BU1513"/>
      <c r="BV1513"/>
      <c r="BW1513"/>
      <c r="BX1513"/>
      <c r="BZ1513"/>
      <c r="CA1513"/>
      <c r="CB1513"/>
      <c r="CC1513"/>
      <c r="CD1513"/>
      <c r="CE1513"/>
      <c r="CF1513"/>
      <c r="CG1513"/>
      <c r="CH1513"/>
      <c r="CI1513"/>
      <c r="CJ1513"/>
      <c r="CL1513" s="36"/>
      <c r="CM1513" s="36"/>
      <c r="CN1513" s="36"/>
      <c r="CO1513" s="36"/>
      <c r="CP1513" s="36"/>
      <c r="CQ1513" s="36"/>
      <c r="CR1513" s="36"/>
      <c r="CS1513" s="36"/>
      <c r="CT1513" s="36"/>
      <c r="CU1513" s="36"/>
      <c r="CV1513"/>
    </row>
    <row r="1514" spans="1:100" ht="38.25" x14ac:dyDescent="0.2">
      <c r="A1514" s="63" t="s">
        <v>34</v>
      </c>
      <c r="B1514" s="64"/>
      <c r="C1514" s="65" t="s">
        <v>36</v>
      </c>
      <c r="D1514" s="66" t="s">
        <v>37</v>
      </c>
      <c r="E1514" s="66"/>
      <c r="F1514" s="66" t="s">
        <v>38</v>
      </c>
      <c r="G1514" s="66" t="s">
        <v>39</v>
      </c>
      <c r="H1514" s="66" t="s">
        <v>40</v>
      </c>
      <c r="I1514" s="66" t="s">
        <v>41</v>
      </c>
      <c r="J1514" s="66" t="s">
        <v>58</v>
      </c>
      <c r="K1514"/>
      <c r="L1514"/>
      <c r="M1514" s="63" t="s">
        <v>34</v>
      </c>
      <c r="N1514" s="64"/>
      <c r="O1514" s="65" t="s">
        <v>36</v>
      </c>
      <c r="P1514" s="66" t="s">
        <v>37</v>
      </c>
      <c r="Q1514" s="66"/>
      <c r="R1514" s="66" t="s">
        <v>38</v>
      </c>
      <c r="S1514" s="66" t="s">
        <v>39</v>
      </c>
      <c r="T1514" s="66" t="s">
        <v>40</v>
      </c>
      <c r="U1514" s="66" t="s">
        <v>41</v>
      </c>
      <c r="V1514" s="66" t="s">
        <v>58</v>
      </c>
      <c r="W1514"/>
      <c r="Y1514" s="63" t="s">
        <v>34</v>
      </c>
      <c r="Z1514" s="64"/>
      <c r="AA1514" s="65" t="s">
        <v>36</v>
      </c>
      <c r="AB1514" s="66" t="s">
        <v>37</v>
      </c>
      <c r="AC1514" s="66"/>
      <c r="AD1514" s="66" t="s">
        <v>38</v>
      </c>
      <c r="AE1514" s="66" t="s">
        <v>39</v>
      </c>
      <c r="AF1514" s="66" t="s">
        <v>40</v>
      </c>
      <c r="AG1514" s="66" t="s">
        <v>41</v>
      </c>
      <c r="AH1514" s="66" t="s">
        <v>58</v>
      </c>
      <c r="AI1514"/>
      <c r="AK1514" s="63" t="s">
        <v>34</v>
      </c>
      <c r="AL1514" s="64"/>
      <c r="AM1514" s="65" t="s">
        <v>36</v>
      </c>
      <c r="AN1514" s="66" t="s">
        <v>37</v>
      </c>
      <c r="AO1514" s="66"/>
      <c r="AP1514" s="66" t="s">
        <v>38</v>
      </c>
      <c r="AQ1514" s="66" t="s">
        <v>39</v>
      </c>
      <c r="AR1514" s="66" t="s">
        <v>40</v>
      </c>
      <c r="AS1514" s="66" t="s">
        <v>41</v>
      </c>
      <c r="AT1514" s="66" t="s">
        <v>58</v>
      </c>
      <c r="AU1514"/>
      <c r="AV1514"/>
      <c r="AW1514"/>
      <c r="AX1514"/>
      <c r="AY1514"/>
      <c r="AZ1514"/>
      <c r="BB1514" s="63" t="s">
        <v>34</v>
      </c>
      <c r="BC1514" s="64"/>
      <c r="BD1514" s="65" t="s">
        <v>36</v>
      </c>
      <c r="BE1514" s="66" t="s">
        <v>37</v>
      </c>
      <c r="BF1514" s="66"/>
      <c r="BG1514" s="66" t="s">
        <v>38</v>
      </c>
      <c r="BH1514" s="66" t="s">
        <v>39</v>
      </c>
      <c r="BI1514" s="66" t="s">
        <v>40</v>
      </c>
      <c r="BJ1514" s="66" t="s">
        <v>41</v>
      </c>
      <c r="BK1514" s="66" t="s">
        <v>58</v>
      </c>
      <c r="BL1514"/>
      <c r="BN1514" s="63" t="s">
        <v>34</v>
      </c>
      <c r="BO1514" s="64"/>
      <c r="BP1514" s="65" t="s">
        <v>36</v>
      </c>
      <c r="BQ1514" s="66" t="s">
        <v>37</v>
      </c>
      <c r="BR1514" s="66"/>
      <c r="BS1514" s="66" t="s">
        <v>38</v>
      </c>
      <c r="BT1514" s="66" t="s">
        <v>39</v>
      </c>
      <c r="BU1514" s="66" t="s">
        <v>40</v>
      </c>
      <c r="BV1514" s="66" t="s">
        <v>41</v>
      </c>
      <c r="BW1514" s="66" t="s">
        <v>58</v>
      </c>
      <c r="BX1514"/>
      <c r="BZ1514" s="63" t="s">
        <v>34</v>
      </c>
      <c r="CA1514" s="64"/>
      <c r="CB1514" s="65" t="s">
        <v>36</v>
      </c>
      <c r="CC1514" s="66" t="s">
        <v>37</v>
      </c>
      <c r="CD1514" s="66"/>
      <c r="CE1514" s="66" t="s">
        <v>38</v>
      </c>
      <c r="CF1514" s="66" t="s">
        <v>39</v>
      </c>
      <c r="CG1514" s="66" t="s">
        <v>40</v>
      </c>
      <c r="CH1514" s="66" t="s">
        <v>41</v>
      </c>
      <c r="CI1514" s="66" t="s">
        <v>58</v>
      </c>
      <c r="CJ1514"/>
      <c r="CL1514" s="137"/>
      <c r="CM1514" s="138"/>
      <c r="CN1514" s="138"/>
      <c r="CO1514" s="137"/>
      <c r="CP1514" s="137"/>
      <c r="CQ1514" s="137"/>
      <c r="CR1514" s="137"/>
      <c r="CS1514" s="137"/>
      <c r="CT1514" s="137"/>
      <c r="CU1514" s="137"/>
      <c r="CV1514"/>
    </row>
    <row r="1515" spans="1:100" ht="12.75" x14ac:dyDescent="0.2">
      <c r="A1515" s="67">
        <v>0.5</v>
      </c>
      <c r="B1515" s="68"/>
      <c r="C1515" s="69">
        <f>$C$143</f>
        <v>0.1222</v>
      </c>
      <c r="D1515">
        <f>IF($K$143&lt;=$K$141,(A1515/C1512)^B1512,0)</f>
        <v>2.3867479724280245E-14</v>
      </c>
      <c r="E1515">
        <f>IF($K$143&lt;=$K$141,((1/$F$128-C1466)^2),0)</f>
        <v>5.8898647933884303E-3</v>
      </c>
      <c r="F1515">
        <v>0</v>
      </c>
      <c r="G1515">
        <f>-D1515*B1512/C1512</f>
        <v>-1.2564759171847162E-15</v>
      </c>
      <c r="H1515">
        <f t="shared" ref="H1515:H1536" si="814">C1515-D1515</f>
        <v>0.12219999999997613</v>
      </c>
      <c r="I1515">
        <f t="shared" ref="I1515:J1536" si="815">F1515*F1515</f>
        <v>0</v>
      </c>
      <c r="J1515">
        <f t="shared" si="815"/>
        <v>1.5787317304651737E-30</v>
      </c>
      <c r="K1515"/>
      <c r="L1515"/>
      <c r="M1515" s="67">
        <v>0.5</v>
      </c>
      <c r="N1515" s="68"/>
      <c r="O1515" s="69">
        <f>O1466</f>
        <v>0.1222</v>
      </c>
      <c r="P1515">
        <f>IF($W$143&lt;=$W$141,(M1515/O1512)^N1512,0)</f>
        <v>2.8485627308448039E-15</v>
      </c>
      <c r="Q1515">
        <f>IF($W$143&lt;=$W$141,((1/$F$128-O1466)^2),0)</f>
        <v>5.8898647933884303E-3</v>
      </c>
      <c r="R1515">
        <v>0</v>
      </c>
      <c r="S1515">
        <f>-P1515*N1512/O1512</f>
        <v>-1.6310926318915282E-16</v>
      </c>
      <c r="T1515">
        <f t="shared" ref="T1515:T1536" si="816">O1515-P1515</f>
        <v>0.12219999999999716</v>
      </c>
      <c r="U1515">
        <f t="shared" ref="U1515:V1536" si="817">R1515*R1515</f>
        <v>0</v>
      </c>
      <c r="V1515">
        <f t="shared" si="817"/>
        <v>2.6604631738108321E-32</v>
      </c>
      <c r="W1515"/>
      <c r="Y1515" s="67">
        <v>0.5</v>
      </c>
      <c r="Z1515" s="68"/>
      <c r="AA1515" s="69">
        <f>AA1466</f>
        <v>0.1222</v>
      </c>
      <c r="AB1515">
        <f>IF($AI$143&lt;=$AI$141,(Y1515/AA1512)^Z1512,0)</f>
        <v>4.9761445676333378E-16</v>
      </c>
      <c r="AC1515">
        <f>IF($AI$143&lt;=$AI$141,((1/$F$128-AA1466)^2),0)</f>
        <v>5.8898647933884303E-3</v>
      </c>
      <c r="AD1515">
        <v>0</v>
      </c>
      <c r="AE1515">
        <f>-AB1515*Z1512/AA1512</f>
        <v>-3.0460224538189248E-17</v>
      </c>
      <c r="AF1515">
        <f t="shared" ref="AF1515:AF1536" si="818">AA1515-AB1515</f>
        <v>0.1221999999999995</v>
      </c>
      <c r="AG1515">
        <f t="shared" ref="AG1515:AH1536" si="819">AD1515*AD1515</f>
        <v>0</v>
      </c>
      <c r="AH1515">
        <f t="shared" si="819"/>
        <v>9.2782527891690648E-34</v>
      </c>
      <c r="AI1515"/>
      <c r="AK1515" s="67">
        <v>0.5</v>
      </c>
      <c r="AL1515" s="68"/>
      <c r="AM1515" s="69">
        <f>AM1466</f>
        <v>0.1222</v>
      </c>
      <c r="AN1515">
        <f>IF($AU$143&lt;=$AU$141,(AK1515/AM1512)^AL1512,0)</f>
        <v>2.8318883372123072E-16</v>
      </c>
      <c r="AO1515">
        <f>IF($AU$143&lt;=$AU$141,((1/$F$128-AM1466)^2),0)</f>
        <v>5.8898647933884303E-3</v>
      </c>
      <c r="AP1515">
        <v>0</v>
      </c>
      <c r="AQ1515">
        <f>-AN1515*AL1512/AM1512</f>
        <v>-1.771344720714888E-17</v>
      </c>
      <c r="AR1515">
        <f t="shared" ref="AR1515:AR1536" si="820">AM1515-AN1515</f>
        <v>0.12219999999999973</v>
      </c>
      <c r="AS1515">
        <f t="shared" ref="AS1515:AT1536" si="821">AP1515*AP1515</f>
        <v>0</v>
      </c>
      <c r="AT1515">
        <f t="shared" si="821"/>
        <v>3.1376621196045047E-34</v>
      </c>
      <c r="AU1515"/>
      <c r="AV1515"/>
      <c r="AW1515"/>
      <c r="AX1515"/>
      <c r="AY1515"/>
      <c r="AZ1515"/>
      <c r="BB1515" s="67">
        <v>0.5</v>
      </c>
      <c r="BC1515" s="68"/>
      <c r="BD1515" s="69">
        <f>BD1466</f>
        <v>0.1222</v>
      </c>
      <c r="BE1515">
        <f>IF($BL$143&lt;=$BL$141,(BB1515/BD1512)^BC1512,0)</f>
        <v>1.4363732918661638E-15</v>
      </c>
      <c r="BF1515">
        <f>IF($BL$143&lt;=$BL$141,((1/$F$128-BD1466)^2),0)</f>
        <v>5.8898647933884303E-3</v>
      </c>
      <c r="BG1515">
        <v>0</v>
      </c>
      <c r="BH1515">
        <f>-BE1515*BC1512/BD1512</f>
        <v>-8.4031066273782788E-17</v>
      </c>
      <c r="BI1515">
        <f t="shared" ref="BI1515:BI1536" si="822">BD1515-BE1515</f>
        <v>0.12219999999999856</v>
      </c>
      <c r="BJ1515">
        <f t="shared" ref="BJ1515:BK1536" si="823">BG1515*BG1515</f>
        <v>0</v>
      </c>
      <c r="BK1515">
        <f t="shared" si="823"/>
        <v>7.0612200991088754E-33</v>
      </c>
      <c r="BL1515"/>
      <c r="BN1515" s="67">
        <v>0.5</v>
      </c>
      <c r="BO1515" s="68"/>
      <c r="BP1515" s="69">
        <f>BP1466</f>
        <v>0.1222</v>
      </c>
      <c r="BQ1515">
        <f>IF($BX$143&lt;=$BX$141,(BN1515/BP1512)^BO1512,0)</f>
        <v>5.1369344552295549E-13</v>
      </c>
      <c r="BR1515">
        <f>IF($BX$143&lt;=$BX$141,((1/$F$128-BP1466)^2),0)</f>
        <v>5.8898647933884303E-3</v>
      </c>
      <c r="BS1515">
        <v>0</v>
      </c>
      <c r="BT1515">
        <f>-BQ1515*BO1512/BP1512</f>
        <v>-2.2162227121539254E-14</v>
      </c>
      <c r="BU1515">
        <f t="shared" ref="BU1515:BU1536" si="824">BP1515-BQ1515</f>
        <v>0.1221999999994863</v>
      </c>
      <c r="BV1515">
        <f t="shared" ref="BV1515:BW1536" si="825">BS1515*BS1515</f>
        <v>0</v>
      </c>
      <c r="BW1515">
        <f t="shared" si="825"/>
        <v>4.9116431098669005E-28</v>
      </c>
      <c r="BX1515"/>
      <c r="BZ1515" s="67">
        <v>0.5</v>
      </c>
      <c r="CA1515" s="68"/>
      <c r="CB1515" s="69">
        <f>CB1466</f>
        <v>0.1222</v>
      </c>
      <c r="CC1515">
        <f>IF($CJ$143&lt;=$CJ$141,(BZ1515/CB1512)^CA1512,0)</f>
        <v>1.1863006789994288E-10</v>
      </c>
      <c r="CD1515">
        <f>IF($CJ$143&lt;=$CJ$141,((1/$F$128-CB1466)^2),0)</f>
        <v>5.8898647933884303E-3</v>
      </c>
      <c r="CE1515">
        <v>0</v>
      </c>
      <c r="CF1515">
        <f>-CC1515*CA1512/CB1512</f>
        <v>-3.3868988925902625E-12</v>
      </c>
      <c r="CG1515">
        <f t="shared" ref="CG1515:CG1536" si="826">CB1515-CC1515</f>
        <v>0.12219999988136994</v>
      </c>
      <c r="CH1515">
        <f t="shared" ref="CH1515:CI1536" si="827">CE1515*CE1515</f>
        <v>0</v>
      </c>
      <c r="CI1515">
        <f t="shared" si="827"/>
        <v>1.1471084108629146E-23</v>
      </c>
      <c r="CJ1515"/>
      <c r="CL1515" s="36"/>
      <c r="CM1515" s="140"/>
      <c r="CN1515" s="141"/>
      <c r="CO1515" s="36"/>
      <c r="CP1515" s="36"/>
      <c r="CQ1515" s="36"/>
      <c r="CR1515" s="36"/>
      <c r="CS1515" s="36"/>
      <c r="CT1515" s="36"/>
      <c r="CU1515" s="36"/>
      <c r="CV1515"/>
    </row>
    <row r="1516" spans="1:100" ht="12.75" x14ac:dyDescent="0.2">
      <c r="A1516" s="67">
        <v>3</v>
      </c>
      <c r="B1516" s="68"/>
      <c r="C1516" s="69">
        <f>$C$144</f>
        <v>2.0514000000000001E-2</v>
      </c>
      <c r="D1516">
        <f>IF($K$144&lt;=$K$141,(A1516/C1512)^B1512,0)</f>
        <v>7.9449440591720102E-10</v>
      </c>
      <c r="E1516">
        <f>IF($K$144&lt;=$K$141,((1/$F$128-C1467)^2),0)</f>
        <v>6.2203080757024796E-4</v>
      </c>
      <c r="F1516">
        <f>D1516*LN(A1516/C1512)</f>
        <v>-2.8645060852333815E-9</v>
      </c>
      <c r="G1516">
        <f>-D1516*B1512/C1512</f>
        <v>-4.1825240825800906E-11</v>
      </c>
      <c r="H1516">
        <f t="shared" si="814"/>
        <v>2.0513999205505597E-2</v>
      </c>
      <c r="I1516">
        <f t="shared" si="815"/>
        <v>8.2053951123390719E-18</v>
      </c>
      <c r="J1516">
        <f t="shared" si="815"/>
        <v>1.7493507701362427E-21</v>
      </c>
      <c r="K1516"/>
      <c r="L1516"/>
      <c r="M1516" s="67">
        <v>3</v>
      </c>
      <c r="N1516" s="68"/>
      <c r="O1516" s="69">
        <f t="shared" ref="O1516:O1536" si="828">O1467</f>
        <v>2.0514000000000001E-2</v>
      </c>
      <c r="P1516">
        <f>IF($W$144&lt;=$W$141,(M1516/O1512)^N1512,0)</f>
        <v>1.9832435157729618E-10</v>
      </c>
      <c r="Q1516">
        <f>IF($W$144&lt;=$W$141,((1/$F$128-O1467)^2),0)</f>
        <v>6.2203080757024796E-4</v>
      </c>
      <c r="R1516">
        <f>P1516*LN(M1516/O1512)</f>
        <v>-7.1195554776558532E-10</v>
      </c>
      <c r="S1516">
        <f>-P1516*N1512/O1512</f>
        <v>-1.1356091444981312E-11</v>
      </c>
      <c r="T1516">
        <f t="shared" si="816"/>
        <v>2.0513999801675651E-2</v>
      </c>
      <c r="U1516">
        <f t="shared" si="817"/>
        <v>5.0688070199419465E-19</v>
      </c>
      <c r="V1516">
        <f t="shared" si="817"/>
        <v>1.2896081290677774E-22</v>
      </c>
      <c r="W1516"/>
      <c r="Y1516" s="67">
        <v>3</v>
      </c>
      <c r="Z1516" s="68"/>
      <c r="AA1516" s="69">
        <f t="shared" ref="AA1516:AA1536" si="829">AA1467</f>
        <v>2.0514000000000001E-2</v>
      </c>
      <c r="AB1516">
        <f>IF($AI$144&lt;=$AI$141,(Y1516/AA1512)^Z1512,0)</f>
        <v>6.3781910009716841E-11</v>
      </c>
      <c r="AC1516">
        <f>IF($AI$144&lt;=$AI$141,((1/$F$128-AA1467)^2),0)</f>
        <v>6.2203080757024796E-4</v>
      </c>
      <c r="AD1516">
        <f>AB1516*LN(Y1516/AA1512)</f>
        <v>-2.2810934366138683E-10</v>
      </c>
      <c r="AE1516">
        <f>-AB1516*Z1512/AA1512</f>
        <v>-3.9042501156564256E-12</v>
      </c>
      <c r="AF1516">
        <f t="shared" si="818"/>
        <v>2.0513999936218091E-2</v>
      </c>
      <c r="AG1516">
        <f t="shared" si="819"/>
        <v>5.203387266562868E-20</v>
      </c>
      <c r="AH1516">
        <f t="shared" si="819"/>
        <v>1.5243168965603211E-23</v>
      </c>
      <c r="AI1516"/>
      <c r="AK1516" s="67">
        <v>3</v>
      </c>
      <c r="AL1516" s="68"/>
      <c r="AM1516" s="69">
        <f t="shared" ref="AM1516:AM1536" si="830">AM1467</f>
        <v>2.0514000000000001E-2</v>
      </c>
      <c r="AN1516">
        <f>IF($AU$144&lt;=$AU$141,(AK1516/AM1512)^AL1512,0)</f>
        <v>4.4287213114701862E-11</v>
      </c>
      <c r="AO1516">
        <f>IF($AU$144&lt;=$AU$141,((1/$F$128-AM1467)^2),0)</f>
        <v>6.2203080757024796E-4</v>
      </c>
      <c r="AP1516">
        <f>AN1516*LN(AK1516/AM1512)</f>
        <v>-1.5817421631918533E-10</v>
      </c>
      <c r="AQ1516">
        <f>-AN1516*AL1512/AM1512</f>
        <v>-2.7701629373962507E-12</v>
      </c>
      <c r="AR1516">
        <f t="shared" si="820"/>
        <v>2.0513999955712788E-2</v>
      </c>
      <c r="AS1516">
        <f t="shared" si="821"/>
        <v>2.5019082708188436E-20</v>
      </c>
      <c r="AT1516">
        <f t="shared" si="821"/>
        <v>7.6738026997238242E-24</v>
      </c>
      <c r="AU1516"/>
      <c r="AV1516"/>
      <c r="AW1516"/>
      <c r="AX1516"/>
      <c r="AY1516"/>
      <c r="AZ1516"/>
      <c r="BB1516" s="67">
        <v>3</v>
      </c>
      <c r="BC1516" s="68"/>
      <c r="BD1516" s="69">
        <f t="shared" ref="BD1516:BD1536" si="831">BD1467</f>
        <v>2.0514000000000001E-2</v>
      </c>
      <c r="BE1516">
        <f>IF($BL$144&lt;=$BL$141,(BB1516/BD1512)^BC1512,0)</f>
        <v>1.2588294690639708E-10</v>
      </c>
      <c r="BF1516">
        <f>IF($BL$144&lt;=$BL$141,((1/$F$128-BD1467)^2),0)</f>
        <v>6.2203080757024796E-4</v>
      </c>
      <c r="BG1516">
        <f>BE1516*LN(BB1516/BD1512)</f>
        <v>-4.5177171999140522E-10</v>
      </c>
      <c r="BH1516">
        <f>-BE1516*BC1512/BD1512</f>
        <v>-7.3644353554411268E-12</v>
      </c>
      <c r="BI1516">
        <f t="shared" si="822"/>
        <v>2.0513999874117055E-2</v>
      </c>
      <c r="BJ1516">
        <f t="shared" si="823"/>
        <v>2.0409768698399265E-19</v>
      </c>
      <c r="BK1516">
        <f t="shared" si="823"/>
        <v>5.423490810447127E-23</v>
      </c>
      <c r="BL1516"/>
      <c r="BN1516" s="67">
        <v>3</v>
      </c>
      <c r="BO1516" s="68"/>
      <c r="BP1516" s="69">
        <f t="shared" ref="BP1516:BP1536" si="832">BP1467</f>
        <v>2.0514000000000001E-2</v>
      </c>
      <c r="BQ1516">
        <f>IF($BX$144&lt;=$BX$141,(BN1516/BP1512)^BO1512,0)</f>
        <v>5.3711775719232849E-9</v>
      </c>
      <c r="BR1516">
        <f>IF($BX$144&lt;=$BX$141,((1/$F$128-BP1467)^2),0)</f>
        <v>6.2203080757024796E-4</v>
      </c>
      <c r="BS1516">
        <f>BQ1516*LN(BN1516/BP1512)</f>
        <v>-1.98012943223203E-8</v>
      </c>
      <c r="BT1516">
        <f>-BQ1516*BO1512/BP1512</f>
        <v>-2.3172819956442709E-10</v>
      </c>
      <c r="BU1516">
        <f t="shared" si="824"/>
        <v>2.0513994628822429E-2</v>
      </c>
      <c r="BV1516">
        <f t="shared" si="825"/>
        <v>3.9209125683915416E-16</v>
      </c>
      <c r="BW1516">
        <f t="shared" si="825"/>
        <v>5.3697958473370946E-20</v>
      </c>
      <c r="BX1516"/>
      <c r="BZ1516" s="67">
        <v>3</v>
      </c>
      <c r="CA1516" s="68"/>
      <c r="CB1516" s="69">
        <f t="shared" ref="CB1516:CB1536" si="833">CB1467</f>
        <v>2.0514000000000001E-2</v>
      </c>
      <c r="CC1516">
        <f>IF($CJ$144&lt;=$CJ$141,(BZ1516/CB1512)^CA1512,0)</f>
        <v>1.6728500715704417E-7</v>
      </c>
      <c r="CD1516">
        <f>IF($CJ$144&lt;=$CJ$141,((1/$F$128-CB1467)^2),0)</f>
        <v>6.2203080757024796E-4</v>
      </c>
      <c r="CE1516">
        <f>CC1516*LN(BZ1516/CB1512)</f>
        <v>-6.4496492749632616E-7</v>
      </c>
      <c r="CF1516">
        <f>-CC1516*CA1512/CB1512</f>
        <v>-4.77600169600358E-9</v>
      </c>
      <c r="CG1516">
        <f t="shared" si="826"/>
        <v>2.0513832714992845E-2</v>
      </c>
      <c r="CH1516">
        <f t="shared" si="827"/>
        <v>4.1597975770034127E-13</v>
      </c>
      <c r="CI1516">
        <f t="shared" si="827"/>
        <v>2.2810192200229072E-17</v>
      </c>
      <c r="CJ1516"/>
      <c r="CL1516" s="36"/>
      <c r="CM1516" s="140"/>
      <c r="CN1516" s="141"/>
      <c r="CO1516" s="36"/>
      <c r="CP1516" s="36"/>
      <c r="CQ1516" s="36"/>
      <c r="CR1516" s="36"/>
      <c r="CS1516" s="36"/>
      <c r="CT1516" s="36"/>
      <c r="CU1516" s="36"/>
      <c r="CV1516"/>
    </row>
    <row r="1517" spans="1:100" ht="12.75" x14ac:dyDescent="0.2">
      <c r="A1517" s="67">
        <v>7.5</v>
      </c>
      <c r="B1517" s="68"/>
      <c r="C1517" s="69">
        <f>$C$145</f>
        <v>6.7749999999999998E-3</v>
      </c>
      <c r="D1517">
        <f>IF($K$145&lt;=$K$141,(A1517/C1512)^B1512,0)</f>
        <v>1.6321084487408224E-7</v>
      </c>
      <c r="E1517">
        <f>IF($K$145&lt;=$K$141,((1/$F$128-C1468)^2),0)</f>
        <v>1.4961072365702478E-3</v>
      </c>
      <c r="F1517">
        <f>D1517*LN(A1517/C1512)</f>
        <v>-4.3889918157153663E-7</v>
      </c>
      <c r="G1517">
        <f>-D1517*B1512/C1512</f>
        <v>-8.5920465158723039E-9</v>
      </c>
      <c r="H1517">
        <f t="shared" si="814"/>
        <v>6.774836789155126E-3</v>
      </c>
      <c r="I1517">
        <f t="shared" si="815"/>
        <v>1.9263249158416467E-13</v>
      </c>
      <c r="J1517">
        <f t="shared" si="815"/>
        <v>7.3823263330913393E-17</v>
      </c>
      <c r="K1517"/>
      <c r="L1517"/>
      <c r="M1517" s="67">
        <v>7.5</v>
      </c>
      <c r="N1517" s="68"/>
      <c r="O1517" s="69">
        <f t="shared" si="828"/>
        <v>6.7749999999999998E-3</v>
      </c>
      <c r="P1517">
        <f>IF($W$145&lt;=$W$141,(M1517/O1512)^N1512,0)</f>
        <v>5.9417971020861902E-8</v>
      </c>
      <c r="Q1517">
        <f>IF($W$145&lt;=$W$141,((1/$F$128-O1468)^2),0)</f>
        <v>1.4961072365702478E-3</v>
      </c>
      <c r="R1517">
        <f>P1517*LN(M1517/O1512)</f>
        <v>-1.588577290430837E-7</v>
      </c>
      <c r="S1517">
        <f>-P1517*N1512/O1512</f>
        <v>-3.4022847271237579E-9</v>
      </c>
      <c r="T1517">
        <f t="shared" si="816"/>
        <v>6.774940582028979E-3</v>
      </c>
      <c r="U1517">
        <f t="shared" si="817"/>
        <v>2.5235778076725796E-14</v>
      </c>
      <c r="V1517">
        <f t="shared" si="817"/>
        <v>1.1575541364419584E-17</v>
      </c>
      <c r="W1517"/>
      <c r="Y1517" s="67">
        <v>7.5</v>
      </c>
      <c r="Z1517" s="68"/>
      <c r="AA1517" s="69">
        <f t="shared" si="829"/>
        <v>6.7749999999999998E-3</v>
      </c>
      <c r="AB1517">
        <f>IF($AI$145&lt;=$AI$141,(Y1517/AA1512)^Z1512,0)</f>
        <v>2.6108734626195424E-8</v>
      </c>
      <c r="AC1517">
        <f>IF($AI$145&lt;=$AI$141,((1/$F$128-AA1468)^2),0)</f>
        <v>1.4961072365702478E-3</v>
      </c>
      <c r="AD1517">
        <f>AB1517*LN(Y1517/AA1512)</f>
        <v>-6.9451972629513295E-8</v>
      </c>
      <c r="AE1517">
        <f>-AB1517*Z1512/AA1512</f>
        <v>-1.5981808975058466E-9</v>
      </c>
      <c r="AF1517">
        <f t="shared" si="818"/>
        <v>6.7749738912653732E-3</v>
      </c>
      <c r="AG1517">
        <f t="shared" si="819"/>
        <v>4.8235765021306636E-15</v>
      </c>
      <c r="AH1517">
        <f t="shared" si="819"/>
        <v>2.5541821811525933E-18</v>
      </c>
      <c r="AI1517"/>
      <c r="AK1517" s="67">
        <v>7.5</v>
      </c>
      <c r="AL1517" s="68"/>
      <c r="AM1517" s="69">
        <f t="shared" si="830"/>
        <v>6.7749999999999998E-3</v>
      </c>
      <c r="AN1517">
        <f>IF($AU$145&lt;=$AU$141,(AK1517/AM1512)^AL1512,0)</f>
        <v>2.0070108069901187E-8</v>
      </c>
      <c r="AO1517">
        <f>IF($AU$145&lt;=$AU$141,((1/$F$128-AM1468)^2),0)</f>
        <v>1.4961072365702478E-3</v>
      </c>
      <c r="AP1517">
        <f>AN1517*LN(AK1517/AM1512)</f>
        <v>-5.3291440309368823E-8</v>
      </c>
      <c r="AQ1517">
        <f>-AN1517*AL1512/AM1512</f>
        <v>-1.2553842433205891E-9</v>
      </c>
      <c r="AR1517">
        <f t="shared" si="820"/>
        <v>6.7749799298919295E-3</v>
      </c>
      <c r="AS1517">
        <f t="shared" si="821"/>
        <v>2.8399776102470204E-15</v>
      </c>
      <c r="AT1517">
        <f t="shared" si="821"/>
        <v>1.5759895983776081E-18</v>
      </c>
      <c r="AU1517"/>
      <c r="AV1517"/>
      <c r="AW1517"/>
      <c r="AX1517"/>
      <c r="AY1517"/>
      <c r="AZ1517"/>
      <c r="BB1517" s="67">
        <v>7.5</v>
      </c>
      <c r="BC1517" s="68"/>
      <c r="BD1517" s="69">
        <f t="shared" si="831"/>
        <v>6.7749999999999998E-3</v>
      </c>
      <c r="BE1517">
        <f>IF($BL$145&lt;=$BL$141,(BB1517/BD1512)^BC1512,0)</f>
        <v>4.2425006773009004E-8</v>
      </c>
      <c r="BF1517">
        <f>IF($BL$145&lt;=$BL$141,((1/$F$128-BD1468)^2),0)</f>
        <v>1.4961072365702478E-3</v>
      </c>
      <c r="BG1517">
        <f>BE1517*LN(BB1517/BD1512)</f>
        <v>-1.1338223490471198E-7</v>
      </c>
      <c r="BH1517">
        <f>-BE1517*BC1512/BD1512</f>
        <v>-2.4819582597339039E-9</v>
      </c>
      <c r="BI1517">
        <f t="shared" si="822"/>
        <v>6.7749575749932265E-3</v>
      </c>
      <c r="BJ1517">
        <f t="shared" si="823"/>
        <v>1.2855531191987287E-14</v>
      </c>
      <c r="BK1517">
        <f t="shared" si="823"/>
        <v>6.160116803061349E-18</v>
      </c>
      <c r="BL1517"/>
      <c r="BN1517" s="67">
        <v>7.5</v>
      </c>
      <c r="BO1517" s="68"/>
      <c r="BP1517" s="69">
        <f t="shared" si="832"/>
        <v>6.7749999999999998E-3</v>
      </c>
      <c r="BQ1517">
        <f>IF($BX$145&lt;=$BX$141,(BN1517/BP1512)^BO1512,0)</f>
        <v>6.1029418949387029E-7</v>
      </c>
      <c r="BR1517">
        <f>IF($BX$145&lt;=$BX$141,((1/$F$128-BP1468)^2),0)</f>
        <v>1.4961072365702478E-3</v>
      </c>
      <c r="BS1517">
        <f>BQ1517*LN(BN1517/BP1512)</f>
        <v>-1.6906935466442779E-6</v>
      </c>
      <c r="BT1517">
        <f>-BQ1517*BO1512/BP1512</f>
        <v>-2.6329863766802636E-8</v>
      </c>
      <c r="BU1517">
        <f t="shared" si="824"/>
        <v>6.774389705810506E-3</v>
      </c>
      <c r="BV1517">
        <f t="shared" si="825"/>
        <v>2.8584446686646071E-12</v>
      </c>
      <c r="BW1517">
        <f t="shared" si="825"/>
        <v>6.9326172597838625E-16</v>
      </c>
      <c r="BX1517"/>
      <c r="BZ1517" s="67">
        <v>7.5</v>
      </c>
      <c r="CA1517" s="68"/>
      <c r="CB1517" s="69">
        <f t="shared" si="833"/>
        <v>6.7749999999999998E-3</v>
      </c>
      <c r="CC1517">
        <f>IF($CJ$145&lt;=$CJ$141,(BZ1517/CB1512)^CA1512,0)</f>
        <v>6.8228096921222956E-6</v>
      </c>
      <c r="CD1517">
        <f>IF($CJ$145&lt;=$CJ$141,((1/$F$128-CB1468)^2),0)</f>
        <v>1.4961072365702478E-3</v>
      </c>
      <c r="CE1517">
        <f>CC1517*LN(BZ1517/CB1512)</f>
        <v>-2.005356687871379E-5</v>
      </c>
      <c r="CF1517">
        <f>-CC1517*CA1512/CB1512</f>
        <v>-1.9479181795709179E-7</v>
      </c>
      <c r="CG1517">
        <f t="shared" si="826"/>
        <v>6.7681771903078773E-3</v>
      </c>
      <c r="CH1517">
        <f t="shared" si="827"/>
        <v>4.0214554455904672E-10</v>
      </c>
      <c r="CI1517">
        <f t="shared" si="827"/>
        <v>3.7943852343028788E-14</v>
      </c>
      <c r="CJ1517"/>
      <c r="CL1517" s="36"/>
      <c r="CM1517" s="140"/>
      <c r="CN1517" s="141"/>
      <c r="CO1517" s="36"/>
      <c r="CP1517" s="36"/>
      <c r="CQ1517" s="36"/>
      <c r="CR1517" s="36"/>
      <c r="CS1517" s="36"/>
      <c r="CT1517" s="36"/>
      <c r="CU1517" s="36"/>
      <c r="CV1517"/>
    </row>
    <row r="1518" spans="1:100" ht="12.75" x14ac:dyDescent="0.2">
      <c r="A1518" s="67">
        <v>12.5</v>
      </c>
      <c r="B1518" s="68"/>
      <c r="C1518" s="69">
        <f>$C$146</f>
        <v>3.4659999999999999E-3</v>
      </c>
      <c r="D1518">
        <f>IF($K$146&lt;=$K$141,(A1518/C1512)^B1512,0)</f>
        <v>3.1771640484120822E-6</v>
      </c>
      <c r="E1518">
        <f>IF($K$146&lt;=$K$141,((1/$F$128-C1469)^2),0)</f>
        <v>1.7630379493884301E-3</v>
      </c>
      <c r="F1518">
        <f>D1518*LN(A1518/C1512)</f>
        <v>-6.9209082618445726E-6</v>
      </c>
      <c r="G1518">
        <f>-D1518*B1512/C1512</f>
        <v>-1.6725813357301435E-7</v>
      </c>
      <c r="H1518">
        <f t="shared" si="814"/>
        <v>3.4628228359515878E-3</v>
      </c>
      <c r="I1518">
        <f t="shared" si="815"/>
        <v>4.7898971168868461E-11</v>
      </c>
      <c r="J1518">
        <f t="shared" si="815"/>
        <v>2.7975283246328313E-14</v>
      </c>
      <c r="K1518"/>
      <c r="L1518"/>
      <c r="M1518" s="67">
        <v>12.5</v>
      </c>
      <c r="N1518" s="68"/>
      <c r="O1518" s="69">
        <f t="shared" si="828"/>
        <v>3.4659999999999999E-3</v>
      </c>
      <c r="P1518">
        <f>IF($W$146&lt;=$W$141,(M1518/O1512)^N1512,0)</f>
        <v>1.4274877792982682E-6</v>
      </c>
      <c r="Q1518">
        <f>IF($W$146&lt;=$W$141,((1/$F$128-O1469)^2),0)</f>
        <v>1.7630379493884301E-3</v>
      </c>
      <c r="R1518">
        <f>P1518*LN(M1518/O1512)</f>
        <v>-3.0872821398699602E-6</v>
      </c>
      <c r="S1518">
        <f>-P1518*N1512/O1512</f>
        <v>-8.1738231484832968E-8</v>
      </c>
      <c r="T1518">
        <f t="shared" si="816"/>
        <v>3.4645725122207016E-3</v>
      </c>
      <c r="U1518">
        <f t="shared" si="817"/>
        <v>9.5313110111600404E-12</v>
      </c>
      <c r="V1518">
        <f t="shared" si="817"/>
        <v>6.6811384862681395E-15</v>
      </c>
      <c r="W1518"/>
      <c r="Y1518" s="67">
        <v>12.5</v>
      </c>
      <c r="Z1518" s="68"/>
      <c r="AA1518" s="69">
        <f t="shared" si="829"/>
        <v>3.4659999999999999E-3</v>
      </c>
      <c r="AB1518">
        <f>IF($AI$146&lt;=$AI$141,(Y1518/AA1512)^Z1512,0)</f>
        <v>7.4646017060691839E-7</v>
      </c>
      <c r="AC1518">
        <f>IF($AI$146&lt;=$AI$141,((1/$F$128-AA1469)^2),0)</f>
        <v>1.7630379493884301E-3</v>
      </c>
      <c r="AD1518">
        <f>AB1518*LN(Y1518/AA1512)</f>
        <v>-1.6043513671447886E-6</v>
      </c>
      <c r="AE1518">
        <f>-AB1518*Z1512/AA1512</f>
        <v>-4.569269259859085E-8</v>
      </c>
      <c r="AF1518">
        <f t="shared" si="818"/>
        <v>3.4652535398293932E-3</v>
      </c>
      <c r="AG1518">
        <f t="shared" si="819"/>
        <v>2.5739433092593521E-12</v>
      </c>
      <c r="AH1518">
        <f t="shared" si="819"/>
        <v>2.0878221569093192E-15</v>
      </c>
      <c r="AI1518"/>
      <c r="AK1518" s="67">
        <v>12.5</v>
      </c>
      <c r="AL1518" s="68"/>
      <c r="AM1518" s="69">
        <f t="shared" si="830"/>
        <v>3.4659999999999999E-3</v>
      </c>
      <c r="AN1518">
        <f>IF($AU$146&lt;=$AU$141,(AK1518/AM1512)^AL1512,0)</f>
        <v>6.0729858417124025E-7</v>
      </c>
      <c r="AO1518">
        <f>IF($AU$146&lt;=$AU$141,((1/$F$128-AM1469)^2),0)</f>
        <v>1.7630379493884301E-3</v>
      </c>
      <c r="AP1518">
        <f>AN1518*LN(AK1518/AM1512)</f>
        <v>-1.3023145372489145E-6</v>
      </c>
      <c r="AQ1518">
        <f>-AN1518*AL1512/AM1512</f>
        <v>-3.7986495683240779E-8</v>
      </c>
      <c r="AR1518">
        <f t="shared" si="820"/>
        <v>3.4653927014158285E-3</v>
      </c>
      <c r="AS1518">
        <f t="shared" si="821"/>
        <v>1.6960231539298544E-12</v>
      </c>
      <c r="AT1518">
        <f t="shared" si="821"/>
        <v>1.4429738542928704E-15</v>
      </c>
      <c r="AU1518"/>
      <c r="AV1518"/>
      <c r="AW1518"/>
      <c r="AX1518"/>
      <c r="AY1518"/>
      <c r="AZ1518"/>
      <c r="BB1518" s="67">
        <v>12.5</v>
      </c>
      <c r="BC1518" s="68"/>
      <c r="BD1518" s="69">
        <f t="shared" si="831"/>
        <v>3.4659999999999999E-3</v>
      </c>
      <c r="BE1518">
        <f>IF($BL$146&lt;=$BL$141,(BB1518/BD1512)^BC1512,0)</f>
        <v>1.0883580032279205E-6</v>
      </c>
      <c r="BF1518">
        <f>IF($BL$146&lt;=$BL$141,((1/$F$128-BD1469)^2),0)</f>
        <v>1.7630379493884301E-3</v>
      </c>
      <c r="BG1518">
        <f>BE1518*LN(BB1518/BD1512)</f>
        <v>-2.3527116333235565E-6</v>
      </c>
      <c r="BH1518">
        <f>-BE1518*BC1512/BD1512</f>
        <v>-6.3671389614900203E-8</v>
      </c>
      <c r="BI1518">
        <f t="shared" si="822"/>
        <v>3.4649116419967719E-3</v>
      </c>
      <c r="BJ1518">
        <f t="shared" si="823"/>
        <v>5.5352520295759973E-12</v>
      </c>
      <c r="BK1518">
        <f t="shared" si="823"/>
        <v>4.0540458554924216E-15</v>
      </c>
      <c r="BL1518"/>
      <c r="BN1518" s="67">
        <v>12.5</v>
      </c>
      <c r="BO1518" s="68"/>
      <c r="BP1518" s="69">
        <f t="shared" si="832"/>
        <v>3.4659999999999999E-3</v>
      </c>
      <c r="BQ1518">
        <f>IF($BX$146&lt;=$BX$141,(BN1518/BP1512)^BO1512,0)</f>
        <v>8.5398278669017039E-6</v>
      </c>
      <c r="BR1518">
        <f>IF($BX$146&lt;=$BX$141,((1/$F$128-BP1469)^2),0)</f>
        <v>1.7630379493884301E-3</v>
      </c>
      <c r="BS1518">
        <f>BQ1518*LN(BN1518/BP1512)</f>
        <v>-1.9295460022827276E-5</v>
      </c>
      <c r="BT1518">
        <f>-BQ1518*BO1512/BP1512</f>
        <v>-3.684329757652477E-7</v>
      </c>
      <c r="BU1518">
        <f t="shared" si="824"/>
        <v>3.457460172133098E-3</v>
      </c>
      <c r="BV1518">
        <f t="shared" si="825"/>
        <v>3.7231477749252561E-10</v>
      </c>
      <c r="BW1518">
        <f t="shared" si="825"/>
        <v>1.3574285763123559E-13</v>
      </c>
      <c r="BX1518"/>
      <c r="BZ1518" s="67">
        <v>12.5</v>
      </c>
      <c r="CA1518" s="68"/>
      <c r="CB1518" s="69">
        <f t="shared" si="833"/>
        <v>3.4659999999999999E-3</v>
      </c>
      <c r="CC1518">
        <f>IF($CJ$146&lt;=$CJ$141,(BZ1518/CB1512)^CA1512,0)</f>
        <v>5.3927356598483951E-5</v>
      </c>
      <c r="CD1518">
        <f>IF($CJ$146&lt;=$CJ$141,((1/$F$128-CB1469)^2),0)</f>
        <v>1.7630379493884301E-3</v>
      </c>
      <c r="CE1518">
        <f>CC1518*LN(BZ1518/CB1512)</f>
        <v>-1.3095553139085984E-4</v>
      </c>
      <c r="CF1518">
        <f>-CC1518*CA1512/CB1512</f>
        <v>-1.5396307831314445E-6</v>
      </c>
      <c r="CG1518">
        <f t="shared" si="826"/>
        <v>3.412072643401516E-3</v>
      </c>
      <c r="CH1518">
        <f t="shared" si="827"/>
        <v>1.714935120186248E-8</v>
      </c>
      <c r="CI1518">
        <f t="shared" si="827"/>
        <v>2.3704629483659452E-12</v>
      </c>
      <c r="CJ1518"/>
      <c r="CL1518" s="36"/>
      <c r="CM1518" s="140"/>
      <c r="CN1518" s="141"/>
      <c r="CO1518" s="36"/>
      <c r="CP1518" s="36"/>
      <c r="CQ1518" s="36"/>
      <c r="CR1518" s="36"/>
      <c r="CS1518" s="36"/>
      <c r="CT1518" s="36"/>
      <c r="CU1518" s="36"/>
      <c r="CV1518"/>
    </row>
    <row r="1519" spans="1:100" ht="12.75" x14ac:dyDescent="0.2">
      <c r="A1519" s="67">
        <v>17.5</v>
      </c>
      <c r="B1519" s="68"/>
      <c r="C1519" s="69">
        <f>$C$147</f>
        <v>4.352E-3</v>
      </c>
      <c r="D1519">
        <f>IF($K$147&lt;=$K$141,(A1519/C1512)^B1512,0)</f>
        <v>2.2452963227779996E-5</v>
      </c>
      <c r="E1519">
        <f>IF($K$147&lt;=$K$141,((1/$F$128-C1470)^2),0)</f>
        <v>1.6894192428429753E-3</v>
      </c>
      <c r="F1519">
        <f>D1519*LN(A1519/C1512)</f>
        <v>-4.1355139899393176E-5</v>
      </c>
      <c r="G1519">
        <f>-D1519*B1512/C1512</f>
        <v>-1.182010329160983E-6</v>
      </c>
      <c r="H1519">
        <f t="shared" si="814"/>
        <v>4.3295470367722202E-3</v>
      </c>
      <c r="I1519">
        <f t="shared" si="815"/>
        <v>1.7102475960983814E-9</v>
      </c>
      <c r="J1519">
        <f t="shared" si="815"/>
        <v>1.3971484182432554E-12</v>
      </c>
      <c r="K1519"/>
      <c r="L1519"/>
      <c r="M1519" s="67">
        <v>17.5</v>
      </c>
      <c r="N1519" s="68"/>
      <c r="O1519" s="69">
        <f t="shared" si="828"/>
        <v>4.352E-3</v>
      </c>
      <c r="P1519">
        <f>IF($W$147&lt;=$W$141,(M1519/O1512)^N1512,0)</f>
        <v>1.1587408637895939E-5</v>
      </c>
      <c r="Q1519">
        <f>IF($W$147&lt;=$W$141,((1/$F$128-O1470)^2),0)</f>
        <v>1.6894192428429753E-3</v>
      </c>
      <c r="R1519">
        <f>P1519*LN(M1519/O1512)</f>
        <v>-2.1161688290842998E-5</v>
      </c>
      <c r="S1519">
        <f>-P1519*N1512/O1512</f>
        <v>-6.6349730154557851E-7</v>
      </c>
      <c r="T1519">
        <f t="shared" si="816"/>
        <v>4.3404125913621043E-3</v>
      </c>
      <c r="U1519">
        <f t="shared" si="817"/>
        <v>4.4781705131880161E-10</v>
      </c>
      <c r="V1519">
        <f t="shared" si="817"/>
        <v>4.4022866915826434E-13</v>
      </c>
      <c r="W1519"/>
      <c r="Y1519" s="67">
        <v>17.5</v>
      </c>
      <c r="Z1519" s="68"/>
      <c r="AA1519" s="69">
        <f t="shared" si="829"/>
        <v>4.352E-3</v>
      </c>
      <c r="AB1519">
        <f>IF($AI$147&lt;=$AI$141,(Y1519/AA1512)^Z1512,0)</f>
        <v>6.7950830619636717E-6</v>
      </c>
      <c r="AC1519">
        <f>IF($AI$147&lt;=$AI$141,((1/$F$128-AA1470)^2),0)</f>
        <v>1.6894192428429753E-3</v>
      </c>
      <c r="AD1519">
        <f>AB1519*LN(Y1519/AA1512)</f>
        <v>-1.2318174335976236E-5</v>
      </c>
      <c r="AE1519">
        <f>-AB1519*Z1512/AA1512</f>
        <v>-4.1594401651698768E-7</v>
      </c>
      <c r="AF1519">
        <f t="shared" si="818"/>
        <v>4.345204916938036E-3</v>
      </c>
      <c r="AG1519">
        <f t="shared" si="819"/>
        <v>1.5173741897150358E-10</v>
      </c>
      <c r="AH1519">
        <f t="shared" si="819"/>
        <v>1.7300942487628413E-13</v>
      </c>
      <c r="AI1519"/>
      <c r="AK1519" s="67">
        <v>17.5</v>
      </c>
      <c r="AL1519" s="68"/>
      <c r="AM1519" s="69">
        <f t="shared" si="830"/>
        <v>4.352E-3</v>
      </c>
      <c r="AN1519">
        <f>IF($AU$147&lt;=$AU$141,(AK1519/AM1512)^AL1512,0)</f>
        <v>5.7387183737915263E-6</v>
      </c>
      <c r="AO1519">
        <f>IF($AU$147&lt;=$AU$141,((1/$F$128-AM1470)^2),0)</f>
        <v>1.6894192428429753E-3</v>
      </c>
      <c r="AP1519">
        <f>AN1519*LN(AK1519/AM1512)</f>
        <v>-1.0375409898586907E-5</v>
      </c>
      <c r="AQ1519">
        <f>-AN1519*AL1512/AM1512</f>
        <v>-3.5895654364295136E-7</v>
      </c>
      <c r="AR1519">
        <f t="shared" si="820"/>
        <v>4.3462612816262082E-3</v>
      </c>
      <c r="AS1519">
        <f t="shared" si="821"/>
        <v>1.0764913056369517E-10</v>
      </c>
      <c r="AT1519">
        <f t="shared" si="821"/>
        <v>1.2884980022409404E-13</v>
      </c>
      <c r="AU1519"/>
      <c r="AV1519"/>
      <c r="AW1519"/>
      <c r="AX1519"/>
      <c r="AY1519"/>
      <c r="AZ1519"/>
      <c r="BB1519" s="67">
        <v>17.5</v>
      </c>
      <c r="BC1519" s="68"/>
      <c r="BD1519" s="69">
        <f t="shared" si="831"/>
        <v>4.352E-3</v>
      </c>
      <c r="BE1519">
        <f>IF($BL$147&lt;=$BL$141,(BB1519/BD1512)^BC1512,0)</f>
        <v>9.2247595764084936E-6</v>
      </c>
      <c r="BF1519">
        <f>IF($BL$147&lt;=$BL$141,((1/$F$128-BD1470)^2),0)</f>
        <v>1.6894192428429753E-3</v>
      </c>
      <c r="BG1519">
        <f>BE1519*LN(BB1519/BD1512)</f>
        <v>-1.6837356263670483E-5</v>
      </c>
      <c r="BH1519">
        <f>-BE1519*BC1512/BD1512</f>
        <v>-5.3966917076116294E-7</v>
      </c>
      <c r="BI1519">
        <f t="shared" si="822"/>
        <v>4.3427752404235917E-3</v>
      </c>
      <c r="BJ1519">
        <f t="shared" si="823"/>
        <v>2.8349656594976361E-10</v>
      </c>
      <c r="BK1519">
        <f t="shared" si="823"/>
        <v>2.9124281387004125E-13</v>
      </c>
      <c r="BL1519"/>
      <c r="BN1519" s="67">
        <v>17.5</v>
      </c>
      <c r="BO1519" s="68"/>
      <c r="BP1519" s="69">
        <f t="shared" si="832"/>
        <v>4.352E-3</v>
      </c>
      <c r="BQ1519">
        <f>IF($BX$147&lt;=$BX$141,(BN1519/BP1512)^BO1512,0)</f>
        <v>4.8555749269621416E-5</v>
      </c>
      <c r="BR1519">
        <f>IF($BX$147&lt;=$BX$141,((1/$F$128-BP1470)^2),0)</f>
        <v>1.6894192428429753E-3</v>
      </c>
      <c r="BS1519">
        <f>BQ1519*LN(BN1519/BP1512)</f>
        <v>-9.3372455966184419E-5</v>
      </c>
      <c r="BT1519">
        <f>-BQ1519*BO1512/BP1512</f>
        <v>-2.0948360403437841E-6</v>
      </c>
      <c r="BU1519">
        <f t="shared" si="824"/>
        <v>4.3034442507303783E-3</v>
      </c>
      <c r="BV1519">
        <f t="shared" si="825"/>
        <v>8.7184155331570476E-9</v>
      </c>
      <c r="BW1519">
        <f t="shared" si="825"/>
        <v>4.3883380359232245E-12</v>
      </c>
      <c r="BX1519"/>
      <c r="BZ1519" s="67">
        <v>17.5</v>
      </c>
      <c r="CA1519" s="68"/>
      <c r="CB1519" s="69">
        <f t="shared" si="833"/>
        <v>4.352E-3</v>
      </c>
      <c r="CC1519">
        <f>IF($CJ$147&lt;=$CJ$141,(BZ1519/CB1512)^CA1512,0)</f>
        <v>2.1047721649774495E-4</v>
      </c>
      <c r="CD1519">
        <f>IF($CJ$147&lt;=$CJ$141,((1/$F$128-CB1470)^2),0)</f>
        <v>1.6894192428429753E-3</v>
      </c>
      <c r="CE1519">
        <f>CC1519*LN(BZ1519/CB1512)</f>
        <v>-4.402966484506009E-4</v>
      </c>
      <c r="CF1519">
        <f>-CC1519*CA1512/CB1512</f>
        <v>-6.0091430789110809E-6</v>
      </c>
      <c r="CG1519">
        <f t="shared" si="826"/>
        <v>4.1415227835022552E-3</v>
      </c>
      <c r="CH1519">
        <f t="shared" si="827"/>
        <v>1.9386113863683205E-7</v>
      </c>
      <c r="CI1519">
        <f t="shared" si="827"/>
        <v>3.6109800542824946E-11</v>
      </c>
      <c r="CJ1519"/>
      <c r="CL1519" s="36"/>
      <c r="CM1519" s="140"/>
      <c r="CN1519" s="141"/>
      <c r="CO1519" s="36"/>
      <c r="CP1519" s="36"/>
      <c r="CQ1519" s="36"/>
      <c r="CR1519" s="36"/>
      <c r="CS1519" s="36"/>
      <c r="CT1519" s="36"/>
      <c r="CU1519" s="36"/>
      <c r="CV1519"/>
    </row>
    <row r="1520" spans="1:100" ht="12.75" x14ac:dyDescent="0.2">
      <c r="A1520" s="67">
        <v>22.5</v>
      </c>
      <c r="B1520" s="68"/>
      <c r="C1520" s="69">
        <f>$C$148</f>
        <v>6.4250000000000002E-3</v>
      </c>
      <c r="D1520">
        <f>IF($K$148&lt;=$K$141,(A1520/C1512)^B1512,0)</f>
        <v>9.6733059717844111E-5</v>
      </c>
      <c r="E1520">
        <f>IF($K$148&lt;=$K$141,((1/$F$128-C1471)^2),0)</f>
        <v>1.5233054183884298E-3</v>
      </c>
      <c r="F1520">
        <f>D1520*LN(A1520/C1512)</f>
        <v>-1.5385801686373671E-4</v>
      </c>
      <c r="G1520">
        <f>-D1520*B1512/C1512</f>
        <v>-5.0924002590611777E-6</v>
      </c>
      <c r="H1520">
        <f t="shared" si="814"/>
        <v>6.3282669402821559E-3</v>
      </c>
      <c r="I1520">
        <f t="shared" si="815"/>
        <v>2.367228935324189E-8</v>
      </c>
      <c r="J1520">
        <f t="shared" si="815"/>
        <v>2.5932540398486351E-11</v>
      </c>
      <c r="K1520"/>
      <c r="L1520"/>
      <c r="M1520" s="67">
        <v>22.5</v>
      </c>
      <c r="N1520" s="68"/>
      <c r="O1520" s="69">
        <f t="shared" si="828"/>
        <v>6.4250000000000002E-3</v>
      </c>
      <c r="P1520">
        <f>IF($W$148&lt;=$W$141,(M1520/O1512)^N1512,0)</f>
        <v>5.5365157768644417E-5</v>
      </c>
      <c r="Q1520">
        <f>IF($W$148&lt;=$W$141,((1/$F$128-O1471)^2),0)</f>
        <v>1.5233054183884298E-3</v>
      </c>
      <c r="R1520">
        <f>P1520*LN(M1520/O1512)</f>
        <v>-8.7197432056292096E-5</v>
      </c>
      <c r="S1520">
        <f>-P1520*N1512/O1512</f>
        <v>-3.1702198418205721E-6</v>
      </c>
      <c r="T1520">
        <f t="shared" si="816"/>
        <v>6.3696348422313557E-3</v>
      </c>
      <c r="U1520">
        <f t="shared" si="817"/>
        <v>7.603392157211677E-9</v>
      </c>
      <c r="V1520">
        <f t="shared" si="817"/>
        <v>1.0050293845472854E-11</v>
      </c>
      <c r="W1520"/>
      <c r="Y1520" s="67">
        <v>22.5</v>
      </c>
      <c r="Z1520" s="68"/>
      <c r="AA1520" s="69">
        <f t="shared" si="829"/>
        <v>6.4250000000000002E-3</v>
      </c>
      <c r="AB1520">
        <f>IF($AI$148&lt;=$AI$141,(Y1520/AA1512)^Z1512,0)</f>
        <v>3.5368922845232921E-5</v>
      </c>
      <c r="AC1520">
        <f>IF($AI$148&lt;=$AI$141,((1/$F$128-AA1471)^2),0)</f>
        <v>1.5233054183884298E-3</v>
      </c>
      <c r="AD1520">
        <f>AB1520*LN(Y1520/AA1512)</f>
        <v>-5.5228311310998851E-5</v>
      </c>
      <c r="AE1520">
        <f>-AB1520*Z1512/AA1512</f>
        <v>-2.1650201614863314E-6</v>
      </c>
      <c r="AF1520">
        <f t="shared" si="818"/>
        <v>6.3896310771547676E-3</v>
      </c>
      <c r="AG1520">
        <f t="shared" si="819"/>
        <v>3.0501663702646037E-9</v>
      </c>
      <c r="AH1520">
        <f t="shared" si="819"/>
        <v>4.6873122996423E-12</v>
      </c>
      <c r="AI1520"/>
      <c r="AK1520" s="67">
        <v>22.5</v>
      </c>
      <c r="AL1520" s="68"/>
      <c r="AM1520" s="69">
        <f t="shared" si="830"/>
        <v>6.4250000000000002E-3</v>
      </c>
      <c r="AN1520">
        <f>IF($AU$148&lt;=$AU$141,(AK1520/AM1512)^AL1512,0)</f>
        <v>3.0715686424613012E-5</v>
      </c>
      <c r="AO1520">
        <f>IF($AU$148&lt;=$AU$141,((1/$F$128-AM1471)^2),0)</f>
        <v>1.5233054183884298E-3</v>
      </c>
      <c r="AP1520">
        <f>AN1520*LN(AK1520/AM1512)</f>
        <v>-4.7813633298786721E-5</v>
      </c>
      <c r="AQ1520">
        <f>-AN1520*AL1512/AM1512</f>
        <v>-1.921264630261911E-6</v>
      </c>
      <c r="AR1520">
        <f t="shared" si="820"/>
        <v>6.3942843135753871E-3</v>
      </c>
      <c r="AS1520">
        <f t="shared" si="821"/>
        <v>2.2861435292308465E-9</v>
      </c>
      <c r="AT1520">
        <f t="shared" si="821"/>
        <v>3.6912577794954379E-12</v>
      </c>
      <c r="AU1520"/>
      <c r="AV1520"/>
      <c r="AW1520"/>
      <c r="AX1520"/>
      <c r="AY1520"/>
      <c r="AZ1520"/>
      <c r="BB1520" s="67">
        <v>22.5</v>
      </c>
      <c r="BC1520" s="68"/>
      <c r="BD1520" s="69">
        <f t="shared" si="831"/>
        <v>6.4250000000000002E-3</v>
      </c>
      <c r="BE1520">
        <f>IF($BL$148&lt;=$BL$141,(BB1520/BD1512)^BC1512,0)</f>
        <v>4.5522310054270096E-5</v>
      </c>
      <c r="BF1520">
        <f>IF($BL$148&lt;=$BL$141,((1/$F$128-BD1471)^2),0)</f>
        <v>1.5233054183884298E-3</v>
      </c>
      <c r="BG1520">
        <f>BE1520*LN(BB1520/BD1512)</f>
        <v>-7.1648511213076986E-5</v>
      </c>
      <c r="BH1520">
        <f>-BE1520*BC1512/BD1512</f>
        <v>-2.6631574638485311E-6</v>
      </c>
      <c r="BI1520">
        <f t="shared" si="822"/>
        <v>6.3794776899457305E-3</v>
      </c>
      <c r="BJ1520">
        <f t="shared" si="823"/>
        <v>5.1335091590504185E-9</v>
      </c>
      <c r="BK1520">
        <f t="shared" si="823"/>
        <v>7.0924076772521401E-12</v>
      </c>
      <c r="BL1520"/>
      <c r="BN1520" s="67">
        <v>22.5</v>
      </c>
      <c r="BO1520" s="68"/>
      <c r="BP1520" s="69">
        <f t="shared" si="832"/>
        <v>6.4250000000000002E-3</v>
      </c>
      <c r="BQ1520">
        <f>IF($BX$148&lt;=$BX$141,(BN1520/BP1512)^BO1512,0)</f>
        <v>1.7782871883160903E-4</v>
      </c>
      <c r="BR1520">
        <f>IF($BX$148&lt;=$BX$141,((1/$F$128-BP1471)^2),0)</f>
        <v>1.5233054183884298E-3</v>
      </c>
      <c r="BS1520">
        <f>BQ1520*LN(BN1520/BP1512)</f>
        <v>-2.9727278835971102E-4</v>
      </c>
      <c r="BT1520">
        <f>-BQ1520*BO1512/BP1512</f>
        <v>-7.672047385121538E-6</v>
      </c>
      <c r="BU1520">
        <f t="shared" si="824"/>
        <v>6.2471712811683908E-3</v>
      </c>
      <c r="BV1520">
        <f t="shared" si="825"/>
        <v>8.8371110699157545E-8</v>
      </c>
      <c r="BW1520">
        <f t="shared" si="825"/>
        <v>5.8860311079550227E-11</v>
      </c>
      <c r="BX1520"/>
      <c r="BZ1520" s="67">
        <v>22.5</v>
      </c>
      <c r="CA1520" s="68"/>
      <c r="CB1520" s="69">
        <f t="shared" si="833"/>
        <v>6.4250000000000002E-3</v>
      </c>
      <c r="CC1520">
        <f>IF($CJ$148&lt;=$CJ$141,(BZ1520/CB1512)^CA1512,0)</f>
        <v>5.8200211064498024E-4</v>
      </c>
      <c r="CD1520">
        <f>IF($CJ$148&lt;=$CJ$141,((1/$F$128-CB1471)^2),0)</f>
        <v>1.5233054183884298E-3</v>
      </c>
      <c r="CE1520">
        <f>CC1520*LN(BZ1520/CB1512)</f>
        <v>-1.0712229158149943E-3</v>
      </c>
      <c r="CF1520">
        <f>-CC1520*CA1512/CB1512</f>
        <v>-1.6616211546732397E-5</v>
      </c>
      <c r="CG1520">
        <f t="shared" si="826"/>
        <v>5.8429978893550201E-3</v>
      </c>
      <c r="CH1520">
        <f t="shared" si="827"/>
        <v>1.1475185353671784E-6</v>
      </c>
      <c r="CI1520">
        <f t="shared" si="827"/>
        <v>2.7609848616576304E-10</v>
      </c>
      <c r="CJ1520"/>
      <c r="CL1520" s="36"/>
      <c r="CM1520" s="140"/>
      <c r="CN1520" s="141"/>
      <c r="CO1520" s="36"/>
      <c r="CP1520" s="36"/>
      <c r="CQ1520" s="36"/>
      <c r="CR1520" s="36"/>
      <c r="CS1520" s="36"/>
      <c r="CT1520" s="36"/>
      <c r="CU1520" s="36"/>
      <c r="CV1520"/>
    </row>
    <row r="1521" spans="1:100" ht="12.75" x14ac:dyDescent="0.2">
      <c r="A1521" s="67">
        <v>27.5</v>
      </c>
      <c r="B1521" s="68"/>
      <c r="C1521" s="69">
        <f>$C$149</f>
        <v>7.4770000000000001E-3</v>
      </c>
      <c r="D1521">
        <f>IF($K$149&lt;=$K$141,(A1521/C1512)^B1512,0)</f>
        <v>3.1049506320407168E-4</v>
      </c>
      <c r="E1521">
        <f>IF($K$149&lt;=$K$141,((1/$F$128-C1472)^2),0)</f>
        <v>1.4422939587520663E-3</v>
      </c>
      <c r="F1521">
        <f>D1521*LN(A1521/C1512)</f>
        <v>-4.31548251070519E-4</v>
      </c>
      <c r="G1521">
        <f>-D1521*B1512/C1512</f>
        <v>-1.6345654163216319E-5</v>
      </c>
      <c r="H1521">
        <f t="shared" si="814"/>
        <v>7.1665049367959288E-3</v>
      </c>
      <c r="I1521">
        <f t="shared" si="815"/>
        <v>1.862338930020237E-7</v>
      </c>
      <c r="J1521">
        <f t="shared" si="815"/>
        <v>2.6718041002347101E-10</v>
      </c>
      <c r="K1521"/>
      <c r="L1521"/>
      <c r="M1521" s="67">
        <v>27.5</v>
      </c>
      <c r="N1521" s="68"/>
      <c r="O1521" s="69">
        <f t="shared" si="828"/>
        <v>7.4770000000000001E-3</v>
      </c>
      <c r="P1521">
        <f>IF($W$149&lt;=$W$141,(M1521/O1512)^N1512,0)</f>
        <v>1.9302224694943193E-4</v>
      </c>
      <c r="Q1521">
        <f>IF($W$149&lt;=$W$141,((1/$F$128-O1472)^2),0)</f>
        <v>1.4422939587520663E-3</v>
      </c>
      <c r="R1521">
        <f>P1521*LN(M1521/O1512)</f>
        <v>-2.6526674714916952E-4</v>
      </c>
      <c r="S1521">
        <f>-P1521*N1512/O1512</f>
        <v>-1.1052491889374456E-5</v>
      </c>
      <c r="T1521">
        <f t="shared" si="816"/>
        <v>7.2839777530505686E-3</v>
      </c>
      <c r="U1521">
        <f t="shared" si="817"/>
        <v>7.0366447143101442E-8</v>
      </c>
      <c r="V1521">
        <f t="shared" si="817"/>
        <v>1.2215757696468814E-10</v>
      </c>
      <c r="W1521"/>
      <c r="Y1521" s="67">
        <v>27.5</v>
      </c>
      <c r="Z1521" s="68"/>
      <c r="AA1521" s="69">
        <f t="shared" si="829"/>
        <v>7.4770000000000001E-3</v>
      </c>
      <c r="AB1521">
        <f>IF($AI$149&lt;=$AI$141,(Y1521/AA1512)^Z1512,0)</f>
        <v>1.3203157259116105E-4</v>
      </c>
      <c r="AC1521">
        <f>IF($AI$149&lt;=$AI$141,((1/$F$128-AA1472)^2),0)</f>
        <v>1.4422939587520663E-3</v>
      </c>
      <c r="AD1521">
        <f>AB1521*LN(Y1521/AA1512)</f>
        <v>-1.7967145614055895E-4</v>
      </c>
      <c r="AE1521">
        <f>-AB1521*Z1512/AA1512</f>
        <v>-8.0819825320503718E-6</v>
      </c>
      <c r="AF1521">
        <f t="shared" si="818"/>
        <v>7.3449684274088387E-3</v>
      </c>
      <c r="AG1521">
        <f t="shared" si="819"/>
        <v>3.2281832151668797E-8</v>
      </c>
      <c r="AH1521">
        <f t="shared" si="819"/>
        <v>6.5318441648367337E-11</v>
      </c>
      <c r="AI1521"/>
      <c r="AK1521" s="67">
        <v>27.5</v>
      </c>
      <c r="AL1521" s="68"/>
      <c r="AM1521" s="69">
        <f t="shared" si="830"/>
        <v>7.4770000000000001E-3</v>
      </c>
      <c r="AN1521">
        <f>IF($AU$149&lt;=$AU$141,(AK1521/AM1512)^AL1512,0)</f>
        <v>1.172444848232102E-4</v>
      </c>
      <c r="AO1521">
        <f>IF($AU$149&lt;=$AU$141,((1/$F$128-AM1472)^2),0)</f>
        <v>1.4422939587520663E-3</v>
      </c>
      <c r="AP1521">
        <f>AN1521*LN(AK1521/AM1512)</f>
        <v>-1.5898132411567989E-4</v>
      </c>
      <c r="AQ1521">
        <f>-AN1521*AL1512/AM1512</f>
        <v>-7.3336365878383977E-6</v>
      </c>
      <c r="AR1521">
        <f t="shared" si="820"/>
        <v>7.3597555151767901E-3</v>
      </c>
      <c r="AS1521">
        <f t="shared" si="821"/>
        <v>2.5275061417574861E-8</v>
      </c>
      <c r="AT1521">
        <f t="shared" si="821"/>
        <v>5.3782225602482019E-11</v>
      </c>
      <c r="AU1521"/>
      <c r="AV1521"/>
      <c r="AW1521"/>
      <c r="AX1521"/>
      <c r="AY1521"/>
      <c r="AZ1521"/>
      <c r="BB1521" s="67">
        <v>27.5</v>
      </c>
      <c r="BC1521" s="68"/>
      <c r="BD1521" s="69">
        <f t="shared" si="831"/>
        <v>7.4770000000000001E-3</v>
      </c>
      <c r="BE1521">
        <f>IF($BL$149&lt;=$BL$141,(BB1521/BD1512)^BC1512,0)</f>
        <v>1.6285049644587906E-4</v>
      </c>
      <c r="BF1521">
        <f>IF($BL$149&lt;=$BL$141,((1/$F$128-BD1472)^2),0)</f>
        <v>1.4422939587520663E-3</v>
      </c>
      <c r="BG1521">
        <f>BE1521*LN(BB1521/BD1512)</f>
        <v>-2.2363446325240115E-4</v>
      </c>
      <c r="BH1521">
        <f>-BE1521*BC1512/BD1512</f>
        <v>-9.5271200996663794E-6</v>
      </c>
      <c r="BI1521">
        <f t="shared" si="822"/>
        <v>7.314149503554121E-3</v>
      </c>
      <c r="BJ1521">
        <f t="shared" si="823"/>
        <v>5.0012373154189564E-8</v>
      </c>
      <c r="BK1521">
        <f t="shared" si="823"/>
        <v>9.076601739346713E-11</v>
      </c>
      <c r="BL1521"/>
      <c r="BN1521" s="67">
        <v>27.5</v>
      </c>
      <c r="BO1521" s="68"/>
      <c r="BP1521" s="69">
        <f t="shared" si="832"/>
        <v>7.4770000000000001E-3</v>
      </c>
      <c r="BQ1521">
        <f>IF($BX$149&lt;=$BX$141,(BN1521/BP1512)^BO1512,0)</f>
        <v>5.0136793542832818E-4</v>
      </c>
      <c r="BR1521">
        <f>IF($BX$149&lt;=$BX$141,((1/$F$128-BP1472)^2),0)</f>
        <v>1.4422939587520663E-3</v>
      </c>
      <c r="BS1521">
        <f>BQ1521*LN(BN1521/BP1512)</f>
        <v>-7.3751711133607126E-4</v>
      </c>
      <c r="BT1521">
        <f>-BQ1521*BO1512/BP1512</f>
        <v>-2.1630468819994508E-5</v>
      </c>
      <c r="BU1521">
        <f t="shared" si="824"/>
        <v>6.9756320645716716E-3</v>
      </c>
      <c r="BV1521">
        <f t="shared" si="825"/>
        <v>5.439314895135029E-7</v>
      </c>
      <c r="BW1521">
        <f t="shared" si="825"/>
        <v>4.6787718137275461E-10</v>
      </c>
      <c r="BX1521"/>
      <c r="BZ1521" s="67">
        <v>27.5</v>
      </c>
      <c r="CA1521" s="68"/>
      <c r="CB1521" s="69">
        <f t="shared" si="833"/>
        <v>7.4770000000000001E-3</v>
      </c>
      <c r="CC1521">
        <f>IF($CJ$149&lt;=$CJ$141,(BZ1521/CB1512)^CA1512,0)</f>
        <v>1.3110846809945131E-3</v>
      </c>
      <c r="CD1521">
        <f>IF($CJ$149&lt;=$CJ$141,((1/$F$128-CB1472)^2),0)</f>
        <v>1.4422939587520663E-3</v>
      </c>
      <c r="CE1521">
        <f>CC1521*LN(BZ1521/CB1512)</f>
        <v>-2.1500632811523278E-3</v>
      </c>
      <c r="CF1521">
        <f>-CC1521*CA1512/CB1512</f>
        <v>-3.7431583179212794E-5</v>
      </c>
      <c r="CG1521">
        <f t="shared" si="826"/>
        <v>6.1659153190054871E-3</v>
      </c>
      <c r="CH1521">
        <f t="shared" si="827"/>
        <v>4.6227721129595135E-6</v>
      </c>
      <c r="CI1521">
        <f t="shared" si="827"/>
        <v>1.4011234193023262E-9</v>
      </c>
      <c r="CJ1521"/>
      <c r="CL1521" s="36"/>
      <c r="CM1521" s="140"/>
      <c r="CN1521" s="141"/>
      <c r="CO1521" s="36"/>
      <c r="CP1521" s="36"/>
      <c r="CQ1521" s="36"/>
      <c r="CR1521" s="36"/>
      <c r="CS1521" s="36"/>
      <c r="CT1521" s="36"/>
      <c r="CU1521" s="36"/>
      <c r="CV1521"/>
    </row>
    <row r="1522" spans="1:100" ht="12.75" x14ac:dyDescent="0.2">
      <c r="A1522" s="67">
        <v>32.5</v>
      </c>
      <c r="B1522" s="68"/>
      <c r="C1522" s="69">
        <f>$C$150</f>
        <v>8.2810000000000002E-3</v>
      </c>
      <c r="D1522">
        <f>IF($K$150&lt;=$K$141,(A1522/C1512)^B1512,0)</f>
        <v>8.1976304456153062E-4</v>
      </c>
      <c r="E1522">
        <f>IF($K$150&lt;=$K$141,((1/$F$128-C1473)^2),0)</f>
        <v>1.3818724816611573E-3</v>
      </c>
      <c r="F1522">
        <f>D1522*LN(A1522/C1512)</f>
        <v>-1.0024205585792718E-3</v>
      </c>
      <c r="G1522">
        <f>-D1522*B1512/C1512</f>
        <v>-4.315547913681724E-5</v>
      </c>
      <c r="H1522">
        <f t="shared" si="814"/>
        <v>7.4612369554384692E-3</v>
      </c>
      <c r="I1522">
        <f t="shared" si="815"/>
        <v>1.0048469762623793E-6</v>
      </c>
      <c r="J1522">
        <f t="shared" si="815"/>
        <v>1.8623953795282682E-9</v>
      </c>
      <c r="K1522"/>
      <c r="L1522"/>
      <c r="M1522" s="67">
        <v>32.5</v>
      </c>
      <c r="N1522" s="68"/>
      <c r="O1522" s="69">
        <f t="shared" si="828"/>
        <v>8.2810000000000002E-3</v>
      </c>
      <c r="P1522">
        <f>IF($W$150&lt;=$W$141,(M1522/O1512)^N1512,0)</f>
        <v>5.4590810180828013E-4</v>
      </c>
      <c r="Q1522">
        <f>IF($W$150&lt;=$W$141,((1/$F$128-O1473)^2),0)</f>
        <v>1.3818724816611573E-3</v>
      </c>
      <c r="R1522">
        <f>P1522*LN(M1522/O1512)</f>
        <v>-6.5903478577713853E-4</v>
      </c>
      <c r="S1522">
        <f>-P1522*N1512/O1512</f>
        <v>-3.1258805463810176E-5</v>
      </c>
      <c r="T1522">
        <f t="shared" si="816"/>
        <v>7.7350918981917201E-3</v>
      </c>
      <c r="U1522">
        <f t="shared" si="817"/>
        <v>4.3432684886431888E-7</v>
      </c>
      <c r="V1522">
        <f t="shared" si="817"/>
        <v>9.7711291902432902E-10</v>
      </c>
      <c r="W1522"/>
      <c r="Y1522" s="67">
        <v>32.5</v>
      </c>
      <c r="Z1522" s="68"/>
      <c r="AA1522" s="69">
        <f t="shared" si="829"/>
        <v>8.2810000000000002E-3</v>
      </c>
      <c r="AB1522">
        <f>IF($AI$150&lt;=$AI$141,(Y1522/AA1512)^Z1512,0)</f>
        <v>3.9527760928037716E-4</v>
      </c>
      <c r="AC1522">
        <f>IF($AI$150&lt;=$AI$141,((1/$F$128-AA1473)^2),0)</f>
        <v>1.3818724816611573E-3</v>
      </c>
      <c r="AD1522">
        <f>AB1522*LN(Y1522/AA1512)</f>
        <v>-4.7186969007927593E-4</v>
      </c>
      <c r="AE1522">
        <f>-AB1522*Z1512/AA1512</f>
        <v>-2.4195930343167835E-5</v>
      </c>
      <c r="AF1522">
        <f t="shared" si="818"/>
        <v>7.8857223907196228E-3</v>
      </c>
      <c r="AG1522">
        <f t="shared" si="819"/>
        <v>2.2266100441551191E-7</v>
      </c>
      <c r="AH1522">
        <f t="shared" si="819"/>
        <v>5.8544304517142989E-10</v>
      </c>
      <c r="AI1522"/>
      <c r="AK1522" s="67">
        <v>32.5</v>
      </c>
      <c r="AL1522" s="68"/>
      <c r="AM1522" s="69">
        <f t="shared" si="830"/>
        <v>8.2810000000000002E-3</v>
      </c>
      <c r="AN1522">
        <f>IF($AU$150&lt;=$AU$141,(AK1522/AM1512)^AL1512,0)</f>
        <v>3.5757907826347292E-4</v>
      </c>
      <c r="AO1522">
        <f>IF($AU$150&lt;=$AU$141,((1/$F$128-AM1473)^2),0)</f>
        <v>1.3818724816611573E-3</v>
      </c>
      <c r="AP1522">
        <f>AN1522*LN(AK1522/AM1512)</f>
        <v>-4.2513548304336967E-4</v>
      </c>
      <c r="AQ1522">
        <f>-AN1522*AL1512/AM1512</f>
        <v>-2.2366553235768092E-5</v>
      </c>
      <c r="AR1522">
        <f t="shared" si="820"/>
        <v>7.9234209217365278E-3</v>
      </c>
      <c r="AS1522">
        <f t="shared" si="821"/>
        <v>1.8074017894251926E-7</v>
      </c>
      <c r="AT1522">
        <f t="shared" si="821"/>
        <v>5.0026270364844813E-10</v>
      </c>
      <c r="AU1522"/>
      <c r="AV1522"/>
      <c r="AW1522"/>
      <c r="AX1522"/>
      <c r="AY1522"/>
      <c r="AZ1522"/>
      <c r="BB1522" s="67">
        <v>32.5</v>
      </c>
      <c r="BC1522" s="68"/>
      <c r="BD1522" s="69">
        <f t="shared" si="831"/>
        <v>8.2810000000000002E-3</v>
      </c>
      <c r="BE1522">
        <f>IF($BL$150&lt;=$BL$141,(BB1522/BD1512)^BC1512,0)</f>
        <v>4.7056541083563157E-4</v>
      </c>
      <c r="BF1522">
        <f>IF($BL$150&lt;=$BL$141,((1/$F$128-BD1473)^2),0)</f>
        <v>1.3818724816611573E-3</v>
      </c>
      <c r="BG1522">
        <f>BE1522*LN(BB1522/BD1512)</f>
        <v>-5.6759413137367511E-4</v>
      </c>
      <c r="BH1522">
        <f>-BE1522*BC1512/BD1512</f>
        <v>-2.7529134277277536E-5</v>
      </c>
      <c r="BI1522">
        <f t="shared" si="822"/>
        <v>7.810434589164369E-3</v>
      </c>
      <c r="BJ1522">
        <f t="shared" si="823"/>
        <v>3.2216309796983677E-7</v>
      </c>
      <c r="BK1522">
        <f t="shared" si="823"/>
        <v>7.5785323405637703E-10</v>
      </c>
      <c r="BL1522"/>
      <c r="BN1522" s="67">
        <v>32.5</v>
      </c>
      <c r="BO1522" s="68"/>
      <c r="BP1522" s="69">
        <f t="shared" si="832"/>
        <v>8.2810000000000002E-3</v>
      </c>
      <c r="BQ1522">
        <f>IF($BX$150&lt;=$BX$141,(BN1522/BP1512)^BO1512,0)</f>
        <v>1.1882305921308324E-3</v>
      </c>
      <c r="BR1522">
        <f>IF($BX$150&lt;=$BX$141,((1/$F$128-BP1473)^2),0)</f>
        <v>1.3818724816611573E-3</v>
      </c>
      <c r="BS1522">
        <f>BQ1522*LN(BN1522/BP1512)</f>
        <v>-1.5493999885969711E-3</v>
      </c>
      <c r="BT1522">
        <f>-BQ1522*BO1512/BP1512</f>
        <v>-5.1263718634283795E-5</v>
      </c>
      <c r="BU1522">
        <f t="shared" si="824"/>
        <v>7.0927694078691678E-3</v>
      </c>
      <c r="BV1522">
        <f t="shared" si="825"/>
        <v>2.4006403246642942E-6</v>
      </c>
      <c r="BW1522">
        <f t="shared" si="825"/>
        <v>2.6279688482150154E-9</v>
      </c>
      <c r="BX1522"/>
      <c r="BZ1522" s="67">
        <v>32.5</v>
      </c>
      <c r="CA1522" s="68"/>
      <c r="CB1522" s="69">
        <f t="shared" si="833"/>
        <v>8.2810000000000002E-3</v>
      </c>
      <c r="CC1522">
        <f>IF($CJ$150&lt;=$CJ$141,(BZ1522/CB1512)^CA1512,0)</f>
        <v>2.5778113812652661E-3</v>
      </c>
      <c r="CD1522">
        <f>IF($CJ$150&lt;=$CJ$141,((1/$F$128-CB1473)^2),0)</f>
        <v>1.3818724816611573E-3</v>
      </c>
      <c r="CE1522">
        <f>CC1522*LN(BZ1522/CB1512)</f>
        <v>-3.7967494641393718E-3</v>
      </c>
      <c r="CF1522">
        <f>-CC1522*CA1512/CB1512</f>
        <v>-7.3596742099800384E-5</v>
      </c>
      <c r="CG1522">
        <f t="shared" si="826"/>
        <v>5.7031886187347341E-3</v>
      </c>
      <c r="CH1522">
        <f t="shared" si="827"/>
        <v>1.4415306493442606E-5</v>
      </c>
      <c r="CI1522">
        <f t="shared" si="827"/>
        <v>5.4164804477045304E-9</v>
      </c>
      <c r="CJ1522"/>
      <c r="CL1522" s="36"/>
      <c r="CM1522" s="140"/>
      <c r="CN1522" s="141"/>
      <c r="CO1522" s="36"/>
      <c r="CP1522" s="36"/>
      <c r="CQ1522" s="36"/>
      <c r="CR1522" s="36"/>
      <c r="CS1522" s="36"/>
      <c r="CT1522" s="36"/>
      <c r="CU1522" s="36"/>
      <c r="CV1522"/>
    </row>
    <row r="1523" spans="1:100" ht="12.75" x14ac:dyDescent="0.2">
      <c r="A1523" s="67">
        <v>37.5</v>
      </c>
      <c r="B1523" s="68"/>
      <c r="C1523" s="69">
        <f>$C$151</f>
        <v>9.5639999999999996E-3</v>
      </c>
      <c r="D1523">
        <f>IF($K$151&lt;=$K$141,(A1523/C1512)^B1512,0)</f>
        <v>1.8830660417544184E-3</v>
      </c>
      <c r="E1523">
        <f>IF($K$151&lt;=$K$141,((1/$F$128-C1474)^2),0)</f>
        <v>1.2881312530247933E-3</v>
      </c>
      <c r="F1523">
        <f>D1523*LN(A1523/C1512)</f>
        <v>-2.0331776826412406E-3</v>
      </c>
      <c r="G1523">
        <f>-D1523*B1512/C1512</f>
        <v>-9.9131837934519362E-5</v>
      </c>
      <c r="H1523">
        <f t="shared" si="814"/>
        <v>7.680933958245581E-3</v>
      </c>
      <c r="I1523">
        <f t="shared" si="815"/>
        <v>4.1338114891904052E-6</v>
      </c>
      <c r="J1523">
        <f t="shared" si="815"/>
        <v>9.8271212922758121E-9</v>
      </c>
      <c r="K1523"/>
      <c r="L1523"/>
      <c r="M1523" s="67">
        <v>37.5</v>
      </c>
      <c r="N1523" s="68"/>
      <c r="O1523" s="69">
        <f t="shared" si="828"/>
        <v>9.5639999999999996E-3</v>
      </c>
      <c r="P1523">
        <f>IF($W$151&lt;=$W$141,(M1523/O1512)^N1512,0)</f>
        <v>1.3301209172206739E-3</v>
      </c>
      <c r="Q1523">
        <f>IF($W$151&lt;=$W$141,((1/$F$128-O1474)^2),0)</f>
        <v>1.2881312530247933E-3</v>
      </c>
      <c r="R1523">
        <f>P1523*LN(M1523/O1512)</f>
        <v>-1.4154159371220813E-3</v>
      </c>
      <c r="S1523">
        <f>-P1523*N1512/O1512</f>
        <v>-7.6162985779148164E-5</v>
      </c>
      <c r="T1523">
        <f t="shared" si="816"/>
        <v>8.2338790827793263E-3</v>
      </c>
      <c r="U1523">
        <f t="shared" si="817"/>
        <v>2.0034022750591797E-6</v>
      </c>
      <c r="V1523">
        <f t="shared" si="817"/>
        <v>5.8008004027947258E-9</v>
      </c>
      <c r="W1523"/>
      <c r="Y1523" s="67">
        <v>37.5</v>
      </c>
      <c r="Z1523" s="68"/>
      <c r="AA1523" s="69">
        <f t="shared" si="829"/>
        <v>9.5639999999999996E-3</v>
      </c>
      <c r="AB1523">
        <f>IF($AI$151&lt;=$AI$141,(Y1523/AA1512)^Z1512,0)</f>
        <v>1.0112130120142342E-3</v>
      </c>
      <c r="AC1523">
        <f>IF($AI$151&lt;=$AI$141,((1/$F$128-AA1474)^2),0)</f>
        <v>1.2881312530247933E-3</v>
      </c>
      <c r="AD1523">
        <f>AB1523*LN(Y1523/AA1512)</f>
        <v>-1.0624481181817319E-3</v>
      </c>
      <c r="AE1523">
        <f>-AB1523*Z1512/AA1512</f>
        <v>-6.1898875692314556E-5</v>
      </c>
      <c r="AF1523">
        <f t="shared" si="818"/>
        <v>8.5527869879857658E-3</v>
      </c>
      <c r="AG1523">
        <f t="shared" si="819"/>
        <v>1.1287960038279032E-6</v>
      </c>
      <c r="AH1523">
        <f t="shared" si="819"/>
        <v>3.8314708119726098E-9</v>
      </c>
      <c r="AI1523"/>
      <c r="AK1523" s="67">
        <v>37.5</v>
      </c>
      <c r="AL1523" s="68"/>
      <c r="AM1523" s="69">
        <f t="shared" si="830"/>
        <v>9.5639999999999996E-3</v>
      </c>
      <c r="AN1523">
        <f>IF($AU$151&lt;=$AU$141,(AK1523/AM1512)^AL1512,0)</f>
        <v>9.2942164598952537E-4</v>
      </c>
      <c r="AO1523">
        <f>IF($AU$151&lt;=$AU$141,((1/$F$128-AM1474)^2),0)</f>
        <v>1.2881312530247933E-3</v>
      </c>
      <c r="AP1523">
        <f>AN1523*LN(AK1523/AM1512)</f>
        <v>-9.7201362949105746E-4</v>
      </c>
      <c r="AQ1523">
        <f>-AN1523*AL1512/AM1512</f>
        <v>-5.8135276886034288E-5</v>
      </c>
      <c r="AR1523">
        <f t="shared" si="820"/>
        <v>8.6345783540104741E-3</v>
      </c>
      <c r="AS1523">
        <f t="shared" si="821"/>
        <v>9.4481049591637868E-7</v>
      </c>
      <c r="AT1523">
        <f t="shared" si="821"/>
        <v>3.3797104186158724E-9</v>
      </c>
      <c r="AU1523"/>
      <c r="AV1523"/>
      <c r="AW1523"/>
      <c r="AX1523"/>
      <c r="AY1523"/>
      <c r="AZ1523"/>
      <c r="BB1523" s="67">
        <v>37.5</v>
      </c>
      <c r="BC1523" s="68"/>
      <c r="BD1523" s="69">
        <f t="shared" si="831"/>
        <v>9.5639999999999996E-3</v>
      </c>
      <c r="BE1523">
        <f>IF($BL$151&lt;=$BL$141,(BB1523/BD1512)^BC1512,0)</f>
        <v>1.1678152637210251E-3</v>
      </c>
      <c r="BF1523">
        <f>IF($BL$151&lt;=$BL$141,((1/$F$128-BD1474)^2),0)</f>
        <v>1.2881312530247933E-3</v>
      </c>
      <c r="BG1523">
        <f>BE1523*LN(BB1523/BD1512)</f>
        <v>-1.2414987878221176E-3</v>
      </c>
      <c r="BH1523">
        <f>-BE1523*BC1512/BD1512</f>
        <v>-6.8319817958868207E-5</v>
      </c>
      <c r="BI1523">
        <f t="shared" si="822"/>
        <v>8.3961847362789745E-3</v>
      </c>
      <c r="BJ1523">
        <f t="shared" si="823"/>
        <v>1.5413192401637875E-6</v>
      </c>
      <c r="BK1523">
        <f t="shared" si="823"/>
        <v>4.6675975259328905E-9</v>
      </c>
      <c r="BL1523"/>
      <c r="BN1523" s="67">
        <v>37.5</v>
      </c>
      <c r="BO1523" s="68"/>
      <c r="BP1523" s="69">
        <f t="shared" si="832"/>
        <v>9.5639999999999996E-3</v>
      </c>
      <c r="BQ1523">
        <f>IF($BX$151&lt;=$BX$141,(BN1523/BP1512)^BO1512,0)</f>
        <v>2.4883518059921699E-3</v>
      </c>
      <c r="BR1523">
        <f>IF($BX$151&lt;=$BX$141,((1/$F$128-BP1474)^2),0)</f>
        <v>1.2881312530247933E-3</v>
      </c>
      <c r="BS1523">
        <f>BQ1523*LN(BN1523/BP1512)</f>
        <v>-2.8886151423498621E-3</v>
      </c>
      <c r="BT1523">
        <f>-BQ1523*BO1512/BP1512</f>
        <v>-1.0735472364563482E-4</v>
      </c>
      <c r="BU1523">
        <f t="shared" si="824"/>
        <v>7.0756481940078293E-3</v>
      </c>
      <c r="BV1523">
        <f t="shared" si="825"/>
        <v>8.3440974406129142E-6</v>
      </c>
      <c r="BW1523">
        <f t="shared" si="825"/>
        <v>1.1525036689030623E-8</v>
      </c>
      <c r="BX1523"/>
      <c r="BZ1523" s="67">
        <v>37.5</v>
      </c>
      <c r="CA1523" s="68"/>
      <c r="CB1523" s="69">
        <f t="shared" si="833"/>
        <v>9.5639999999999996E-3</v>
      </c>
      <c r="CC1523">
        <f>IF($CJ$151&lt;=$CJ$141,(BZ1523/CB1512)^CA1512,0)</f>
        <v>4.6001334901749798E-3</v>
      </c>
      <c r="CD1523">
        <f>IF($CJ$151&lt;=$CJ$141,((1/$F$128-CB1474)^2),0)</f>
        <v>1.2881312530247933E-3</v>
      </c>
      <c r="CE1523">
        <f>CC1523*LN(BZ1523/CB1512)</f>
        <v>-6.1170592666085809E-3</v>
      </c>
      <c r="CF1523">
        <f>-CC1523*CA1512/CB1512</f>
        <v>-1.3133421652242449E-4</v>
      </c>
      <c r="CG1523">
        <f t="shared" si="826"/>
        <v>4.9638665098250198E-3</v>
      </c>
      <c r="CH1523">
        <f t="shared" si="827"/>
        <v>3.7418414071201907E-5</v>
      </c>
      <c r="CI1523">
        <f t="shared" si="827"/>
        <v>1.7248676429559078E-8</v>
      </c>
      <c r="CJ1523"/>
      <c r="CL1523" s="36"/>
      <c r="CM1523" s="140"/>
      <c r="CN1523" s="141"/>
      <c r="CO1523" s="36"/>
      <c r="CP1523" s="36"/>
      <c r="CQ1523" s="36"/>
      <c r="CR1523" s="36"/>
      <c r="CS1523" s="36"/>
      <c r="CT1523" s="36"/>
      <c r="CU1523" s="36"/>
      <c r="CV1523"/>
    </row>
    <row r="1524" spans="1:100" ht="12.75" x14ac:dyDescent="0.2">
      <c r="A1524" s="67">
        <v>42.5</v>
      </c>
      <c r="B1524" s="68"/>
      <c r="C1524" s="69">
        <f>$C$152</f>
        <v>1.1351E-2</v>
      </c>
      <c r="D1524">
        <f>IF($K$152&lt;=$K$141,(A1524/C1512)^B1512,0)</f>
        <v>3.8973479253797401E-3</v>
      </c>
      <c r="E1524">
        <f>IF($K$152&lt;=$K$141,((1/$F$128-C1475)^2),0)</f>
        <v>1.1630518125702481E-3</v>
      </c>
      <c r="F1524">
        <f>D1524*LN(A1524/C1512)</f>
        <v>-3.7202269736941853E-3</v>
      </c>
      <c r="G1524">
        <f>-D1524*B1512/C1512</f>
        <v>-2.0517138238721738E-4</v>
      </c>
      <c r="H1524">
        <f t="shared" si="814"/>
        <v>7.4536520746202595E-3</v>
      </c>
      <c r="I1524">
        <f t="shared" si="815"/>
        <v>1.3840088735801796E-5</v>
      </c>
      <c r="J1524">
        <f t="shared" si="815"/>
        <v>4.2095296150681777E-8</v>
      </c>
      <c r="K1524"/>
      <c r="L1524"/>
      <c r="M1524" s="67">
        <v>42.5</v>
      </c>
      <c r="N1524" s="68"/>
      <c r="O1524" s="69">
        <f t="shared" si="828"/>
        <v>1.1351E-2</v>
      </c>
      <c r="P1524">
        <f>IF($W$152&lt;=$W$141,(M1524/O1512)^N1512,0)</f>
        <v>2.8985504364054566E-3</v>
      </c>
      <c r="Q1524">
        <f>IF($W$152&lt;=$W$141,((1/$F$128-O1475)^2),0)</f>
        <v>1.1630518125702481E-3</v>
      </c>
      <c r="R1524">
        <f>P1524*LN(M1524/O1512)</f>
        <v>-2.7216305147228915E-3</v>
      </c>
      <c r="S1524">
        <f>-P1524*N1512/O1512</f>
        <v>-1.6597156905808356E-4</v>
      </c>
      <c r="T1524">
        <f t="shared" si="816"/>
        <v>8.4524495635945433E-3</v>
      </c>
      <c r="U1524">
        <f t="shared" si="817"/>
        <v>7.4072726586707916E-6</v>
      </c>
      <c r="V1524">
        <f t="shared" si="817"/>
        <v>2.75465617356022E-8</v>
      </c>
      <c r="W1524"/>
      <c r="Y1524" s="67">
        <v>42.5</v>
      </c>
      <c r="Z1524" s="68"/>
      <c r="AA1524" s="69">
        <f t="shared" si="829"/>
        <v>1.1351E-2</v>
      </c>
      <c r="AB1524">
        <f>IF($AI$152&lt;=$AI$141,(Y1524/AA1512)^Z1512,0)</f>
        <v>2.299575763102548E-3</v>
      </c>
      <c r="AC1524">
        <f>IF($AI$152&lt;=$AI$141,((1/$F$128-AA1475)^2),0)</f>
        <v>1.1630518125702481E-3</v>
      </c>
      <c r="AD1524">
        <f>AB1524*LN(Y1524/AA1512)</f>
        <v>-2.128266184852289E-3</v>
      </c>
      <c r="AE1524">
        <f>-AB1524*Z1512/AA1512</f>
        <v>-1.4076277956690333E-4</v>
      </c>
      <c r="AF1524">
        <f t="shared" si="818"/>
        <v>9.0514242368974519E-3</v>
      </c>
      <c r="AG1524">
        <f t="shared" si="819"/>
        <v>4.5295169535857178E-6</v>
      </c>
      <c r="AH1524">
        <f t="shared" si="819"/>
        <v>1.9814160111400618E-8</v>
      </c>
      <c r="AI1524"/>
      <c r="AK1524" s="67">
        <v>42.5</v>
      </c>
      <c r="AL1524" s="68"/>
      <c r="AM1524" s="69">
        <f t="shared" si="830"/>
        <v>1.1351E-2</v>
      </c>
      <c r="AN1524">
        <f>IF($AU$152&lt;=$AU$141,(AK1524/AM1512)^AL1512,0)</f>
        <v>2.1431529030251657E-3</v>
      </c>
      <c r="AO1524">
        <f>IF($AU$152&lt;=$AU$141,((1/$F$128-AM1475)^2),0)</f>
        <v>1.1630518125702481E-3</v>
      </c>
      <c r="AP1524">
        <f>AN1524*LN(AK1524/AM1512)</f>
        <v>-1.9731219830481659E-3</v>
      </c>
      <c r="AQ1524">
        <f>-AN1524*AL1512/AM1512</f>
        <v>-1.3405410554412714E-4</v>
      </c>
      <c r="AR1524">
        <f t="shared" si="820"/>
        <v>9.2078470969748343E-3</v>
      </c>
      <c r="AS1524">
        <f t="shared" si="821"/>
        <v>3.8932103599879261E-6</v>
      </c>
      <c r="AT1524">
        <f t="shared" si="821"/>
        <v>1.7970503213235978E-8</v>
      </c>
      <c r="AU1524"/>
      <c r="AV1524"/>
      <c r="AW1524"/>
      <c r="AX1524"/>
      <c r="AY1524"/>
      <c r="AZ1524"/>
      <c r="BB1524" s="67">
        <v>42.5</v>
      </c>
      <c r="BC1524" s="68"/>
      <c r="BD1524" s="69">
        <f t="shared" si="831"/>
        <v>1.1351E-2</v>
      </c>
      <c r="BE1524">
        <f>IF($BL$152&lt;=$BL$141,(BB1524/BD1512)^BC1512,0)</f>
        <v>2.5861030949032235E-3</v>
      </c>
      <c r="BF1524">
        <f>IF($BL$152&lt;=$BL$141,((1/$F$128-BD1475)^2),0)</f>
        <v>1.1630518125702481E-3</v>
      </c>
      <c r="BG1524">
        <f>BE1524*LN(BB1524/BD1512)</f>
        <v>-2.4255889655815698E-3</v>
      </c>
      <c r="BH1524">
        <f>-BE1524*BC1512/BD1512</f>
        <v>-1.512928441298921E-4</v>
      </c>
      <c r="BI1524">
        <f t="shared" si="822"/>
        <v>8.7648969050967765E-3</v>
      </c>
      <c r="BJ1524">
        <f t="shared" si="823"/>
        <v>5.8834818299510695E-6</v>
      </c>
      <c r="BK1524">
        <f t="shared" si="823"/>
        <v>2.2889524684911826E-8</v>
      </c>
      <c r="BL1524"/>
      <c r="BN1524" s="67">
        <v>42.5</v>
      </c>
      <c r="BO1524" s="68"/>
      <c r="BP1524" s="69">
        <f t="shared" si="832"/>
        <v>1.1351E-2</v>
      </c>
      <c r="BQ1524">
        <f>IF($BX$152&lt;=$BX$141,(BN1524/BP1512)^BO1512,0)</f>
        <v>4.7498957254443371E-3</v>
      </c>
      <c r="BR1524">
        <f>IF($BX$152&lt;=$BX$141,((1/$F$128-BP1475)^2),0)</f>
        <v>1.1630518125702481E-3</v>
      </c>
      <c r="BS1524">
        <f>BQ1524*LN(BN1524/BP1512)</f>
        <v>-4.9194273828418221E-3</v>
      </c>
      <c r="BT1524">
        <f>-BQ1524*BO1512/BP1512</f>
        <v>-2.04924296364653E-4</v>
      </c>
      <c r="BU1524">
        <f t="shared" si="824"/>
        <v>6.6011042745556629E-3</v>
      </c>
      <c r="BV1524">
        <f t="shared" si="825"/>
        <v>2.4200765775053939E-5</v>
      </c>
      <c r="BW1524">
        <f t="shared" si="825"/>
        <v>4.1993967240548137E-8</v>
      </c>
      <c r="BX1524"/>
      <c r="BZ1524" s="67">
        <v>42.5</v>
      </c>
      <c r="CA1524" s="68"/>
      <c r="CB1524" s="69">
        <f t="shared" si="833"/>
        <v>1.1351E-2</v>
      </c>
      <c r="CC1524">
        <f>IF($CJ$152&lt;=$CJ$141,(BZ1524/CB1512)^CA1512,0)</f>
        <v>7.6341690180784958E-3</v>
      </c>
      <c r="CD1524">
        <f>IF($CJ$152&lt;=$CJ$141,((1/$F$128-CB1475)^2),0)</f>
        <v>1.1630518125702481E-3</v>
      </c>
      <c r="CE1524">
        <f>CC1524*LN(BZ1524/CB1512)</f>
        <v>-9.1960723678350103E-3</v>
      </c>
      <c r="CF1524">
        <f>-CC1524*CA1512/CB1512</f>
        <v>-2.1795619821262361E-4</v>
      </c>
      <c r="CG1524">
        <f t="shared" si="826"/>
        <v>3.7168309819215041E-3</v>
      </c>
      <c r="CH1524">
        <f t="shared" si="827"/>
        <v>8.4567746994458618E-5</v>
      </c>
      <c r="CI1524">
        <f t="shared" si="827"/>
        <v>4.7504904339300471E-8</v>
      </c>
      <c r="CJ1524"/>
      <c r="CL1524" s="36"/>
      <c r="CM1524" s="140"/>
      <c r="CN1524" s="141"/>
      <c r="CO1524" s="36"/>
      <c r="CP1524" s="36"/>
      <c r="CQ1524" s="36"/>
      <c r="CR1524" s="36"/>
      <c r="CS1524" s="36"/>
      <c r="CT1524" s="36"/>
      <c r="CU1524" s="36"/>
      <c r="CV1524"/>
    </row>
    <row r="1525" spans="1:100" ht="12.75" x14ac:dyDescent="0.2">
      <c r="A1525" s="67">
        <v>47.5</v>
      </c>
      <c r="B1525" s="68"/>
      <c r="C1525" s="69">
        <f>$C$153</f>
        <v>1.3513000000000001E-2</v>
      </c>
      <c r="D1525">
        <f>IF($K$153&lt;=$K$141,(A1525/C1512)^B1512,0)</f>
        <v>7.4386725543931168E-3</v>
      </c>
      <c r="E1525">
        <f>IF($K$153&lt;=$K$141,((1/$F$128-C1476)^2),0)</f>
        <v>1.0202623260247936E-3</v>
      </c>
      <c r="F1525">
        <f>D1525*LN(A1525/C1512)</f>
        <v>-6.2732395963229137E-3</v>
      </c>
      <c r="G1525">
        <f>-D1525*B1512/C1512</f>
        <v>-3.9160032933471882E-4</v>
      </c>
      <c r="H1525">
        <f t="shared" si="814"/>
        <v>6.0743274456068839E-3</v>
      </c>
      <c r="I1525">
        <f t="shared" si="815"/>
        <v>3.9353535032873672E-5</v>
      </c>
      <c r="J1525">
        <f t="shared" si="815"/>
        <v>1.5335081793506024E-7</v>
      </c>
      <c r="K1525"/>
      <c r="L1525"/>
      <c r="M1525" s="67">
        <v>47.5</v>
      </c>
      <c r="N1525" s="68"/>
      <c r="O1525" s="69">
        <f t="shared" si="828"/>
        <v>1.3513000000000001E-2</v>
      </c>
      <c r="P1525">
        <f>IF($W$153&lt;=$W$141,(M1525/O1512)^N1512,0)</f>
        <v>5.7916250549119707E-3</v>
      </c>
      <c r="Q1525">
        <f>IF($W$153&lt;=$W$141,((1/$F$128-O1476)^2),0)</f>
        <v>1.0202623260247936E-3</v>
      </c>
      <c r="R1525">
        <f>P1525*LN(M1525/O1512)</f>
        <v>-4.7939422660666746E-3</v>
      </c>
      <c r="S1525">
        <f>-P1525*N1512/O1512</f>
        <v>-3.316295917044335E-4</v>
      </c>
      <c r="T1525">
        <f t="shared" si="816"/>
        <v>7.72137494508803E-3</v>
      </c>
      <c r="U1525">
        <f t="shared" si="817"/>
        <v>2.2981882450380484E-5</v>
      </c>
      <c r="V1525">
        <f t="shared" si="817"/>
        <v>1.0997818609404926E-7</v>
      </c>
      <c r="W1525"/>
      <c r="Y1525" s="67">
        <v>47.5</v>
      </c>
      <c r="Z1525" s="68"/>
      <c r="AA1525" s="69">
        <f t="shared" si="829"/>
        <v>1.3513000000000001E-2</v>
      </c>
      <c r="AB1525">
        <f>IF($AI$153&lt;=$AI$141,(Y1525/AA1512)^Z1512,0)</f>
        <v>4.772224475265879E-3</v>
      </c>
      <c r="AC1525">
        <f>IF($AI$153&lt;=$AI$141,((1/$F$128-AA1476)^2),0)</f>
        <v>1.0202623260247936E-3</v>
      </c>
      <c r="AD1525">
        <f>AB1525*LN(Y1525/AA1512)</f>
        <v>-3.8859183494364454E-3</v>
      </c>
      <c r="AE1525">
        <f>-AB1525*Z1512/AA1512</f>
        <v>-2.9211978689030717E-4</v>
      </c>
      <c r="AF1525">
        <f t="shared" si="818"/>
        <v>8.7407755247341217E-3</v>
      </c>
      <c r="AG1525">
        <f t="shared" si="819"/>
        <v>1.5100361418486869E-5</v>
      </c>
      <c r="AH1525">
        <f t="shared" si="819"/>
        <v>8.5333969892838472E-8</v>
      </c>
      <c r="AI1525"/>
      <c r="AK1525" s="67">
        <v>47.5</v>
      </c>
      <c r="AL1525" s="68"/>
      <c r="AM1525" s="69">
        <f t="shared" si="830"/>
        <v>1.3513000000000001E-2</v>
      </c>
      <c r="AN1525">
        <f>IF($AU$153&lt;=$AU$141,(AK1525/AM1512)^AL1512,0)</f>
        <v>4.5028713531452642E-3</v>
      </c>
      <c r="AO1525">
        <f>IF($AU$153&lt;=$AU$141,((1/$F$128-AM1476)^2),0)</f>
        <v>1.0202623260247936E-3</v>
      </c>
      <c r="AP1525">
        <f>AN1525*LN(AK1525/AM1512)</f>
        <v>-3.6447931669191819E-3</v>
      </c>
      <c r="AQ1525">
        <f>-AN1525*AL1512/AM1512</f>
        <v>-2.8165437509106823E-4</v>
      </c>
      <c r="AR1525">
        <f t="shared" si="820"/>
        <v>9.0101286468547356E-3</v>
      </c>
      <c r="AS1525">
        <f t="shared" si="821"/>
        <v>1.328451722962076E-5</v>
      </c>
      <c r="AT1525">
        <f t="shared" si="821"/>
        <v>7.9329187007940152E-8</v>
      </c>
      <c r="AU1525"/>
      <c r="AV1525"/>
      <c r="AW1525"/>
      <c r="AX1525"/>
      <c r="AY1525"/>
      <c r="AZ1525"/>
      <c r="BB1525" s="67">
        <v>47.5</v>
      </c>
      <c r="BC1525" s="68"/>
      <c r="BD1525" s="69">
        <f t="shared" si="831"/>
        <v>1.3513000000000001E-2</v>
      </c>
      <c r="BE1525">
        <f>IF($BL$153&lt;=$BL$141,(BB1525/BD1512)^BC1512,0)</f>
        <v>5.2416725357685521E-3</v>
      </c>
      <c r="BF1525">
        <f>IF($BL$153&lt;=$BL$141,((1/$F$128-BD1476)^2),0)</f>
        <v>1.0202623260247936E-3</v>
      </c>
      <c r="BG1525">
        <f>BE1525*LN(BB1525/BD1512)</f>
        <v>-4.3333242862915611E-3</v>
      </c>
      <c r="BH1525">
        <f>-BE1525*BC1512/BD1512</f>
        <v>-3.0664962564597387E-4</v>
      </c>
      <c r="BI1525">
        <f t="shared" si="822"/>
        <v>8.2713274642314486E-3</v>
      </c>
      <c r="BJ1525">
        <f t="shared" si="823"/>
        <v>1.8777699370164269E-5</v>
      </c>
      <c r="BK1525">
        <f t="shared" si="823"/>
        <v>9.4033992908815918E-8</v>
      </c>
      <c r="BL1525"/>
      <c r="BN1525" s="67">
        <v>47.5</v>
      </c>
      <c r="BO1525" s="68"/>
      <c r="BP1525" s="69">
        <f t="shared" si="832"/>
        <v>1.3513000000000001E-2</v>
      </c>
      <c r="BQ1525">
        <f>IF($BX$153&lt;=$BX$141,(BN1525/BP1512)^BO1512,0)</f>
        <v>8.437058244134165E-3</v>
      </c>
      <c r="BR1525">
        <f>IF($BX$153&lt;=$BX$141,((1/$F$128-BP1476)^2),0)</f>
        <v>1.0202623260247936E-3</v>
      </c>
      <c r="BS1525">
        <f>BQ1525*LN(BN1525/BP1512)</f>
        <v>-7.7997736862906262E-3</v>
      </c>
      <c r="BT1525">
        <f>-BQ1525*BO1512/BP1512</f>
        <v>-3.6399919577288201E-4</v>
      </c>
      <c r="BU1525">
        <f t="shared" si="824"/>
        <v>5.0759417558658357E-3</v>
      </c>
      <c r="BV1525">
        <f t="shared" si="825"/>
        <v>6.0836469557351665E-5</v>
      </c>
      <c r="BW1525">
        <f t="shared" si="825"/>
        <v>1.3249541452330489E-7</v>
      </c>
      <c r="BX1525"/>
      <c r="BZ1525" s="67">
        <v>47.5</v>
      </c>
      <c r="CA1525" s="68"/>
      <c r="CB1525" s="69">
        <f t="shared" si="833"/>
        <v>1.3513000000000001E-2</v>
      </c>
      <c r="CC1525">
        <f>IF($CJ$153&lt;=$CJ$141,(BZ1525/CB1512)^CA1512,0)</f>
        <v>1.197446259114548E-2</v>
      </c>
      <c r="CD1525">
        <f>IF($CJ$153&lt;=$CJ$141,((1/$F$128-CB1476)^2),0)</f>
        <v>1.0202623260247936E-3</v>
      </c>
      <c r="CE1525">
        <f>CC1525*LN(BZ1525/CB1512)</f>
        <v>-1.3092495719054447E-2</v>
      </c>
      <c r="CF1525">
        <f>-CC1525*CA1512/CB1512</f>
        <v>-3.4187196220372121E-4</v>
      </c>
      <c r="CG1525">
        <f t="shared" si="826"/>
        <v>1.538537408854521E-3</v>
      </c>
      <c r="CH1525">
        <f t="shared" si="827"/>
        <v>1.7141344415345903E-4</v>
      </c>
      <c r="CI1525">
        <f t="shared" si="827"/>
        <v>1.1687643854102258E-7</v>
      </c>
      <c r="CJ1525"/>
      <c r="CL1525" s="36"/>
      <c r="CM1525" s="140"/>
      <c r="CN1525" s="141"/>
      <c r="CO1525" s="36"/>
      <c r="CP1525" s="36"/>
      <c r="CQ1525" s="36"/>
      <c r="CR1525" s="36"/>
      <c r="CS1525" s="36"/>
      <c r="CT1525" s="36"/>
      <c r="CU1525" s="36"/>
      <c r="CV1525"/>
    </row>
    <row r="1526" spans="1:100" ht="12.75" x14ac:dyDescent="0.2">
      <c r="A1526" s="67">
        <v>52.5</v>
      </c>
      <c r="B1526" s="68"/>
      <c r="C1526" s="69">
        <f>$C$154</f>
        <v>1.7195999999999999E-2</v>
      </c>
      <c r="D1526">
        <f>IF($K$154&lt;=$K$141,(A1526/C1512)^B1512,0)</f>
        <v>1.3307595058594659E-2</v>
      </c>
      <c r="E1526">
        <f>IF($K$154&lt;=$K$141,((1/$F$128-C1477)^2),0)</f>
        <v>7.9854539120661171E-4</v>
      </c>
      <c r="F1526">
        <f>D1526*LN(A1526/C1512)</f>
        <v>-9.8907951479034716E-3</v>
      </c>
      <c r="G1526">
        <f>-D1526*B1512/C1512</f>
        <v>-7.0056297941506918E-4</v>
      </c>
      <c r="H1526">
        <f t="shared" si="814"/>
        <v>3.8884049414053407E-3</v>
      </c>
      <c r="I1526">
        <f t="shared" si="815"/>
        <v>9.7827828657790861E-5</v>
      </c>
      <c r="J1526">
        <f t="shared" si="815"/>
        <v>4.9078848812691866E-7</v>
      </c>
      <c r="K1526"/>
      <c r="L1526"/>
      <c r="M1526" s="67">
        <v>52.5</v>
      </c>
      <c r="N1526" s="68"/>
      <c r="O1526" s="69">
        <f t="shared" si="828"/>
        <v>1.7195999999999999E-2</v>
      </c>
      <c r="P1526">
        <f>IF($W$154&lt;=$W$141,(M1526/O1512)^N1512,0)</f>
        <v>1.0797048373489802E-2</v>
      </c>
      <c r="Q1526">
        <f>IF($W$154&lt;=$W$141,((1/$F$128-O1477)^2),0)</f>
        <v>7.9854539120661171E-4</v>
      </c>
      <c r="R1526">
        <f>P1526*LN(M1526/O1512)</f>
        <v>-7.8565103332122674E-3</v>
      </c>
      <c r="S1526">
        <f>-P1526*N1512/O1512</f>
        <v>-6.1824111708969466E-4</v>
      </c>
      <c r="T1526">
        <f t="shared" si="816"/>
        <v>6.3989516265101978E-3</v>
      </c>
      <c r="U1526">
        <f t="shared" si="817"/>
        <v>6.1724754615871127E-5</v>
      </c>
      <c r="V1526">
        <f t="shared" si="817"/>
        <v>3.8222207886031354E-7</v>
      </c>
      <c r="W1526"/>
      <c r="Y1526" s="67">
        <v>52.5</v>
      </c>
      <c r="Z1526" s="68"/>
      <c r="AA1526" s="69">
        <f t="shared" si="829"/>
        <v>1.7195999999999999E-2</v>
      </c>
      <c r="AB1526">
        <f>IF($AI$154&lt;=$AI$141,(Y1526/AA1512)^Z1512,0)</f>
        <v>9.2051480849787617E-3</v>
      </c>
      <c r="AC1526">
        <f>IF($AI$154&lt;=$AI$141,((1/$F$128-AA1477)^2),0)</f>
        <v>7.9854539120661171E-4</v>
      </c>
      <c r="AD1526">
        <f>AB1526*LN(Y1526/AA1512)</f>
        <v>-6.5742683443845264E-3</v>
      </c>
      <c r="AE1526">
        <f>-AB1526*Z1512/AA1512</f>
        <v>-5.6347011981826365E-4</v>
      </c>
      <c r="AF1526">
        <f t="shared" si="818"/>
        <v>7.9908519150212378E-3</v>
      </c>
      <c r="AG1526">
        <f t="shared" si="819"/>
        <v>4.3221004263976459E-5</v>
      </c>
      <c r="AH1526">
        <f t="shared" si="819"/>
        <v>3.1749857592800839E-7</v>
      </c>
      <c r="AI1526"/>
      <c r="AK1526" s="67">
        <v>52.5</v>
      </c>
      <c r="AL1526" s="68"/>
      <c r="AM1526" s="69">
        <f t="shared" si="830"/>
        <v>1.7195999999999999E-2</v>
      </c>
      <c r="AN1526">
        <f>IF($AU$154&lt;=$AU$141,(AK1526/AM1512)^AL1512,0)</f>
        <v>8.7826469810041736E-3</v>
      </c>
      <c r="AO1526">
        <f>IF($AU$154&lt;=$AU$141,((1/$F$128-AM1477)^2),0)</f>
        <v>7.9854539120661171E-4</v>
      </c>
      <c r="AP1526">
        <f>AN1526*LN(AK1526/AM1512)</f>
        <v>-6.230006590864901E-3</v>
      </c>
      <c r="AQ1526">
        <f>-AN1526*AL1512/AM1512</f>
        <v>-5.4935412386417028E-4</v>
      </c>
      <c r="AR1526">
        <f t="shared" si="820"/>
        <v>8.4133530189958259E-3</v>
      </c>
      <c r="AS1526">
        <f t="shared" si="821"/>
        <v>3.8812982122220105E-5</v>
      </c>
      <c r="AT1526">
        <f t="shared" si="821"/>
        <v>3.0178995340657014E-7</v>
      </c>
      <c r="AU1526"/>
      <c r="AV1526"/>
      <c r="AW1526"/>
      <c r="AX1526"/>
      <c r="AY1526"/>
      <c r="AZ1526"/>
      <c r="BB1526" s="67">
        <v>52.5</v>
      </c>
      <c r="BC1526" s="68"/>
      <c r="BD1526" s="69">
        <f t="shared" si="831"/>
        <v>1.7195999999999999E-2</v>
      </c>
      <c r="BE1526">
        <f>IF($BL$154&lt;=$BL$141,(BB1526/BD1512)^BC1512,0)</f>
        <v>9.8982274265782544E-3</v>
      </c>
      <c r="BF1526">
        <f>IF($BL$154&lt;=$BL$141,((1/$F$128-BD1477)^2),0)</f>
        <v>7.9854539120661171E-4</v>
      </c>
      <c r="BG1526">
        <f>BE1526*LN(BB1526/BD1512)</f>
        <v>-7.1922792302494092E-3</v>
      </c>
      <c r="BH1526">
        <f>-BE1526*BC1512/BD1512</f>
        <v>-5.7906855382637687E-4</v>
      </c>
      <c r="BI1526">
        <f t="shared" si="822"/>
        <v>7.2977725734217451E-3</v>
      </c>
      <c r="BJ1526">
        <f t="shared" si="823"/>
        <v>5.1728880525877035E-5</v>
      </c>
      <c r="BK1526">
        <f t="shared" si="823"/>
        <v>3.3532039003057154E-7</v>
      </c>
      <c r="BL1526"/>
      <c r="BN1526" s="67">
        <v>52.5</v>
      </c>
      <c r="BO1526" s="68"/>
      <c r="BP1526" s="69">
        <f t="shared" si="832"/>
        <v>1.7195999999999999E-2</v>
      </c>
      <c r="BQ1526">
        <f>IF($BX$154&lt;=$BX$141,(BN1526/BP1512)^BO1512,0)</f>
        <v>1.4148269528317889E-2</v>
      </c>
      <c r="BR1526">
        <f>IF($BX$154&lt;=$BX$141,((1/$F$128-BP1477)^2),0)</f>
        <v>7.9854539120661171E-4</v>
      </c>
      <c r="BS1526">
        <f>BQ1526*LN(BN1526/BP1512)</f>
        <v>-1.1663586725436517E-2</v>
      </c>
      <c r="BT1526">
        <f>-BQ1526*BO1512/BP1512</f>
        <v>-6.103974372188522E-4</v>
      </c>
      <c r="BU1526">
        <f t="shared" si="824"/>
        <v>3.0477304716821103E-3</v>
      </c>
      <c r="BV1526">
        <f t="shared" si="825"/>
        <v>1.3603925530177892E-4</v>
      </c>
      <c r="BW1526">
        <f t="shared" si="825"/>
        <v>3.7258503136334262E-7</v>
      </c>
      <c r="BX1526"/>
      <c r="BZ1526" s="67">
        <v>52.5</v>
      </c>
      <c r="CA1526" s="68"/>
      <c r="CB1526" s="69">
        <f t="shared" si="833"/>
        <v>1.7195999999999999E-2</v>
      </c>
      <c r="CC1526">
        <f>IF($CJ$154&lt;=$CJ$141,(BZ1526/CB1512)^CA1512,0)</f>
        <v>1.7954213846211466E-2</v>
      </c>
      <c r="CD1526">
        <f>IF($CJ$154&lt;=$CJ$141,((1/$F$128-CB1477)^2),0)</f>
        <v>7.9854539120661171E-4</v>
      </c>
      <c r="CE1526">
        <f>CC1526*LN(BZ1526/CB1512)</f>
        <v>-1.7833645323312441E-2</v>
      </c>
      <c r="CF1526">
        <f>-CC1526*CA1512/CB1512</f>
        <v>-5.1259438748994975E-4</v>
      </c>
      <c r="CG1526">
        <f t="shared" si="826"/>
        <v>-7.5821384621146612E-4</v>
      </c>
      <c r="CH1526">
        <f t="shared" si="827"/>
        <v>3.1803890551770371E-4</v>
      </c>
      <c r="CI1526">
        <f t="shared" si="827"/>
        <v>2.6275300608619676E-7</v>
      </c>
      <c r="CJ1526"/>
      <c r="CL1526" s="36"/>
      <c r="CM1526" s="140"/>
      <c r="CN1526" s="141"/>
      <c r="CO1526" s="36"/>
      <c r="CP1526" s="36"/>
      <c r="CQ1526" s="36"/>
      <c r="CR1526" s="36"/>
      <c r="CS1526" s="36"/>
      <c r="CT1526" s="36"/>
      <c r="CU1526" s="36"/>
      <c r="CV1526"/>
    </row>
    <row r="1527" spans="1:100" ht="12.75" x14ac:dyDescent="0.2">
      <c r="A1527" s="67">
        <v>57.5</v>
      </c>
      <c r="B1527" s="68"/>
      <c r="C1527" s="69">
        <f>$C$155</f>
        <v>2.2317E-2</v>
      </c>
      <c r="D1527">
        <f>IF($K$155&lt;=$K$141,(A1527/C1512)^B1512,0)</f>
        <v>2.2579089459748135E-2</v>
      </c>
      <c r="E1527">
        <f>IF($K$155&lt;=$K$141,((1/$F$128-C1478)^2),0)</f>
        <v>5.3534600966115709E-4</v>
      </c>
      <c r="F1527">
        <f>D1527*LN(A1527/C1512)</f>
        <v>-1.4727721274142562E-2</v>
      </c>
      <c r="G1527">
        <f>-D1527*B1512/C1512</f>
        <v>-1.1886500990413362E-3</v>
      </c>
      <c r="H1527">
        <f t="shared" si="814"/>
        <v>-2.6208945974813547E-4</v>
      </c>
      <c r="I1527">
        <f t="shared" si="815"/>
        <v>2.1690577392883141E-4</v>
      </c>
      <c r="J1527">
        <f t="shared" si="815"/>
        <v>1.4128890579509784E-6</v>
      </c>
      <c r="K1527"/>
      <c r="L1527"/>
      <c r="M1527" s="67">
        <v>57.5</v>
      </c>
      <c r="N1527" s="68"/>
      <c r="O1527" s="69">
        <f t="shared" si="828"/>
        <v>2.2317E-2</v>
      </c>
      <c r="P1527">
        <f>IF($W$155&lt;=$W$141,(M1527/O1512)^N1512,0)</f>
        <v>1.90187817200628E-2</v>
      </c>
      <c r="Q1527">
        <f>IF($W$155&lt;=$W$141,((1/$F$128-O1478)^2),0)</f>
        <v>5.3534600966115709E-4</v>
      </c>
      <c r="R1527">
        <f>P1527*LN(M1527/O1512)</f>
        <v>-1.2108911210843586E-2</v>
      </c>
      <c r="S1527">
        <f>-P1527*N1512/O1512</f>
        <v>-1.0890191883521428E-3</v>
      </c>
      <c r="T1527">
        <f t="shared" si="816"/>
        <v>3.2982182799372005E-3</v>
      </c>
      <c r="U1527">
        <f t="shared" si="817"/>
        <v>1.4662573071209348E-4</v>
      </c>
      <c r="V1527">
        <f t="shared" si="817"/>
        <v>1.1859627925991598E-6</v>
      </c>
      <c r="W1527"/>
      <c r="Y1527" s="67">
        <v>57.5</v>
      </c>
      <c r="Z1527" s="68"/>
      <c r="AA1527" s="69">
        <f t="shared" si="829"/>
        <v>2.2317E-2</v>
      </c>
      <c r="AB1527">
        <f>IF($AI$155&lt;=$AI$141,(Y1527/AA1512)^Z1512,0)</f>
        <v>1.6724989195764203E-2</v>
      </c>
      <c r="AC1527">
        <f>IF($AI$155&lt;=$AI$141,((1/$F$128-AA1478)^2),0)</f>
        <v>5.3534600966115709E-4</v>
      </c>
      <c r="AD1527">
        <f>AB1527*LN(Y1527/AA1512)</f>
        <v>-1.0423397304690126E-2</v>
      </c>
      <c r="AE1527">
        <f>-AB1527*Z1512/AA1512</f>
        <v>-1.0237783878213581E-3</v>
      </c>
      <c r="AF1527">
        <f t="shared" si="818"/>
        <v>5.5920108042357974E-3</v>
      </c>
      <c r="AG1527">
        <f t="shared" si="819"/>
        <v>1.0864721137142139E-4</v>
      </c>
      <c r="AH1527">
        <f t="shared" si="819"/>
        <v>1.0481221873700991E-6</v>
      </c>
      <c r="AI1527"/>
      <c r="AK1527" s="67">
        <v>57.5</v>
      </c>
      <c r="AL1527" s="68"/>
      <c r="AM1527" s="69">
        <f t="shared" si="830"/>
        <v>2.2317E-2</v>
      </c>
      <c r="AN1527">
        <f>IF($AU$155&lt;=$AU$141,(AK1527/AM1512)^AL1512,0)</f>
        <v>1.6119334370576267E-2</v>
      </c>
      <c r="AO1527">
        <f>IF($AU$155&lt;=$AU$141,((1/$F$128-AM1478)^2),0)</f>
        <v>5.3534600966115709E-4</v>
      </c>
      <c r="AP1527">
        <f>AN1527*LN(AK1527/AM1512)</f>
        <v>-9.9679113148134994E-3</v>
      </c>
      <c r="AQ1527">
        <f>-AN1527*AL1512/AM1512</f>
        <v>-1.0082635485149673E-3</v>
      </c>
      <c r="AR1527">
        <f t="shared" si="820"/>
        <v>6.1976656294237334E-3</v>
      </c>
      <c r="AS1527">
        <f t="shared" si="821"/>
        <v>9.9359255979986985E-5</v>
      </c>
      <c r="AT1527">
        <f t="shared" si="821"/>
        <v>1.0165953832639937E-6</v>
      </c>
      <c r="AU1527"/>
      <c r="AV1527"/>
      <c r="AW1527"/>
      <c r="AX1527"/>
      <c r="AY1527"/>
      <c r="AZ1527"/>
      <c r="BB1527" s="67">
        <v>57.5</v>
      </c>
      <c r="BC1527" s="68"/>
      <c r="BD1527" s="69">
        <f t="shared" si="831"/>
        <v>2.2317E-2</v>
      </c>
      <c r="BE1527">
        <f>IF($BL$155&lt;=$BL$141,(BB1527/BD1512)^BC1512,0)</f>
        <v>1.7640453013208136E-2</v>
      </c>
      <c r="BF1527">
        <f>IF($BL$155&lt;=$BL$141,((1/$F$128-BD1478)^2),0)</f>
        <v>5.3534600966115709E-4</v>
      </c>
      <c r="BG1527">
        <f>BE1527*LN(BB1527/BD1512)</f>
        <v>-1.1213174660511596E-2</v>
      </c>
      <c r="BH1527">
        <f>-BE1527*BC1512/BD1512</f>
        <v>-1.0320061537252281E-3</v>
      </c>
      <c r="BI1527">
        <f t="shared" si="822"/>
        <v>4.6765469867918637E-3</v>
      </c>
      <c r="BJ1527">
        <f t="shared" si="823"/>
        <v>1.2573528596713935E-4</v>
      </c>
      <c r="BK1527">
        <f t="shared" si="823"/>
        <v>1.0650367013267392E-6</v>
      </c>
      <c r="BL1527"/>
      <c r="BN1527" s="67">
        <v>57.5</v>
      </c>
      <c r="BO1527" s="68"/>
      <c r="BP1527" s="69">
        <f t="shared" si="832"/>
        <v>2.2317E-2</v>
      </c>
      <c r="BQ1527">
        <f>IF($BX$155&lt;=$BX$141,(BN1527/BP1512)^BO1512,0)</f>
        <v>2.2634756132748554E-2</v>
      </c>
      <c r="BR1527">
        <f>IF($BX$155&lt;=$BX$141,((1/$F$128-BP1478)^2),0)</f>
        <v>5.3534600966115709E-4</v>
      </c>
      <c r="BS1527">
        <f>BQ1527*LN(BN1527/BP1512)</f>
        <v>-1.6600574306408142E-2</v>
      </c>
      <c r="BT1527">
        <f>-BQ1527*BO1512/BP1512</f>
        <v>-9.7652911600603688E-4</v>
      </c>
      <c r="BU1527">
        <f t="shared" si="824"/>
        <v>-3.177561327485541E-4</v>
      </c>
      <c r="BV1527">
        <f t="shared" si="825"/>
        <v>2.7557906730257814E-4</v>
      </c>
      <c r="BW1527">
        <f t="shared" si="825"/>
        <v>9.5360911440753179E-7</v>
      </c>
      <c r="BX1527"/>
      <c r="BZ1527" s="67">
        <v>57.5</v>
      </c>
      <c r="CA1527" s="68"/>
      <c r="CB1527" s="69">
        <f t="shared" si="833"/>
        <v>2.2317E-2</v>
      </c>
      <c r="CC1527">
        <f>IF($CJ$155&lt;=$CJ$141,(BZ1527/CB1512)^CA1512,0)</f>
        <v>2.5945481311675012E-2</v>
      </c>
      <c r="CD1527">
        <f>IF($CJ$155&lt;=$CJ$141,((1/$F$128-CB1478)^2),0)</f>
        <v>5.3534600966115709E-4</v>
      </c>
      <c r="CE1527">
        <f>CC1527*LN(BZ1527/CB1512)</f>
        <v>-2.3410942196141992E-2</v>
      </c>
      <c r="CF1527">
        <f>-CC1527*CA1512/CB1512</f>
        <v>-7.4074577784403138E-4</v>
      </c>
      <c r="CG1527">
        <f t="shared" si="826"/>
        <v>-3.6284813116750116E-3</v>
      </c>
      <c r="CH1527">
        <f t="shared" si="827"/>
        <v>5.4807221451110162E-4</v>
      </c>
      <c r="CI1527">
        <f t="shared" si="827"/>
        <v>5.4870430739375914E-7</v>
      </c>
      <c r="CJ1527"/>
      <c r="CL1527" s="36"/>
      <c r="CM1527" s="140"/>
      <c r="CN1527" s="141"/>
      <c r="CO1527" s="36"/>
      <c r="CP1527" s="36"/>
      <c r="CQ1527" s="36"/>
      <c r="CR1527" s="36"/>
      <c r="CS1527" s="36"/>
      <c r="CT1527" s="36"/>
      <c r="CU1527" s="36"/>
      <c r="CV1527"/>
    </row>
    <row r="1528" spans="1:100" ht="12.75" x14ac:dyDescent="0.2">
      <c r="A1528" s="67">
        <v>62.5</v>
      </c>
      <c r="B1528" s="68"/>
      <c r="C1528" s="69">
        <f>$C$156</f>
        <v>3.1669999999999997E-2</v>
      </c>
      <c r="D1528">
        <f>IF($K$156&lt;=$K$141,(A1528/C1512)^B1512,0)</f>
        <v>3.6656937431232231E-2</v>
      </c>
      <c r="E1528">
        <f>IF($K$156&lt;=$K$141,((1/$F$128-C1479)^2),0)</f>
        <v>1.9001369338842987E-4</v>
      </c>
      <c r="F1528">
        <f>D1528*LN(A1528/C1512)</f>
        <v>-2.0853801280409159E-2</v>
      </c>
      <c r="G1528">
        <f>-D1528*B1512/C1512</f>
        <v>-1.929762153866425E-3</v>
      </c>
      <c r="H1528">
        <f t="shared" si="814"/>
        <v>-4.9869374312322343E-3</v>
      </c>
      <c r="I1528">
        <f t="shared" si="815"/>
        <v>4.3488102784279472E-4</v>
      </c>
      <c r="J1528">
        <f t="shared" si="815"/>
        <v>3.7239819704951838E-6</v>
      </c>
      <c r="K1528"/>
      <c r="L1528"/>
      <c r="M1528" s="67">
        <v>62.5</v>
      </c>
      <c r="N1528" s="68"/>
      <c r="O1528" s="69">
        <f t="shared" si="828"/>
        <v>3.1669999999999997E-2</v>
      </c>
      <c r="P1528">
        <f>IF($W$156&lt;=$W$141,(M1528/O1512)^N1512,0)</f>
        <v>3.1955506418333557E-2</v>
      </c>
      <c r="Q1528">
        <f>IF($W$156&lt;=$W$141,((1/$F$128-O1479)^2),0)</f>
        <v>1.9001369338842987E-4</v>
      </c>
      <c r="R1528">
        <f>P1528*LN(M1528/O1512)</f>
        <v>-1.7680986179443633E-2</v>
      </c>
      <c r="S1528">
        <f>-P1528*N1512/O1512</f>
        <v>-1.8297785933556838E-3</v>
      </c>
      <c r="T1528">
        <f t="shared" si="816"/>
        <v>-2.8550641833356011E-4</v>
      </c>
      <c r="U1528">
        <f t="shared" si="817"/>
        <v>3.1261727227767676E-4</v>
      </c>
      <c r="V1528">
        <f t="shared" si="817"/>
        <v>3.348089700702705E-6</v>
      </c>
      <c r="W1528"/>
      <c r="Y1528" s="67">
        <v>62.5</v>
      </c>
      <c r="Z1528" s="68"/>
      <c r="AA1528" s="69">
        <f t="shared" si="829"/>
        <v>3.1669999999999997E-2</v>
      </c>
      <c r="AB1528">
        <f>IF($AI$156&lt;=$AI$141,(Y1528/AA1512)^Z1512,0)</f>
        <v>2.8911023390262001E-2</v>
      </c>
      <c r="AC1528">
        <f>IF($AI$156&lt;=$AI$141,((1/$F$128-AA1479)^2),0)</f>
        <v>1.9001369338842987E-4</v>
      </c>
      <c r="AD1528">
        <f>AB1528*LN(Y1528/AA1512)</f>
        <v>-1.5607365983107776E-2</v>
      </c>
      <c r="AE1528">
        <f>-AB1528*Z1512/AA1512</f>
        <v>-1.7697159962437624E-3</v>
      </c>
      <c r="AF1528">
        <f t="shared" si="818"/>
        <v>2.758976609737996E-3</v>
      </c>
      <c r="AG1528">
        <f t="shared" si="819"/>
        <v>2.4358987293066975E-4</v>
      </c>
      <c r="AH1528">
        <f t="shared" si="819"/>
        <v>3.1318947073610524E-6</v>
      </c>
      <c r="AI1528"/>
      <c r="AK1528" s="67">
        <v>62.5</v>
      </c>
      <c r="AL1528" s="68"/>
      <c r="AM1528" s="69">
        <f t="shared" si="830"/>
        <v>3.1669999999999997E-2</v>
      </c>
      <c r="AN1528">
        <f>IF($AU$156&lt;=$AU$141,(AK1528/AM1512)^AL1512,0)</f>
        <v>2.8123239184447531E-2</v>
      </c>
      <c r="AO1528">
        <f>IF($AU$156&lt;=$AU$141,((1/$F$128-AM1479)^2),0)</f>
        <v>1.9001369338842987E-4</v>
      </c>
      <c r="AP1528">
        <f>AN1528*LN(AK1528/AM1512)</f>
        <v>-1.5045952838680326E-2</v>
      </c>
      <c r="AQ1528">
        <f>-AN1528*AL1512/AM1512</f>
        <v>-1.7591071866841935E-3</v>
      </c>
      <c r="AR1528">
        <f t="shared" si="820"/>
        <v>3.5467608155524653E-3</v>
      </c>
      <c r="AS1528">
        <f t="shared" si="821"/>
        <v>2.2638069682379255E-4</v>
      </c>
      <c r="AT1528">
        <f t="shared" si="821"/>
        <v>3.0944580942439781E-6</v>
      </c>
      <c r="AU1528"/>
      <c r="AV1528"/>
      <c r="AW1528"/>
      <c r="AX1528"/>
      <c r="AY1528"/>
      <c r="AZ1528"/>
      <c r="BB1528" s="67">
        <v>62.5</v>
      </c>
      <c r="BC1528" s="68"/>
      <c r="BD1528" s="69">
        <f t="shared" si="831"/>
        <v>3.1669999999999997E-2</v>
      </c>
      <c r="BE1528">
        <f>IF($BL$156&lt;=$BL$141,(BB1528/BD1512)^BC1512,0)</f>
        <v>2.9958771612291712E-2</v>
      </c>
      <c r="BF1528">
        <f>IF($BL$156&lt;=$BL$141,((1/$F$128-BD1479)^2),0)</f>
        <v>1.9001369338842987E-4</v>
      </c>
      <c r="BG1528">
        <f>BE1528*LN(BB1528/BD1512)</f>
        <v>-1.6545317755808749E-2</v>
      </c>
      <c r="BH1528">
        <f>-BE1528*BC1512/BD1512</f>
        <v>-1.7526554810573408E-3</v>
      </c>
      <c r="BI1528">
        <f t="shared" si="822"/>
        <v>1.7112283877082843E-3</v>
      </c>
      <c r="BJ1528">
        <f t="shared" si="823"/>
        <v>2.7374753964068025E-4</v>
      </c>
      <c r="BK1528">
        <f t="shared" si="823"/>
        <v>3.0718012352803386E-6</v>
      </c>
      <c r="BL1528"/>
      <c r="BN1528" s="67">
        <v>62.5</v>
      </c>
      <c r="BO1528" s="68"/>
      <c r="BP1528" s="69">
        <f t="shared" si="832"/>
        <v>3.1669999999999997E-2</v>
      </c>
      <c r="BQ1528">
        <f>IF($BX$156&lt;=$BX$141,(BN1528/BP1512)^BO1512,0)</f>
        <v>3.4819430466952725E-2</v>
      </c>
      <c r="BR1528">
        <f>IF($BX$156&lt;=$BX$141,((1/$F$128-BP1479)^2),0)</f>
        <v>1.9001369338842987E-4</v>
      </c>
      <c r="BS1528">
        <f>BQ1528*LN(BN1528/BP1512)</f>
        <v>-2.2633645763193152E-2</v>
      </c>
      <c r="BT1528">
        <f>-BQ1528*BO1512/BP1512</f>
        <v>-1.502211353827301E-3</v>
      </c>
      <c r="BU1528">
        <f t="shared" si="824"/>
        <v>-3.1494304669527282E-3</v>
      </c>
      <c r="BV1528">
        <f t="shared" si="825"/>
        <v>5.1228192053371128E-4</v>
      </c>
      <c r="BW1528">
        <f t="shared" si="825"/>
        <v>2.2566389515676528E-6</v>
      </c>
      <c r="BX1528"/>
      <c r="BZ1528" s="67">
        <v>62.5</v>
      </c>
      <c r="CA1528" s="68"/>
      <c r="CB1528" s="69">
        <f t="shared" si="833"/>
        <v>3.1669999999999997E-2</v>
      </c>
      <c r="CC1528">
        <f>IF($CJ$156&lt;=$CJ$141,(BZ1528/CB1512)^CA1512,0)</f>
        <v>3.6359366642121603E-2</v>
      </c>
      <c r="CD1528">
        <f>IF($CJ$156&lt;=$CJ$141,((1/$F$128-CB1479)^2),0)</f>
        <v>1.9001369338842987E-4</v>
      </c>
      <c r="CE1528">
        <f>CC1528*LN(BZ1528/CB1512)</f>
        <v>-2.9775822662666915E-2</v>
      </c>
      <c r="CF1528">
        <f>-CC1528*CA1512/CB1512</f>
        <v>-1.0380631217319254E-3</v>
      </c>
      <c r="CG1528">
        <f t="shared" si="826"/>
        <v>-4.6893666421216063E-3</v>
      </c>
      <c r="CH1528">
        <f t="shared" si="827"/>
        <v>8.8659961523858866E-4</v>
      </c>
      <c r="CI1528">
        <f t="shared" si="827"/>
        <v>1.0775750446998302E-6</v>
      </c>
      <c r="CJ1528"/>
      <c r="CL1528" s="36"/>
      <c r="CM1528" s="140"/>
      <c r="CN1528" s="141"/>
      <c r="CO1528" s="36"/>
      <c r="CP1528" s="36"/>
      <c r="CQ1528" s="36"/>
      <c r="CR1528" s="36"/>
      <c r="CS1528" s="36"/>
      <c r="CT1528" s="36"/>
      <c r="CU1528" s="36"/>
      <c r="CV1528"/>
    </row>
    <row r="1529" spans="1:100" ht="12.75" x14ac:dyDescent="0.2">
      <c r="A1529" s="67">
        <v>67.5</v>
      </c>
      <c r="B1529" s="68"/>
      <c r="C1529" s="69">
        <f>$C$157</f>
        <v>4.6382E-2</v>
      </c>
      <c r="D1529">
        <f>IF($K$157&lt;=$K$141,(A1529/C1512)^B1512,0)</f>
        <v>5.7332494354741879E-2</v>
      </c>
      <c r="E1529">
        <f>IF($K$157&lt;=$K$141,((1/$F$128-C1480)^2),0)</f>
        <v>8.6017193388429443E-7</v>
      </c>
      <c r="F1529">
        <f>D1529*LN(A1529/C1512)</f>
        <v>-2.8203570789049739E-2</v>
      </c>
      <c r="G1529">
        <f>-D1529*B1512/C1512</f>
        <v>-3.0182029799978912E-3</v>
      </c>
      <c r="H1529">
        <f t="shared" si="814"/>
        <v>-1.095049435474188E-2</v>
      </c>
      <c r="I1529">
        <f t="shared" si="815"/>
        <v>7.9544140525293974E-4</v>
      </c>
      <c r="J1529">
        <f t="shared" si="815"/>
        <v>9.1095492284681509E-6</v>
      </c>
      <c r="K1529"/>
      <c r="L1529"/>
      <c r="M1529" s="67">
        <v>67.5</v>
      </c>
      <c r="N1529" s="68"/>
      <c r="O1529" s="69">
        <f t="shared" si="828"/>
        <v>4.6382E-2</v>
      </c>
      <c r="P1529">
        <f>IF($W$157&lt;=$W$141,(M1529/O1512)^N1512,0)</f>
        <v>5.1588781004835126E-2</v>
      </c>
      <c r="Q1529">
        <f>IF($W$157&lt;=$W$141,((1/$F$128-O1480)^2),0)</f>
        <v>8.6017193388429443E-7</v>
      </c>
      <c r="R1529">
        <f>P1529*LN(M1529/O1512)</f>
        <v>-2.4573753462446286E-2</v>
      </c>
      <c r="S1529">
        <f>-P1529*N1512/O1512</f>
        <v>-2.9539837643068802E-3</v>
      </c>
      <c r="T1529">
        <f t="shared" si="816"/>
        <v>-5.206781004835126E-3</v>
      </c>
      <c r="U1529">
        <f t="shared" si="817"/>
        <v>6.038693592330908E-4</v>
      </c>
      <c r="V1529">
        <f t="shared" si="817"/>
        <v>8.7260200797886458E-6</v>
      </c>
      <c r="W1529"/>
      <c r="Y1529" s="67">
        <v>67.5</v>
      </c>
      <c r="Z1529" s="68"/>
      <c r="AA1529" s="69">
        <f t="shared" si="829"/>
        <v>4.6382E-2</v>
      </c>
      <c r="AB1529">
        <f>IF($AI$157&lt;=$AI$141,(Y1529/AA1512)^Z1512,0)</f>
        <v>4.7913494129161044E-2</v>
      </c>
      <c r="AC1529">
        <f>IF($AI$157&lt;=$AI$141,((1/$F$128-AA1480)^2),0)</f>
        <v>8.6017193388429443E-7</v>
      </c>
      <c r="AD1529">
        <f>AB1529*LN(Y1529/AA1512)</f>
        <v>-2.2178213104155419E-2</v>
      </c>
      <c r="AE1529">
        <f>-AB1529*Z1512/AA1512</f>
        <v>-2.9329047212098528E-3</v>
      </c>
      <c r="AF1529">
        <f t="shared" si="818"/>
        <v>-1.5314941291610443E-3</v>
      </c>
      <c r="AG1529">
        <f t="shared" si="819"/>
        <v>4.9187313649333116E-4</v>
      </c>
      <c r="AH1529">
        <f t="shared" si="819"/>
        <v>8.6019301036950441E-6</v>
      </c>
      <c r="AI1529"/>
      <c r="AK1529" s="67">
        <v>67.5</v>
      </c>
      <c r="AL1529" s="68"/>
      <c r="AM1529" s="69">
        <f t="shared" si="830"/>
        <v>4.6382E-2</v>
      </c>
      <c r="AN1529">
        <f>IF($AU$157&lt;=$AU$141,(AK1529/AM1512)^AL1512,0)</f>
        <v>4.7007888011825656E-2</v>
      </c>
      <c r="AO1529">
        <f>IF($AU$157&lt;=$AU$141,((1/$F$128-AM1480)^2),0)</f>
        <v>8.6017193388429443E-7</v>
      </c>
      <c r="AP1529">
        <f>AN1529*LN(AK1529/AM1512)</f>
        <v>-2.153147730431499E-2</v>
      </c>
      <c r="AQ1529">
        <f>-AN1529*AL1512/AM1512</f>
        <v>-2.9403410144226137E-3</v>
      </c>
      <c r="AR1529">
        <f t="shared" si="820"/>
        <v>-6.2588801182565657E-4</v>
      </c>
      <c r="AS1529">
        <f t="shared" si="821"/>
        <v>4.6360451490623153E-4</v>
      </c>
      <c r="AT1529">
        <f t="shared" si="821"/>
        <v>8.6456052810958044E-6</v>
      </c>
      <c r="AU1529"/>
      <c r="AV1529"/>
      <c r="AW1529"/>
      <c r="AX1529"/>
      <c r="AY1529"/>
      <c r="AZ1529"/>
      <c r="BB1529" s="67">
        <v>67.5</v>
      </c>
      <c r="BC1529" s="68"/>
      <c r="BD1529" s="69">
        <f t="shared" si="831"/>
        <v>4.6382E-2</v>
      </c>
      <c r="BE1529">
        <f>IF($BL$157&lt;=$BL$141,(BB1529/BD1512)^BC1512,0)</f>
        <v>4.8845736755320932E-2</v>
      </c>
      <c r="BF1529">
        <f>IF($BL$157&lt;=$BL$141,((1/$F$128-BD1480)^2),0)</f>
        <v>8.6017193388429443E-7</v>
      </c>
      <c r="BG1529">
        <f>BE1529*LN(BB1529/BD1512)</f>
        <v>-2.3216795017183454E-2</v>
      </c>
      <c r="BH1529">
        <f>-BE1529*BC1512/BD1512</f>
        <v>-2.8575853963041871E-3</v>
      </c>
      <c r="BI1529">
        <f t="shared" si="822"/>
        <v>-2.4637367553209319E-3</v>
      </c>
      <c r="BJ1529">
        <f t="shared" si="823"/>
        <v>5.3901957086991445E-4</v>
      </c>
      <c r="BK1529">
        <f t="shared" si="823"/>
        <v>8.1657942971709581E-6</v>
      </c>
      <c r="BL1529"/>
      <c r="BN1529" s="67">
        <v>67.5</v>
      </c>
      <c r="BO1529" s="68"/>
      <c r="BP1529" s="69">
        <f t="shared" si="832"/>
        <v>4.6382E-2</v>
      </c>
      <c r="BQ1529">
        <f>IF($BX$157&lt;=$BX$141,(BN1529/BP1512)^BO1512,0)</f>
        <v>5.1816081138699822E-2</v>
      </c>
      <c r="BR1529">
        <f>IF($BX$157&lt;=$BX$141,((1/$F$128-BP1480)^2),0)</f>
        <v>8.6017193388429443E-7</v>
      </c>
      <c r="BS1529">
        <f>BQ1529*LN(BN1529/BP1512)</f>
        <v>-2.9694145075259269E-2</v>
      </c>
      <c r="BT1529">
        <f>-BQ1529*BO1512/BP1512</f>
        <v>-2.2354962259152574E-3</v>
      </c>
      <c r="BU1529">
        <f t="shared" si="824"/>
        <v>-5.4340811386998228E-3</v>
      </c>
      <c r="BV1529">
        <f t="shared" si="825"/>
        <v>8.8174225175054427E-4</v>
      </c>
      <c r="BW1529">
        <f t="shared" si="825"/>
        <v>4.9974433760813596E-6</v>
      </c>
      <c r="BX1529"/>
      <c r="BZ1529" s="67">
        <v>67.5</v>
      </c>
      <c r="CA1529" s="68"/>
      <c r="CB1529" s="69">
        <f t="shared" si="833"/>
        <v>4.6382E-2</v>
      </c>
      <c r="CC1529">
        <f>IF($CJ$157&lt;=$CJ$141,(BZ1529/CB1512)^CA1512,0)</f>
        <v>4.9646182742911563E-2</v>
      </c>
      <c r="CD1529">
        <f>IF($CJ$157&lt;=$CJ$141,((1/$F$128-CB1480)^2),0)</f>
        <v>8.6017193388429443E-7</v>
      </c>
      <c r="CE1529">
        <f>CC1529*LN(BZ1529/CB1512)</f>
        <v>-3.6835990066314224E-2</v>
      </c>
      <c r="CF1529">
        <f>-CC1529*CA1512/CB1512</f>
        <v>-1.4174028922846291E-3</v>
      </c>
      <c r="CG1529">
        <f t="shared" si="826"/>
        <v>-3.264182742911563E-3</v>
      </c>
      <c r="CH1529">
        <f t="shared" si="827"/>
        <v>1.3568901641656001E-3</v>
      </c>
      <c r="CI1529">
        <f t="shared" si="827"/>
        <v>2.009030959056832E-6</v>
      </c>
      <c r="CJ1529"/>
      <c r="CL1529" s="36"/>
      <c r="CM1529" s="140"/>
      <c r="CN1529" s="141"/>
      <c r="CO1529" s="36"/>
      <c r="CP1529" s="36"/>
      <c r="CQ1529" s="36"/>
      <c r="CR1529" s="36"/>
      <c r="CS1529" s="36"/>
      <c r="CT1529" s="36"/>
      <c r="CU1529" s="36"/>
      <c r="CV1529"/>
    </row>
    <row r="1530" spans="1:100" ht="12.75" x14ac:dyDescent="0.2">
      <c r="A1530" s="67">
        <v>72.5</v>
      </c>
      <c r="B1530" s="68"/>
      <c r="C1530" s="69">
        <f>$C$158</f>
        <v>7.1471999999999994E-2</v>
      </c>
      <c r="D1530">
        <f>IF($K$158&lt;=$K$141,(A1530/C1512)^B1512,0)</f>
        <v>8.6847757912318468E-2</v>
      </c>
      <c r="E1530">
        <f>IF($K$158&lt;=$K$141,((1/$F$128-C1481)^2),0)</f>
        <v>6.7690794102479306E-4</v>
      </c>
      <c r="F1530">
        <f>D1530*LN(A1530/C1512)</f>
        <v>-3.6516961960124064E-2</v>
      </c>
      <c r="G1530">
        <f>-D1530*B1512/C1512</f>
        <v>-4.5719999572182424E-3</v>
      </c>
      <c r="H1530">
        <f t="shared" si="814"/>
        <v>-1.5375757912318475E-2</v>
      </c>
      <c r="I1530">
        <f t="shared" si="815"/>
        <v>1.3334885107971479E-3</v>
      </c>
      <c r="J1530">
        <f t="shared" si="815"/>
        <v>2.090318360880361E-5</v>
      </c>
      <c r="K1530"/>
      <c r="L1530"/>
      <c r="M1530" s="67">
        <v>72.5</v>
      </c>
      <c r="N1530" s="68"/>
      <c r="O1530" s="69">
        <f t="shared" si="828"/>
        <v>7.1471999999999994E-2</v>
      </c>
      <c r="P1530">
        <f>IF($W$158&lt;=$W$141,(M1530/O1512)^N1512,0)</f>
        <v>8.0481093099992143E-2</v>
      </c>
      <c r="Q1530">
        <f>IF($W$158&lt;=$W$141,((1/$F$128-O1481)^2),0)</f>
        <v>6.7690794102479306E-4</v>
      </c>
      <c r="R1530">
        <f>P1530*LN(M1530/O1512)</f>
        <v>-3.2585195840857291E-2</v>
      </c>
      <c r="S1530">
        <f>-P1530*N1512/O1512</f>
        <v>-4.6083632472099945E-3</v>
      </c>
      <c r="T1530">
        <f t="shared" si="816"/>
        <v>-9.0090930999921492E-3</v>
      </c>
      <c r="U1530">
        <f t="shared" si="817"/>
        <v>1.0617949879870234E-3</v>
      </c>
      <c r="V1530">
        <f t="shared" si="817"/>
        <v>2.1237011818235847E-5</v>
      </c>
      <c r="W1530"/>
      <c r="Y1530" s="67">
        <v>72.5</v>
      </c>
      <c r="Z1530" s="68"/>
      <c r="AA1530" s="69">
        <f t="shared" si="829"/>
        <v>7.1471999999999994E-2</v>
      </c>
      <c r="AB1530">
        <f>IF($AI$158&lt;=$AI$141,(Y1530/AA1512)^Z1512,0)</f>
        <v>7.658916596053178E-2</v>
      </c>
      <c r="AC1530">
        <f>IF($AI$158&lt;=$AI$141,((1/$F$128-AA1481)^2),0)</f>
        <v>6.7690794102479306E-4</v>
      </c>
      <c r="AD1530">
        <f>AB1530*LN(Y1530/AA1512)</f>
        <v>-2.997863457206839E-2</v>
      </c>
      <c r="AE1530">
        <f>-AB1530*Z1512/AA1512</f>
        <v>-4.6882142603424824E-3</v>
      </c>
      <c r="AF1530">
        <f t="shared" si="818"/>
        <v>-5.117165960531786E-3</v>
      </c>
      <c r="AG1530">
        <f t="shared" si="819"/>
        <v>8.9871853080561405E-4</v>
      </c>
      <c r="AH1530">
        <f t="shared" si="819"/>
        <v>2.1979352950878608E-5</v>
      </c>
      <c r="AI1530"/>
      <c r="AK1530" s="67">
        <v>72.5</v>
      </c>
      <c r="AL1530" s="68"/>
      <c r="AM1530" s="69">
        <f t="shared" si="830"/>
        <v>7.1471999999999994E-2</v>
      </c>
      <c r="AN1530">
        <f>IF($AU$158&lt;=$AU$141,(AK1530/AM1512)^AL1512,0)</f>
        <v>7.5740113203962955E-2</v>
      </c>
      <c r="AO1530">
        <f>IF($AU$158&lt;=$AU$141,((1/$F$128-AM1481)^2),0)</f>
        <v>6.7690794102479306E-4</v>
      </c>
      <c r="AP1530">
        <f>AN1530*LN(AK1530/AM1512)</f>
        <v>-2.9279666101096266E-2</v>
      </c>
      <c r="AQ1530">
        <f>-AN1530*AL1512/AM1512</f>
        <v>-4.7375402450456723E-3</v>
      </c>
      <c r="AR1530">
        <f t="shared" si="820"/>
        <v>-4.2681132039629616E-3</v>
      </c>
      <c r="AS1530">
        <f t="shared" si="821"/>
        <v>8.5729884699168582E-4</v>
      </c>
      <c r="AT1530">
        <f t="shared" si="821"/>
        <v>2.244428757342741E-5</v>
      </c>
      <c r="AU1530"/>
      <c r="AV1530"/>
      <c r="AW1530"/>
      <c r="AX1530"/>
      <c r="AY1530"/>
      <c r="AZ1530"/>
      <c r="BB1530" s="67">
        <v>72.5</v>
      </c>
      <c r="BC1530" s="68"/>
      <c r="BD1530" s="69">
        <f t="shared" si="831"/>
        <v>7.1471999999999994E-2</v>
      </c>
      <c r="BE1530">
        <f>IF($BL$158&lt;=$BL$141,(BB1530/BD1512)^BC1512,0)</f>
        <v>7.6904445409763683E-2</v>
      </c>
      <c r="BF1530">
        <f>IF($BL$158&lt;=$BL$141,((1/$F$128-BD1481)^2),0)</f>
        <v>6.7690794102479306E-4</v>
      </c>
      <c r="BG1530">
        <f>BE1530*LN(BB1530/BD1512)</f>
        <v>-3.1057826404866512E-2</v>
      </c>
      <c r="BH1530">
        <f>-BE1530*BC1512/BD1512</f>
        <v>-4.4990829233397516E-3</v>
      </c>
      <c r="BI1530">
        <f t="shared" si="822"/>
        <v>-5.4324454097636893E-3</v>
      </c>
      <c r="BJ1530">
        <f t="shared" si="823"/>
        <v>9.6458858099482349E-4</v>
      </c>
      <c r="BK1530">
        <f t="shared" si="823"/>
        <v>2.0241747151087366E-5</v>
      </c>
      <c r="BL1530"/>
      <c r="BN1530" s="67">
        <v>72.5</v>
      </c>
      <c r="BO1530" s="68"/>
      <c r="BP1530" s="69">
        <f t="shared" si="832"/>
        <v>7.1471999999999994E-2</v>
      </c>
      <c r="BQ1530">
        <f>IF($BX$158&lt;=$BX$141,(BN1530/BP1512)^BO1512,0)</f>
        <v>7.4948842009051456E-2</v>
      </c>
      <c r="BR1530">
        <f>IF($BX$158&lt;=$BX$141,((1/$F$128-BP1481)^2),0)</f>
        <v>6.7690794102479306E-4</v>
      </c>
      <c r="BS1530">
        <f>BQ1530*LN(BN1530/BP1512)</f>
        <v>-3.7595026645012526E-2</v>
      </c>
      <c r="BT1530">
        <f>-BQ1530*BO1512/BP1512</f>
        <v>-3.2335107126196219E-3</v>
      </c>
      <c r="BU1530">
        <f t="shared" si="824"/>
        <v>-3.4768420090514618E-3</v>
      </c>
      <c r="BV1530">
        <f t="shared" si="825"/>
        <v>1.4133860284392017E-3</v>
      </c>
      <c r="BW1530">
        <f t="shared" si="825"/>
        <v>1.0455591528625855E-5</v>
      </c>
      <c r="BX1530"/>
      <c r="BZ1530" s="67">
        <v>72.5</v>
      </c>
      <c r="CA1530" s="68"/>
      <c r="CB1530" s="69">
        <f t="shared" si="833"/>
        <v>7.1471999999999994E-2</v>
      </c>
      <c r="CC1530">
        <f>IF($CJ$158&lt;=$CJ$141,(BZ1530/CB1512)^CA1512,0)</f>
        <v>6.629560843708017E-2</v>
      </c>
      <c r="CD1530">
        <f>IF($CJ$158&lt;=$CJ$141,((1/$F$128-CB1481)^2),0)</f>
        <v>6.7690794102479306E-4</v>
      </c>
      <c r="CE1530">
        <f>CC1530*LN(BZ1530/CB1512)</f>
        <v>-4.4451952929371027E-2</v>
      </c>
      <c r="CF1530">
        <f>-CC1530*CA1512/CB1512</f>
        <v>-1.8927454630518052E-3</v>
      </c>
      <c r="CG1530">
        <f t="shared" si="826"/>
        <v>5.1763915629198243E-3</v>
      </c>
      <c r="CH1530">
        <f t="shared" si="827"/>
        <v>1.9759761192350176E-3</v>
      </c>
      <c r="CI1530">
        <f t="shared" si="827"/>
        <v>3.5824853879031925E-6</v>
      </c>
      <c r="CJ1530"/>
      <c r="CL1530" s="36"/>
      <c r="CM1530" s="140"/>
      <c r="CN1530" s="141"/>
      <c r="CO1530" s="36"/>
      <c r="CP1530" s="36"/>
      <c r="CQ1530" s="36"/>
      <c r="CR1530" s="36"/>
      <c r="CS1530" s="36"/>
      <c r="CT1530" s="36"/>
      <c r="CU1530" s="36"/>
      <c r="CV1530"/>
    </row>
    <row r="1531" spans="1:100" ht="12.75" x14ac:dyDescent="0.2">
      <c r="A1531" s="67">
        <v>77.5</v>
      </c>
      <c r="B1531" s="68"/>
      <c r="C1531" s="69">
        <f>$C$159</f>
        <v>0.1106</v>
      </c>
      <c r="D1531">
        <f>IF($K$159&lt;=$K$141,(A1531/C1512)^B1512,0)</f>
        <v>0.12796267186556881</v>
      </c>
      <c r="E1531">
        <f>IF($K$159&lt;=$K$141,((1/$F$128-C1482)^2),0)</f>
        <v>4.2439302479338843E-3</v>
      </c>
      <c r="F1531">
        <f>D1531*LN(A1531/C1512)</f>
        <v>-4.5270583689264919E-2</v>
      </c>
      <c r="G1531">
        <f>-D1531*B1512/C1512</f>
        <v>-6.73644713874565E-3</v>
      </c>
      <c r="H1531">
        <f t="shared" si="814"/>
        <v>-1.7362671865568807E-2</v>
      </c>
      <c r="I1531">
        <f t="shared" si="815"/>
        <v>2.0494257475667391E-3</v>
      </c>
      <c r="J1531">
        <f t="shared" si="815"/>
        <v>4.5379720053114451E-5</v>
      </c>
      <c r="K1531"/>
      <c r="L1531"/>
      <c r="M1531" s="67">
        <v>77.5</v>
      </c>
      <c r="N1531" s="68"/>
      <c r="O1531" s="69">
        <f t="shared" si="828"/>
        <v>0.1106</v>
      </c>
      <c r="P1531">
        <f>IF($W$159&lt;=$W$141,(M1531/O1512)^N1512,0)</f>
        <v>0.1218839924889154</v>
      </c>
      <c r="Q1531">
        <f>IF($W$159&lt;=$W$141,((1/$F$128-O1482)^2),0)</f>
        <v>4.2439302479338843E-3</v>
      </c>
      <c r="R1531">
        <f>P1531*LN(M1531/O1512)</f>
        <v>-4.1219796347179691E-2</v>
      </c>
      <c r="S1531">
        <f>-P1531*N1512/O1512</f>
        <v>-6.9791014233775558E-3</v>
      </c>
      <c r="T1531">
        <f t="shared" si="816"/>
        <v>-1.1283992488915401E-2</v>
      </c>
      <c r="U1531">
        <f t="shared" si="817"/>
        <v>1.6990716109029681E-3</v>
      </c>
      <c r="V1531">
        <f t="shared" si="817"/>
        <v>4.8707856677790623E-5</v>
      </c>
      <c r="W1531"/>
      <c r="Y1531" s="67">
        <v>77.5</v>
      </c>
      <c r="Z1531" s="68"/>
      <c r="AA1531" s="69">
        <f t="shared" si="829"/>
        <v>0.1106</v>
      </c>
      <c r="AB1531">
        <f>IF($AI$159&lt;=$AI$141,(Y1531/AA1512)^Z1512,0)</f>
        <v>0.11865492644537873</v>
      </c>
      <c r="AC1531">
        <f>IF($AI$159&lt;=$AI$141,((1/$F$128-AA1482)^2),0)</f>
        <v>4.2439302479338843E-3</v>
      </c>
      <c r="AD1531">
        <f>AB1531*LN(Y1531/AA1512)</f>
        <v>-3.8530811104299817E-2</v>
      </c>
      <c r="AE1531">
        <f>-AB1531*Z1512/AA1512</f>
        <v>-7.2631645905084936E-3</v>
      </c>
      <c r="AF1531">
        <f t="shared" si="818"/>
        <v>-8.0549264453787239E-3</v>
      </c>
      <c r="AG1531">
        <f t="shared" si="819"/>
        <v>1.484623404355234E-3</v>
      </c>
      <c r="AH1531">
        <f t="shared" si="819"/>
        <v>5.2753559868816416E-5</v>
      </c>
      <c r="AI1531"/>
      <c r="AK1531" s="67">
        <v>77.5</v>
      </c>
      <c r="AL1531" s="68"/>
      <c r="AM1531" s="69">
        <f t="shared" si="830"/>
        <v>0.1106</v>
      </c>
      <c r="AN1531">
        <f>IF($AU$159&lt;=$AU$141,(AK1531/AM1512)^AL1512,0)</f>
        <v>0.11821163033996365</v>
      </c>
      <c r="AO1531">
        <f>IF($AU$159&lt;=$AU$141,((1/$F$128-AM1482)^2),0)</f>
        <v>4.2439302479338843E-3</v>
      </c>
      <c r="AP1531">
        <f>AN1531*LN(AK1531/AM1512)</f>
        <v>-3.7814638884135415E-2</v>
      </c>
      <c r="AQ1531">
        <f>-AN1531*AL1512/AM1512</f>
        <v>-7.394131490930188E-3</v>
      </c>
      <c r="AR1531">
        <f t="shared" si="820"/>
        <v>-7.6116303399636487E-3</v>
      </c>
      <c r="AS1531">
        <f t="shared" si="821"/>
        <v>1.4299469139375661E-3</v>
      </c>
      <c r="AT1531">
        <f t="shared" si="821"/>
        <v>5.4673180505165485E-5</v>
      </c>
      <c r="AU1531"/>
      <c r="AV1531"/>
      <c r="AW1531"/>
      <c r="AX1531"/>
      <c r="AY1531"/>
      <c r="AZ1531"/>
      <c r="BB1531" s="67">
        <v>77.5</v>
      </c>
      <c r="BC1531" s="68"/>
      <c r="BD1531" s="69">
        <f t="shared" si="831"/>
        <v>0.1106</v>
      </c>
      <c r="BE1531">
        <f>IF($BL$159&lt;=$BL$141,(BB1531/BD1512)^BC1512,0)</f>
        <v>0.11746932690951367</v>
      </c>
      <c r="BF1531">
        <f>IF($BL$159&lt;=$BL$141,((1/$F$128-BD1482)^2),0)</f>
        <v>4.2439302479338843E-3</v>
      </c>
      <c r="BG1531">
        <f>BE1531*LN(BB1531/BD1512)</f>
        <v>-3.9605745058021544E-2</v>
      </c>
      <c r="BH1531">
        <f>-BE1531*BC1512/BD1512</f>
        <v>-6.8722196733728676E-3</v>
      </c>
      <c r="BI1531">
        <f t="shared" si="822"/>
        <v>-6.8693269095136678E-3</v>
      </c>
      <c r="BJ1531">
        <f t="shared" si="823"/>
        <v>1.568615041600998E-3</v>
      </c>
      <c r="BK1531">
        <f t="shared" si="823"/>
        <v>4.7227403239093084E-5</v>
      </c>
      <c r="BL1531"/>
      <c r="BN1531" s="67">
        <v>77.5</v>
      </c>
      <c r="BO1531" s="68"/>
      <c r="BP1531" s="69">
        <f t="shared" si="832"/>
        <v>0.1106</v>
      </c>
      <c r="BQ1531">
        <f>IF($BX$159&lt;=$BX$141,(BN1531/BP1512)^BO1512,0)</f>
        <v>0.10577192110280291</v>
      </c>
      <c r="BR1531">
        <f>IF($BX$159&lt;=$BX$141,((1/$F$128-BP1482)^2),0)</f>
        <v>4.2439302479338843E-3</v>
      </c>
      <c r="BS1531">
        <f>BQ1531*LN(BN1531/BP1512)</f>
        <v>-4.6002091051709389E-2</v>
      </c>
      <c r="BT1531">
        <f>-BQ1531*BO1512/BP1512</f>
        <v>-4.5633078619008692E-3</v>
      </c>
      <c r="BU1531">
        <f t="shared" si="824"/>
        <v>4.8280788971970939E-3</v>
      </c>
      <c r="BV1531">
        <f t="shared" si="825"/>
        <v>2.1161923811297608E-3</v>
      </c>
      <c r="BW1531">
        <f t="shared" si="825"/>
        <v>2.0823778642486283E-5</v>
      </c>
      <c r="BX1531"/>
      <c r="BZ1531" s="67">
        <v>77.5</v>
      </c>
      <c r="CA1531" s="68"/>
      <c r="CB1531" s="69">
        <f t="shared" si="833"/>
        <v>0</v>
      </c>
      <c r="CC1531">
        <f>IF($CJ$159&lt;=$CJ$141,(BZ1531/CB1512)^CA1512,0)</f>
        <v>0</v>
      </c>
      <c r="CD1531">
        <f>IF($CJ$159&lt;=$CJ$141,((1/$F$128-CB1482)^2),0)</f>
        <v>0</v>
      </c>
      <c r="CE1531">
        <f>CC1531*LN(BZ1531/CB1512)</f>
        <v>0</v>
      </c>
      <c r="CF1531">
        <f>-CC1531*CA1512/CB1512</f>
        <v>0</v>
      </c>
      <c r="CG1531">
        <f t="shared" si="826"/>
        <v>0</v>
      </c>
      <c r="CH1531">
        <f t="shared" si="827"/>
        <v>0</v>
      </c>
      <c r="CI1531">
        <f t="shared" si="827"/>
        <v>0</v>
      </c>
      <c r="CJ1531"/>
      <c r="CL1531" s="36"/>
      <c r="CM1531" s="140"/>
      <c r="CN1531" s="141"/>
      <c r="CO1531" s="36"/>
      <c r="CP1531" s="36"/>
      <c r="CQ1531" s="36"/>
      <c r="CR1531" s="36"/>
      <c r="CS1531" s="36"/>
      <c r="CT1531" s="36"/>
      <c r="CU1531" s="36"/>
      <c r="CV1531"/>
    </row>
    <row r="1532" spans="1:100" ht="12.75" x14ac:dyDescent="0.2">
      <c r="A1532" s="67">
        <v>82.5</v>
      </c>
      <c r="B1532" s="68"/>
      <c r="C1532" s="69">
        <f>$C$160</f>
        <v>0.18079400000000001</v>
      </c>
      <c r="D1532">
        <f>IF($K$160&lt;=$K$141,(A1532/C1512)^B1512,0)</f>
        <v>0.18402660383375521</v>
      </c>
      <c r="E1532">
        <f>IF($K$160&lt;=$K$141,((1/$F$128-C1483)^2),0)</f>
        <v>1.8316767956661154E-2</v>
      </c>
      <c r="F1532">
        <f>D1532*LN(A1532/C1512)</f>
        <v>-5.3599450509671714E-2</v>
      </c>
      <c r="G1532">
        <f>-D1532*B1512/C1512</f>
        <v>-9.6878681163467036E-3</v>
      </c>
      <c r="H1532">
        <f t="shared" si="814"/>
        <v>-3.2326038337552043E-3</v>
      </c>
      <c r="I1532">
        <f t="shared" si="815"/>
        <v>2.8729010949387476E-3</v>
      </c>
      <c r="J1532">
        <f t="shared" si="815"/>
        <v>9.3854788639727022E-5</v>
      </c>
      <c r="K1532"/>
      <c r="L1532"/>
      <c r="M1532" s="67">
        <v>82.5</v>
      </c>
      <c r="N1532" s="68"/>
      <c r="O1532" s="69">
        <f t="shared" si="828"/>
        <v>0.18079400000000001</v>
      </c>
      <c r="P1532">
        <f>IF($W$160&lt;=$W$141,(M1532/O1512)^N1512,0)</f>
        <v>0.17985648065063317</v>
      </c>
      <c r="Q1532">
        <f>IF($W$160&lt;=$W$141,((1/$F$128-O1483)^2),0)</f>
        <v>1.8316767956661154E-2</v>
      </c>
      <c r="R1532">
        <f>P1532*LN(M1532/O1512)</f>
        <v>-4.9580748887226585E-2</v>
      </c>
      <c r="S1532">
        <f>-P1532*N1512/O1512</f>
        <v>-1.0298617517199134E-2</v>
      </c>
      <c r="T1532">
        <f t="shared" si="816"/>
        <v>9.3751934936683878E-4</v>
      </c>
      <c r="U1532">
        <f t="shared" si="817"/>
        <v>2.4582506602182203E-3</v>
      </c>
      <c r="V1532">
        <f t="shared" si="817"/>
        <v>1.0606152276556085E-4</v>
      </c>
      <c r="W1532"/>
      <c r="Y1532" s="67">
        <v>82.5</v>
      </c>
      <c r="Z1532" s="68"/>
      <c r="AA1532" s="69">
        <f t="shared" si="829"/>
        <v>0.18079400000000001</v>
      </c>
      <c r="AB1532">
        <f>IF($AI$160&lt;=$AI$141,(Y1532/AA1512)^Z1512,0)</f>
        <v>0.17886023857419009</v>
      </c>
      <c r="AC1532">
        <f>IF($AI$160&lt;=$AI$141,((1/$F$128-AA1483)^2),0)</f>
        <v>1.8316767956661154E-2</v>
      </c>
      <c r="AD1532">
        <f>AB1532*LN(Y1532/AA1512)</f>
        <v>-4.6898874542928772E-2</v>
      </c>
      <c r="AE1532">
        <f>-AB1532*Z1512/AA1512</f>
        <v>-1.0948482211229373E-2</v>
      </c>
      <c r="AF1532">
        <f t="shared" si="818"/>
        <v>1.9337614258099212E-3</v>
      </c>
      <c r="AG1532">
        <f t="shared" si="819"/>
        <v>2.1995044333933725E-3</v>
      </c>
      <c r="AH1532">
        <f t="shared" si="819"/>
        <v>1.1986926272960603E-4</v>
      </c>
      <c r="AI1532"/>
      <c r="AK1532" s="67">
        <v>82.5</v>
      </c>
      <c r="AL1532" s="68"/>
      <c r="AM1532" s="69">
        <f t="shared" si="830"/>
        <v>0.18079400000000001</v>
      </c>
      <c r="AN1532">
        <f>IF($AU$160&lt;=$AU$141,(AK1532/AM1512)^AL1512,0)</f>
        <v>0.17943325558100751</v>
      </c>
      <c r="AO1532">
        <f>IF($AU$160&lt;=$AU$141,((1/$F$128-AM1483)^2),0)</f>
        <v>1.8316767956661154E-2</v>
      </c>
      <c r="AP1532">
        <f>AN1532*LN(AK1532/AM1512)</f>
        <v>-4.6180552192846322E-2</v>
      </c>
      <c r="AQ1532">
        <f>-AN1532*AL1512/AM1512</f>
        <v>-1.1223541049184894E-2</v>
      </c>
      <c r="AR1532">
        <f t="shared" si="820"/>
        <v>1.3607444189925044E-3</v>
      </c>
      <c r="AS1532">
        <f t="shared" si="821"/>
        <v>2.1326434008362032E-3</v>
      </c>
      <c r="AT1532">
        <f t="shared" si="821"/>
        <v>1.2596787368273835E-4</v>
      </c>
      <c r="AU1532"/>
      <c r="AV1532"/>
      <c r="AW1532"/>
      <c r="AX1532"/>
      <c r="AY1532"/>
      <c r="AZ1532"/>
      <c r="BB1532" s="67">
        <v>82.5</v>
      </c>
      <c r="BC1532" s="68"/>
      <c r="BD1532" s="69">
        <f t="shared" si="831"/>
        <v>0.18079400000000001</v>
      </c>
      <c r="BE1532">
        <f>IF($BL$160&lt;=$BL$141,(BB1532/BD1512)^BC1512,0)</f>
        <v>0.17473964898498351</v>
      </c>
      <c r="BF1532">
        <f>IF($BL$160&lt;=$BL$141,((1/$F$128-BD1483)^2),0)</f>
        <v>1.8316767956661154E-2</v>
      </c>
      <c r="BG1532">
        <f>BE1532*LN(BB1532/BD1512)</f>
        <v>-4.799011767198702E-2</v>
      </c>
      <c r="BH1532">
        <f>-BE1532*BC1512/BD1512</f>
        <v>-1.0222662247804349E-2</v>
      </c>
      <c r="BI1532">
        <f t="shared" si="822"/>
        <v>6.0543510150165014E-3</v>
      </c>
      <c r="BJ1532">
        <f t="shared" si="823"/>
        <v>2.303051394171161E-3</v>
      </c>
      <c r="BK1532">
        <f t="shared" si="823"/>
        <v>1.0450282343268426E-4</v>
      </c>
      <c r="BL1532"/>
      <c r="BN1532" s="67">
        <v>82.5</v>
      </c>
      <c r="BO1532" s="68"/>
      <c r="BP1532" s="69">
        <f t="shared" si="832"/>
        <v>0</v>
      </c>
      <c r="BQ1532">
        <f>IF($BX$160&lt;=$BX$141,(BN1532/BP1512)^BO1512,0)</f>
        <v>0</v>
      </c>
      <c r="BR1532">
        <f>IF($BX$160&lt;=$BX$141,((1/$F$128-BP1483)^2),0)</f>
        <v>0</v>
      </c>
      <c r="BS1532">
        <f>BQ1532*LN(BN1532/BP1512)</f>
        <v>0</v>
      </c>
      <c r="BT1532">
        <f>-BQ1532*BO1512/BP1512</f>
        <v>0</v>
      </c>
      <c r="BU1532">
        <f t="shared" si="824"/>
        <v>0</v>
      </c>
      <c r="BV1532">
        <f t="shared" si="825"/>
        <v>0</v>
      </c>
      <c r="BW1532">
        <f t="shared" si="825"/>
        <v>0</v>
      </c>
      <c r="BX1532"/>
      <c r="BZ1532" s="67">
        <v>82.5</v>
      </c>
      <c r="CA1532" s="68"/>
      <c r="CB1532" s="69">
        <f t="shared" si="833"/>
        <v>0</v>
      </c>
      <c r="CC1532">
        <f>IF($CJ$160&lt;=$CJ$141,(BZ1532/CB1512)^CA1512,0)</f>
        <v>0</v>
      </c>
      <c r="CD1532">
        <f>IF($CJ$160&lt;=$CJ$141,((1/$F$128-CB1483)^2),0)</f>
        <v>0</v>
      </c>
      <c r="CE1532">
        <f>CC1532*LN(BZ1532/CB1512)</f>
        <v>0</v>
      </c>
      <c r="CF1532">
        <f>-CC1532*CA1512/CB1512</f>
        <v>0</v>
      </c>
      <c r="CG1532">
        <f t="shared" si="826"/>
        <v>0</v>
      </c>
      <c r="CH1532">
        <f t="shared" si="827"/>
        <v>0</v>
      </c>
      <c r="CI1532">
        <f t="shared" si="827"/>
        <v>0</v>
      </c>
      <c r="CJ1532"/>
      <c r="CL1532" s="36"/>
      <c r="CM1532" s="140"/>
      <c r="CN1532" s="141"/>
      <c r="CO1532" s="36"/>
      <c r="CP1532" s="36"/>
      <c r="CQ1532" s="36"/>
      <c r="CR1532" s="36"/>
      <c r="CS1532" s="36"/>
      <c r="CT1532" s="36"/>
      <c r="CU1532" s="36"/>
      <c r="CV1532"/>
    </row>
    <row r="1533" spans="1:100" ht="12.75" x14ac:dyDescent="0.2">
      <c r="A1533" s="67">
        <v>87.5</v>
      </c>
      <c r="B1533" s="68"/>
      <c r="C1533" s="69">
        <f>$C$161</f>
        <v>0.26824599999999998</v>
      </c>
      <c r="D1533">
        <f>IF($K$161&lt;=$K$141,(A1533/C1512)^B1512,0)</f>
        <v>0.25905394107611329</v>
      </c>
      <c r="E1533">
        <f>IF($K$161&lt;=$K$141,((1/$F$128-C1484)^2),0)</f>
        <v>4.9636032218479328E-2</v>
      </c>
      <c r="F1533">
        <f>D1533*LN(A1533/C1512)</f>
        <v>-6.0208993016557105E-2</v>
      </c>
      <c r="G1533">
        <f>-D1533*B1512/C1512</f>
        <v>-1.3637595673027879E-2</v>
      </c>
      <c r="H1533">
        <f t="shared" si="814"/>
        <v>9.1920589238866923E-3</v>
      </c>
      <c r="I1533">
        <f t="shared" si="815"/>
        <v>3.6251228400678223E-3</v>
      </c>
      <c r="J1533">
        <f t="shared" si="815"/>
        <v>1.8598401574098871E-4</v>
      </c>
      <c r="K1533"/>
      <c r="L1533"/>
      <c r="M1533" s="67">
        <v>87.5</v>
      </c>
      <c r="N1533" s="68"/>
      <c r="O1533" s="69">
        <f t="shared" si="828"/>
        <v>0.26824599999999998</v>
      </c>
      <c r="P1533">
        <f>IF($W$161&lt;=$W$141,(M1533/O1512)^N1512,0)</f>
        <v>0.25939382211885753</v>
      </c>
      <c r="Q1533">
        <f>IF($W$161&lt;=$W$141,((1/$F$128-O1484)^2),0)</f>
        <v>4.9636032218479328E-2</v>
      </c>
      <c r="R1533">
        <f>P1533*LN(M1533/O1512)</f>
        <v>-5.6243818635229488E-2</v>
      </c>
      <c r="S1533">
        <f>-P1533*N1512/O1512</f>
        <v>-1.4852941360037104E-2</v>
      </c>
      <c r="T1533">
        <f t="shared" si="816"/>
        <v>8.8521778811424534E-3</v>
      </c>
      <c r="U1533">
        <f t="shared" si="817"/>
        <v>3.163367134672588E-3</v>
      </c>
      <c r="V1533">
        <f t="shared" si="817"/>
        <v>2.2060986704470085E-4</v>
      </c>
      <c r="W1533"/>
      <c r="Y1533" s="67">
        <v>87.5</v>
      </c>
      <c r="Z1533" s="68"/>
      <c r="AA1533" s="69">
        <f t="shared" si="829"/>
        <v>0.26824599999999998</v>
      </c>
      <c r="AB1533">
        <f>IF($AI$161&lt;=$AI$141,(Y1533/AA1512)^Z1512,0)</f>
        <v>0.26317921984166476</v>
      </c>
      <c r="AC1533">
        <f>IF($AI$161&lt;=$AI$141,((1/$F$128-AA1484)^2),0)</f>
        <v>4.9636032218479328E-2</v>
      </c>
      <c r="AD1533">
        <f>AB1533*LN(Y1533/AA1512)</f>
        <v>-5.3522525383852611E-2</v>
      </c>
      <c r="AE1533">
        <f>-AB1533*Z1512/AA1512</f>
        <v>-1.6109857784889957E-2</v>
      </c>
      <c r="AF1533">
        <f t="shared" si="818"/>
        <v>5.0667801583352268E-3</v>
      </c>
      <c r="AG1533">
        <f t="shared" si="819"/>
        <v>2.8646607234651469E-3</v>
      </c>
      <c r="AH1533">
        <f t="shared" si="819"/>
        <v>2.5952751784937955E-4</v>
      </c>
      <c r="AI1533"/>
      <c r="AK1533" s="67">
        <v>87.5</v>
      </c>
      <c r="AL1533" s="68"/>
      <c r="AM1533" s="69">
        <f t="shared" si="830"/>
        <v>0.26824599999999998</v>
      </c>
      <c r="AN1533">
        <f>IF($AU$161&lt;=$AU$141,(AK1533/AM1512)^AL1512,0)</f>
        <v>0.26575288275794012</v>
      </c>
      <c r="AO1533">
        <f>IF($AU$161&lt;=$AU$141,((1/$F$128-AM1484)^2),0)</f>
        <v>4.9636032218479328E-2</v>
      </c>
      <c r="AP1533">
        <f>AN1533*LN(AK1533/AM1512)</f>
        <v>-5.2759513235869408E-2</v>
      </c>
      <c r="AQ1533">
        <f>-AN1533*AL1512/AM1512</f>
        <v>-1.662282935743975E-2</v>
      </c>
      <c r="AR1533">
        <f t="shared" si="820"/>
        <v>2.4931172420598613E-3</v>
      </c>
      <c r="AS1533">
        <f t="shared" si="821"/>
        <v>2.7835662368858793E-3</v>
      </c>
      <c r="AT1533">
        <f t="shared" si="821"/>
        <v>2.7631845584656081E-4</v>
      </c>
      <c r="AU1533"/>
      <c r="AV1533"/>
      <c r="AW1533"/>
      <c r="AX1533"/>
      <c r="AY1533"/>
      <c r="AZ1533"/>
      <c r="BB1533" s="67">
        <v>87.5</v>
      </c>
      <c r="BC1533" s="68"/>
      <c r="BD1533" s="69">
        <f t="shared" si="831"/>
        <v>0</v>
      </c>
      <c r="BE1533">
        <f>IF($BL$161&lt;=$BL$141,(BB1533/BD1512)^BC1512,0)</f>
        <v>0</v>
      </c>
      <c r="BF1533">
        <f>IF($BL$161&lt;=$BL$141,((1/$F$128-BD1484)^2),0)</f>
        <v>0</v>
      </c>
      <c r="BG1533">
        <f>BE1533*LN(BB1533/BD1512)</f>
        <v>0</v>
      </c>
      <c r="BH1533">
        <f>-BE1533*BC1512/BD1512</f>
        <v>0</v>
      </c>
      <c r="BI1533">
        <f t="shared" si="822"/>
        <v>0</v>
      </c>
      <c r="BJ1533">
        <f t="shared" si="823"/>
        <v>0</v>
      </c>
      <c r="BK1533">
        <f t="shared" si="823"/>
        <v>0</v>
      </c>
      <c r="BL1533"/>
      <c r="BN1533" s="67">
        <v>87.5</v>
      </c>
      <c r="BO1533" s="68"/>
      <c r="BP1533" s="69">
        <f t="shared" si="832"/>
        <v>0</v>
      </c>
      <c r="BQ1533">
        <f>IF($BX$161&lt;=$BX$141,(BN1533/BP1512)^BO1512,0)</f>
        <v>0</v>
      </c>
      <c r="BR1533">
        <f>IF($BX$161&lt;=$BX$141,((1/$F$128-BP1484)^2),0)</f>
        <v>0</v>
      </c>
      <c r="BS1533">
        <f>BQ1533*LN(BN1533/BP1512)</f>
        <v>0</v>
      </c>
      <c r="BT1533">
        <f>-BQ1533*BO1512/BP1512</f>
        <v>0</v>
      </c>
      <c r="BU1533">
        <f t="shared" si="824"/>
        <v>0</v>
      </c>
      <c r="BV1533">
        <f t="shared" si="825"/>
        <v>0</v>
      </c>
      <c r="BW1533">
        <f t="shared" si="825"/>
        <v>0</v>
      </c>
      <c r="BX1533"/>
      <c r="BZ1533" s="67">
        <v>87.5</v>
      </c>
      <c r="CA1533" s="68"/>
      <c r="CB1533" s="69">
        <f t="shared" si="833"/>
        <v>0</v>
      </c>
      <c r="CC1533">
        <f>IF($CJ$161&lt;=$CJ$141,(BZ1533/CB1512)^CA1512,0)</f>
        <v>0</v>
      </c>
      <c r="CD1533">
        <f>IF($CJ$161&lt;=$CJ$141,((1/$F$128-CB1484)^2),0)</f>
        <v>0</v>
      </c>
      <c r="CE1533">
        <f>CC1533*LN(BZ1533/CB1512)</f>
        <v>0</v>
      </c>
      <c r="CF1533">
        <f>-CC1533*CA1512/CB1512</f>
        <v>0</v>
      </c>
      <c r="CG1533">
        <f t="shared" si="826"/>
        <v>0</v>
      </c>
      <c r="CH1533">
        <f t="shared" si="827"/>
        <v>0</v>
      </c>
      <c r="CI1533">
        <f t="shared" si="827"/>
        <v>0</v>
      </c>
      <c r="CJ1533"/>
      <c r="CL1533" s="36"/>
      <c r="CM1533" s="140"/>
      <c r="CN1533" s="141"/>
      <c r="CO1533" s="36"/>
      <c r="CP1533" s="36"/>
      <c r="CQ1533" s="36"/>
      <c r="CR1533" s="36"/>
      <c r="CS1533" s="36"/>
      <c r="CT1533" s="36"/>
      <c r="CU1533" s="36"/>
      <c r="CV1533"/>
    </row>
    <row r="1534" spans="1:100" ht="12.75" x14ac:dyDescent="0.2">
      <c r="A1534" s="67">
        <v>92.5</v>
      </c>
      <c r="B1534" s="68"/>
      <c r="C1534" s="69">
        <f>$C$162</f>
        <v>0.37749100000000002</v>
      </c>
      <c r="D1534">
        <f>IF($K$162&lt;=$K$141,(A1534/C1512)^B1512,0)</f>
        <v>0.3578037527178255</v>
      </c>
      <c r="E1534">
        <f>IF($K$162&lt;=$K$141,((1/$F$128-C1485)^2),0)</f>
        <v>0.11024820714711571</v>
      </c>
      <c r="F1534">
        <f>D1534*LN(A1534/C1512)</f>
        <v>-6.3277199462364625E-2</v>
      </c>
      <c r="G1534">
        <f>-D1534*B1512/C1512</f>
        <v>-1.8836165508958891E-2</v>
      </c>
      <c r="H1534">
        <f t="shared" si="814"/>
        <v>1.9687247282174525E-2</v>
      </c>
      <c r="I1534">
        <f t="shared" si="815"/>
        <v>4.0040039717998783E-3</v>
      </c>
      <c r="J1534">
        <f t="shared" si="815"/>
        <v>3.5480113108089253E-4</v>
      </c>
      <c r="K1534"/>
      <c r="L1534"/>
      <c r="M1534" s="67">
        <v>92.5</v>
      </c>
      <c r="N1534" s="68"/>
      <c r="O1534" s="69">
        <f t="shared" si="828"/>
        <v>0.37749100000000002</v>
      </c>
      <c r="P1534">
        <f>IF($W$162&lt;=$W$141,(M1534/O1512)^N1512,0)</f>
        <v>0.36656693438746241</v>
      </c>
      <c r="Q1534">
        <f>IF($W$162&lt;=$W$141,((1/$F$128-O1485)^2),0)</f>
        <v>0.11024820714711571</v>
      </c>
      <c r="R1534">
        <f>P1534*LN(M1534/O1512)</f>
        <v>-5.9111869899610141E-2</v>
      </c>
      <c r="S1534">
        <f>-P1534*N1512/O1512</f>
        <v>-2.0989694883676774E-2</v>
      </c>
      <c r="T1534">
        <f t="shared" si="816"/>
        <v>1.0924065612537615E-2</v>
      </c>
      <c r="U1534">
        <f t="shared" si="817"/>
        <v>3.4942131630284353E-3</v>
      </c>
      <c r="V1534">
        <f t="shared" si="817"/>
        <v>4.4056729130984696E-4</v>
      </c>
      <c r="W1534"/>
      <c r="Y1534" s="67">
        <v>92.5</v>
      </c>
      <c r="Z1534" s="68"/>
      <c r="AA1534" s="69">
        <f t="shared" si="829"/>
        <v>0.37749100000000002</v>
      </c>
      <c r="AB1534">
        <f>IF($AI$162&lt;=$AI$141,(Y1534/AA1512)^Z1512,0)</f>
        <v>0.37902310105662113</v>
      </c>
      <c r="AC1534">
        <f>IF($AI$162&lt;=$AI$141,((1/$F$128-AA1485)^2),0)</f>
        <v>0.11024820714711571</v>
      </c>
      <c r="AD1534">
        <f>AB1534*LN(Y1534/AA1512)</f>
        <v>-5.6019335832449092E-2</v>
      </c>
      <c r="AE1534">
        <f>-AB1534*Z1512/AA1512</f>
        <v>-2.3200951271470704E-2</v>
      </c>
      <c r="AF1534">
        <f t="shared" si="818"/>
        <v>-1.5321010566211046E-3</v>
      </c>
      <c r="AG1534">
        <f t="shared" si="819"/>
        <v>3.1381659871087147E-3</v>
      </c>
      <c r="AH1534">
        <f t="shared" si="819"/>
        <v>5.3828413990115813E-4</v>
      </c>
      <c r="AI1534"/>
      <c r="AK1534" s="67">
        <v>92.5</v>
      </c>
      <c r="AL1534" s="68"/>
      <c r="AM1534" s="69">
        <f t="shared" si="830"/>
        <v>0</v>
      </c>
      <c r="AN1534">
        <f>IF($AU$162&lt;=$AU$141,(AK1534/AM1512)^AL1512,0)</f>
        <v>0</v>
      </c>
      <c r="AO1534">
        <f>IF($AU$162&lt;=$AU$141,((1/$F$128-AM1485)^2),0)</f>
        <v>0</v>
      </c>
      <c r="AP1534">
        <f>AN1534*LN(AK1534/AM1512)</f>
        <v>0</v>
      </c>
      <c r="AQ1534">
        <f>-AN1534*AL1512/AM1512</f>
        <v>0</v>
      </c>
      <c r="AR1534">
        <f t="shared" si="820"/>
        <v>0</v>
      </c>
      <c r="AS1534">
        <f t="shared" si="821"/>
        <v>0</v>
      </c>
      <c r="AT1534">
        <f t="shared" si="821"/>
        <v>0</v>
      </c>
      <c r="AU1534"/>
      <c r="AV1534"/>
      <c r="AW1534"/>
      <c r="AX1534"/>
      <c r="AY1534"/>
      <c r="AZ1534"/>
      <c r="BB1534" s="67">
        <v>92.5</v>
      </c>
      <c r="BC1534" s="68"/>
      <c r="BD1534" s="69">
        <f t="shared" si="831"/>
        <v>0</v>
      </c>
      <c r="BE1534">
        <f>IF($BL$162&lt;=$BL$141,(BB1534/BD1512)^BC1512,0)</f>
        <v>0</v>
      </c>
      <c r="BF1534">
        <f>IF($BL$162&lt;=$BL$141,((1/$F$128-BD1485)^2),0)</f>
        <v>0</v>
      </c>
      <c r="BG1534">
        <f>BE1534*LN(BB1534/BD1512)</f>
        <v>0</v>
      </c>
      <c r="BH1534">
        <f>-BE1534*BC1512/BD1512</f>
        <v>0</v>
      </c>
      <c r="BI1534">
        <f t="shared" si="822"/>
        <v>0</v>
      </c>
      <c r="BJ1534">
        <f t="shared" si="823"/>
        <v>0</v>
      </c>
      <c r="BK1534">
        <f t="shared" si="823"/>
        <v>0</v>
      </c>
      <c r="BL1534"/>
      <c r="BN1534" s="67">
        <v>92.5</v>
      </c>
      <c r="BO1534" s="68"/>
      <c r="BP1534" s="69">
        <f t="shared" si="832"/>
        <v>0</v>
      </c>
      <c r="BQ1534">
        <f>IF($BX$162&lt;=$BX$141,(BN1534/BP1512)^BO1512,0)</f>
        <v>0</v>
      </c>
      <c r="BR1534">
        <f>IF($BX$162&lt;=$BX$141,((1/$F$128-BP1485)^2),0)</f>
        <v>0</v>
      </c>
      <c r="BS1534">
        <f>BQ1534*LN(BN1534/BP1512)</f>
        <v>0</v>
      </c>
      <c r="BT1534">
        <f>-BQ1534*BO1512/BP1512</f>
        <v>0</v>
      </c>
      <c r="BU1534">
        <f t="shared" si="824"/>
        <v>0</v>
      </c>
      <c r="BV1534">
        <f t="shared" si="825"/>
        <v>0</v>
      </c>
      <c r="BW1534">
        <f t="shared" si="825"/>
        <v>0</v>
      </c>
      <c r="BX1534"/>
      <c r="BZ1534" s="67">
        <v>92.5</v>
      </c>
      <c r="CA1534" s="68"/>
      <c r="CB1534" s="69">
        <f t="shared" si="833"/>
        <v>0</v>
      </c>
      <c r="CC1534">
        <f>IF($CJ$162&lt;=$CJ$141,(BZ1534/CB1512)^CA1512,0)</f>
        <v>0</v>
      </c>
      <c r="CD1534">
        <f>IF($CJ$162&lt;=$CJ$141,((1/$F$128-CB1485)^2),0)</f>
        <v>0</v>
      </c>
      <c r="CE1534">
        <f>CC1534*LN(BZ1534/CB1512)</f>
        <v>0</v>
      </c>
      <c r="CF1534">
        <f>-CC1534*CA1512/CB1512</f>
        <v>0</v>
      </c>
      <c r="CG1534">
        <f t="shared" si="826"/>
        <v>0</v>
      </c>
      <c r="CH1534">
        <f t="shared" si="827"/>
        <v>0</v>
      </c>
      <c r="CI1534">
        <f t="shared" si="827"/>
        <v>0</v>
      </c>
      <c r="CJ1534"/>
      <c r="CL1534" s="36"/>
      <c r="CM1534" s="140"/>
      <c r="CN1534" s="141"/>
      <c r="CO1534" s="36"/>
      <c r="CP1534" s="36"/>
      <c r="CQ1534" s="36"/>
      <c r="CR1534" s="36"/>
      <c r="CS1534" s="36"/>
      <c r="CT1534" s="36"/>
      <c r="CU1534" s="36"/>
      <c r="CV1534"/>
    </row>
    <row r="1535" spans="1:100" ht="12.75" x14ac:dyDescent="0.2">
      <c r="A1535" s="67">
        <v>97.5</v>
      </c>
      <c r="B1535" s="68"/>
      <c r="C1535" s="69">
        <f>$C$163</f>
        <v>0.50020200000000004</v>
      </c>
      <c r="D1535">
        <f>IF($K$163&lt;=$K$141,(A1535/C1512)^B1512,0)</f>
        <v>0.48586347068560887</v>
      </c>
      <c r="E1535">
        <f>IF($K$163&lt;=$K$141,((1/$F$128-C1486)^2),0)</f>
        <v>0.20679524741557026</v>
      </c>
      <c r="F1535">
        <f>D1535*LN(A1535/C1512)</f>
        <v>-6.0346752435708716E-2</v>
      </c>
      <c r="G1535">
        <f>-D1535*B1512/C1512</f>
        <v>-2.5577721527724463E-2</v>
      </c>
      <c r="H1535">
        <f t="shared" si="814"/>
        <v>1.4338529314391169E-2</v>
      </c>
      <c r="I1535">
        <f t="shared" si="815"/>
        <v>3.6417305295367158E-3</v>
      </c>
      <c r="J1535">
        <f t="shared" si="815"/>
        <v>6.5421983854981936E-4</v>
      </c>
      <c r="K1535"/>
      <c r="L1535"/>
      <c r="M1535" s="67">
        <v>97.5</v>
      </c>
      <c r="N1535" s="68"/>
      <c r="O1535" s="69">
        <f t="shared" si="828"/>
        <v>0.50020200000000004</v>
      </c>
      <c r="P1535">
        <f>IF($W$163&lt;=$W$141,(M1535/O1512)^N1512,0)</f>
        <v>0.5086725053803115</v>
      </c>
      <c r="Q1535">
        <f>IF($W$163&lt;=$W$141,((1/$F$128-O1486)^2),0)</f>
        <v>0.20679524741557026</v>
      </c>
      <c r="R1535">
        <f>P1535*LN(M1535/O1512)</f>
        <v>-5.5249117703095728E-2</v>
      </c>
      <c r="S1535">
        <f>-P1535*N1512/O1512</f>
        <v>-2.912668787622474E-2</v>
      </c>
      <c r="T1535">
        <f t="shared" si="816"/>
        <v>-8.470505380311466E-3</v>
      </c>
      <c r="U1535">
        <f t="shared" si="817"/>
        <v>3.0524650069705256E-3</v>
      </c>
      <c r="V1535">
        <f t="shared" si="817"/>
        <v>8.4836394663901726E-4</v>
      </c>
      <c r="W1535"/>
      <c r="Y1535" s="67">
        <v>97.5</v>
      </c>
      <c r="Z1535" s="68"/>
      <c r="AA1535" s="69">
        <f t="shared" si="829"/>
        <v>0</v>
      </c>
      <c r="AB1535">
        <f>IF($AI$163&lt;=$AI$141,(Y1535/AA1512)^Z1512,0)</f>
        <v>0</v>
      </c>
      <c r="AC1535">
        <f>IF($AI$163&lt;=$AI$141,((1/$F$128-AA1486)^2),0)</f>
        <v>0</v>
      </c>
      <c r="AD1535">
        <f>AB1535*LN(Y1535/AA1512)</f>
        <v>0</v>
      </c>
      <c r="AE1535">
        <f>-AB1535*Z1512/AA1512</f>
        <v>0</v>
      </c>
      <c r="AF1535">
        <f t="shared" si="818"/>
        <v>0</v>
      </c>
      <c r="AG1535">
        <f t="shared" si="819"/>
        <v>0</v>
      </c>
      <c r="AH1535">
        <f t="shared" si="819"/>
        <v>0</v>
      </c>
      <c r="AI1535"/>
      <c r="AK1535" s="67">
        <v>97.5</v>
      </c>
      <c r="AL1535" s="68"/>
      <c r="AM1535" s="69">
        <f t="shared" si="830"/>
        <v>0</v>
      </c>
      <c r="AN1535">
        <f>IF($AU$163&lt;=$AU$141,(AK1535/AM1512)^AL1512,0)</f>
        <v>0</v>
      </c>
      <c r="AO1535">
        <f>IF($AU$163&lt;=$AU$141,((1/$F$128-AM1486)^2),0)</f>
        <v>0</v>
      </c>
      <c r="AP1535">
        <f>AN1535*LN(AK1535/AM1512)</f>
        <v>0</v>
      </c>
      <c r="AQ1535">
        <f>-AN1535*AL1512/AM1512</f>
        <v>0</v>
      </c>
      <c r="AR1535">
        <f t="shared" si="820"/>
        <v>0</v>
      </c>
      <c r="AS1535">
        <f t="shared" si="821"/>
        <v>0</v>
      </c>
      <c r="AT1535">
        <f t="shared" si="821"/>
        <v>0</v>
      </c>
      <c r="AU1535"/>
      <c r="AV1535"/>
      <c r="AW1535"/>
      <c r="AX1535"/>
      <c r="AY1535"/>
      <c r="AZ1535"/>
      <c r="BB1535" s="67">
        <v>97.5</v>
      </c>
      <c r="BC1535" s="68"/>
      <c r="BD1535" s="69">
        <f t="shared" si="831"/>
        <v>0</v>
      </c>
      <c r="BE1535">
        <f>IF($BL$163&lt;=$BL$141,(BB1535/BD1512)^BC1512,0)</f>
        <v>0</v>
      </c>
      <c r="BF1535">
        <f>IF($BL$163&lt;=$BL$141,((1/$F$128-BD1486)^2),0)</f>
        <v>0</v>
      </c>
      <c r="BG1535">
        <f>BE1535*LN(BB1535/BD1512)</f>
        <v>0</v>
      </c>
      <c r="BH1535">
        <f>-BE1535*BC1512/BD1512</f>
        <v>0</v>
      </c>
      <c r="BI1535">
        <f t="shared" si="822"/>
        <v>0</v>
      </c>
      <c r="BJ1535">
        <f t="shared" si="823"/>
        <v>0</v>
      </c>
      <c r="BK1535">
        <f t="shared" si="823"/>
        <v>0</v>
      </c>
      <c r="BL1535"/>
      <c r="BN1535" s="67">
        <v>97.5</v>
      </c>
      <c r="BO1535" s="68"/>
      <c r="BP1535" s="69">
        <f t="shared" si="832"/>
        <v>0</v>
      </c>
      <c r="BQ1535">
        <f>IF($BX$163&lt;=$BX$141,(BN1535/BP1512)^BO1512,0)</f>
        <v>0</v>
      </c>
      <c r="BR1535">
        <f>IF($BX$163&lt;=$BX$141,((1/$F$128-BP1486)^2),0)</f>
        <v>0</v>
      </c>
      <c r="BS1535">
        <f>BQ1535*LN(BN1535/BP1512)</f>
        <v>0</v>
      </c>
      <c r="BT1535">
        <f>-BQ1535*BO1512/BP1512</f>
        <v>0</v>
      </c>
      <c r="BU1535">
        <f t="shared" si="824"/>
        <v>0</v>
      </c>
      <c r="BV1535">
        <f t="shared" si="825"/>
        <v>0</v>
      </c>
      <c r="BW1535">
        <f t="shared" si="825"/>
        <v>0</v>
      </c>
      <c r="BX1535"/>
      <c r="BZ1535" s="67">
        <v>97.5</v>
      </c>
      <c r="CA1535" s="68"/>
      <c r="CB1535" s="69">
        <f t="shared" si="833"/>
        <v>0</v>
      </c>
      <c r="CC1535">
        <f>IF($CJ$163&lt;=$CJ$141,(BZ1535/CB1512)^CA1512,0)</f>
        <v>0</v>
      </c>
      <c r="CD1535">
        <f>IF($CJ$163&lt;=$CJ$141,((1/$F$128-CB1486)^2),0)</f>
        <v>0</v>
      </c>
      <c r="CE1535">
        <f>CC1535*LN(BZ1535/CB1512)</f>
        <v>0</v>
      </c>
      <c r="CF1535">
        <f>-CC1535*CA1512/CB1512</f>
        <v>0</v>
      </c>
      <c r="CG1535">
        <f t="shared" si="826"/>
        <v>0</v>
      </c>
      <c r="CH1535">
        <f t="shared" si="827"/>
        <v>0</v>
      </c>
      <c r="CI1535">
        <f t="shared" si="827"/>
        <v>0</v>
      </c>
      <c r="CJ1535"/>
      <c r="CL1535" s="36"/>
      <c r="CM1535" s="140"/>
      <c r="CN1535" s="141"/>
      <c r="CO1535" s="36"/>
      <c r="CP1535" s="36"/>
      <c r="CQ1535" s="36"/>
      <c r="CR1535" s="36"/>
      <c r="CS1535" s="36"/>
      <c r="CT1535" s="36"/>
      <c r="CU1535" s="36"/>
      <c r="CV1535"/>
    </row>
    <row r="1536" spans="1:100" ht="12.75" x14ac:dyDescent="0.2">
      <c r="A1536" s="67">
        <v>102.5</v>
      </c>
      <c r="B1536" s="68"/>
      <c r="C1536" s="69">
        <f>$C$164</f>
        <v>0.63192499999999996</v>
      </c>
      <c r="D1536">
        <f>IF($K$164&lt;=$K$141,(A1536/C1512)^B1512,0)</f>
        <v>0.64973654495223354</v>
      </c>
      <c r="E1536">
        <f>IF($K$164&lt;=$K$141,((1/$F$128-C1487)^2),0)</f>
        <v>0.34394759405475206</v>
      </c>
      <c r="F1536">
        <f>D1536*LN(A1536/C1512)</f>
        <v>-4.8207036751745966E-2</v>
      </c>
      <c r="G1536">
        <f>-D1536*B1512/C1512</f>
        <v>-3.4204630345481747E-2</v>
      </c>
      <c r="H1536">
        <f t="shared" si="814"/>
        <v>-1.7811544952233582E-2</v>
      </c>
      <c r="I1536">
        <f t="shared" si="815"/>
        <v>2.3239183923841862E-3</v>
      </c>
      <c r="J1536">
        <f t="shared" si="815"/>
        <v>1.1699567370710509E-3</v>
      </c>
      <c r="K1536"/>
      <c r="L1536"/>
      <c r="M1536" s="67">
        <v>102.5</v>
      </c>
      <c r="N1536" s="68"/>
      <c r="O1536" s="69">
        <f t="shared" si="828"/>
        <v>0</v>
      </c>
      <c r="P1536">
        <f>IF($W$164&lt;=$W$141,(M1536/O1512)^N1512,0)</f>
        <v>0</v>
      </c>
      <c r="Q1536">
        <f>IF($W$164&lt;=$W$141,((1/$F$128-O1487)^2),0)</f>
        <v>0</v>
      </c>
      <c r="R1536">
        <f>P1536*LN(M1536/O1512)</f>
        <v>0</v>
      </c>
      <c r="S1536">
        <f>-P1536*N1512/O1512</f>
        <v>0</v>
      </c>
      <c r="T1536">
        <f t="shared" si="816"/>
        <v>0</v>
      </c>
      <c r="U1536">
        <f t="shared" si="817"/>
        <v>0</v>
      </c>
      <c r="V1536">
        <f t="shared" si="817"/>
        <v>0</v>
      </c>
      <c r="W1536"/>
      <c r="Y1536" s="67">
        <v>102.5</v>
      </c>
      <c r="Z1536" s="68"/>
      <c r="AA1536" s="69">
        <f t="shared" si="829"/>
        <v>0</v>
      </c>
      <c r="AB1536">
        <f>IF($AI$164&lt;=$AI$141,(Y1536/AA1512)^Z1512,0)</f>
        <v>0</v>
      </c>
      <c r="AC1536">
        <f>IF($AI$164&lt;=$AI$141,((1/$F$128-AA1487)^2),0)</f>
        <v>0</v>
      </c>
      <c r="AD1536">
        <f>AB1536*LN(Y1536/AA1512)</f>
        <v>0</v>
      </c>
      <c r="AE1536">
        <f>-AB1536*Z1512/AA1512</f>
        <v>0</v>
      </c>
      <c r="AF1536">
        <f t="shared" si="818"/>
        <v>0</v>
      </c>
      <c r="AG1536">
        <f t="shared" si="819"/>
        <v>0</v>
      </c>
      <c r="AH1536">
        <f t="shared" si="819"/>
        <v>0</v>
      </c>
      <c r="AI1536"/>
      <c r="AK1536" s="67">
        <v>102.5</v>
      </c>
      <c r="AL1536" s="68"/>
      <c r="AM1536" s="69">
        <f t="shared" si="830"/>
        <v>0</v>
      </c>
      <c r="AN1536">
        <f>IF($AU$164&lt;=$AU$141,(AK1536/AM1512)^AL1512,0)</f>
        <v>0</v>
      </c>
      <c r="AO1536">
        <f>IF($AU$164&lt;=$AU$141,((1/$F$128-AM1487)^2),0)</f>
        <v>0</v>
      </c>
      <c r="AP1536">
        <f>AN1536*LN(AK1536/AM1512)</f>
        <v>0</v>
      </c>
      <c r="AQ1536">
        <f>-AN1536*AL1512/AM1512</f>
        <v>0</v>
      </c>
      <c r="AR1536">
        <f t="shared" si="820"/>
        <v>0</v>
      </c>
      <c r="AS1536">
        <f t="shared" si="821"/>
        <v>0</v>
      </c>
      <c r="AT1536">
        <f t="shared" si="821"/>
        <v>0</v>
      </c>
      <c r="AU1536"/>
      <c r="AV1536"/>
      <c r="AW1536"/>
      <c r="AX1536"/>
      <c r="AY1536"/>
      <c r="AZ1536"/>
      <c r="BB1536" s="67">
        <v>102.5</v>
      </c>
      <c r="BC1536" s="68"/>
      <c r="BD1536" s="69">
        <f t="shared" si="831"/>
        <v>0</v>
      </c>
      <c r="BE1536">
        <f>IF($BL$164&lt;=$BL$141,(BB1536/BD1512)^BC1512,0)</f>
        <v>0</v>
      </c>
      <c r="BF1536">
        <f>IF($BL$164&lt;=$BL$141,((1/$F$128-BD1487)^2),0)</f>
        <v>0</v>
      </c>
      <c r="BG1536">
        <f>BE1536*LN(BB1536/BD1512)</f>
        <v>0</v>
      </c>
      <c r="BH1536">
        <f>-BE1536*BC1512/BD1512</f>
        <v>0</v>
      </c>
      <c r="BI1536">
        <f t="shared" si="822"/>
        <v>0</v>
      </c>
      <c r="BJ1536">
        <f t="shared" si="823"/>
        <v>0</v>
      </c>
      <c r="BK1536">
        <f t="shared" si="823"/>
        <v>0</v>
      </c>
      <c r="BL1536"/>
      <c r="BN1536" s="67">
        <v>102.5</v>
      </c>
      <c r="BO1536" s="68"/>
      <c r="BP1536" s="69">
        <f t="shared" si="832"/>
        <v>0</v>
      </c>
      <c r="BQ1536">
        <f>IF($BX$164&lt;=$BX$141,(BN1536/BP1512)^BO1512,0)</f>
        <v>0</v>
      </c>
      <c r="BR1536">
        <f>IF($BX$164&lt;=$BX$141,((1/$F$128-BP1487)^2),0)</f>
        <v>0</v>
      </c>
      <c r="BS1536">
        <f>BQ1536*LN(BN1536/BP1512)</f>
        <v>0</v>
      </c>
      <c r="BT1536">
        <f>-BQ1536*BO1512/BP1512</f>
        <v>0</v>
      </c>
      <c r="BU1536">
        <f t="shared" si="824"/>
        <v>0</v>
      </c>
      <c r="BV1536">
        <f t="shared" si="825"/>
        <v>0</v>
      </c>
      <c r="BW1536">
        <f t="shared" si="825"/>
        <v>0</v>
      </c>
      <c r="BX1536"/>
      <c r="BZ1536" s="67">
        <v>102.5</v>
      </c>
      <c r="CA1536" s="68"/>
      <c r="CB1536" s="69">
        <f t="shared" si="833"/>
        <v>0</v>
      </c>
      <c r="CC1536">
        <f>IF($CJ$164&lt;=$CJ$141,(BZ1536/CB1512)^CA1512,0)</f>
        <v>0</v>
      </c>
      <c r="CD1536">
        <f>IF($CJ$164&lt;=$CJ$141,((1/$F$128-CB1487)^2),0)</f>
        <v>0</v>
      </c>
      <c r="CE1536">
        <f>CC1536*LN(BZ1536/CB1512)</f>
        <v>0</v>
      </c>
      <c r="CF1536">
        <f>-CC1536*CA1512/CB1512</f>
        <v>0</v>
      </c>
      <c r="CG1536">
        <f t="shared" si="826"/>
        <v>0</v>
      </c>
      <c r="CH1536">
        <f t="shared" si="827"/>
        <v>0</v>
      </c>
      <c r="CI1536">
        <f t="shared" si="827"/>
        <v>0</v>
      </c>
      <c r="CJ1536"/>
      <c r="CL1536" s="36"/>
      <c r="CM1536" s="140"/>
      <c r="CN1536" s="141"/>
      <c r="CO1536" s="36"/>
      <c r="CP1536" s="36"/>
      <c r="CQ1536" s="36"/>
      <c r="CR1536" s="36"/>
      <c r="CS1536" s="36"/>
      <c r="CT1536" s="36"/>
      <c r="CU1536" s="36"/>
      <c r="CV1536"/>
    </row>
    <row r="1537" spans="1:100" ht="12.75" x14ac:dyDescent="0.2">
      <c r="A1537" t="s">
        <v>6</v>
      </c>
      <c r="B1537" s="70" t="s">
        <v>6</v>
      </c>
      <c r="C1537" s="70" t="s">
        <v>6</v>
      </c>
      <c r="D1537" t="s">
        <v>6</v>
      </c>
      <c r="E1537"/>
      <c r="F1537"/>
      <c r="G1537"/>
      <c r="H1537"/>
      <c r="I1537"/>
      <c r="J1537"/>
      <c r="K1537"/>
      <c r="L1537"/>
      <c r="M1537" t="s">
        <v>6</v>
      </c>
      <c r="N1537" s="70" t="s">
        <v>6</v>
      </c>
      <c r="O1537" s="70" t="s">
        <v>6</v>
      </c>
      <c r="P1537" t="s">
        <v>6</v>
      </c>
      <c r="Q1537"/>
      <c r="R1537"/>
      <c r="S1537"/>
      <c r="T1537"/>
      <c r="U1537"/>
      <c r="V1537"/>
      <c r="W1537"/>
      <c r="Y1537" t="s">
        <v>6</v>
      </c>
      <c r="Z1537" s="70" t="s">
        <v>6</v>
      </c>
      <c r="AA1537" s="70" t="s">
        <v>6</v>
      </c>
      <c r="AB1537" t="s">
        <v>6</v>
      </c>
      <c r="AC1537"/>
      <c r="AD1537"/>
      <c r="AE1537"/>
      <c r="AF1537"/>
      <c r="AG1537"/>
      <c r="AH1537"/>
      <c r="AI1537"/>
      <c r="AK1537" t="s">
        <v>6</v>
      </c>
      <c r="AL1537" s="70" t="s">
        <v>6</v>
      </c>
      <c r="AM1537" s="70" t="s">
        <v>6</v>
      </c>
      <c r="AN1537" t="s">
        <v>6</v>
      </c>
      <c r="AO1537"/>
      <c r="AP1537"/>
      <c r="AQ1537"/>
      <c r="AR1537"/>
      <c r="AS1537"/>
      <c r="AT1537"/>
      <c r="AU1537"/>
      <c r="AV1537"/>
      <c r="AW1537"/>
      <c r="AX1537"/>
      <c r="AY1537"/>
      <c r="AZ1537"/>
      <c r="BB1537" t="s">
        <v>6</v>
      </c>
      <c r="BC1537" s="70" t="s">
        <v>6</v>
      </c>
      <c r="BD1537" s="70" t="s">
        <v>6</v>
      </c>
      <c r="BE1537" t="s">
        <v>6</v>
      </c>
      <c r="BF1537"/>
      <c r="BG1537"/>
      <c r="BH1537"/>
      <c r="BI1537"/>
      <c r="BJ1537"/>
      <c r="BK1537"/>
      <c r="BL1537"/>
      <c r="BN1537" t="s">
        <v>6</v>
      </c>
      <c r="BO1537" s="70" t="s">
        <v>6</v>
      </c>
      <c r="BP1537" s="70" t="s">
        <v>6</v>
      </c>
      <c r="BQ1537" t="s">
        <v>6</v>
      </c>
      <c r="BR1537"/>
      <c r="BS1537"/>
      <c r="BT1537"/>
      <c r="BU1537"/>
      <c r="BV1537"/>
      <c r="BW1537"/>
      <c r="BX1537"/>
      <c r="BZ1537" t="s">
        <v>6</v>
      </c>
      <c r="CA1537" s="70" t="s">
        <v>6</v>
      </c>
      <c r="CB1537" s="70" t="s">
        <v>6</v>
      </c>
      <c r="CC1537" t="s">
        <v>6</v>
      </c>
      <c r="CD1537"/>
      <c r="CE1537"/>
      <c r="CF1537"/>
      <c r="CG1537"/>
      <c r="CH1537"/>
      <c r="CI1537"/>
      <c r="CJ1537"/>
      <c r="CL1537" s="36"/>
      <c r="CM1537" s="142"/>
      <c r="CN1537" s="142"/>
      <c r="CO1537" s="36"/>
      <c r="CP1537" s="36"/>
      <c r="CQ1537" s="36"/>
      <c r="CR1537" s="36"/>
      <c r="CS1537" s="36"/>
      <c r="CT1537" s="36"/>
      <c r="CU1537" s="36"/>
      <c r="CV1537"/>
    </row>
    <row r="1538" spans="1:100" ht="12.75" x14ac:dyDescent="0.2">
      <c r="A1538"/>
      <c r="B1538"/>
      <c r="C1538" s="70" t="s">
        <v>6</v>
      </c>
      <c r="D1538" t="s">
        <v>6</v>
      </c>
      <c r="E1538"/>
      <c r="F1538"/>
      <c r="G1538"/>
      <c r="H1538"/>
      <c r="I1538"/>
      <c r="J1538"/>
      <c r="K1538"/>
      <c r="L1538"/>
      <c r="M1538"/>
      <c r="N1538"/>
      <c r="O1538" s="70" t="s">
        <v>6</v>
      </c>
      <c r="P1538" t="s">
        <v>6</v>
      </c>
      <c r="Q1538"/>
      <c r="R1538"/>
      <c r="S1538"/>
      <c r="T1538"/>
      <c r="U1538"/>
      <c r="V1538"/>
      <c r="W1538"/>
      <c r="Y1538"/>
      <c r="Z1538"/>
      <c r="AA1538" s="70" t="s">
        <v>6</v>
      </c>
      <c r="AB1538" t="s">
        <v>6</v>
      </c>
      <c r="AC1538"/>
      <c r="AD1538"/>
      <c r="AE1538"/>
      <c r="AF1538"/>
      <c r="AG1538"/>
      <c r="AH1538"/>
      <c r="AI1538"/>
      <c r="AK1538"/>
      <c r="AL1538"/>
      <c r="AM1538" s="70" t="s">
        <v>6</v>
      </c>
      <c r="AN1538" t="s">
        <v>6</v>
      </c>
      <c r="AO1538"/>
      <c r="AP1538"/>
      <c r="AQ1538"/>
      <c r="AR1538"/>
      <c r="AS1538"/>
      <c r="AT1538"/>
      <c r="AU1538"/>
      <c r="AV1538"/>
      <c r="AW1538"/>
      <c r="AX1538"/>
      <c r="AY1538"/>
      <c r="AZ1538"/>
      <c r="BB1538"/>
      <c r="BC1538"/>
      <c r="BD1538" s="70" t="s">
        <v>6</v>
      </c>
      <c r="BE1538" t="s">
        <v>6</v>
      </c>
      <c r="BF1538"/>
      <c r="BG1538"/>
      <c r="BH1538"/>
      <c r="BI1538"/>
      <c r="BJ1538"/>
      <c r="BK1538"/>
      <c r="BL1538"/>
      <c r="BN1538"/>
      <c r="BO1538"/>
      <c r="BP1538" s="70" t="s">
        <v>6</v>
      </c>
      <c r="BQ1538" t="s">
        <v>6</v>
      </c>
      <c r="BR1538"/>
      <c r="BS1538"/>
      <c r="BT1538"/>
      <c r="BU1538"/>
      <c r="BV1538"/>
      <c r="BW1538"/>
      <c r="BX1538"/>
      <c r="BZ1538"/>
      <c r="CA1538"/>
      <c r="CB1538" s="70" t="s">
        <v>6</v>
      </c>
      <c r="CC1538" t="s">
        <v>6</v>
      </c>
      <c r="CD1538"/>
      <c r="CE1538"/>
      <c r="CF1538"/>
      <c r="CG1538"/>
      <c r="CH1538"/>
      <c r="CI1538"/>
      <c r="CJ1538"/>
      <c r="CL1538" s="36"/>
      <c r="CM1538" s="36"/>
      <c r="CN1538" s="142"/>
      <c r="CO1538" s="36"/>
      <c r="CP1538" s="36"/>
      <c r="CQ1538" s="36"/>
      <c r="CR1538" s="36"/>
      <c r="CS1538" s="36"/>
      <c r="CT1538" s="36"/>
      <c r="CU1538" s="36"/>
      <c r="CV1538"/>
    </row>
    <row r="1539" spans="1:100" ht="12.75" x14ac:dyDescent="0.2">
      <c r="A1539"/>
      <c r="B1539"/>
      <c r="C1539" s="70" t="s">
        <v>6</v>
      </c>
      <c r="D1539" t="s">
        <v>6</v>
      </c>
      <c r="E1539"/>
      <c r="F1539"/>
      <c r="G1539"/>
      <c r="H1539"/>
      <c r="I1539"/>
      <c r="J1539"/>
      <c r="K1539"/>
      <c r="L1539"/>
      <c r="M1539"/>
      <c r="N1539"/>
      <c r="O1539" s="70" t="s">
        <v>6</v>
      </c>
      <c r="P1539" t="s">
        <v>6</v>
      </c>
      <c r="Q1539"/>
      <c r="R1539"/>
      <c r="S1539"/>
      <c r="T1539"/>
      <c r="U1539"/>
      <c r="V1539"/>
      <c r="W1539"/>
      <c r="Y1539"/>
      <c r="Z1539"/>
      <c r="AA1539" s="70" t="s">
        <v>6</v>
      </c>
      <c r="AB1539" t="s">
        <v>6</v>
      </c>
      <c r="AC1539"/>
      <c r="AD1539"/>
      <c r="AE1539"/>
      <c r="AF1539"/>
      <c r="AG1539"/>
      <c r="AH1539"/>
      <c r="AI1539"/>
      <c r="AK1539"/>
      <c r="AL1539"/>
      <c r="AM1539" s="70" t="s">
        <v>6</v>
      </c>
      <c r="AN1539" t="s">
        <v>6</v>
      </c>
      <c r="AO1539"/>
      <c r="AP1539"/>
      <c r="AQ1539"/>
      <c r="AR1539"/>
      <c r="AS1539"/>
      <c r="AT1539"/>
      <c r="AU1539"/>
      <c r="AV1539"/>
      <c r="AW1539"/>
      <c r="AX1539"/>
      <c r="AY1539"/>
      <c r="AZ1539"/>
      <c r="BB1539"/>
      <c r="BC1539"/>
      <c r="BD1539" s="70" t="s">
        <v>6</v>
      </c>
      <c r="BE1539" t="s">
        <v>6</v>
      </c>
      <c r="BF1539"/>
      <c r="BG1539"/>
      <c r="BH1539"/>
      <c r="BI1539"/>
      <c r="BJ1539"/>
      <c r="BK1539"/>
      <c r="BL1539"/>
      <c r="BN1539"/>
      <c r="BO1539"/>
      <c r="BP1539" s="70" t="s">
        <v>6</v>
      </c>
      <c r="BQ1539" t="s">
        <v>6</v>
      </c>
      <c r="BR1539"/>
      <c r="BS1539"/>
      <c r="BT1539"/>
      <c r="BU1539"/>
      <c r="BV1539"/>
      <c r="BW1539"/>
      <c r="BX1539"/>
      <c r="BZ1539"/>
      <c r="CA1539"/>
      <c r="CB1539" s="70" t="s">
        <v>6</v>
      </c>
      <c r="CC1539" t="s">
        <v>6</v>
      </c>
      <c r="CD1539"/>
      <c r="CE1539"/>
      <c r="CF1539"/>
      <c r="CG1539"/>
      <c r="CH1539"/>
      <c r="CI1539"/>
      <c r="CJ1539"/>
      <c r="CL1539" s="36"/>
      <c r="CM1539" s="36"/>
      <c r="CN1539" s="142"/>
      <c r="CO1539" s="36"/>
      <c r="CP1539" s="36"/>
      <c r="CQ1539" s="36"/>
      <c r="CR1539" s="36"/>
      <c r="CS1539" s="36"/>
      <c r="CT1539" s="36"/>
      <c r="CU1539" s="36"/>
      <c r="CV1539"/>
    </row>
    <row r="1540" spans="1:100" ht="12.75" x14ac:dyDescent="0.2">
      <c r="A1540"/>
      <c r="B1540">
        <f>SUM(B1515:B1539)</f>
        <v>0</v>
      </c>
      <c r="C1540">
        <f>SUM(C1515:C1539)</f>
        <v>2.472213</v>
      </c>
      <c r="D1540" s="71">
        <f>SUM(D1514:D1539)</f>
        <v>2.2956427311693908</v>
      </c>
      <c r="E1540">
        <f t="shared" ref="E1540:J1540" si="834">SUM(E1515:E1539)</f>
        <v>0.75466882952790915</v>
      </c>
      <c r="F1540">
        <f t="shared" si="834"/>
        <v>-0.45476605520796282</v>
      </c>
      <c r="G1540">
        <f t="shared" si="834"/>
        <v>-0.12085146146537559</v>
      </c>
      <c r="H1540">
        <f t="shared" si="834"/>
        <v>0.17657026883060928</v>
      </c>
      <c r="I1540">
        <f t="shared" si="834"/>
        <v>2.1454191069529286E-2</v>
      </c>
      <c r="J1540">
        <f t="shared" si="834"/>
        <v>2.5400440536583434E-3</v>
      </c>
      <c r="K1540"/>
      <c r="L1540"/>
      <c r="M1540"/>
      <c r="N1540">
        <f>SUM(N1515:N1539)</f>
        <v>0</v>
      </c>
      <c r="O1540">
        <f>SUM(O1515:O1539)</f>
        <v>1.8402879999999999</v>
      </c>
      <c r="P1540" s="71">
        <f>SUM(P1514:P1539)</f>
        <v>1.6410426120706734</v>
      </c>
      <c r="Q1540">
        <f t="shared" ref="Q1540:V1540" si="835">SUM(Q1515:Q1539)</f>
        <v>0.41072123547315703</v>
      </c>
      <c r="R1540">
        <f t="shared" si="835"/>
        <v>-0.36617760472215422</v>
      </c>
      <c r="S1540">
        <f t="shared" si="835"/>
        <v>-9.3966423283740386E-2</v>
      </c>
      <c r="T1540">
        <f t="shared" si="835"/>
        <v>0.19924538792932678</v>
      </c>
      <c r="U1540">
        <f t="shared" si="835"/>
        <v>1.6086904992064367E-2</v>
      </c>
      <c r="V1540">
        <f t="shared" si="835"/>
        <v>1.6993342262230471E-3</v>
      </c>
      <c r="W1540"/>
      <c r="Y1540"/>
      <c r="Z1540">
        <f>SUM(Z1515:Z1539)</f>
        <v>0</v>
      </c>
      <c r="AA1540">
        <f>SUM(AA1515:AA1539)</f>
        <v>1.3400859999999999</v>
      </c>
      <c r="AB1540" s="71">
        <f>SUM(AB1514:AB1539)</f>
        <v>1.1277145657494017</v>
      </c>
      <c r="AC1540">
        <f t="shared" ref="AC1540:AH1540" si="836">SUM(AC1515:AC1539)</f>
        <v>0.20392598805758677</v>
      </c>
      <c r="AD1540">
        <f t="shared" si="836"/>
        <v>-0.28753082048772294</v>
      </c>
      <c r="AE1540">
        <f t="shared" si="836"/>
        <v>-6.9030226957514776E-2</v>
      </c>
      <c r="AF1540">
        <f t="shared" si="836"/>
        <v>0.21237143425059854</v>
      </c>
      <c r="AG1540">
        <f t="shared" si="836"/>
        <v>1.1494021125882504E-2</v>
      </c>
      <c r="AH1540">
        <f t="shared" si="836"/>
        <v>1.005622914098908E-3</v>
      </c>
      <c r="AI1540"/>
      <c r="AK1540"/>
      <c r="AL1540">
        <f>SUM(AL1515:AL1539)</f>
        <v>0</v>
      </c>
      <c r="AM1540">
        <f>SUM(AM1515:AM1539)</f>
        <v>0.96259499999999987</v>
      </c>
      <c r="AN1540" s="71">
        <f>SUM(AN1514:AN1539)</f>
        <v>0.74725834171375261</v>
      </c>
      <c r="AO1540">
        <f t="shared" ref="AO1540:AT1540" si="837">SUM(AO1515:AO1539)</f>
        <v>9.3677780910471076E-2</v>
      </c>
      <c r="AP1540">
        <f t="shared" si="837"/>
        <v>-0.22604330885658774</v>
      </c>
      <c r="AQ1540">
        <f t="shared" si="837"/>
        <v>-4.6740971429255297E-2</v>
      </c>
      <c r="AR1540">
        <f t="shared" si="837"/>
        <v>0.21533665828624735</v>
      </c>
      <c r="AS1540">
        <f t="shared" si="837"/>
        <v>8.0499437973009721E-3</v>
      </c>
      <c r="AT1540">
        <f t="shared" si="837"/>
        <v>4.9256348358702362E-4</v>
      </c>
      <c r="AU1540"/>
      <c r="AV1540"/>
      <c r="AW1540"/>
      <c r="AX1540"/>
      <c r="AY1540"/>
      <c r="AZ1540"/>
      <c r="BB1540"/>
      <c r="BC1540">
        <f>SUM(BC1515:BC1539)</f>
        <v>0</v>
      </c>
      <c r="BD1540">
        <f>SUM(BD1515:BD1539)</f>
        <v>0.69434899999999988</v>
      </c>
      <c r="BE1540" s="71">
        <f>SUM(BE1514:BE1539)</f>
        <v>0.48514149489185926</v>
      </c>
      <c r="BF1540">
        <f t="shared" ref="BF1540:BK1540" si="838">SUM(BF1515:BF1539)</f>
        <v>4.404174869199174E-2</v>
      </c>
      <c r="BG1540">
        <f t="shared" si="838"/>
        <v>-0.18570384884606631</v>
      </c>
      <c r="BH1540">
        <f t="shared" si="838"/>
        <v>-2.8381867958888779E-2</v>
      </c>
      <c r="BI1540">
        <f t="shared" si="838"/>
        <v>0.20920750510814071</v>
      </c>
      <c r="BJ1540">
        <f t="shared" si="838"/>
        <v>5.8530663922358294E-3</v>
      </c>
      <c r="BK1540">
        <f t="shared" si="838"/>
        <v>1.8473237356875512E-4</v>
      </c>
      <c r="BL1540"/>
      <c r="BN1540"/>
      <c r="BO1540">
        <f>SUM(BO1515:BO1539)</f>
        <v>0</v>
      </c>
      <c r="BP1540">
        <f>SUM(BP1515:BP1539)</f>
        <v>0.51355499999999987</v>
      </c>
      <c r="BQ1540" s="71">
        <f>SUM(BQ1514:BQ1539)</f>
        <v>0.32173974464355209</v>
      </c>
      <c r="BR1540">
        <f t="shared" ref="BR1540:BW1540" si="839">SUM(BR1515:BR1539)</f>
        <v>2.5724980735330586E-2</v>
      </c>
      <c r="BS1540">
        <f t="shared" si="839"/>
        <v>-0.18249545407762402</v>
      </c>
      <c r="BT1540">
        <f t="shared" si="839"/>
        <v>-1.3880786988740746E-2</v>
      </c>
      <c r="BU1540">
        <f t="shared" si="839"/>
        <v>0.19181525535644789</v>
      </c>
      <c r="BV1540">
        <f t="shared" si="839"/>
        <v>5.4316442737446183E-3</v>
      </c>
      <c r="BW1540">
        <f t="shared" si="839"/>
        <v>4.0048820294099783E-5</v>
      </c>
      <c r="BX1540"/>
      <c r="BZ1540"/>
      <c r="CA1540">
        <f>SUM(CA1515:CA1539)</f>
        <v>0</v>
      </c>
      <c r="CB1540">
        <f>SUM(CB1515:CB1539)</f>
        <v>0.4029549999999999</v>
      </c>
      <c r="CC1540" s="71">
        <f>SUM(CC1514:CC1539)</f>
        <v>0.22515191103872911</v>
      </c>
      <c r="CD1540">
        <f t="shared" ref="CD1540:CI1540" si="840">SUM(CD1515:CD1539)</f>
        <v>2.1481050487396701E-2</v>
      </c>
      <c r="CE1540">
        <f t="shared" si="840"/>
        <v>-0.188323966904059</v>
      </c>
      <c r="CF1540">
        <f t="shared" si="840"/>
        <v>-6.4281069012354503E-3</v>
      </c>
      <c r="CG1540">
        <f t="shared" si="840"/>
        <v>0.17780308896127084</v>
      </c>
      <c r="CH1540">
        <f t="shared" si="840"/>
        <v>5.399373634080263E-3</v>
      </c>
      <c r="CI1540">
        <f t="shared" si="840"/>
        <v>7.6693109450330197E-6</v>
      </c>
      <c r="CJ1540"/>
      <c r="CL1540" s="36"/>
      <c r="CM1540" s="36"/>
      <c r="CN1540" s="36"/>
      <c r="CO1540" s="143"/>
      <c r="CP1540" s="36"/>
      <c r="CQ1540" s="36"/>
      <c r="CR1540" s="36"/>
      <c r="CS1540" s="36"/>
      <c r="CT1540" s="36"/>
      <c r="CU1540" s="36"/>
      <c r="CV1540"/>
    </row>
    <row r="1541" spans="1:100" ht="12.75" x14ac:dyDescent="0.2">
      <c r="A1541"/>
      <c r="B1541"/>
      <c r="C1541" t="s">
        <v>6</v>
      </c>
      <c r="D1541" t="s">
        <v>6</v>
      </c>
      <c r="E1541"/>
      <c r="F1541"/>
      <c r="G1541"/>
      <c r="H1541"/>
      <c r="I1541"/>
      <c r="J1541"/>
      <c r="K1541"/>
      <c r="L1541"/>
      <c r="M1541"/>
      <c r="N1541"/>
      <c r="O1541" t="s">
        <v>6</v>
      </c>
      <c r="P1541" t="s">
        <v>6</v>
      </c>
      <c r="Q1541"/>
      <c r="R1541"/>
      <c r="S1541"/>
      <c r="T1541"/>
      <c r="U1541"/>
      <c r="V1541"/>
      <c r="W1541"/>
      <c r="Y1541"/>
      <c r="Z1541"/>
      <c r="AA1541" t="s">
        <v>6</v>
      </c>
      <c r="AB1541" t="s">
        <v>6</v>
      </c>
      <c r="AC1541"/>
      <c r="AD1541"/>
      <c r="AE1541"/>
      <c r="AF1541"/>
      <c r="AG1541"/>
      <c r="AH1541"/>
      <c r="AI1541"/>
      <c r="AK1541"/>
      <c r="AL1541"/>
      <c r="AM1541" t="s">
        <v>6</v>
      </c>
      <c r="AN1541" t="s">
        <v>6</v>
      </c>
      <c r="AO1541"/>
      <c r="AP1541"/>
      <c r="AQ1541"/>
      <c r="AR1541"/>
      <c r="AS1541"/>
      <c r="AT1541"/>
      <c r="AU1541"/>
      <c r="AV1541"/>
      <c r="AW1541"/>
      <c r="AX1541"/>
      <c r="AY1541"/>
      <c r="AZ1541"/>
      <c r="BB1541"/>
      <c r="BC1541"/>
      <c r="BD1541" t="s">
        <v>6</v>
      </c>
      <c r="BE1541" t="s">
        <v>6</v>
      </c>
      <c r="BF1541"/>
      <c r="BG1541"/>
      <c r="BH1541"/>
      <c r="BI1541"/>
      <c r="BJ1541"/>
      <c r="BK1541"/>
      <c r="BL1541"/>
      <c r="BN1541"/>
      <c r="BO1541"/>
      <c r="BP1541" t="s">
        <v>6</v>
      </c>
      <c r="BQ1541" t="s">
        <v>6</v>
      </c>
      <c r="BR1541"/>
      <c r="BS1541"/>
      <c r="BT1541"/>
      <c r="BU1541"/>
      <c r="BV1541"/>
      <c r="BW1541"/>
      <c r="BX1541"/>
      <c r="BZ1541"/>
      <c r="CA1541"/>
      <c r="CB1541" t="s">
        <v>6</v>
      </c>
      <c r="CC1541" t="s">
        <v>6</v>
      </c>
      <c r="CD1541"/>
      <c r="CE1541"/>
      <c r="CF1541"/>
      <c r="CG1541"/>
      <c r="CH1541"/>
      <c r="CI1541"/>
      <c r="CJ1541"/>
      <c r="CL1541" s="36"/>
      <c r="CM1541" s="36"/>
      <c r="CN1541" s="36"/>
      <c r="CO1541" s="36"/>
      <c r="CP1541" s="36"/>
      <c r="CQ1541" s="36"/>
      <c r="CR1541" s="36"/>
      <c r="CS1541" s="36"/>
      <c r="CT1541" s="36"/>
      <c r="CU1541" s="36"/>
      <c r="CV1541"/>
    </row>
    <row r="1542" spans="1:100" ht="12.75" x14ac:dyDescent="0.2">
      <c r="A1542" s="73" t="s">
        <v>42</v>
      </c>
      <c r="B1542" s="74">
        <f>SUMPRODUCT(H1515:H1536,H1515:H1536)</f>
        <v>1.7432049136432762E-2</v>
      </c>
      <c r="C1542"/>
      <c r="D1542"/>
      <c r="E1542"/>
      <c r="F1542" t="s">
        <v>38</v>
      </c>
      <c r="G1542" t="s">
        <v>39</v>
      </c>
      <c r="H1542" t="s">
        <v>40</v>
      </c>
      <c r="I1542" t="s">
        <v>41</v>
      </c>
      <c r="J1542" t="s">
        <v>58</v>
      </c>
      <c r="K1542"/>
      <c r="L1542"/>
      <c r="M1542" s="73" t="s">
        <v>42</v>
      </c>
      <c r="N1542" s="74">
        <f>SUMPRODUCT(T1515:T1536,T1515:T1536)</f>
        <v>1.6340560797666229E-2</v>
      </c>
      <c r="O1542"/>
      <c r="P1542"/>
      <c r="Q1542"/>
      <c r="R1542" t="s">
        <v>38</v>
      </c>
      <c r="S1542" t="s">
        <v>39</v>
      </c>
      <c r="T1542" t="s">
        <v>40</v>
      </c>
      <c r="U1542" t="s">
        <v>41</v>
      </c>
      <c r="V1542" t="s">
        <v>58</v>
      </c>
      <c r="W1542"/>
      <c r="Y1542" s="73" t="s">
        <v>42</v>
      </c>
      <c r="Z1542" s="74">
        <f>SUMPRODUCT(AF1515:AF1536,AF1515:AF1536)</f>
        <v>1.6046801400296924E-2</v>
      </c>
      <c r="AA1542"/>
      <c r="AB1542"/>
      <c r="AC1542"/>
      <c r="AD1542" t="s">
        <v>38</v>
      </c>
      <c r="AE1542" t="s">
        <v>39</v>
      </c>
      <c r="AF1542" t="s">
        <v>40</v>
      </c>
      <c r="AG1542" t="s">
        <v>41</v>
      </c>
      <c r="AH1542" t="s">
        <v>58</v>
      </c>
      <c r="AI1542"/>
      <c r="AK1542" s="73" t="s">
        <v>42</v>
      </c>
      <c r="AL1542" s="74">
        <f>SUMPRODUCT(AR1515:AR1536,AR1515:AR1536)</f>
        <v>1.60352075449843E-2</v>
      </c>
      <c r="AM1542"/>
      <c r="AN1542"/>
      <c r="AO1542"/>
      <c r="AP1542" t="s">
        <v>38</v>
      </c>
      <c r="AQ1542" t="s">
        <v>39</v>
      </c>
      <c r="AR1542" t="s">
        <v>40</v>
      </c>
      <c r="AS1542" t="s">
        <v>41</v>
      </c>
      <c r="AT1542" t="s">
        <v>58</v>
      </c>
      <c r="AU1542"/>
      <c r="AV1542"/>
      <c r="AW1542"/>
      <c r="AX1542"/>
      <c r="AY1542"/>
      <c r="AZ1542"/>
      <c r="BB1542" s="73" t="s">
        <v>42</v>
      </c>
      <c r="BC1542" s="74">
        <f>SUMPRODUCT(BI1515:BI1536,BI1515:BI1536)</f>
        <v>1.5998841310565622E-2</v>
      </c>
      <c r="BD1542"/>
      <c r="BE1542"/>
      <c r="BF1542"/>
      <c r="BG1542" t="s">
        <v>38</v>
      </c>
      <c r="BH1542" t="s">
        <v>39</v>
      </c>
      <c r="BI1542" t="s">
        <v>40</v>
      </c>
      <c r="BJ1542" t="s">
        <v>41</v>
      </c>
      <c r="BK1542" t="s">
        <v>58</v>
      </c>
      <c r="BL1542"/>
      <c r="BN1542" s="73" t="s">
        <v>42</v>
      </c>
      <c r="BO1542" s="74">
        <f>SUMPRODUCT(BU1515:BU1536,BU1515:BU1536)</f>
        <v>1.577166508023016E-2</v>
      </c>
      <c r="BP1542"/>
      <c r="BQ1542"/>
      <c r="BR1542"/>
      <c r="BS1542" t="s">
        <v>38</v>
      </c>
      <c r="BT1542" t="s">
        <v>39</v>
      </c>
      <c r="BU1542" t="s">
        <v>40</v>
      </c>
      <c r="BV1542" t="s">
        <v>41</v>
      </c>
      <c r="BW1542" t="s">
        <v>58</v>
      </c>
      <c r="BX1542"/>
      <c r="BZ1542" s="73" t="s">
        <v>42</v>
      </c>
      <c r="CA1542" s="74">
        <f>SUMPRODUCT(CG1515:CG1536,CG1515:CG1536)</f>
        <v>1.5646948216907836E-2</v>
      </c>
      <c r="CB1542"/>
      <c r="CC1542"/>
      <c r="CD1542"/>
      <c r="CE1542" t="s">
        <v>38</v>
      </c>
      <c r="CF1542" t="s">
        <v>39</v>
      </c>
      <c r="CG1542" t="s">
        <v>40</v>
      </c>
      <c r="CH1542" t="s">
        <v>41</v>
      </c>
      <c r="CI1542" t="s">
        <v>58</v>
      </c>
      <c r="CJ1542"/>
      <c r="CL1542" s="144"/>
      <c r="CM1542" s="36"/>
      <c r="CN1542" s="36"/>
      <c r="CO1542" s="36"/>
      <c r="CP1542" s="36"/>
      <c r="CQ1542" s="36"/>
      <c r="CR1542" s="36"/>
      <c r="CS1542" s="36"/>
      <c r="CT1542" s="36"/>
      <c r="CU1542" s="36"/>
      <c r="CV1542"/>
    </row>
    <row r="1543" spans="1:100" ht="12.75" x14ac:dyDescent="0.2">
      <c r="A1543" s="73" t="s">
        <v>43</v>
      </c>
      <c r="B1543" s="74">
        <f>(B1542/(A1536-2-3))^0.5</f>
        <v>1.3371247045551007E-2</v>
      </c>
      <c r="C1543"/>
      <c r="D1543"/>
      <c r="E1543"/>
      <c r="F1543"/>
      <c r="G1543"/>
      <c r="H1543"/>
      <c r="I1543"/>
      <c r="J1543"/>
      <c r="K1543"/>
      <c r="L1543"/>
      <c r="M1543" s="73" t="s">
        <v>43</v>
      </c>
      <c r="N1543" s="74">
        <f>(N1542/(M1536-2-3))^0.5</f>
        <v>1.2945867887502918E-2</v>
      </c>
      <c r="O1543"/>
      <c r="P1543"/>
      <c r="Q1543"/>
      <c r="R1543"/>
      <c r="S1543"/>
      <c r="T1543"/>
      <c r="U1543"/>
      <c r="V1543"/>
      <c r="W1543"/>
      <c r="Y1543" s="73" t="s">
        <v>43</v>
      </c>
      <c r="Z1543" s="74">
        <f>(Z1542/(Y1536-2-3))^0.5</f>
        <v>1.2828974178186806E-2</v>
      </c>
      <c r="AA1543"/>
      <c r="AB1543"/>
      <c r="AC1543"/>
      <c r="AD1543"/>
      <c r="AE1543"/>
      <c r="AF1543"/>
      <c r="AG1543"/>
      <c r="AH1543"/>
      <c r="AI1543"/>
      <c r="AK1543" s="73" t="s">
        <v>43</v>
      </c>
      <c r="AL1543" s="74">
        <f>(AL1542/(AK1536-2-3))^0.5</f>
        <v>1.2824338857346374E-2</v>
      </c>
      <c r="AM1543"/>
      <c r="AN1543"/>
      <c r="AO1543"/>
      <c r="AP1543"/>
      <c r="AQ1543"/>
      <c r="AR1543"/>
      <c r="AS1543"/>
      <c r="AT1543"/>
      <c r="AU1543"/>
      <c r="AV1543"/>
      <c r="AW1543"/>
      <c r="AX1543"/>
      <c r="AY1543"/>
      <c r="AZ1543"/>
      <c r="BB1543" s="73" t="s">
        <v>43</v>
      </c>
      <c r="BC1543" s="74">
        <f>(BC1542/(BB1536-2-3))^0.5</f>
        <v>1.2809788449009037E-2</v>
      </c>
      <c r="BD1543"/>
      <c r="BE1543"/>
      <c r="BF1543"/>
      <c r="BG1543"/>
      <c r="BH1543"/>
      <c r="BI1543"/>
      <c r="BJ1543"/>
      <c r="BK1543"/>
      <c r="BL1543"/>
      <c r="BN1543" s="73" t="s">
        <v>43</v>
      </c>
      <c r="BO1543" s="74">
        <f>(BO1542/(BN1536-2-3))^0.5</f>
        <v>1.2718516717351127E-2</v>
      </c>
      <c r="BP1543"/>
      <c r="BQ1543"/>
      <c r="BR1543"/>
      <c r="BS1543"/>
      <c r="BT1543"/>
      <c r="BU1543"/>
      <c r="BV1543"/>
      <c r="BW1543"/>
      <c r="BX1543"/>
      <c r="BZ1543" s="73" t="s">
        <v>43</v>
      </c>
      <c r="CA1543" s="74">
        <f>(CA1542/(BZ1536-2-3))^0.5</f>
        <v>1.2668130097745827E-2</v>
      </c>
      <c r="CB1543"/>
      <c r="CC1543"/>
      <c r="CD1543"/>
      <c r="CE1543"/>
      <c r="CF1543"/>
      <c r="CG1543"/>
      <c r="CH1543"/>
      <c r="CI1543"/>
      <c r="CJ1543"/>
      <c r="CL1543" s="144"/>
      <c r="CM1543" s="36"/>
      <c r="CN1543" s="36"/>
      <c r="CO1543" s="36"/>
      <c r="CP1543" s="36"/>
      <c r="CQ1543" s="36"/>
      <c r="CR1543" s="36"/>
      <c r="CS1543" s="36"/>
      <c r="CT1543" s="36"/>
      <c r="CU1543" s="36"/>
      <c r="CV1543"/>
    </row>
    <row r="1544" spans="1:100" ht="12.75" x14ac:dyDescent="0.2">
      <c r="A1544"/>
      <c r="B1544"/>
      <c r="C1544"/>
      <c r="D1544"/>
      <c r="E1544"/>
      <c r="F1544"/>
      <c r="G1544"/>
      <c r="H1544"/>
      <c r="I1544"/>
      <c r="J1544"/>
      <c r="K1544"/>
      <c r="L1544"/>
      <c r="M1544"/>
      <c r="N1544"/>
      <c r="O1544"/>
      <c r="P1544"/>
      <c r="Q1544"/>
      <c r="R1544"/>
      <c r="S1544"/>
      <c r="T1544"/>
      <c r="U1544"/>
      <c r="V1544"/>
      <c r="W1544"/>
      <c r="Y1544"/>
      <c r="Z1544"/>
      <c r="AA1544"/>
      <c r="AB1544"/>
      <c r="AC1544"/>
      <c r="AD1544"/>
      <c r="AE1544"/>
      <c r="AF1544"/>
      <c r="AG1544"/>
      <c r="AH1544"/>
      <c r="AI1544"/>
      <c r="AK1544"/>
      <c r="AL1544"/>
      <c r="AM1544"/>
      <c r="AN1544"/>
      <c r="AO1544"/>
      <c r="AP1544"/>
      <c r="AQ1544"/>
      <c r="AR1544"/>
      <c r="AS1544"/>
      <c r="AT1544"/>
      <c r="AU1544"/>
      <c r="AV1544"/>
      <c r="AW1544"/>
      <c r="AX1544"/>
      <c r="AY1544"/>
      <c r="AZ1544"/>
      <c r="BB1544"/>
      <c r="BC1544"/>
      <c r="BD1544"/>
      <c r="BE1544"/>
      <c r="BF1544"/>
      <c r="BG1544"/>
      <c r="BH1544"/>
      <c r="BI1544"/>
      <c r="BJ1544"/>
      <c r="BK1544"/>
      <c r="BL1544"/>
      <c r="BN1544"/>
      <c r="BO1544"/>
      <c r="BP1544"/>
      <c r="BQ1544"/>
      <c r="BR1544"/>
      <c r="BS1544"/>
      <c r="BT1544"/>
      <c r="BU1544"/>
      <c r="BV1544"/>
      <c r="BW1544"/>
      <c r="BX1544"/>
      <c r="BZ1544"/>
      <c r="CA1544"/>
      <c r="CB1544"/>
      <c r="CC1544"/>
      <c r="CD1544"/>
      <c r="CE1544"/>
      <c r="CF1544"/>
      <c r="CG1544"/>
      <c r="CH1544"/>
      <c r="CI1544"/>
      <c r="CJ1544"/>
      <c r="CL1544" s="36"/>
      <c r="CM1544" s="36"/>
      <c r="CN1544" s="36"/>
      <c r="CO1544" s="36"/>
      <c r="CP1544" s="36"/>
      <c r="CQ1544" s="36"/>
      <c r="CR1544" s="36"/>
      <c r="CS1544" s="36"/>
      <c r="CT1544" s="36"/>
      <c r="CU1544" s="36"/>
      <c r="CV1544"/>
    </row>
    <row r="1545" spans="1:100" ht="12.75" x14ac:dyDescent="0.2">
      <c r="A1545"/>
      <c r="B1545">
        <f>SUMPRODUCT(F1515:F1536,F1515:F1536)</f>
        <v>2.1454191069529286E-2</v>
      </c>
      <c r="C1545">
        <f>SUMPRODUCT(F1515:F1536,G1515:G1536)</f>
        <v>6.3498996528503458E-3</v>
      </c>
      <c r="D1545">
        <f>SUMPRODUCT(F1515:F1536,H1515:H1536)</f>
        <v>-4.3491150803756304E-8</v>
      </c>
      <c r="E1545"/>
      <c r="F1545"/>
      <c r="G1545"/>
      <c r="H1545"/>
      <c r="I1545"/>
      <c r="J1545"/>
      <c r="K1545"/>
      <c r="L1545"/>
      <c r="M1545"/>
      <c r="N1545">
        <f>SUMPRODUCT(R1515:R1536,R1515:R1536)</f>
        <v>1.6086904992064367E-2</v>
      </c>
      <c r="O1545">
        <f>SUMPRODUCT(R1515:R1536,S1515:S1536)</f>
        <v>4.7589647523995811E-3</v>
      </c>
      <c r="P1545">
        <f>SUMPRODUCT(R1515:R1536,T1515:T1536)</f>
        <v>-6.9129061086039244E-9</v>
      </c>
      <c r="Q1545"/>
      <c r="R1545"/>
      <c r="S1545"/>
      <c r="T1545"/>
      <c r="U1545"/>
      <c r="V1545"/>
      <c r="W1545"/>
      <c r="Y1545"/>
      <c r="Z1545">
        <f>SUMPRODUCT(AD1515:AD1536,AD1515:AD1536)</f>
        <v>1.1494021125882504E-2</v>
      </c>
      <c r="AA1545">
        <f>SUMPRODUCT(AD1515:AD1536,AE1515:AE1536)</f>
        <v>3.2043718684172766E-3</v>
      </c>
      <c r="AB1545">
        <f>SUMPRODUCT(AD1515:AD1536,AF1515:AF1536)</f>
        <v>3.1532173746815569E-8</v>
      </c>
      <c r="AC1545"/>
      <c r="AD1545"/>
      <c r="AE1545"/>
      <c r="AF1545"/>
      <c r="AG1545"/>
      <c r="AH1545"/>
      <c r="AI1545"/>
      <c r="AK1545"/>
      <c r="AL1545">
        <f>SUMPRODUCT(AP1515:AP1536,AP1515:AP1536)</f>
        <v>8.0499437973009721E-3</v>
      </c>
      <c r="AM1545">
        <f>SUMPRODUCT(AP1515:AP1536,AQ1515:AQ1536)</f>
        <v>1.9182501641416185E-3</v>
      </c>
      <c r="AN1545">
        <f>SUMPRODUCT(AP1515:AP1536,AR1515:AR1536)</f>
        <v>4.7787489916193641E-8</v>
      </c>
      <c r="AO1545"/>
      <c r="AP1545"/>
      <c r="AQ1545"/>
      <c r="AR1545"/>
      <c r="AS1545"/>
      <c r="AT1545"/>
      <c r="AU1545"/>
      <c r="AV1545"/>
      <c r="AW1545"/>
      <c r="AX1545"/>
      <c r="AY1545"/>
      <c r="AZ1545"/>
      <c r="BB1545"/>
      <c r="BC1545">
        <f>SUMPRODUCT(BG1515:BG1536,BG1515:BG1536)</f>
        <v>5.8530663922358294E-3</v>
      </c>
      <c r="BD1545">
        <f>SUMPRODUCT(BG1515:BG1536,BH1515:BH1536)</f>
        <v>1.0153755467093516E-3</v>
      </c>
      <c r="BE1545">
        <f>SUMPRODUCT(BG1515:BG1536,BI1515:BI1536)</f>
        <v>6.2219066631968249E-8</v>
      </c>
      <c r="BF1545"/>
      <c r="BG1545"/>
      <c r="BH1545"/>
      <c r="BI1545"/>
      <c r="BJ1545"/>
      <c r="BK1545"/>
      <c r="BL1545"/>
      <c r="BN1545"/>
      <c r="BO1545">
        <f>SUMPRODUCT(BS1515:BS1536,BS1515:BS1536)</f>
        <v>5.4316442737446183E-3</v>
      </c>
      <c r="BP1545">
        <f>SUMPRODUCT(BS1515:BS1536,BT1515:BT1536)</f>
        <v>4.5945285396287356E-4</v>
      </c>
      <c r="BQ1545">
        <f>SUMPRODUCT(BS1515:BS1536,BU1515:BU1536)</f>
        <v>5.8262653054950292E-9</v>
      </c>
      <c r="BR1545"/>
      <c r="BS1545"/>
      <c r="BT1545"/>
      <c r="BU1545"/>
      <c r="BV1545"/>
      <c r="BW1545"/>
      <c r="BX1545"/>
      <c r="BZ1545"/>
      <c r="CA1545">
        <f>SUMPRODUCT(CE1515:CE1536,CE1515:CE1536)</f>
        <v>5.399373634080263E-3</v>
      </c>
      <c r="CB1545">
        <f>SUMPRODUCT(CE1515:CE1536,CF1515:CF1536)</f>
        <v>2.0140407463266211E-4</v>
      </c>
      <c r="CC1545">
        <f>SUMPRODUCT(CE1515:CE1536,CG1515:CG1536)</f>
        <v>-4.0610044376538854E-8</v>
      </c>
      <c r="CD1545"/>
      <c r="CE1545"/>
      <c r="CF1545"/>
      <c r="CG1545"/>
      <c r="CH1545"/>
      <c r="CI1545"/>
      <c r="CJ1545"/>
      <c r="CL1545" s="36"/>
      <c r="CM1545" s="36"/>
      <c r="CN1545" s="36"/>
      <c r="CO1545" s="36"/>
      <c r="CP1545" s="36"/>
      <c r="CQ1545" s="36"/>
      <c r="CR1545" s="36"/>
      <c r="CS1545" s="36"/>
      <c r="CT1545" s="36"/>
      <c r="CU1545" s="36"/>
      <c r="CV1545"/>
    </row>
    <row r="1546" spans="1:100" ht="12.75" x14ac:dyDescent="0.2">
      <c r="A1546"/>
      <c r="B1546">
        <f>SUMPRODUCT(F1515:F1536,G1515:G1536)</f>
        <v>6.3498996528503458E-3</v>
      </c>
      <c r="C1546">
        <f>SUMPRODUCT(G1515:G1536,G1515:G1536)</f>
        <v>2.5400440536583434E-3</v>
      </c>
      <c r="D1546">
        <f>SUMPRODUCT(H1515:H1536,G1515:G1536)</f>
        <v>-6.3530984747072958E-9</v>
      </c>
      <c r="E1546"/>
      <c r="F1546" s="35" t="s">
        <v>44</v>
      </c>
      <c r="G1546">
        <f>MDETERM(B1545:C1546)</f>
        <v>1.417336485093885E-5</v>
      </c>
      <c r="H1546"/>
      <c r="I1546"/>
      <c r="J1546" s="68"/>
      <c r="K1546"/>
      <c r="L1546"/>
      <c r="M1546"/>
      <c r="N1546">
        <f>SUMPRODUCT(R1515:R1536,S1515:S1536)</f>
        <v>4.7589647523995811E-3</v>
      </c>
      <c r="O1546">
        <f>SUMPRODUCT(S1515:S1536,S1515:S1536)</f>
        <v>1.6993342262230471E-3</v>
      </c>
      <c r="P1546">
        <f>SUMPRODUCT(T1515:T1536,S1515:S1536)</f>
        <v>-2.2821095358935284E-8</v>
      </c>
      <c r="Q1546"/>
      <c r="R1546" s="35" t="s">
        <v>44</v>
      </c>
      <c r="S1546">
        <f>MDETERM(N1545:O1546)</f>
        <v>4.6892827324317672E-6</v>
      </c>
      <c r="T1546"/>
      <c r="U1546"/>
      <c r="V1546" s="68"/>
      <c r="W1546"/>
      <c r="Y1546"/>
      <c r="Z1546">
        <f>SUMPRODUCT(AD1515:AD1536,AE1515:AE1536)</f>
        <v>3.2043718684172766E-3</v>
      </c>
      <c r="AA1546">
        <f>SUMPRODUCT(AE1515:AE1536,AE1515:AE1536)</f>
        <v>1.005622914098908E-3</v>
      </c>
      <c r="AB1546">
        <f>SUMPRODUCT(AF1515:AF1536,AE1515:AE1536)</f>
        <v>2.6642052540070283E-9</v>
      </c>
      <c r="AC1546"/>
      <c r="AD1546" s="35" t="s">
        <v>44</v>
      </c>
      <c r="AE1546">
        <f>MDETERM(Z1545:AA1546)</f>
        <v>1.2906519482203473E-6</v>
      </c>
      <c r="AF1546"/>
      <c r="AG1546"/>
      <c r="AH1546" s="68"/>
      <c r="AI1546"/>
      <c r="AK1546"/>
      <c r="AL1546">
        <f>SUMPRODUCT(AP1515:AP1536,AQ1515:AQ1536)</f>
        <v>1.9182501641416185E-3</v>
      </c>
      <c r="AM1546">
        <f>SUMPRODUCT(AQ1515:AQ1536,AQ1515:AQ1536)</f>
        <v>4.9256348358702362E-4</v>
      </c>
      <c r="AN1546">
        <f>SUMPRODUCT(AR1515:AR1536,AQ1515:AQ1536)</f>
        <v>-2.122706705410247E-9</v>
      </c>
      <c r="AO1546"/>
      <c r="AP1546" s="35" t="s">
        <v>44</v>
      </c>
      <c r="AQ1546">
        <f>MDETERM(AL1545:AM1546)</f>
        <v>2.8542466724897354E-7</v>
      </c>
      <c r="AR1546"/>
      <c r="AS1546"/>
      <c r="AT1546" s="68"/>
      <c r="AU1546"/>
      <c r="AV1546"/>
      <c r="AW1546"/>
      <c r="AX1546"/>
      <c r="AY1546"/>
      <c r="AZ1546"/>
      <c r="BB1546"/>
      <c r="BC1546">
        <f>SUMPRODUCT(BG1515:BG1536,BH1515:BH1536)</f>
        <v>1.0153755467093516E-3</v>
      </c>
      <c r="BD1546">
        <f>SUMPRODUCT(BH1515:BH1536,BH1515:BH1536)</f>
        <v>1.8473237356875512E-4</v>
      </c>
      <c r="BE1546">
        <f>SUMPRODUCT(BI1515:BI1536,BH1515:BH1536)</f>
        <v>5.6092844025098501E-9</v>
      </c>
      <c r="BF1546"/>
      <c r="BG1546" s="35" t="s">
        <v>44</v>
      </c>
      <c r="BH1546">
        <f>MDETERM(BC1545:BD1546)</f>
        <v>5.0263346437920338E-8</v>
      </c>
      <c r="BI1546"/>
      <c r="BJ1546"/>
      <c r="BK1546" s="68"/>
      <c r="BL1546"/>
      <c r="BN1546"/>
      <c r="BO1546">
        <f>SUMPRODUCT(BS1515:BS1536,BT1515:BT1536)</f>
        <v>4.5945285396287356E-4</v>
      </c>
      <c r="BP1546">
        <f>SUMPRODUCT(BT1515:BT1536,BT1515:BT1536)</f>
        <v>4.0048820294099783E-5</v>
      </c>
      <c r="BQ1546">
        <f>SUMPRODUCT(BU1515:BU1536,BT1515:BT1536)</f>
        <v>6.4867005750543678E-9</v>
      </c>
      <c r="BR1546"/>
      <c r="BS1546" s="35" t="s">
        <v>44</v>
      </c>
      <c r="BT1546">
        <f>MDETERM(BO1545:BP1546)</f>
        <v>6.434020406044728E-9</v>
      </c>
      <c r="BU1546"/>
      <c r="BV1546"/>
      <c r="BW1546" s="68"/>
      <c r="BX1546"/>
      <c r="BZ1546"/>
      <c r="CA1546">
        <f>SUMPRODUCT(CE1515:CE1536,CF1515:CF1536)</f>
        <v>2.0140407463266211E-4</v>
      </c>
      <c r="CB1546">
        <f>SUMPRODUCT(CF1515:CF1536,CF1515:CF1536)</f>
        <v>7.6693109450330197E-6</v>
      </c>
      <c r="CC1546">
        <f>SUMPRODUCT(CG1515:CG1536,CF1515:CF1536)</f>
        <v>6.1710204955553048E-9</v>
      </c>
      <c r="CD1546"/>
      <c r="CE1546" s="35" t="s">
        <v>44</v>
      </c>
      <c r="CF1546">
        <f>MDETERM(CA1545:CB1546)</f>
        <v>8.4587402953554425E-10</v>
      </c>
      <c r="CG1546"/>
      <c r="CH1546"/>
      <c r="CI1546" s="68"/>
      <c r="CJ1546"/>
      <c r="CL1546" s="36"/>
      <c r="CM1546" s="36"/>
      <c r="CN1546" s="36"/>
      <c r="CO1546" s="36"/>
      <c r="CP1546" s="36"/>
      <c r="CQ1546" s="56"/>
      <c r="CR1546" s="36"/>
      <c r="CS1546" s="36"/>
      <c r="CT1546" s="36"/>
      <c r="CU1546" s="140"/>
      <c r="CV1546"/>
    </row>
    <row r="1547" spans="1:100" ht="12.75" x14ac:dyDescent="0.2">
      <c r="A1547"/>
      <c r="B1547"/>
      <c r="C1547"/>
      <c r="D1547"/>
      <c r="E1547"/>
      <c r="F1547"/>
      <c r="G1547"/>
      <c r="H1547"/>
      <c r="I1547"/>
      <c r="J1547"/>
      <c r="K1547"/>
      <c r="L1547"/>
      <c r="M1547"/>
      <c r="N1547"/>
      <c r="O1547"/>
      <c r="P1547"/>
      <c r="Q1547"/>
      <c r="R1547"/>
      <c r="S1547"/>
      <c r="T1547"/>
      <c r="U1547"/>
      <c r="V1547"/>
      <c r="W1547"/>
      <c r="Y1547"/>
      <c r="Z1547"/>
      <c r="AA1547"/>
      <c r="AB1547"/>
      <c r="AC1547"/>
      <c r="AD1547"/>
      <c r="AE1547"/>
      <c r="AF1547"/>
      <c r="AG1547"/>
      <c r="AH1547"/>
      <c r="AI1547"/>
      <c r="AK1547"/>
      <c r="AL1547"/>
      <c r="AM1547"/>
      <c r="AN1547"/>
      <c r="AO1547"/>
      <c r="AP1547"/>
      <c r="AQ1547"/>
      <c r="AR1547"/>
      <c r="AS1547"/>
      <c r="AT1547"/>
      <c r="AU1547"/>
      <c r="AV1547"/>
      <c r="AW1547"/>
      <c r="AX1547"/>
      <c r="AY1547"/>
      <c r="AZ1547"/>
      <c r="BB1547"/>
      <c r="BC1547"/>
      <c r="BD1547"/>
      <c r="BE1547"/>
      <c r="BF1547"/>
      <c r="BG1547"/>
      <c r="BH1547"/>
      <c r="BI1547"/>
      <c r="BJ1547"/>
      <c r="BK1547"/>
      <c r="BL1547"/>
      <c r="BN1547"/>
      <c r="BO1547"/>
      <c r="BP1547"/>
      <c r="BQ1547"/>
      <c r="BR1547"/>
      <c r="BS1547"/>
      <c r="BT1547"/>
      <c r="BU1547"/>
      <c r="BV1547"/>
      <c r="BW1547"/>
      <c r="BX1547"/>
      <c r="BZ1547"/>
      <c r="CA1547"/>
      <c r="CB1547"/>
      <c r="CC1547"/>
      <c r="CD1547"/>
      <c r="CE1547"/>
      <c r="CF1547"/>
      <c r="CG1547"/>
      <c r="CH1547"/>
      <c r="CI1547"/>
      <c r="CJ1547"/>
      <c r="CL1547" s="36"/>
      <c r="CM1547" s="36"/>
      <c r="CN1547" s="36"/>
      <c r="CO1547" s="36"/>
      <c r="CP1547" s="36"/>
      <c r="CQ1547" s="36"/>
      <c r="CR1547" s="36"/>
      <c r="CS1547" s="36"/>
      <c r="CT1547" s="36"/>
      <c r="CU1547" s="36"/>
      <c r="CV1547"/>
    </row>
    <row r="1548" spans="1:100" ht="12.75" x14ac:dyDescent="0.2">
      <c r="A1548"/>
      <c r="B1548"/>
      <c r="C1548"/>
      <c r="D1548"/>
      <c r="E1548"/>
      <c r="F1548"/>
      <c r="G1548" t="s">
        <v>6</v>
      </c>
      <c r="H1548"/>
      <c r="I1548"/>
      <c r="J1548"/>
      <c r="K1548"/>
      <c r="L1548"/>
      <c r="M1548"/>
      <c r="N1548"/>
      <c r="O1548"/>
      <c r="P1548"/>
      <c r="Q1548"/>
      <c r="R1548"/>
      <c r="S1548" t="s">
        <v>6</v>
      </c>
      <c r="T1548"/>
      <c r="U1548"/>
      <c r="V1548"/>
      <c r="W1548"/>
      <c r="Y1548"/>
      <c r="Z1548"/>
      <c r="AA1548"/>
      <c r="AB1548"/>
      <c r="AC1548"/>
      <c r="AD1548"/>
      <c r="AE1548" t="s">
        <v>6</v>
      </c>
      <c r="AF1548"/>
      <c r="AG1548"/>
      <c r="AH1548"/>
      <c r="AI1548"/>
      <c r="AK1548"/>
      <c r="AL1548"/>
      <c r="AM1548"/>
      <c r="AN1548"/>
      <c r="AO1548"/>
      <c r="AP1548"/>
      <c r="AQ1548" t="s">
        <v>6</v>
      </c>
      <c r="AR1548"/>
      <c r="AS1548"/>
      <c r="AT1548"/>
      <c r="AU1548"/>
      <c r="AV1548"/>
      <c r="AW1548"/>
      <c r="AX1548"/>
      <c r="AY1548"/>
      <c r="AZ1548"/>
      <c r="BB1548"/>
      <c r="BC1548"/>
      <c r="BD1548"/>
      <c r="BE1548"/>
      <c r="BF1548"/>
      <c r="BG1548"/>
      <c r="BH1548" t="s">
        <v>6</v>
      </c>
      <c r="BI1548"/>
      <c r="BJ1548"/>
      <c r="BK1548"/>
      <c r="BL1548"/>
      <c r="BN1548"/>
      <c r="BO1548"/>
      <c r="BP1548"/>
      <c r="BQ1548"/>
      <c r="BR1548"/>
      <c r="BS1548"/>
      <c r="BT1548" t="s">
        <v>6</v>
      </c>
      <c r="BU1548"/>
      <c r="BV1548"/>
      <c r="BW1548"/>
      <c r="BX1548"/>
      <c r="BZ1548"/>
      <c r="CA1548"/>
      <c r="CB1548"/>
      <c r="CC1548"/>
      <c r="CD1548"/>
      <c r="CE1548"/>
      <c r="CF1548" t="s">
        <v>6</v>
      </c>
      <c r="CG1548"/>
      <c r="CH1548"/>
      <c r="CI1548"/>
      <c r="CJ1548"/>
      <c r="CL1548" s="36"/>
      <c r="CM1548" s="36"/>
      <c r="CN1548" s="36"/>
      <c r="CO1548" s="36"/>
      <c r="CP1548" s="36"/>
      <c r="CQ1548" s="36"/>
      <c r="CR1548" s="36"/>
      <c r="CS1548" s="36"/>
      <c r="CT1548" s="36"/>
      <c r="CU1548" s="36"/>
      <c r="CV1548"/>
    </row>
    <row r="1549" spans="1:100" ht="12.75" x14ac:dyDescent="0.2">
      <c r="A1549"/>
      <c r="B1549"/>
      <c r="C1549"/>
      <c r="D1549"/>
      <c r="E1549"/>
      <c r="F1549"/>
      <c r="G1549"/>
      <c r="H1549"/>
      <c r="I1549"/>
      <c r="J1549"/>
      <c r="K1549"/>
      <c r="L1549"/>
      <c r="M1549"/>
      <c r="N1549"/>
      <c r="O1549"/>
      <c r="P1549"/>
      <c r="Q1549"/>
      <c r="R1549"/>
      <c r="S1549"/>
      <c r="T1549"/>
      <c r="U1549"/>
      <c r="V1549"/>
      <c r="W1549"/>
      <c r="Y1549"/>
      <c r="Z1549"/>
      <c r="AA1549"/>
      <c r="AB1549"/>
      <c r="AC1549"/>
      <c r="AD1549"/>
      <c r="AE1549"/>
      <c r="AF1549"/>
      <c r="AG1549"/>
      <c r="AH1549"/>
      <c r="AI1549"/>
      <c r="AK1549"/>
      <c r="AL1549"/>
      <c r="AM1549"/>
      <c r="AN1549"/>
      <c r="AO1549"/>
      <c r="AP1549"/>
      <c r="AQ1549"/>
      <c r="AR1549"/>
      <c r="AS1549"/>
      <c r="AT1549"/>
      <c r="AU1549"/>
      <c r="AV1549"/>
      <c r="AW1549"/>
      <c r="AX1549"/>
      <c r="AY1549"/>
      <c r="AZ1549"/>
      <c r="BB1549"/>
      <c r="BC1549"/>
      <c r="BD1549"/>
      <c r="BE1549"/>
      <c r="BF1549"/>
      <c r="BG1549"/>
      <c r="BH1549"/>
      <c r="BI1549"/>
      <c r="BJ1549"/>
      <c r="BK1549"/>
      <c r="BL1549"/>
      <c r="BN1549"/>
      <c r="BO1549"/>
      <c r="BP1549"/>
      <c r="BQ1549"/>
      <c r="BR1549"/>
      <c r="BS1549"/>
      <c r="BT1549"/>
      <c r="BU1549"/>
      <c r="BV1549"/>
      <c r="BW1549"/>
      <c r="BX1549"/>
      <c r="BZ1549"/>
      <c r="CA1549"/>
      <c r="CB1549"/>
      <c r="CC1549"/>
      <c r="CD1549"/>
      <c r="CE1549"/>
      <c r="CF1549"/>
      <c r="CG1549"/>
      <c r="CH1549"/>
      <c r="CI1549"/>
      <c r="CJ1549"/>
      <c r="CL1549" s="36"/>
      <c r="CM1549" s="36"/>
      <c r="CN1549" s="36"/>
      <c r="CO1549" s="36"/>
      <c r="CP1549" s="36"/>
      <c r="CQ1549" s="36"/>
      <c r="CR1549" s="36"/>
      <c r="CS1549" s="36"/>
      <c r="CT1549" s="36"/>
      <c r="CU1549" s="36"/>
      <c r="CV1549"/>
    </row>
    <row r="1550" spans="1:100" ht="12.75" x14ac:dyDescent="0.2">
      <c r="A1550"/>
      <c r="B1550">
        <f>SUMPRODUCT(F1515:F1536,H1515:H1536)</f>
        <v>-4.3491150803756304E-8</v>
      </c>
      <c r="C1550">
        <f>SUMPRODUCT(F1515:F1536,G1515:G1536)</f>
        <v>6.3498996528503458E-3</v>
      </c>
      <c r="D1550"/>
      <c r="E1550"/>
      <c r="F1550"/>
      <c r="G1550"/>
      <c r="H1550"/>
      <c r="I1550"/>
      <c r="J1550"/>
      <c r="K1550"/>
      <c r="L1550"/>
      <c r="M1550"/>
      <c r="N1550">
        <f>SUMPRODUCT(R1515:R1536,T1515:T1536)</f>
        <v>-6.9129061086039244E-9</v>
      </c>
      <c r="O1550">
        <f>SUMPRODUCT(R1515:R1536,S1515:S1536)</f>
        <v>4.7589647523995811E-3</v>
      </c>
      <c r="P1550"/>
      <c r="Q1550"/>
      <c r="R1550"/>
      <c r="S1550"/>
      <c r="T1550"/>
      <c r="U1550"/>
      <c r="V1550"/>
      <c r="W1550"/>
      <c r="Y1550"/>
      <c r="Z1550">
        <f>SUMPRODUCT(AD1515:AD1536,AF1515:AF1536)</f>
        <v>3.1532173746815569E-8</v>
      </c>
      <c r="AA1550">
        <f>SUMPRODUCT(AD1515:AD1536,AE1515:AE1536)</f>
        <v>3.2043718684172766E-3</v>
      </c>
      <c r="AB1550"/>
      <c r="AC1550"/>
      <c r="AD1550"/>
      <c r="AE1550"/>
      <c r="AF1550"/>
      <c r="AG1550"/>
      <c r="AH1550"/>
      <c r="AI1550"/>
      <c r="AK1550"/>
      <c r="AL1550">
        <f>SUMPRODUCT(AP1515:AP1536,AR1515:AR1536)</f>
        <v>4.7787489916193641E-8</v>
      </c>
      <c r="AM1550">
        <f>SUMPRODUCT(AP1515:AP1536,AQ1515:AQ1536)</f>
        <v>1.9182501641416185E-3</v>
      </c>
      <c r="AN1550"/>
      <c r="AO1550"/>
      <c r="AP1550"/>
      <c r="AQ1550"/>
      <c r="AR1550"/>
      <c r="AS1550"/>
      <c r="AT1550"/>
      <c r="AU1550"/>
      <c r="AV1550"/>
      <c r="AW1550"/>
      <c r="AX1550"/>
      <c r="AY1550"/>
      <c r="AZ1550"/>
      <c r="BB1550"/>
      <c r="BC1550">
        <f>SUMPRODUCT(BG1515:BG1536,BI1515:BI1536)</f>
        <v>6.2219066631968249E-8</v>
      </c>
      <c r="BD1550">
        <f>SUMPRODUCT(BG1515:BG1536,BH1515:BH1536)</f>
        <v>1.0153755467093516E-3</v>
      </c>
      <c r="BE1550"/>
      <c r="BF1550"/>
      <c r="BG1550"/>
      <c r="BH1550"/>
      <c r="BI1550"/>
      <c r="BJ1550"/>
      <c r="BK1550"/>
      <c r="BL1550"/>
      <c r="BN1550"/>
      <c r="BO1550">
        <f>SUMPRODUCT(BS1515:BS1536,BU1515:BU1536)</f>
        <v>5.8262653054950292E-9</v>
      </c>
      <c r="BP1550">
        <f>SUMPRODUCT(BS1515:BS1536,BT1515:BT1536)</f>
        <v>4.5945285396287356E-4</v>
      </c>
      <c r="BQ1550"/>
      <c r="BR1550"/>
      <c r="BS1550"/>
      <c r="BT1550"/>
      <c r="BU1550"/>
      <c r="BV1550"/>
      <c r="BW1550"/>
      <c r="BX1550"/>
      <c r="BZ1550"/>
      <c r="CA1550">
        <f>SUMPRODUCT(CE1515:CE1536,CG1515:CG1536)</f>
        <v>-4.0610044376538854E-8</v>
      </c>
      <c r="CB1550">
        <f>SUMPRODUCT(CE1515:CE1536,CF1515:CF1536)</f>
        <v>2.0140407463266211E-4</v>
      </c>
      <c r="CC1550"/>
      <c r="CD1550"/>
      <c r="CE1550"/>
      <c r="CF1550"/>
      <c r="CG1550"/>
      <c r="CH1550"/>
      <c r="CI1550"/>
      <c r="CJ1550"/>
      <c r="CL1550" s="36"/>
      <c r="CM1550" s="36"/>
      <c r="CN1550" s="36"/>
      <c r="CO1550" s="36"/>
      <c r="CP1550" s="36"/>
      <c r="CQ1550" s="36"/>
      <c r="CR1550" s="36"/>
      <c r="CS1550" s="36"/>
      <c r="CT1550" s="36"/>
      <c r="CU1550" s="36"/>
      <c r="CV1550"/>
    </row>
    <row r="1551" spans="1:100" ht="12.75" x14ac:dyDescent="0.2">
      <c r="A1551"/>
      <c r="B1551">
        <f>SUMPRODUCT(H1515:H1536,G1515:G1536)</f>
        <v>-6.3530984747072958E-9</v>
      </c>
      <c r="C1551">
        <f>SUMPRODUCT(G1515:G1536,G1515:G1536)</f>
        <v>2.5400440536583434E-3</v>
      </c>
      <c r="D1551"/>
      <c r="E1551"/>
      <c r="F1551" s="35" t="s">
        <v>45</v>
      </c>
      <c r="G1551">
        <f>MDETERM(B1550:C1551)/MDETERM(B1545:C1546)</f>
        <v>-4.9478653745462749E-6</v>
      </c>
      <c r="H1551"/>
      <c r="I1551"/>
      <c r="J1551"/>
      <c r="K1551"/>
      <c r="L1551"/>
      <c r="M1551"/>
      <c r="N1551">
        <f>SUMPRODUCT(T1515:T1536,S1515:S1536)</f>
        <v>-2.2821095358935284E-8</v>
      </c>
      <c r="O1551">
        <f>SUMPRODUCT(S1515:S1536,S1515:S1536)</f>
        <v>1.6993342262230471E-3</v>
      </c>
      <c r="P1551"/>
      <c r="Q1551"/>
      <c r="R1551" s="35" t="s">
        <v>45</v>
      </c>
      <c r="S1551">
        <f>MDETERM(N1550:O1551)/MDETERM(N1545:O1546)</f>
        <v>2.0655067309425667E-5</v>
      </c>
      <c r="T1551"/>
      <c r="U1551"/>
      <c r="V1551"/>
      <c r="W1551"/>
      <c r="Y1551"/>
      <c r="Z1551">
        <f>SUMPRODUCT(AF1515:AF1536,AE1515:AE1536)</f>
        <v>2.6642052540070283E-9</v>
      </c>
      <c r="AA1551">
        <f>SUMPRODUCT(AE1515:AE1536,AE1515:AE1536)</f>
        <v>1.005622914098908E-3</v>
      </c>
      <c r="AB1551"/>
      <c r="AC1551"/>
      <c r="AD1551" s="35" t="s">
        <v>45</v>
      </c>
      <c r="AE1551">
        <f>MDETERM(Z1550:AA1551)/MDETERM(Z1545:AA1546)</f>
        <v>1.7954005427619757E-5</v>
      </c>
      <c r="AF1551"/>
      <c r="AG1551"/>
      <c r="AH1551"/>
      <c r="AI1551"/>
      <c r="AK1551"/>
      <c r="AL1551">
        <f>SUMPRODUCT(AR1515:AR1536,AQ1515:AQ1536)</f>
        <v>-2.122706705410247E-9</v>
      </c>
      <c r="AM1551">
        <f>SUMPRODUCT(AQ1515:AQ1536,AQ1515:AQ1536)</f>
        <v>4.9256348358702362E-4</v>
      </c>
      <c r="AN1551"/>
      <c r="AO1551"/>
      <c r="AP1551" s="35" t="s">
        <v>45</v>
      </c>
      <c r="AQ1551">
        <f>MDETERM(AL1550:AM1551)/MDETERM(AL1545:AM1546)</f>
        <v>9.6733948250498017E-5</v>
      </c>
      <c r="AR1551"/>
      <c r="AS1551"/>
      <c r="AT1551"/>
      <c r="AU1551"/>
      <c r="AV1551"/>
      <c r="AW1551"/>
      <c r="AX1551"/>
      <c r="AY1551"/>
      <c r="AZ1551"/>
      <c r="BB1551"/>
      <c r="BC1551">
        <f>SUMPRODUCT(BI1515:BI1536,BH1515:BH1536)</f>
        <v>5.6092844025098501E-9</v>
      </c>
      <c r="BD1551">
        <f>SUMPRODUCT(BH1515:BH1536,BH1515:BH1536)</f>
        <v>1.8473237356875512E-4</v>
      </c>
      <c r="BE1551"/>
      <c r="BF1551"/>
      <c r="BG1551" s="35" t="s">
        <v>45</v>
      </c>
      <c r="BH1551">
        <f>MDETERM(BC1550:BD1551)/MDETERM(BC1545:BD1546)</f>
        <v>1.1535932352754935E-4</v>
      </c>
      <c r="BI1551"/>
      <c r="BJ1551"/>
      <c r="BK1551"/>
      <c r="BL1551"/>
      <c r="BN1551"/>
      <c r="BO1551">
        <f>SUMPRODUCT(BU1515:BU1536,BT1515:BT1536)</f>
        <v>6.4867005750543678E-9</v>
      </c>
      <c r="BP1551">
        <f>SUMPRODUCT(BT1515:BT1536,BT1515:BT1536)</f>
        <v>4.0048820294099783E-5</v>
      </c>
      <c r="BQ1551"/>
      <c r="BR1551"/>
      <c r="BS1551" s="35" t="s">
        <v>45</v>
      </c>
      <c r="BT1551">
        <f>MDETERM(BO1550:BP1551)/MDETERM(BO1545:BP1546)</f>
        <v>-4.2694891629890288E-4</v>
      </c>
      <c r="BU1551"/>
      <c r="BV1551"/>
      <c r="BW1551"/>
      <c r="BX1551"/>
      <c r="BZ1551"/>
      <c r="CA1551">
        <f>SUMPRODUCT(CG1515:CG1536,CF1515:CF1536)</f>
        <v>6.1710204955553048E-9</v>
      </c>
      <c r="CB1551">
        <f>SUMPRODUCT(CF1515:CF1536,CF1515:CF1536)</f>
        <v>7.6693109450330197E-6</v>
      </c>
      <c r="CC1551"/>
      <c r="CD1551"/>
      <c r="CE1551" s="35" t="s">
        <v>45</v>
      </c>
      <c r="CF1551">
        <f>MDETERM(CA1550:CB1551)/MDETERM(CA1545:CB1546)</f>
        <v>-1.8375309750498262E-3</v>
      </c>
      <c r="CG1551"/>
      <c r="CH1551"/>
      <c r="CI1551"/>
      <c r="CJ1551"/>
      <c r="CL1551" s="36"/>
      <c r="CM1551" s="36"/>
      <c r="CN1551" s="36"/>
      <c r="CO1551" s="36"/>
      <c r="CP1551" s="36"/>
      <c r="CQ1551" s="56"/>
      <c r="CR1551" s="36"/>
      <c r="CS1551" s="36"/>
      <c r="CT1551" s="36"/>
      <c r="CU1551" s="36"/>
      <c r="CV1551"/>
    </row>
    <row r="1552" spans="1:100" ht="12.75" x14ac:dyDescent="0.2">
      <c r="A1552"/>
      <c r="B1552"/>
      <c r="C1552"/>
      <c r="D1552"/>
      <c r="E1552"/>
      <c r="F1552"/>
      <c r="G1552"/>
      <c r="H1552"/>
      <c r="I1552"/>
      <c r="J1552"/>
      <c r="K1552"/>
      <c r="L1552"/>
      <c r="M1552"/>
      <c r="N1552"/>
      <c r="O1552"/>
      <c r="P1552"/>
      <c r="Q1552"/>
      <c r="R1552"/>
      <c r="S1552"/>
      <c r="T1552"/>
      <c r="U1552"/>
      <c r="V1552"/>
      <c r="W1552"/>
      <c r="Y1552"/>
      <c r="Z1552"/>
      <c r="AA1552"/>
      <c r="AB1552"/>
      <c r="AC1552"/>
      <c r="AD1552"/>
      <c r="AE1552"/>
      <c r="AF1552"/>
      <c r="AG1552"/>
      <c r="AH1552"/>
      <c r="AI1552"/>
      <c r="AK1552"/>
      <c r="AL1552"/>
      <c r="AM1552"/>
      <c r="AN1552"/>
      <c r="AO1552"/>
      <c r="AP1552"/>
      <c r="AQ1552"/>
      <c r="AR1552"/>
      <c r="AS1552"/>
      <c r="AT1552"/>
      <c r="AU1552"/>
      <c r="AV1552"/>
      <c r="AW1552"/>
      <c r="AX1552"/>
      <c r="AY1552"/>
      <c r="AZ1552"/>
      <c r="BB1552"/>
      <c r="BC1552"/>
      <c r="BD1552"/>
      <c r="BE1552"/>
      <c r="BF1552"/>
      <c r="BG1552"/>
      <c r="BH1552"/>
      <c r="BI1552"/>
      <c r="BJ1552"/>
      <c r="BK1552"/>
      <c r="BL1552"/>
      <c r="BN1552"/>
      <c r="BO1552"/>
      <c r="BP1552"/>
      <c r="BQ1552"/>
      <c r="BR1552"/>
      <c r="BS1552"/>
      <c r="BT1552"/>
      <c r="BU1552"/>
      <c r="BV1552"/>
      <c r="BW1552"/>
      <c r="BX1552"/>
      <c r="BZ1552"/>
      <c r="CA1552"/>
      <c r="CB1552"/>
      <c r="CC1552"/>
      <c r="CD1552"/>
      <c r="CE1552"/>
      <c r="CF1552"/>
      <c r="CG1552"/>
      <c r="CH1552"/>
      <c r="CI1552"/>
      <c r="CJ1552"/>
      <c r="CL1552" s="36"/>
      <c r="CM1552" s="36"/>
      <c r="CN1552" s="36"/>
      <c r="CO1552" s="36"/>
      <c r="CP1552" s="36"/>
      <c r="CQ1552" s="36"/>
      <c r="CR1552" s="36"/>
      <c r="CS1552" s="36"/>
      <c r="CT1552" s="36"/>
      <c r="CU1552" s="36"/>
      <c r="CV1552"/>
    </row>
    <row r="1553" spans="1:100" ht="12.75" x14ac:dyDescent="0.2">
      <c r="A1553"/>
      <c r="B1553"/>
      <c r="C1553"/>
      <c r="D1553"/>
      <c r="E1553"/>
      <c r="F1553"/>
      <c r="G1553"/>
      <c r="H1553"/>
      <c r="I1553"/>
      <c r="J1553"/>
      <c r="K1553"/>
      <c r="L1553"/>
      <c r="M1553"/>
      <c r="N1553"/>
      <c r="O1553"/>
      <c r="P1553"/>
      <c r="Q1553"/>
      <c r="R1553"/>
      <c r="S1553"/>
      <c r="T1553"/>
      <c r="U1553"/>
      <c r="V1553"/>
      <c r="W1553"/>
      <c r="Y1553"/>
      <c r="Z1553"/>
      <c r="AA1553"/>
      <c r="AB1553"/>
      <c r="AC1553"/>
      <c r="AD1553"/>
      <c r="AE1553"/>
      <c r="AF1553"/>
      <c r="AG1553"/>
      <c r="AH1553"/>
      <c r="AI1553"/>
      <c r="AK1553"/>
      <c r="AL1553"/>
      <c r="AM1553"/>
      <c r="AN1553"/>
      <c r="AO1553"/>
      <c r="AP1553"/>
      <c r="AQ1553"/>
      <c r="AR1553"/>
      <c r="AS1553"/>
      <c r="AT1553"/>
      <c r="AU1553"/>
      <c r="AV1553"/>
      <c r="AW1553"/>
      <c r="AX1553"/>
      <c r="AY1553"/>
      <c r="AZ1553"/>
      <c r="BB1553"/>
      <c r="BC1553"/>
      <c r="BD1553"/>
      <c r="BE1553"/>
      <c r="BF1553"/>
      <c r="BG1553"/>
      <c r="BH1553"/>
      <c r="BI1553"/>
      <c r="BJ1553"/>
      <c r="BK1553"/>
      <c r="BL1553"/>
      <c r="BN1553"/>
      <c r="BO1553"/>
      <c r="BP1553"/>
      <c r="BQ1553"/>
      <c r="BR1553"/>
      <c r="BS1553"/>
      <c r="BT1553"/>
      <c r="BU1553"/>
      <c r="BV1553"/>
      <c r="BW1553"/>
      <c r="BX1553"/>
      <c r="BZ1553"/>
      <c r="CA1553"/>
      <c r="CB1553"/>
      <c r="CC1553"/>
      <c r="CD1553"/>
      <c r="CE1553"/>
      <c r="CF1553"/>
      <c r="CG1553"/>
      <c r="CH1553"/>
      <c r="CI1553"/>
      <c r="CJ1553"/>
      <c r="CL1553" s="36"/>
      <c r="CM1553" s="36"/>
      <c r="CN1553" s="36"/>
      <c r="CO1553" s="36"/>
      <c r="CP1553" s="36"/>
      <c r="CQ1553" s="36"/>
      <c r="CR1553" s="36"/>
      <c r="CS1553" s="36"/>
      <c r="CT1553" s="36"/>
      <c r="CU1553" s="36"/>
      <c r="CV1553"/>
    </row>
    <row r="1554" spans="1:100" ht="12.75" x14ac:dyDescent="0.2">
      <c r="A1554"/>
      <c r="B1554"/>
      <c r="C1554"/>
      <c r="D1554"/>
      <c r="E1554"/>
      <c r="F1554"/>
      <c r="G1554"/>
      <c r="H1554"/>
      <c r="I1554"/>
      <c r="J1554"/>
      <c r="K1554"/>
      <c r="L1554"/>
      <c r="M1554"/>
      <c r="N1554"/>
      <c r="O1554"/>
      <c r="P1554"/>
      <c r="Q1554"/>
      <c r="R1554"/>
      <c r="S1554"/>
      <c r="T1554"/>
      <c r="U1554"/>
      <c r="V1554"/>
      <c r="W1554"/>
      <c r="Y1554"/>
      <c r="Z1554"/>
      <c r="AA1554"/>
      <c r="AB1554"/>
      <c r="AC1554"/>
      <c r="AD1554"/>
      <c r="AE1554"/>
      <c r="AF1554"/>
      <c r="AG1554"/>
      <c r="AH1554"/>
      <c r="AI1554"/>
      <c r="AK1554"/>
      <c r="AL1554"/>
      <c r="AM1554"/>
      <c r="AN1554"/>
      <c r="AO1554"/>
      <c r="AP1554"/>
      <c r="AQ1554"/>
      <c r="AR1554"/>
      <c r="AS1554"/>
      <c r="AT1554"/>
      <c r="AU1554"/>
      <c r="AV1554"/>
      <c r="AW1554"/>
      <c r="AX1554"/>
      <c r="AY1554"/>
      <c r="AZ1554"/>
      <c r="BB1554"/>
      <c r="BC1554"/>
      <c r="BD1554"/>
      <c r="BE1554"/>
      <c r="BF1554"/>
      <c r="BG1554"/>
      <c r="BH1554"/>
      <c r="BI1554"/>
      <c r="BJ1554"/>
      <c r="BK1554"/>
      <c r="BL1554"/>
      <c r="BN1554"/>
      <c r="BO1554"/>
      <c r="BP1554"/>
      <c r="BQ1554"/>
      <c r="BR1554"/>
      <c r="BS1554"/>
      <c r="BT1554"/>
      <c r="BU1554"/>
      <c r="BV1554"/>
      <c r="BW1554"/>
      <c r="BX1554"/>
      <c r="BZ1554"/>
      <c r="CA1554"/>
      <c r="CB1554"/>
      <c r="CC1554"/>
      <c r="CD1554"/>
      <c r="CE1554"/>
      <c r="CF1554"/>
      <c r="CG1554"/>
      <c r="CH1554"/>
      <c r="CI1554"/>
      <c r="CJ1554"/>
      <c r="CL1554" s="36"/>
      <c r="CM1554" s="36"/>
      <c r="CN1554" s="36"/>
      <c r="CO1554" s="36"/>
      <c r="CP1554" s="36"/>
      <c r="CQ1554" s="36"/>
      <c r="CR1554" s="36"/>
      <c r="CS1554" s="36"/>
      <c r="CT1554" s="36"/>
      <c r="CU1554" s="36"/>
      <c r="CV1554"/>
    </row>
    <row r="1555" spans="1:100" ht="12.75" x14ac:dyDescent="0.2">
      <c r="A1555"/>
      <c r="B1555">
        <f>SUMPRODUCT(F1515:F1536,F1515:F1536)</f>
        <v>2.1454191069529286E-2</v>
      </c>
      <c r="C1555">
        <f>SUMPRODUCT(F1515:F1536,H1515:H1536)</f>
        <v>-4.3491150803756304E-8</v>
      </c>
      <c r="D1555"/>
      <c r="E1555"/>
      <c r="F1555"/>
      <c r="G1555"/>
      <c r="H1555"/>
      <c r="I1555"/>
      <c r="J1555"/>
      <c r="K1555"/>
      <c r="L1555"/>
      <c r="M1555"/>
      <c r="N1555">
        <f>SUMPRODUCT(R1515:R1536,R1515:R1536)</f>
        <v>1.6086904992064367E-2</v>
      </c>
      <c r="O1555">
        <f>SUMPRODUCT(R1515:R1536,T1515:T1536)</f>
        <v>-6.9129061086039244E-9</v>
      </c>
      <c r="P1555"/>
      <c r="Q1555"/>
      <c r="R1555"/>
      <c r="S1555"/>
      <c r="T1555"/>
      <c r="U1555"/>
      <c r="V1555"/>
      <c r="W1555"/>
      <c r="Y1555"/>
      <c r="Z1555">
        <f>SUMPRODUCT(AD1515:AD1536,AD1515:AD1536)</f>
        <v>1.1494021125882504E-2</v>
      </c>
      <c r="AA1555">
        <f>SUMPRODUCT(AD1515:AD1536,AF1515:AF1536)</f>
        <v>3.1532173746815569E-8</v>
      </c>
      <c r="AB1555"/>
      <c r="AC1555"/>
      <c r="AD1555"/>
      <c r="AE1555"/>
      <c r="AF1555"/>
      <c r="AG1555"/>
      <c r="AH1555"/>
      <c r="AI1555"/>
      <c r="AK1555"/>
      <c r="AL1555">
        <f>SUMPRODUCT(AP1515:AP1536,AP1515:AP1536)</f>
        <v>8.0499437973009721E-3</v>
      </c>
      <c r="AM1555">
        <f>SUMPRODUCT(AP1515:AP1536,AR1515:AR1536)</f>
        <v>4.7787489916193641E-8</v>
      </c>
      <c r="AN1555"/>
      <c r="AO1555"/>
      <c r="AP1555"/>
      <c r="AQ1555"/>
      <c r="AR1555"/>
      <c r="AS1555"/>
      <c r="AT1555"/>
      <c r="AU1555"/>
      <c r="AV1555"/>
      <c r="AW1555"/>
      <c r="AX1555"/>
      <c r="AY1555"/>
      <c r="AZ1555"/>
      <c r="BB1555"/>
      <c r="BC1555">
        <f>SUMPRODUCT(BG1515:BG1536,BG1515:BG1536)</f>
        <v>5.8530663922358294E-3</v>
      </c>
      <c r="BD1555">
        <f>SUMPRODUCT(BG1515:BG1536,BI1515:BI1536)</f>
        <v>6.2219066631968249E-8</v>
      </c>
      <c r="BE1555"/>
      <c r="BF1555"/>
      <c r="BG1555"/>
      <c r="BH1555"/>
      <c r="BI1555"/>
      <c r="BJ1555"/>
      <c r="BK1555"/>
      <c r="BL1555"/>
      <c r="BN1555"/>
      <c r="BO1555">
        <f>SUMPRODUCT(BS1515:BS1536,BS1515:BS1536)</f>
        <v>5.4316442737446183E-3</v>
      </c>
      <c r="BP1555">
        <f>SUMPRODUCT(BS1515:BS1536,BU1515:BU1536)</f>
        <v>5.8262653054950292E-9</v>
      </c>
      <c r="BQ1555"/>
      <c r="BR1555"/>
      <c r="BS1555"/>
      <c r="BT1555"/>
      <c r="BU1555"/>
      <c r="BV1555"/>
      <c r="BW1555"/>
      <c r="BX1555"/>
      <c r="BZ1555"/>
      <c r="CA1555">
        <f>SUMPRODUCT(CE1515:CE1536,CE1515:CE1536)</f>
        <v>5.399373634080263E-3</v>
      </c>
      <c r="CB1555">
        <f>SUMPRODUCT(CE1515:CE1536,CG1515:CG1536)</f>
        <v>-4.0610044376538854E-8</v>
      </c>
      <c r="CC1555"/>
      <c r="CD1555"/>
      <c r="CE1555"/>
      <c r="CF1555"/>
      <c r="CG1555"/>
      <c r="CH1555"/>
      <c r="CI1555"/>
      <c r="CJ1555"/>
      <c r="CL1555" s="36"/>
      <c r="CM1555" s="36"/>
      <c r="CN1555" s="36"/>
      <c r="CO1555" s="36"/>
      <c r="CP1555" s="36"/>
      <c r="CQ1555" s="36"/>
      <c r="CR1555" s="36"/>
      <c r="CS1555" s="36"/>
      <c r="CT1555" s="36"/>
      <c r="CU1555" s="36"/>
      <c r="CV1555"/>
    </row>
    <row r="1556" spans="1:100" ht="12.75" x14ac:dyDescent="0.2">
      <c r="A1556"/>
      <c r="B1556">
        <f>SUMPRODUCT(F1515:F1536,G1515:G1536)</f>
        <v>6.3498996528503458E-3</v>
      </c>
      <c r="C1556">
        <f>SUMPRODUCT(H1515:H1536,G1515:G1536)</f>
        <v>-6.3530984747072958E-9</v>
      </c>
      <c r="D1556"/>
      <c r="E1556"/>
      <c r="F1556" s="35" t="s">
        <v>46</v>
      </c>
      <c r="G1556">
        <f>MDETERM(B1555:C1556)/MDETERM(B1545:C1546)</f>
        <v>9.8680769388127455E-6</v>
      </c>
      <c r="H1556"/>
      <c r="I1556"/>
      <c r="J1556" t="s">
        <v>6</v>
      </c>
      <c r="K1556"/>
      <c r="L1556"/>
      <c r="M1556"/>
      <c r="N1556">
        <f>SUMPRODUCT(R1515:R1536,S1515:S1536)</f>
        <v>4.7589647523995811E-3</v>
      </c>
      <c r="O1556">
        <f>SUMPRODUCT(T1515:T1536,S1515:S1536)</f>
        <v>-2.2821095358935284E-8</v>
      </c>
      <c r="P1556"/>
      <c r="Q1556"/>
      <c r="R1556" s="35" t="s">
        <v>46</v>
      </c>
      <c r="S1556">
        <f>MDETERM(N1555:O1556)/MDETERM(N1545:O1546)</f>
        <v>-7.1273696941966669E-5</v>
      </c>
      <c r="T1556"/>
      <c r="U1556"/>
      <c r="V1556" t="s">
        <v>6</v>
      </c>
      <c r="W1556"/>
      <c r="Y1556"/>
      <c r="Z1556">
        <f>SUMPRODUCT(AD1515:AD1536,AE1515:AE1536)</f>
        <v>3.2043718684172766E-3</v>
      </c>
      <c r="AA1556">
        <f>SUMPRODUCT(AF1515:AF1536,AE1515:AE1536)</f>
        <v>2.6642052540070283E-9</v>
      </c>
      <c r="AB1556"/>
      <c r="AC1556"/>
      <c r="AD1556" s="35" t="s">
        <v>46</v>
      </c>
      <c r="AE1556">
        <f>MDETERM(Z1555:AA1556)/MDETERM(Z1545:AA1546)</f>
        <v>-5.4560316689713346E-5</v>
      </c>
      <c r="AF1556"/>
      <c r="AG1556"/>
      <c r="AH1556" t="s">
        <v>6</v>
      </c>
      <c r="AI1556"/>
      <c r="AK1556"/>
      <c r="AL1556">
        <f>SUMPRODUCT(AP1515:AP1536,AQ1515:AQ1536)</f>
        <v>1.9182501641416185E-3</v>
      </c>
      <c r="AM1556">
        <f>SUMPRODUCT(AR1515:AR1536,AQ1515:AQ1536)</f>
        <v>-2.122706705410247E-9</v>
      </c>
      <c r="AN1556"/>
      <c r="AO1556"/>
      <c r="AP1556" s="35" t="s">
        <v>46</v>
      </c>
      <c r="AQ1556">
        <f>MDETERM(AL1555:AM1556)/MDETERM(AL1545:AM1546)</f>
        <v>-3.8103234419292081E-4</v>
      </c>
      <c r="AR1556"/>
      <c r="AS1556"/>
      <c r="AT1556" t="s">
        <v>6</v>
      </c>
      <c r="AU1556"/>
      <c r="AV1556"/>
      <c r="AW1556"/>
      <c r="AX1556"/>
      <c r="AY1556"/>
      <c r="AZ1556"/>
      <c r="BB1556"/>
      <c r="BC1556">
        <f>SUMPRODUCT(BG1515:BG1536,BH1515:BH1536)</f>
        <v>1.0153755467093516E-3</v>
      </c>
      <c r="BD1556">
        <f>SUMPRODUCT(BI1515:BI1536,BH1515:BH1536)</f>
        <v>5.6092844025098501E-9</v>
      </c>
      <c r="BE1556"/>
      <c r="BF1556"/>
      <c r="BG1556" s="35" t="s">
        <v>46</v>
      </c>
      <c r="BH1556">
        <f>MDETERM(BC1555:BD1556)/MDETERM(BC1545:BD1546)</f>
        <v>-6.0370442731733076E-4</v>
      </c>
      <c r="BI1556"/>
      <c r="BJ1556"/>
      <c r="BK1556" t="s">
        <v>6</v>
      </c>
      <c r="BL1556"/>
      <c r="BN1556"/>
      <c r="BO1556">
        <f>SUMPRODUCT(BS1515:BS1536,BT1515:BT1536)</f>
        <v>4.5945285396287356E-4</v>
      </c>
      <c r="BP1556">
        <f>SUMPRODUCT(BU1515:BU1536,BT1515:BT1536)</f>
        <v>6.4867005750543678E-9</v>
      </c>
      <c r="BQ1556"/>
      <c r="BR1556"/>
      <c r="BS1556" s="35" t="s">
        <v>46</v>
      </c>
      <c r="BT1556">
        <f>MDETERM(BO1555:BP1556)/MDETERM(BO1545:BP1546)</f>
        <v>5.0600641211595637E-3</v>
      </c>
      <c r="BU1556"/>
      <c r="BV1556"/>
      <c r="BW1556" t="s">
        <v>6</v>
      </c>
      <c r="BX1556"/>
      <c r="BZ1556"/>
      <c r="CA1556">
        <f>SUMPRODUCT(CE1515:CE1536,CF1515:CF1536)</f>
        <v>2.0140407463266211E-4</v>
      </c>
      <c r="CB1556">
        <f>SUMPRODUCT(CG1515:CG1536,CF1515:CF1536)</f>
        <v>6.1710204955553048E-9</v>
      </c>
      <c r="CC1556"/>
      <c r="CD1556"/>
      <c r="CE1556" s="35" t="s">
        <v>46</v>
      </c>
      <c r="CF1556">
        <f>MDETERM(CA1555:CB1556)/MDETERM(CA1545:CB1546)</f>
        <v>4.9060110984025171E-2</v>
      </c>
      <c r="CG1556"/>
      <c r="CH1556"/>
      <c r="CI1556" t="s">
        <v>6</v>
      </c>
      <c r="CJ1556"/>
      <c r="CL1556" s="36"/>
      <c r="CM1556" s="36"/>
      <c r="CN1556" s="36"/>
      <c r="CO1556" s="36"/>
      <c r="CP1556" s="36"/>
      <c r="CQ1556" s="56"/>
      <c r="CR1556" s="36"/>
      <c r="CS1556" s="36"/>
      <c r="CT1556" s="36"/>
      <c r="CU1556" s="36"/>
      <c r="CV1556"/>
    </row>
    <row r="1557" spans="1:100" ht="12.75" x14ac:dyDescent="0.2">
      <c r="A1557"/>
      <c r="B1557"/>
      <c r="C1557"/>
      <c r="D1557"/>
      <c r="E1557"/>
      <c r="F1557"/>
      <c r="G1557"/>
      <c r="H1557"/>
      <c r="I1557"/>
      <c r="J1557"/>
      <c r="K1557"/>
      <c r="L1557"/>
      <c r="M1557"/>
      <c r="N1557"/>
      <c r="O1557"/>
      <c r="P1557"/>
      <c r="Q1557"/>
      <c r="R1557"/>
      <c r="S1557"/>
      <c r="T1557"/>
      <c r="U1557"/>
      <c r="V1557"/>
      <c r="W1557"/>
      <c r="Y1557"/>
      <c r="Z1557"/>
      <c r="AA1557"/>
      <c r="AB1557"/>
      <c r="AC1557"/>
      <c r="AD1557"/>
      <c r="AE1557"/>
      <c r="AF1557"/>
      <c r="AG1557"/>
      <c r="AH1557"/>
      <c r="AI1557"/>
      <c r="AK1557"/>
      <c r="AL1557"/>
      <c r="AM1557"/>
      <c r="AN1557"/>
      <c r="AO1557"/>
      <c r="AP1557"/>
      <c r="AQ1557"/>
      <c r="AR1557"/>
      <c r="AS1557"/>
      <c r="AT1557"/>
      <c r="AU1557"/>
      <c r="AV1557"/>
      <c r="AW1557"/>
      <c r="AX1557"/>
      <c r="AY1557"/>
      <c r="AZ1557"/>
      <c r="BB1557"/>
      <c r="BC1557"/>
      <c r="BD1557"/>
      <c r="BE1557"/>
      <c r="BF1557"/>
      <c r="BG1557"/>
      <c r="BH1557"/>
      <c r="BI1557"/>
      <c r="BJ1557"/>
      <c r="BK1557"/>
      <c r="BL1557"/>
      <c r="BN1557"/>
      <c r="BO1557"/>
      <c r="BP1557"/>
      <c r="BQ1557"/>
      <c r="BR1557"/>
      <c r="BS1557"/>
      <c r="BT1557"/>
      <c r="BU1557"/>
      <c r="BV1557"/>
      <c r="BW1557"/>
      <c r="BX1557"/>
      <c r="BZ1557"/>
      <c r="CA1557"/>
      <c r="CB1557"/>
      <c r="CC1557"/>
      <c r="CD1557"/>
      <c r="CE1557"/>
      <c r="CF1557"/>
      <c r="CG1557"/>
      <c r="CH1557"/>
      <c r="CI1557"/>
      <c r="CJ1557"/>
      <c r="CL1557" s="36"/>
      <c r="CM1557" s="36"/>
      <c r="CN1557" s="36"/>
      <c r="CO1557" s="36"/>
      <c r="CP1557" s="36"/>
      <c r="CQ1557" s="36"/>
      <c r="CR1557" s="36"/>
      <c r="CS1557" s="36"/>
      <c r="CT1557" s="36"/>
      <c r="CU1557" s="36"/>
      <c r="CV1557"/>
    </row>
    <row r="1558" spans="1:100" ht="12.75" x14ac:dyDescent="0.2">
      <c r="A1558"/>
      <c r="B1558"/>
      <c r="C1558"/>
      <c r="D1558"/>
      <c r="E1558"/>
      <c r="F1558"/>
      <c r="G1558"/>
      <c r="H1558"/>
      <c r="I1558"/>
      <c r="J1558"/>
      <c r="K1558"/>
      <c r="L1558"/>
      <c r="M1558"/>
      <c r="N1558"/>
      <c r="O1558"/>
      <c r="P1558"/>
      <c r="Q1558"/>
      <c r="R1558"/>
      <c r="S1558"/>
      <c r="T1558"/>
      <c r="U1558"/>
      <c r="V1558"/>
      <c r="W1558"/>
      <c r="Y1558"/>
      <c r="Z1558"/>
      <c r="AA1558"/>
      <c r="AB1558"/>
      <c r="AC1558"/>
      <c r="AD1558"/>
      <c r="AE1558"/>
      <c r="AF1558"/>
      <c r="AG1558"/>
      <c r="AH1558"/>
      <c r="AI1558"/>
      <c r="AK1558"/>
      <c r="AL1558"/>
      <c r="AM1558"/>
      <c r="AN1558"/>
      <c r="AO1558"/>
      <c r="AP1558"/>
      <c r="AQ1558"/>
      <c r="AR1558"/>
      <c r="AS1558"/>
      <c r="AT1558"/>
      <c r="AU1558"/>
      <c r="AV1558"/>
      <c r="AW1558"/>
      <c r="AX1558"/>
      <c r="AY1558"/>
      <c r="AZ1558"/>
      <c r="BB1558"/>
      <c r="BC1558"/>
      <c r="BD1558"/>
      <c r="BE1558"/>
      <c r="BF1558"/>
      <c r="BG1558"/>
      <c r="BH1558"/>
      <c r="BI1558"/>
      <c r="BJ1558"/>
      <c r="BK1558"/>
      <c r="BL1558"/>
      <c r="BN1558"/>
      <c r="BO1558"/>
      <c r="BP1558"/>
      <c r="BQ1558"/>
      <c r="BR1558"/>
      <c r="BS1558"/>
      <c r="BT1558"/>
      <c r="BU1558"/>
      <c r="BV1558"/>
      <c r="BW1558"/>
      <c r="BX1558"/>
      <c r="BZ1558"/>
      <c r="CA1558"/>
      <c r="CB1558"/>
      <c r="CC1558"/>
      <c r="CD1558"/>
      <c r="CE1558"/>
      <c r="CF1558"/>
      <c r="CG1558"/>
      <c r="CH1558"/>
      <c r="CI1558"/>
      <c r="CJ1558"/>
      <c r="CL1558" s="36"/>
      <c r="CM1558" s="36"/>
      <c r="CN1558" s="36"/>
      <c r="CO1558" s="36"/>
      <c r="CP1558" s="36"/>
      <c r="CQ1558" s="36"/>
      <c r="CR1558" s="36"/>
      <c r="CS1558" s="36"/>
      <c r="CT1558" s="36"/>
      <c r="CU1558" s="36"/>
      <c r="CV1558"/>
    </row>
    <row r="1559" spans="1:100" ht="12.75" x14ac:dyDescent="0.2">
      <c r="A1559" s="35" t="s">
        <v>31</v>
      </c>
      <c r="B1559">
        <f>1-SUMPRODUCT(H1515:H1536,H1515:H1536)/SUM(E1515:E1536)</f>
        <v>0.97690106116170516</v>
      </c>
      <c r="C1559"/>
      <c r="D1559"/>
      <c r="E1559"/>
      <c r="F1559"/>
      <c r="G1559"/>
      <c r="H1559"/>
      <c r="I1559"/>
      <c r="J1559"/>
      <c r="K1559"/>
      <c r="L1559"/>
      <c r="M1559" s="35" t="s">
        <v>31</v>
      </c>
      <c r="N1559">
        <f>1-SUMPRODUCT(T1515:T1536,T1515:T1536)/SUM(Q1515:Q1536)</f>
        <v>0.96021495996221951</v>
      </c>
      <c r="O1559"/>
      <c r="P1559"/>
      <c r="Q1559"/>
      <c r="R1559"/>
      <c r="S1559"/>
      <c r="T1559"/>
      <c r="U1559"/>
      <c r="V1559"/>
      <c r="W1559"/>
      <c r="Y1559" s="35" t="s">
        <v>31</v>
      </c>
      <c r="Z1559">
        <f>1-SUMPRODUCT(AF1515:AF1536,AF1515:AF1536)/SUM(AC1515:AC1536)</f>
        <v>0.92131066004316498</v>
      </c>
      <c r="AA1559"/>
      <c r="AB1559"/>
      <c r="AC1559"/>
      <c r="AD1559"/>
      <c r="AE1559"/>
      <c r="AF1559"/>
      <c r="AG1559"/>
      <c r="AH1559"/>
      <c r="AI1559"/>
      <c r="AK1559" s="35" t="s">
        <v>31</v>
      </c>
      <c r="AL1559">
        <f>1-SUMPRODUCT(AR1515:AR1536,AR1515:AR1536)/SUM(AO1515:AO1536)</f>
        <v>0.82882592447072023</v>
      </c>
      <c r="AM1559"/>
      <c r="AN1559"/>
      <c r="AO1559"/>
      <c r="AP1559"/>
      <c r="AQ1559"/>
      <c r="AR1559"/>
      <c r="AS1559"/>
      <c r="AT1559"/>
      <c r="AU1559"/>
      <c r="AV1559"/>
      <c r="AW1559"/>
      <c r="AX1559"/>
      <c r="AY1559"/>
      <c r="AZ1559"/>
      <c r="BB1559" s="35" t="s">
        <v>31</v>
      </c>
      <c r="BC1559">
        <f>1-SUMPRODUCT(BI1515:BI1536,BI1515:BI1536)/SUM(BF1515:BF1536)</f>
        <v>0.63673464869766305</v>
      </c>
      <c r="BD1559"/>
      <c r="BE1559"/>
      <c r="BF1559"/>
      <c r="BG1559"/>
      <c r="BH1559"/>
      <c r="BI1559"/>
      <c r="BJ1559"/>
      <c r="BK1559"/>
      <c r="BL1559"/>
      <c r="BN1559" s="35" t="s">
        <v>31</v>
      </c>
      <c r="BO1559">
        <f>1-SUMPRODUCT(BU1515:BU1536,BU1515:BU1536)/SUM(BR1515:BR1536)</f>
        <v>0.38691246292871206</v>
      </c>
      <c r="BP1559"/>
      <c r="BQ1559"/>
      <c r="BR1559"/>
      <c r="BS1559"/>
      <c r="BT1559"/>
      <c r="BU1559"/>
      <c r="BV1559"/>
      <c r="BW1559"/>
      <c r="BX1559"/>
      <c r="BZ1559" s="35" t="s">
        <v>31</v>
      </c>
      <c r="CA1559">
        <f>1-SUMPRODUCT(CG1515:CG1536,CG1515:CG1536)/SUM(CD1515:CD1536)</f>
        <v>0.27159296859861826</v>
      </c>
      <c r="CB1559"/>
      <c r="CC1559"/>
      <c r="CD1559"/>
      <c r="CE1559"/>
      <c r="CF1559"/>
      <c r="CG1559"/>
      <c r="CH1559"/>
      <c r="CI1559"/>
      <c r="CJ1559"/>
      <c r="CL1559" s="56"/>
      <c r="CM1559" s="36"/>
      <c r="CN1559" s="36"/>
      <c r="CO1559" s="36"/>
      <c r="CP1559" s="36"/>
      <c r="CQ1559" s="36"/>
      <c r="CR1559" s="36"/>
      <c r="CS1559" s="36"/>
      <c r="CT1559" s="36"/>
      <c r="CU1559" s="36"/>
      <c r="CV1559"/>
    </row>
    <row r="1560" spans="1:100" ht="12.75" x14ac:dyDescent="0.2">
      <c r="A1560"/>
      <c r="B1560"/>
      <c r="C1560"/>
      <c r="D1560"/>
      <c r="E1560"/>
      <c r="F1560"/>
      <c r="G1560"/>
      <c r="H1560"/>
      <c r="I1560"/>
      <c r="J1560"/>
      <c r="K1560"/>
      <c r="L1560"/>
      <c r="M1560"/>
      <c r="N1560"/>
      <c r="O1560"/>
      <c r="P1560"/>
      <c r="Q1560"/>
      <c r="R1560"/>
      <c r="S1560"/>
      <c r="T1560"/>
      <c r="U1560"/>
      <c r="V1560"/>
      <c r="W1560"/>
      <c r="Y1560"/>
      <c r="Z1560"/>
      <c r="AA1560"/>
      <c r="AB1560"/>
      <c r="AC1560"/>
      <c r="AD1560"/>
      <c r="AE1560"/>
      <c r="AF1560"/>
      <c r="AG1560"/>
      <c r="AH1560"/>
      <c r="AI1560"/>
      <c r="AK1560"/>
      <c r="AL1560"/>
      <c r="AM1560"/>
      <c r="AN1560"/>
      <c r="AO1560"/>
      <c r="AP1560"/>
      <c r="AQ1560"/>
      <c r="AR1560"/>
      <c r="AS1560"/>
      <c r="AT1560"/>
      <c r="AU1560"/>
      <c r="AV1560"/>
      <c r="AW1560"/>
      <c r="AX1560"/>
      <c r="AY1560"/>
      <c r="AZ1560"/>
      <c r="BB1560"/>
      <c r="BC1560"/>
      <c r="BD1560"/>
      <c r="BE1560"/>
      <c r="BF1560"/>
      <c r="BG1560"/>
      <c r="BH1560"/>
      <c r="BI1560"/>
      <c r="BJ1560"/>
      <c r="BK1560"/>
      <c r="BL1560"/>
      <c r="BN1560"/>
      <c r="BO1560"/>
      <c r="BP1560"/>
      <c r="BQ1560"/>
      <c r="BR1560"/>
      <c r="BS1560"/>
      <c r="BT1560"/>
      <c r="BU1560"/>
      <c r="BV1560"/>
      <c r="BW1560"/>
      <c r="BX1560"/>
      <c r="BZ1560"/>
      <c r="CA1560"/>
      <c r="CB1560"/>
      <c r="CC1560"/>
      <c r="CD1560"/>
      <c r="CE1560"/>
      <c r="CF1560"/>
      <c r="CG1560"/>
      <c r="CH1560"/>
      <c r="CI1560"/>
      <c r="CJ1560"/>
      <c r="CL1560" s="36"/>
      <c r="CM1560" s="36"/>
      <c r="CN1560" s="36"/>
      <c r="CO1560" s="36"/>
      <c r="CP1560" s="36"/>
      <c r="CQ1560" s="36"/>
      <c r="CR1560" s="36"/>
      <c r="CS1560" s="36"/>
      <c r="CT1560" s="36"/>
      <c r="CU1560" s="36"/>
      <c r="CV1560"/>
    </row>
    <row r="1561" spans="1:100" ht="12.75" x14ac:dyDescent="0.2">
      <c r="A1561"/>
      <c r="B1561">
        <f>B1512+$B$127*G1551</f>
        <v>5.8115734236451253</v>
      </c>
      <c r="C1561">
        <f>C1512+$B$127*G1556</f>
        <v>110.39419705984511</v>
      </c>
      <c r="D1561" t="s">
        <v>6</v>
      </c>
      <c r="E1561"/>
      <c r="F1561"/>
      <c r="G1561"/>
      <c r="H1561"/>
      <c r="I1561"/>
      <c r="J1561"/>
      <c r="K1561"/>
      <c r="L1561"/>
      <c r="M1561"/>
      <c r="N1561">
        <f>N1512+$B$127*S1551</f>
        <v>6.223411032976359</v>
      </c>
      <c r="O1561">
        <f>O1512+$B$127*S1556</f>
        <v>108.68638139766435</v>
      </c>
      <c r="P1561" t="s">
        <v>6</v>
      </c>
      <c r="Q1561"/>
      <c r="R1561"/>
      <c r="S1561"/>
      <c r="T1561"/>
      <c r="U1561"/>
      <c r="V1561"/>
      <c r="W1561"/>
      <c r="Y1561"/>
      <c r="Z1561">
        <f>Z1512+$B$127*AE1551</f>
        <v>6.5640307333231585</v>
      </c>
      <c r="AA1561">
        <f>AA1512+$B$127*AE1556</f>
        <v>107.23339890740534</v>
      </c>
      <c r="AB1561" t="s">
        <v>6</v>
      </c>
      <c r="AC1561"/>
      <c r="AD1561"/>
      <c r="AE1561"/>
      <c r="AF1561"/>
      <c r="AG1561"/>
      <c r="AH1561"/>
      <c r="AI1561"/>
      <c r="AK1561"/>
      <c r="AL1561">
        <f>AL1512+$B$127*AQ1551</f>
        <v>6.6750838049664809</v>
      </c>
      <c r="AM1561">
        <f>AM1512+$B$127*AQ1556</f>
        <v>106.715476248234</v>
      </c>
      <c r="AN1561" t="s">
        <v>6</v>
      </c>
      <c r="AO1561"/>
      <c r="AP1561"/>
      <c r="AQ1561"/>
      <c r="AR1561"/>
      <c r="AS1561"/>
      <c r="AT1561"/>
      <c r="AU1561"/>
      <c r="AV1561"/>
      <c r="AW1561"/>
      <c r="AX1561"/>
      <c r="AY1561"/>
      <c r="AZ1561"/>
      <c r="BB1561"/>
      <c r="BC1561">
        <f>BC1512+$B$127*BH1551</f>
        <v>6.3518840426165699</v>
      </c>
      <c r="BD1561">
        <f>BD1512+$B$127*BH1556</f>
        <v>108.57426982333112</v>
      </c>
      <c r="BE1561" t="s">
        <v>6</v>
      </c>
      <c r="BF1561"/>
      <c r="BG1561"/>
      <c r="BH1561"/>
      <c r="BI1561"/>
      <c r="BJ1561"/>
      <c r="BK1561"/>
      <c r="BL1561"/>
      <c r="BN1561"/>
      <c r="BO1561">
        <f>BO1512+$B$127*BT1551</f>
        <v>5.1651472831874807</v>
      </c>
      <c r="BP1561">
        <f>BP1512+$B$127*BT1556</f>
        <v>119.72631310597605</v>
      </c>
      <c r="BQ1561" t="s">
        <v>6</v>
      </c>
      <c r="BR1561"/>
      <c r="BS1561"/>
      <c r="BT1561"/>
      <c r="BU1561"/>
      <c r="BV1561"/>
      <c r="BW1561"/>
      <c r="BX1561"/>
      <c r="BZ1561"/>
      <c r="CA1561">
        <f>CA1512+$B$127*CF1551</f>
        <v>4.046556855910052</v>
      </c>
      <c r="CB1561">
        <f>CB1512+$B$127*CF1556</f>
        <v>141.76938084748645</v>
      </c>
      <c r="CC1561" t="s">
        <v>6</v>
      </c>
      <c r="CD1561"/>
      <c r="CE1561"/>
      <c r="CF1561"/>
      <c r="CG1561"/>
      <c r="CH1561"/>
      <c r="CI1561"/>
      <c r="CJ1561"/>
      <c r="CL1561" s="36"/>
      <c r="CM1561" s="36"/>
      <c r="CN1561" s="36"/>
      <c r="CO1561" s="36"/>
      <c r="CP1561" s="36"/>
      <c r="CQ1561" s="36"/>
      <c r="CR1561" s="36"/>
      <c r="CS1561" s="36"/>
      <c r="CT1561" s="36"/>
      <c r="CU1561" s="36"/>
      <c r="CV1561"/>
    </row>
    <row r="1562" spans="1:100" ht="12.75" x14ac:dyDescent="0.2">
      <c r="A1562"/>
      <c r="B1562"/>
      <c r="C1562"/>
      <c r="D1562"/>
      <c r="E1562"/>
      <c r="F1562"/>
      <c r="G1562"/>
      <c r="H1562"/>
      <c r="I1562"/>
      <c r="J1562"/>
      <c r="K1562"/>
      <c r="L1562"/>
      <c r="M1562"/>
      <c r="N1562"/>
      <c r="O1562"/>
      <c r="P1562"/>
      <c r="Q1562"/>
      <c r="R1562"/>
      <c r="S1562"/>
      <c r="T1562"/>
      <c r="U1562"/>
      <c r="V1562"/>
      <c r="W1562"/>
      <c r="Y1562"/>
      <c r="Z1562"/>
      <c r="AA1562"/>
      <c r="AB1562"/>
      <c r="AC1562"/>
      <c r="AD1562"/>
      <c r="AE1562"/>
      <c r="AF1562"/>
      <c r="AG1562"/>
      <c r="AH1562"/>
      <c r="AI1562"/>
      <c r="AK1562"/>
      <c r="AL1562"/>
      <c r="AM1562"/>
      <c r="AN1562"/>
      <c r="AO1562"/>
      <c r="AP1562"/>
      <c r="AQ1562"/>
      <c r="AR1562"/>
      <c r="AS1562"/>
      <c r="AT1562"/>
      <c r="AU1562"/>
      <c r="AV1562"/>
      <c r="AW1562"/>
      <c r="AX1562"/>
      <c r="AY1562"/>
      <c r="AZ1562"/>
      <c r="BB1562"/>
      <c r="BC1562"/>
      <c r="BD1562"/>
      <c r="BE1562"/>
      <c r="BF1562"/>
      <c r="BG1562"/>
      <c r="BH1562"/>
      <c r="BI1562"/>
      <c r="BJ1562"/>
      <c r="BK1562"/>
      <c r="BL1562"/>
      <c r="BN1562"/>
      <c r="BO1562"/>
      <c r="BP1562"/>
      <c r="BQ1562"/>
      <c r="BR1562"/>
      <c r="BS1562"/>
      <c r="BT1562"/>
      <c r="BU1562"/>
      <c r="BV1562"/>
      <c r="BW1562"/>
      <c r="BX1562"/>
      <c r="BZ1562"/>
      <c r="CA1562"/>
      <c r="CB1562"/>
      <c r="CC1562"/>
      <c r="CD1562"/>
      <c r="CE1562"/>
      <c r="CF1562"/>
      <c r="CG1562"/>
      <c r="CH1562"/>
      <c r="CI1562"/>
      <c r="CJ1562"/>
      <c r="CL1562" s="36"/>
      <c r="CM1562" s="36"/>
      <c r="CN1562" s="36"/>
      <c r="CO1562" s="36"/>
      <c r="CP1562" s="36"/>
      <c r="CQ1562" s="36"/>
      <c r="CR1562" s="36"/>
      <c r="CS1562" s="36"/>
      <c r="CT1562" s="36"/>
      <c r="CU1562" s="36"/>
      <c r="CV1562"/>
    </row>
    <row r="1563" spans="1:100" ht="38.25" x14ac:dyDescent="0.2">
      <c r="A1563" s="63" t="s">
        <v>34</v>
      </c>
      <c r="B1563" s="64"/>
      <c r="C1563" s="65" t="s">
        <v>36</v>
      </c>
      <c r="D1563" s="66" t="s">
        <v>37</v>
      </c>
      <c r="E1563" s="66"/>
      <c r="F1563" s="66" t="s">
        <v>38</v>
      </c>
      <c r="G1563" s="66" t="s">
        <v>39</v>
      </c>
      <c r="H1563" s="66" t="s">
        <v>40</v>
      </c>
      <c r="I1563" s="66" t="s">
        <v>41</v>
      </c>
      <c r="J1563" s="66" t="s">
        <v>58</v>
      </c>
      <c r="K1563"/>
      <c r="L1563"/>
      <c r="M1563" s="63" t="s">
        <v>34</v>
      </c>
      <c r="N1563" s="64"/>
      <c r="O1563" s="65" t="s">
        <v>36</v>
      </c>
      <c r="P1563" s="66" t="s">
        <v>37</v>
      </c>
      <c r="Q1563" s="66"/>
      <c r="R1563" s="66" t="s">
        <v>38</v>
      </c>
      <c r="S1563" s="66" t="s">
        <v>39</v>
      </c>
      <c r="T1563" s="66" t="s">
        <v>40</v>
      </c>
      <c r="U1563" s="66" t="s">
        <v>41</v>
      </c>
      <c r="V1563" s="66" t="s">
        <v>58</v>
      </c>
      <c r="W1563"/>
      <c r="Y1563" s="63" t="s">
        <v>34</v>
      </c>
      <c r="Z1563" s="64"/>
      <c r="AA1563" s="65" t="s">
        <v>36</v>
      </c>
      <c r="AB1563" s="66" t="s">
        <v>37</v>
      </c>
      <c r="AC1563" s="66"/>
      <c r="AD1563" s="66" t="s">
        <v>38</v>
      </c>
      <c r="AE1563" s="66" t="s">
        <v>39</v>
      </c>
      <c r="AF1563" s="66" t="s">
        <v>40</v>
      </c>
      <c r="AG1563" s="66" t="s">
        <v>41</v>
      </c>
      <c r="AH1563" s="66" t="s">
        <v>58</v>
      </c>
      <c r="AI1563"/>
      <c r="AK1563" s="63" t="s">
        <v>34</v>
      </c>
      <c r="AL1563" s="64"/>
      <c r="AM1563" s="65" t="s">
        <v>36</v>
      </c>
      <c r="AN1563" s="66" t="s">
        <v>37</v>
      </c>
      <c r="AO1563" s="66"/>
      <c r="AP1563" s="66" t="s">
        <v>38</v>
      </c>
      <c r="AQ1563" s="66" t="s">
        <v>39</v>
      </c>
      <c r="AR1563" s="66" t="s">
        <v>40</v>
      </c>
      <c r="AS1563" s="66" t="s">
        <v>41</v>
      </c>
      <c r="AT1563" s="66" t="s">
        <v>58</v>
      </c>
      <c r="AU1563"/>
      <c r="AV1563"/>
      <c r="AW1563"/>
      <c r="AX1563"/>
      <c r="AY1563"/>
      <c r="AZ1563"/>
      <c r="BB1563" s="63" t="s">
        <v>34</v>
      </c>
      <c r="BC1563" s="64"/>
      <c r="BD1563" s="65" t="s">
        <v>36</v>
      </c>
      <c r="BE1563" s="66" t="s">
        <v>37</v>
      </c>
      <c r="BF1563" s="66"/>
      <c r="BG1563" s="66" t="s">
        <v>38</v>
      </c>
      <c r="BH1563" s="66" t="s">
        <v>39</v>
      </c>
      <c r="BI1563" s="66" t="s">
        <v>40</v>
      </c>
      <c r="BJ1563" s="66" t="s">
        <v>41</v>
      </c>
      <c r="BK1563" s="66" t="s">
        <v>58</v>
      </c>
      <c r="BL1563"/>
      <c r="BN1563" s="63" t="s">
        <v>34</v>
      </c>
      <c r="BO1563" s="64"/>
      <c r="BP1563" s="65" t="s">
        <v>36</v>
      </c>
      <c r="BQ1563" s="66" t="s">
        <v>37</v>
      </c>
      <c r="BR1563" s="66"/>
      <c r="BS1563" s="66" t="s">
        <v>38</v>
      </c>
      <c r="BT1563" s="66" t="s">
        <v>39</v>
      </c>
      <c r="BU1563" s="66" t="s">
        <v>40</v>
      </c>
      <c r="BV1563" s="66" t="s">
        <v>41</v>
      </c>
      <c r="BW1563" s="66" t="s">
        <v>58</v>
      </c>
      <c r="BX1563"/>
      <c r="BZ1563" s="63" t="s">
        <v>34</v>
      </c>
      <c r="CA1563" s="64"/>
      <c r="CB1563" s="65" t="s">
        <v>36</v>
      </c>
      <c r="CC1563" s="66" t="s">
        <v>37</v>
      </c>
      <c r="CD1563" s="66"/>
      <c r="CE1563" s="66" t="s">
        <v>38</v>
      </c>
      <c r="CF1563" s="66" t="s">
        <v>39</v>
      </c>
      <c r="CG1563" s="66" t="s">
        <v>40</v>
      </c>
      <c r="CH1563" s="66" t="s">
        <v>41</v>
      </c>
      <c r="CI1563" s="66" t="s">
        <v>58</v>
      </c>
      <c r="CJ1563"/>
      <c r="CL1563" s="137"/>
      <c r="CM1563" s="138"/>
      <c r="CN1563" s="138"/>
      <c r="CO1563" s="137"/>
      <c r="CP1563" s="137"/>
      <c r="CQ1563" s="137"/>
      <c r="CR1563" s="137"/>
      <c r="CS1563" s="137"/>
      <c r="CT1563" s="137"/>
      <c r="CU1563" s="137"/>
      <c r="CV1563"/>
    </row>
    <row r="1564" spans="1:100" ht="12.75" x14ac:dyDescent="0.2">
      <c r="A1564" s="67">
        <v>0.5</v>
      </c>
      <c r="B1564" s="68"/>
      <c r="C1564" s="69">
        <f>$C$143</f>
        <v>0.1222</v>
      </c>
      <c r="D1564">
        <f>IF($K$143&lt;=$K$141,(A1564/C1561)^B1561,0)</f>
        <v>2.3867667217070483E-14</v>
      </c>
      <c r="E1564">
        <f>IF($K$143&lt;=$K$141,((1/$F$128-C1515)^2),0)</f>
        <v>5.8898647933884303E-3</v>
      </c>
      <c r="F1564">
        <v>0</v>
      </c>
      <c r="G1564">
        <f>-D1564*B1561/C1561</f>
        <v>-1.2564854329067525E-15</v>
      </c>
      <c r="H1564">
        <f t="shared" ref="H1564:H1585" si="841">C1564-D1564</f>
        <v>0.12219999999997613</v>
      </c>
      <c r="I1564">
        <f t="shared" ref="I1564:J1585" si="842">F1564*F1564</f>
        <v>0</v>
      </c>
      <c r="J1564">
        <f t="shared" si="842"/>
        <v>1.5787556431068693E-30</v>
      </c>
      <c r="K1564"/>
      <c r="L1564"/>
      <c r="M1564" s="67">
        <v>0.5</v>
      </c>
      <c r="N1564" s="68"/>
      <c r="O1564" s="69">
        <f>O1515</f>
        <v>0.1222</v>
      </c>
      <c r="P1564">
        <f>IF($W$143&lt;=$W$141,(M1564/O1561)^N1561,0)</f>
        <v>2.848471228122039E-15</v>
      </c>
      <c r="Q1564">
        <f>IF($W$143&lt;=$W$141,((1/$F$128-O1515)^2),0)</f>
        <v>5.8898647933884303E-3</v>
      </c>
      <c r="R1564">
        <v>0</v>
      </c>
      <c r="S1564">
        <f>-P1564*N1561/O1561</f>
        <v>-1.6310421821248868E-16</v>
      </c>
      <c r="T1564">
        <f t="shared" ref="T1564:T1585" si="843">O1564-P1564</f>
        <v>0.12219999999999716</v>
      </c>
      <c r="U1564">
        <f t="shared" ref="U1564:V1585" si="844">R1564*R1564</f>
        <v>0</v>
      </c>
      <c r="V1564">
        <f t="shared" si="844"/>
        <v>2.6602985998707122E-32</v>
      </c>
      <c r="W1564"/>
      <c r="Y1564" s="67">
        <v>0.5</v>
      </c>
      <c r="Z1564" s="68"/>
      <c r="AA1564" s="69">
        <f>AA1515</f>
        <v>0.1222</v>
      </c>
      <c r="AB1564">
        <f>IF($AI$143&lt;=$AI$141,(Y1564/AA1561)^Z1561,0)</f>
        <v>4.9760056752613835E-16</v>
      </c>
      <c r="AC1564">
        <f>IF($AI$143&lt;=$AI$141,((1/$F$128-AA1515)^2),0)</f>
        <v>5.8898647933884303E-3</v>
      </c>
      <c r="AD1564">
        <v>0</v>
      </c>
      <c r="AE1564">
        <f>-AB1564*Z1561/AA1561</f>
        <v>-3.0459403986448252E-17</v>
      </c>
      <c r="AF1564">
        <f t="shared" ref="AF1564:AF1585" si="845">AA1564-AB1564</f>
        <v>0.1221999999999995</v>
      </c>
      <c r="AG1564">
        <f t="shared" ref="AG1564:AH1585" si="846">AD1564*AD1564</f>
        <v>0</v>
      </c>
      <c r="AH1564">
        <f t="shared" si="846"/>
        <v>9.2777529120965959E-34</v>
      </c>
      <c r="AI1564"/>
      <c r="AK1564" s="67">
        <v>0.5</v>
      </c>
      <c r="AL1564" s="68"/>
      <c r="AM1564" s="69">
        <f>AM1515</f>
        <v>0.1222</v>
      </c>
      <c r="AN1564">
        <f>IF($AU$143&lt;=$AU$141,(AK1564/AM1561)^AL1561,0)</f>
        <v>2.8314678492318518E-16</v>
      </c>
      <c r="AO1564">
        <f>IF($AU$143&lt;=$AU$141,((1/$F$128-AM1515)^2),0)</f>
        <v>5.8898647933884303E-3</v>
      </c>
      <c r="AP1564">
        <v>0</v>
      </c>
      <c r="AQ1564">
        <f>-AN1564*AL1561/AM1561</f>
        <v>-1.7710913027016158E-17</v>
      </c>
      <c r="AR1564">
        <f t="shared" ref="AR1564:AR1585" si="847">AM1564-AN1564</f>
        <v>0.12219999999999973</v>
      </c>
      <c r="AS1564">
        <f t="shared" ref="AS1564:AT1585" si="848">AP1564*AP1564</f>
        <v>0</v>
      </c>
      <c r="AT1564">
        <f t="shared" si="848"/>
        <v>3.1367644025053065E-34</v>
      </c>
      <c r="AU1564"/>
      <c r="AV1564"/>
      <c r="AW1564"/>
      <c r="AX1564"/>
      <c r="AY1564"/>
      <c r="AZ1564"/>
      <c r="BB1564" s="67">
        <v>0.5</v>
      </c>
      <c r="BC1564" s="68"/>
      <c r="BD1564" s="69">
        <f>BD1515</f>
        <v>0.1222</v>
      </c>
      <c r="BE1564">
        <f>IF($BL$143&lt;=$BL$141,(BB1564/BD1561)^BC1561,0)</f>
        <v>1.4361210658231899E-15</v>
      </c>
      <c r="BF1564">
        <f>IF($BL$143&lt;=$BL$141,((1/$F$128-BD1515)^2),0)</f>
        <v>5.8898647933884303E-3</v>
      </c>
      <c r="BG1564">
        <v>0</v>
      </c>
      <c r="BH1564">
        <f>-BE1564*BC1561/BD1561</f>
        <v>-8.4016908390090899E-17</v>
      </c>
      <c r="BI1564">
        <f t="shared" ref="BI1564:BI1585" si="849">BD1564-BE1564</f>
        <v>0.12219999999999857</v>
      </c>
      <c r="BJ1564">
        <f t="shared" ref="BJ1564:BK1585" si="850">BG1564*BG1564</f>
        <v>0</v>
      </c>
      <c r="BK1564">
        <f t="shared" si="850"/>
        <v>7.0588408954289259E-33</v>
      </c>
      <c r="BL1564"/>
      <c r="BN1564" s="67">
        <v>0.5</v>
      </c>
      <c r="BO1564" s="68"/>
      <c r="BP1564" s="69">
        <f>BP1515</f>
        <v>0.1222</v>
      </c>
      <c r="BQ1564">
        <f>IF($BX$143&lt;=$BX$141,(BN1564/BP1561)^BO1561,0)</f>
        <v>5.1402036232858961E-13</v>
      </c>
      <c r="BR1564">
        <f>IF($BX$143&lt;=$BX$141,((1/$F$128-BP1515)^2),0)</f>
        <v>5.8898647933884303E-3</v>
      </c>
      <c r="BS1564">
        <v>0</v>
      </c>
      <c r="BT1564">
        <f>-BQ1564*BO1561/BP1561</f>
        <v>-2.2175500181271659E-14</v>
      </c>
      <c r="BU1564">
        <f t="shared" ref="BU1564:BU1585" si="851">BP1564-BQ1564</f>
        <v>0.12219999999948598</v>
      </c>
      <c r="BV1564">
        <f t="shared" ref="BV1564:BW1585" si="852">BS1564*BS1564</f>
        <v>0</v>
      </c>
      <c r="BW1564">
        <f t="shared" si="852"/>
        <v>4.9175280828957941E-28</v>
      </c>
      <c r="BX1564"/>
      <c r="BZ1564" s="67">
        <v>0.5</v>
      </c>
      <c r="CA1564" s="68"/>
      <c r="CB1564" s="69">
        <f>CB1515</f>
        <v>0.1222</v>
      </c>
      <c r="CC1564">
        <f>IF($CJ$143&lt;=$CJ$141,(BZ1564/CB1561)^CA1561,0)</f>
        <v>1.1894996615661022E-10</v>
      </c>
      <c r="CD1564">
        <f>IF($CJ$143&lt;=$CJ$141,((1/$F$128-CB1515)^2),0)</f>
        <v>5.8898647933884303E-3</v>
      </c>
      <c r="CE1564">
        <v>0</v>
      </c>
      <c r="CF1564">
        <f>-CC1564*CA1561/CB1561</f>
        <v>-3.3952169233151716E-12</v>
      </c>
      <c r="CG1564">
        <f t="shared" ref="CG1564:CG1585" si="853">CB1564-CC1564</f>
        <v>0.12219999988105004</v>
      </c>
      <c r="CH1564">
        <f t="shared" ref="CH1564:CI1585" si="854">CE1564*CE1564</f>
        <v>0</v>
      </c>
      <c r="CI1564">
        <f t="shared" si="854"/>
        <v>1.152749795636574E-23</v>
      </c>
      <c r="CJ1564"/>
      <c r="CL1564" s="36"/>
      <c r="CM1564" s="140"/>
      <c r="CN1564" s="141"/>
      <c r="CO1564" s="36"/>
      <c r="CP1564" s="36"/>
      <c r="CQ1564" s="36"/>
      <c r="CR1564" s="36"/>
      <c r="CS1564" s="36"/>
      <c r="CT1564" s="36"/>
      <c r="CU1564" s="36"/>
      <c r="CV1564"/>
    </row>
    <row r="1565" spans="1:100" ht="12.75" x14ac:dyDescent="0.2">
      <c r="A1565" s="67">
        <v>3</v>
      </c>
      <c r="B1565" s="68"/>
      <c r="C1565" s="69">
        <f>$C$144</f>
        <v>2.0514000000000001E-2</v>
      </c>
      <c r="D1565">
        <f>IF($K$144&lt;=$K$141,(A1565/C1561)^B1561,0)</f>
        <v>7.9449853406469177E-10</v>
      </c>
      <c r="E1565">
        <f>IF($K$144&lt;=$K$141,((1/$F$128-C1516)^2),0)</f>
        <v>6.2203080757024796E-4</v>
      </c>
      <c r="F1565">
        <f>D1565*LN(A1565/C1561)</f>
        <v>-2.8645209903490979E-9</v>
      </c>
      <c r="G1565">
        <f>-D1565*B1561/C1561</f>
        <v>-4.1825446342911711E-11</v>
      </c>
      <c r="H1565">
        <f t="shared" si="841"/>
        <v>2.0513999205501468E-2</v>
      </c>
      <c r="I1565">
        <f t="shared" si="842"/>
        <v>8.2054805041505773E-18</v>
      </c>
      <c r="J1565">
        <f t="shared" si="842"/>
        <v>1.7493679617837866E-21</v>
      </c>
      <c r="K1565"/>
      <c r="L1565"/>
      <c r="M1565" s="67">
        <v>3</v>
      </c>
      <c r="N1565" s="68"/>
      <c r="O1565" s="69">
        <f t="shared" ref="O1565:O1585" si="855">O1516</f>
        <v>2.0514000000000001E-2</v>
      </c>
      <c r="P1565">
        <f>IF($W$144&lt;=$W$141,(M1565/O1561)^N1561,0)</f>
        <v>1.9832018279163471E-10</v>
      </c>
      <c r="Q1565">
        <f>IF($W$144&lt;=$W$141,((1/$F$128-O1516)^2),0)</f>
        <v>6.2203080757024796E-4</v>
      </c>
      <c r="R1565">
        <f>P1565*LN(M1565/O1561)</f>
        <v>-7.1194054341604288E-10</v>
      </c>
      <c r="S1565">
        <f>-P1565*N1561/O1561</f>
        <v>-1.1355866280353234E-11</v>
      </c>
      <c r="T1565">
        <f t="shared" si="843"/>
        <v>2.0513999801679818E-2</v>
      </c>
      <c r="U1565">
        <f t="shared" si="844"/>
        <v>5.0685933735953048E-19</v>
      </c>
      <c r="V1565">
        <f t="shared" si="844"/>
        <v>1.2895569897726361E-22</v>
      </c>
      <c r="W1565"/>
      <c r="Y1565" s="67">
        <v>3</v>
      </c>
      <c r="Z1565" s="68"/>
      <c r="AA1565" s="69">
        <f t="shared" ref="AA1565:AA1585" si="856">AA1516</f>
        <v>2.0514000000000001E-2</v>
      </c>
      <c r="AB1565">
        <f>IF($AI$144&lt;=$AI$141,(Y1565/AA1561)^Z1561,0)</f>
        <v>6.3780745282627306E-11</v>
      </c>
      <c r="AC1565">
        <f>IF($AI$144&lt;=$AI$141,((1/$F$128-AA1516)^2),0)</f>
        <v>6.2203080757024796E-4</v>
      </c>
      <c r="AD1565">
        <f>AB1565*LN(Y1565/AA1561)</f>
        <v>-2.2810516840103841E-10</v>
      </c>
      <c r="AE1565">
        <f>-AB1565*Z1561/AA1561</f>
        <v>-3.9041826193621647E-12</v>
      </c>
      <c r="AF1565">
        <f t="shared" si="845"/>
        <v>2.0513999936219256E-2</v>
      </c>
      <c r="AG1565">
        <f t="shared" si="846"/>
        <v>5.2031967851266096E-20</v>
      </c>
      <c r="AH1565">
        <f t="shared" si="846"/>
        <v>1.5242641925329612E-23</v>
      </c>
      <c r="AI1565"/>
      <c r="AK1565" s="67">
        <v>3</v>
      </c>
      <c r="AL1565" s="68"/>
      <c r="AM1565" s="69">
        <f t="shared" ref="AM1565:AM1585" si="857">AM1516</f>
        <v>2.0514000000000001E-2</v>
      </c>
      <c r="AN1565">
        <f>IF($AU$144&lt;=$AU$141,(AK1565/AM1561)^AL1561,0)</f>
        <v>4.4282939734002411E-11</v>
      </c>
      <c r="AO1565">
        <f>IF($AU$144&lt;=$AU$141,((1/$F$128-AM1516)^2),0)</f>
        <v>6.2203080757024796E-4</v>
      </c>
      <c r="AP1565">
        <f>AN1565*LN(AK1565/AM1561)</f>
        <v>-1.5815890627085396E-10</v>
      </c>
      <c r="AQ1565">
        <f>-AN1565*AL1561/AM1561</f>
        <v>-2.7699106469539638E-12</v>
      </c>
      <c r="AR1565">
        <f t="shared" si="847"/>
        <v>2.0513999955717063E-2</v>
      </c>
      <c r="AS1565">
        <f t="shared" si="848"/>
        <v>2.5014239632792767E-20</v>
      </c>
      <c r="AT1565">
        <f t="shared" si="848"/>
        <v>7.6724049921089259E-24</v>
      </c>
      <c r="AU1565"/>
      <c r="AV1565"/>
      <c r="AW1565"/>
      <c r="AX1565"/>
      <c r="AY1565"/>
      <c r="AZ1565"/>
      <c r="BB1565" s="67">
        <v>3</v>
      </c>
      <c r="BC1565" s="68"/>
      <c r="BD1565" s="69">
        <f t="shared" ref="BD1565:BD1585" si="858">BD1516</f>
        <v>2.0514000000000001E-2</v>
      </c>
      <c r="BE1565">
        <f>IF($BL$144&lt;=$BL$141,(BB1565/BD1561)^BC1561,0)</f>
        <v>1.2586864668575204E-10</v>
      </c>
      <c r="BF1565">
        <f>IF($BL$144&lt;=$BL$141,((1/$F$128-BD1516)^2),0)</f>
        <v>6.2203080757024796E-4</v>
      </c>
      <c r="BG1565">
        <f>BE1565*LN(BB1565/BD1561)</f>
        <v>-4.5172018905906281E-10</v>
      </c>
      <c r="BH1565">
        <f>-BE1565*BC1561/BD1561</f>
        <v>-7.3636511638521672E-12</v>
      </c>
      <c r="BI1565">
        <f t="shared" si="849"/>
        <v>2.0513999874131356E-2</v>
      </c>
      <c r="BJ1565">
        <f t="shared" si="850"/>
        <v>2.0405112920355544E-19</v>
      </c>
      <c r="BK1565">
        <f t="shared" si="850"/>
        <v>5.4223358462901376E-23</v>
      </c>
      <c r="BL1565"/>
      <c r="BN1565" s="67">
        <v>3</v>
      </c>
      <c r="BO1565" s="68"/>
      <c r="BP1565" s="69">
        <f t="shared" ref="BP1565:BP1585" si="859">BP1516</f>
        <v>2.0514000000000001E-2</v>
      </c>
      <c r="BQ1565">
        <f>IF($BX$144&lt;=$BX$141,(BN1565/BP1561)^BO1561,0)</f>
        <v>5.3733625016382247E-9</v>
      </c>
      <c r="BR1565">
        <f>IF($BX$144&lt;=$BX$141,((1/$F$128-BP1516)^2),0)</f>
        <v>6.2203080757024796E-4</v>
      </c>
      <c r="BS1565">
        <f>BQ1565*LN(BN1565/BP1561)</f>
        <v>-1.9809417377751144E-8</v>
      </c>
      <c r="BT1565">
        <f>-BQ1565*BO1561/BP1561</f>
        <v>-2.3181377599384901E-10</v>
      </c>
      <c r="BU1565">
        <f t="shared" si="851"/>
        <v>2.05139946266375E-2</v>
      </c>
      <c r="BV1565">
        <f t="shared" si="852"/>
        <v>3.9241301684594901E-16</v>
      </c>
      <c r="BW1565">
        <f t="shared" si="852"/>
        <v>5.3737626740526412E-20</v>
      </c>
      <c r="BX1565"/>
      <c r="BZ1565" s="67">
        <v>3</v>
      </c>
      <c r="CA1565" s="68"/>
      <c r="CB1565" s="69">
        <f t="shared" ref="CB1565:CB1585" si="860">CB1516</f>
        <v>2.0514000000000001E-2</v>
      </c>
      <c r="CC1565">
        <f>IF($CJ$144&lt;=$CJ$141,(BZ1565/CB1561)^CA1561,0)</f>
        <v>1.6757051329834779E-7</v>
      </c>
      <c r="CD1565">
        <f>IF($CJ$144&lt;=$CJ$141,((1/$F$128-CB1516)^2),0)</f>
        <v>6.2203080757024796E-4</v>
      </c>
      <c r="CE1565">
        <f>CC1565*LN(BZ1565/CB1561)</f>
        <v>-6.460830898235423E-7</v>
      </c>
      <c r="CF1565">
        <f>-CC1565*CA1561/CB1561</f>
        <v>-4.7830046613892517E-9</v>
      </c>
      <c r="CG1565">
        <f t="shared" si="853"/>
        <v>2.0513832429486702E-2</v>
      </c>
      <c r="CH1565">
        <f t="shared" si="854"/>
        <v>4.174233589559354E-13</v>
      </c>
      <c r="CI1565">
        <f t="shared" si="854"/>
        <v>2.2877133590871311E-17</v>
      </c>
      <c r="CJ1565"/>
      <c r="CL1565" s="36"/>
      <c r="CM1565" s="140"/>
      <c r="CN1565" s="141"/>
      <c r="CO1565" s="36"/>
      <c r="CP1565" s="36"/>
      <c r="CQ1565" s="36"/>
      <c r="CR1565" s="36"/>
      <c r="CS1565" s="36"/>
      <c r="CT1565" s="36"/>
      <c r="CU1565" s="36"/>
      <c r="CV1565"/>
    </row>
    <row r="1566" spans="1:100" ht="12.75" x14ac:dyDescent="0.2">
      <c r="A1566" s="67">
        <v>7.5</v>
      </c>
      <c r="B1566" s="68"/>
      <c r="C1566" s="69">
        <f>$C$145</f>
        <v>6.7749999999999998E-3</v>
      </c>
      <c r="D1566">
        <f>IF($K$145&lt;=$K$141,(A1566/C1561)^B1561,0)</f>
        <v>1.6321147092341587E-7</v>
      </c>
      <c r="E1566">
        <f>IF($K$145&lt;=$K$141,((1/$F$128-C1517)^2),0)</f>
        <v>1.4961072365702478E-3</v>
      </c>
      <c r="F1566">
        <f>D1566*LN(A1566/C1561)</f>
        <v>-4.389008694917486E-7</v>
      </c>
      <c r="G1566">
        <f>-D1566*B1561/C1561</f>
        <v>-8.5920770485640565E-9</v>
      </c>
      <c r="H1566">
        <f t="shared" si="841"/>
        <v>6.7748367885290765E-3</v>
      </c>
      <c r="I1566">
        <f t="shared" si="842"/>
        <v>1.9263397324061294E-13</v>
      </c>
      <c r="J1566">
        <f t="shared" si="842"/>
        <v>7.3823788008461226E-17</v>
      </c>
      <c r="K1566"/>
      <c r="L1566"/>
      <c r="M1566" s="67">
        <v>7.5</v>
      </c>
      <c r="N1566" s="68"/>
      <c r="O1566" s="69">
        <f t="shared" si="855"/>
        <v>6.7749999999999998E-3</v>
      </c>
      <c r="P1566">
        <f>IF($W$145&lt;=$W$141,(M1566/O1561)^N1561,0)</f>
        <v>5.9417059410832193E-8</v>
      </c>
      <c r="Q1566">
        <f>IF($W$145&lt;=$W$141,((1/$F$128-O1517)^2),0)</f>
        <v>1.4961072365702478E-3</v>
      </c>
      <c r="R1566">
        <f>P1566*LN(M1566/O1561)</f>
        <v>-1.5885528010637462E-7</v>
      </c>
      <c r="S1566">
        <f>-P1566*N1561/O1561</f>
        <v>-3.402236585018289E-9</v>
      </c>
      <c r="T1566">
        <f t="shared" si="843"/>
        <v>6.7749405829405892E-3</v>
      </c>
      <c r="U1566">
        <f t="shared" si="844"/>
        <v>2.523500001767474E-14</v>
      </c>
      <c r="V1566">
        <f t="shared" si="844"/>
        <v>1.1575213780436909E-17</v>
      </c>
      <c r="W1566"/>
      <c r="Y1566" s="67">
        <v>7.5</v>
      </c>
      <c r="Z1566" s="68"/>
      <c r="AA1566" s="69">
        <f t="shared" si="856"/>
        <v>6.7749999999999998E-3</v>
      </c>
      <c r="AB1566">
        <f>IF($AI$145&lt;=$AI$141,(Y1566/AA1561)^Z1561,0)</f>
        <v>2.610838670538584E-8</v>
      </c>
      <c r="AC1566">
        <f>IF($AI$145&lt;=$AI$141,((1/$F$128-AA1517)^2),0)</f>
        <v>1.4961072365702478E-3</v>
      </c>
      <c r="AD1566">
        <f>AB1566*LN(Y1566/AA1561)</f>
        <v>-6.9451043138485494E-8</v>
      </c>
      <c r="AE1566">
        <f>-AB1566*Z1561/AA1561</f>
        <v>-1.5981611557386109E-9</v>
      </c>
      <c r="AF1566">
        <f t="shared" si="845"/>
        <v>6.7749738916132946E-3</v>
      </c>
      <c r="AG1566">
        <f t="shared" si="846"/>
        <v>4.8234473930237729E-15</v>
      </c>
      <c r="AH1566">
        <f t="shared" si="846"/>
        <v>2.5541190797117726E-18</v>
      </c>
      <c r="AI1566"/>
      <c r="AK1566" s="67">
        <v>7.5</v>
      </c>
      <c r="AL1566" s="68"/>
      <c r="AM1566" s="69">
        <f t="shared" si="857"/>
        <v>6.7749999999999998E-3</v>
      </c>
      <c r="AN1566">
        <f>IF($AU$145&lt;=$AU$141,(AK1566/AM1561)^AL1561,0)</f>
        <v>2.0068705094812426E-8</v>
      </c>
      <c r="AO1566">
        <f>IF($AU$145&lt;=$AU$141,((1/$F$128-AM1517)^2),0)</f>
        <v>1.4961072365702478E-3</v>
      </c>
      <c r="AP1566">
        <f>AN1566*LN(AK1566/AM1561)</f>
        <v>-5.3287693542932778E-8</v>
      </c>
      <c r="AQ1566">
        <f>-AN1566*AL1561/AM1561</f>
        <v>-1.2553032894068877E-9</v>
      </c>
      <c r="AR1566">
        <f t="shared" si="847"/>
        <v>6.7749799312949053E-3</v>
      </c>
      <c r="AS1566">
        <f t="shared" si="848"/>
        <v>2.8395782831255196E-15</v>
      </c>
      <c r="AT1566">
        <f t="shared" si="848"/>
        <v>1.5757863483957525E-18</v>
      </c>
      <c r="AU1566"/>
      <c r="AV1566"/>
      <c r="AW1566"/>
      <c r="AX1566"/>
      <c r="AY1566"/>
      <c r="AZ1566"/>
      <c r="BB1566" s="67">
        <v>7.5</v>
      </c>
      <c r="BC1566" s="68"/>
      <c r="BD1566" s="69">
        <f t="shared" si="858"/>
        <v>6.7749999999999998E-3</v>
      </c>
      <c r="BE1566">
        <f>IF($BL$145&lt;=$BL$141,(BB1566/BD1561)^BC1561,0)</f>
        <v>4.2421532519478263E-8</v>
      </c>
      <c r="BF1566">
        <f>IF($BL$145&lt;=$BL$141,((1/$F$128-BD1517)^2),0)</f>
        <v>1.4961072365702478E-3</v>
      </c>
      <c r="BG1566">
        <f>BE1566*LN(BB1566/BD1561)</f>
        <v>-1.1337287908440236E-7</v>
      </c>
      <c r="BH1566">
        <f>-BE1566*BC1561/BD1561</f>
        <v>-2.4817726696413973E-9</v>
      </c>
      <c r="BI1566">
        <f t="shared" si="849"/>
        <v>6.7749575784674804E-3</v>
      </c>
      <c r="BJ1566">
        <f t="shared" si="850"/>
        <v>1.2853409711886518E-14</v>
      </c>
      <c r="BK1566">
        <f t="shared" si="850"/>
        <v>6.1591955837789882E-18</v>
      </c>
      <c r="BL1566"/>
      <c r="BN1566" s="67">
        <v>7.5</v>
      </c>
      <c r="BO1566" s="68"/>
      <c r="BP1566" s="69">
        <f t="shared" si="859"/>
        <v>6.7749999999999998E-3</v>
      </c>
      <c r="BQ1566">
        <f>IF($BX$145&lt;=$BX$141,(BN1566/BP1561)^BO1561,0)</f>
        <v>6.1047079898101796E-7</v>
      </c>
      <c r="BR1566">
        <f>IF($BX$145&lt;=$BX$141,((1/$F$128-BP1517)^2),0)</f>
        <v>1.4961072365702478E-3</v>
      </c>
      <c r="BS1566">
        <f>BQ1566*LN(BN1566/BP1561)</f>
        <v>-1.6911905468755867E-6</v>
      </c>
      <c r="BT1566">
        <f>-BQ1566*BO1561/BP1561</f>
        <v>-2.6336496188862491E-8</v>
      </c>
      <c r="BU1566">
        <f t="shared" si="851"/>
        <v>6.7743895292010185E-3</v>
      </c>
      <c r="BV1566">
        <f t="shared" si="852"/>
        <v>2.8601254658413457E-12</v>
      </c>
      <c r="BW1566">
        <f t="shared" si="852"/>
        <v>6.9361103150596846E-16</v>
      </c>
      <c r="BX1566"/>
      <c r="BZ1566" s="67">
        <v>7.5</v>
      </c>
      <c r="CA1566" s="68"/>
      <c r="CB1566" s="69">
        <f t="shared" si="860"/>
        <v>6.7749999999999998E-3</v>
      </c>
      <c r="CC1566">
        <f>IF($CJ$145&lt;=$CJ$141,(BZ1566/CB1561)^CA1561,0)</f>
        <v>6.8310029095687697E-6</v>
      </c>
      <c r="CD1566">
        <f>IF($CJ$145&lt;=$CJ$141,((1/$F$128-CB1517)^2),0)</f>
        <v>1.4961072365702478E-3</v>
      </c>
      <c r="CE1566">
        <f>CC1566*LN(BZ1566/CB1561)</f>
        <v>-2.0078357550147841E-5</v>
      </c>
      <c r="CF1566">
        <f>-CC1566*CA1561/CB1561</f>
        <v>-1.9497892627600559E-7</v>
      </c>
      <c r="CG1566">
        <f t="shared" si="853"/>
        <v>6.7681689970904308E-3</v>
      </c>
      <c r="CH1566">
        <f t="shared" si="854"/>
        <v>4.0314044191157884E-10</v>
      </c>
      <c r="CI1566">
        <f t="shared" si="854"/>
        <v>3.8016781691744022E-14</v>
      </c>
      <c r="CJ1566"/>
      <c r="CL1566" s="36"/>
      <c r="CM1566" s="140"/>
      <c r="CN1566" s="141"/>
      <c r="CO1566" s="36"/>
      <c r="CP1566" s="36"/>
      <c r="CQ1566" s="36"/>
      <c r="CR1566" s="36"/>
      <c r="CS1566" s="36"/>
      <c r="CT1566" s="36"/>
      <c r="CU1566" s="36"/>
      <c r="CV1566"/>
    </row>
    <row r="1567" spans="1:100" ht="12.75" x14ac:dyDescent="0.2">
      <c r="A1567" s="67">
        <v>12.5</v>
      </c>
      <c r="B1567" s="68"/>
      <c r="C1567" s="69">
        <f>$C$146</f>
        <v>3.4659999999999999E-3</v>
      </c>
      <c r="D1567">
        <f>IF($K$146&lt;=$K$141,(A1567/C1561)^B1561,0)</f>
        <v>3.1771738263891239E-6</v>
      </c>
      <c r="E1567">
        <f>IF($K$146&lt;=$K$141,((1/$F$128-C1518)^2),0)</f>
        <v>1.7630379493884301E-3</v>
      </c>
      <c r="F1567">
        <f>D1567*LN(A1567/C1561)</f>
        <v>-6.9209296466962817E-6</v>
      </c>
      <c r="G1567">
        <f>-D1567*B1561/C1561</f>
        <v>-1.6725860111772282E-7</v>
      </c>
      <c r="H1567">
        <f t="shared" si="841"/>
        <v>3.4628228261736108E-3</v>
      </c>
      <c r="I1567">
        <f t="shared" si="842"/>
        <v>4.7899267174519516E-11</v>
      </c>
      <c r="J1567">
        <f t="shared" si="842"/>
        <v>2.7975439647857511E-14</v>
      </c>
      <c r="K1567"/>
      <c r="L1567"/>
      <c r="M1567" s="67">
        <v>12.5</v>
      </c>
      <c r="N1567" s="68"/>
      <c r="O1567" s="69">
        <f t="shared" si="855"/>
        <v>3.4659999999999999E-3</v>
      </c>
      <c r="P1567">
        <f>IF($W$146&lt;=$W$141,(M1567/O1561)^N1561,0)</f>
        <v>1.4274703967356717E-6</v>
      </c>
      <c r="Q1567">
        <f>IF($W$146&lt;=$W$141,((1/$F$128-O1518)^2),0)</f>
        <v>1.7630379493884301E-3</v>
      </c>
      <c r="R1567">
        <f>P1567*LN(M1567/O1561)</f>
        <v>-3.087244265111042E-6</v>
      </c>
      <c r="S1567">
        <f>-P1567*N1561/O1561</f>
        <v>-8.1737333620372333E-8</v>
      </c>
      <c r="T1567">
        <f t="shared" si="843"/>
        <v>3.4645725296032644E-3</v>
      </c>
      <c r="U1567">
        <f t="shared" si="844"/>
        <v>9.5310771524610172E-12</v>
      </c>
      <c r="V1567">
        <f t="shared" si="844"/>
        <v>6.6809917073680494E-15</v>
      </c>
      <c r="W1567"/>
      <c r="Y1567" s="67">
        <v>12.5</v>
      </c>
      <c r="Z1567" s="68"/>
      <c r="AA1567" s="69">
        <f t="shared" si="856"/>
        <v>3.4659999999999999E-3</v>
      </c>
      <c r="AB1567">
        <f>IF($AI$146&lt;=$AI$141,(Y1567/AA1561)^Z1561,0)</f>
        <v>7.4645227719170978E-7</v>
      </c>
      <c r="AC1567">
        <f>IF($AI$146&lt;=$AI$141,((1/$F$128-AA1518)^2),0)</f>
        <v>1.7630379493884301E-3</v>
      </c>
      <c r="AD1567">
        <f>AB1567*LN(Y1567/AA1561)</f>
        <v>-1.6043342880527571E-6</v>
      </c>
      <c r="AE1567">
        <f>-AB1567*Z1561/AA1561</f>
        <v>-4.5692253890751879E-8</v>
      </c>
      <c r="AF1567">
        <f t="shared" si="845"/>
        <v>3.4652535477228083E-3</v>
      </c>
      <c r="AG1567">
        <f t="shared" si="846"/>
        <v>2.5738885078217472E-12</v>
      </c>
      <c r="AH1567">
        <f t="shared" si="846"/>
        <v>2.0877820656169301E-15</v>
      </c>
      <c r="AI1567"/>
      <c r="AK1567" s="67">
        <v>12.5</v>
      </c>
      <c r="AL1567" s="68"/>
      <c r="AM1567" s="69">
        <f t="shared" si="857"/>
        <v>3.4659999999999999E-3</v>
      </c>
      <c r="AN1567">
        <f>IF($AU$146&lt;=$AU$141,(AK1567/AM1561)^AL1561,0)</f>
        <v>6.0726513393063757E-7</v>
      </c>
      <c r="AO1567">
        <f>IF($AU$146&lt;=$AU$141,((1/$F$128-AM1518)^2),0)</f>
        <v>1.7630379493884301E-3</v>
      </c>
      <c r="AP1567">
        <f>AN1567*LN(AK1567/AM1561)</f>
        <v>-1.3022421547813612E-6</v>
      </c>
      <c r="AQ1567">
        <f>-AN1567*AL1561/AM1561</f>
        <v>-3.7984609199439152E-8</v>
      </c>
      <c r="AR1567">
        <f t="shared" si="847"/>
        <v>3.4653927348660693E-3</v>
      </c>
      <c r="AS1567">
        <f t="shared" si="848"/>
        <v>1.6958346296896028E-12</v>
      </c>
      <c r="AT1567">
        <f t="shared" si="848"/>
        <v>1.4428305360341175E-15</v>
      </c>
      <c r="AU1567"/>
      <c r="AV1567"/>
      <c r="AW1567"/>
      <c r="AX1567"/>
      <c r="AY1567"/>
      <c r="AZ1567"/>
      <c r="BB1567" s="67">
        <v>12.5</v>
      </c>
      <c r="BC1567" s="68"/>
      <c r="BD1567" s="69">
        <f t="shared" si="858"/>
        <v>3.4659999999999999E-3</v>
      </c>
      <c r="BE1567">
        <f>IF($BL$146&lt;=$BL$141,(BB1567/BD1561)^BC1561,0)</f>
        <v>1.0882881149875768E-6</v>
      </c>
      <c r="BF1567">
        <f>IF($BL$146&lt;=$BL$141,((1/$F$128-BD1518)^2),0)</f>
        <v>1.7630379493884301E-3</v>
      </c>
      <c r="BG1567">
        <f>BE1567*LN(BB1567/BD1561)</f>
        <v>-2.3525587400341011E-6</v>
      </c>
      <c r="BH1567">
        <f>-BE1567*BC1561/BD1561</f>
        <v>-6.3667754087657844E-8</v>
      </c>
      <c r="BI1567">
        <f t="shared" si="849"/>
        <v>3.4649117118850125E-3</v>
      </c>
      <c r="BJ1567">
        <f t="shared" si="850"/>
        <v>5.5345326253108375E-12</v>
      </c>
      <c r="BK1567">
        <f t="shared" si="850"/>
        <v>4.0535829105664725E-15</v>
      </c>
      <c r="BL1567"/>
      <c r="BN1567" s="67">
        <v>12.5</v>
      </c>
      <c r="BO1567" s="68"/>
      <c r="BP1567" s="69">
        <f t="shared" si="859"/>
        <v>3.4659999999999999E-3</v>
      </c>
      <c r="BQ1567">
        <f>IF($BX$146&lt;=$BX$141,(BN1567/BP1561)^BO1561,0)</f>
        <v>8.5417402627929605E-6</v>
      </c>
      <c r="BR1567">
        <f>IF($BX$146&lt;=$BX$141,((1/$F$128-BP1518)^2),0)</f>
        <v>1.7630379493884301E-3</v>
      </c>
      <c r="BS1567">
        <f>BQ1567*LN(BN1567/BP1561)</f>
        <v>-1.929988932048313E-5</v>
      </c>
      <c r="BT1567">
        <f>-BQ1567*BO1561/BP1561</f>
        <v>-3.685016715833037E-7</v>
      </c>
      <c r="BU1567">
        <f t="shared" si="851"/>
        <v>3.4574582597372071E-3</v>
      </c>
      <c r="BV1567">
        <f t="shared" si="852"/>
        <v>3.7248572778289878E-10</v>
      </c>
      <c r="BW1567">
        <f t="shared" si="852"/>
        <v>1.3579348195968902E-13</v>
      </c>
      <c r="BX1567"/>
      <c r="BZ1567" s="67">
        <v>12.5</v>
      </c>
      <c r="CA1567" s="68"/>
      <c r="CB1567" s="69">
        <f t="shared" si="860"/>
        <v>3.4659999999999999E-3</v>
      </c>
      <c r="CC1567">
        <f>IF($CJ$146&lt;=$CJ$141,(BZ1567/CB1561)^CA1561,0)</f>
        <v>5.3976913734258334E-5</v>
      </c>
      <c r="CD1567">
        <f>IF($CJ$146&lt;=$CJ$141,((1/$F$128-CB1518)^2),0)</f>
        <v>1.7630379493884301E-3</v>
      </c>
      <c r="CE1567">
        <f>CC1567*LN(BZ1567/CB1561)</f>
        <v>-1.3108147841012547E-4</v>
      </c>
      <c r="CF1567">
        <f>-CC1567*CA1561/CB1561</f>
        <v>-1.5406757723460925E-6</v>
      </c>
      <c r="CG1567">
        <f t="shared" si="853"/>
        <v>3.4120230862657417E-3</v>
      </c>
      <c r="CH1567">
        <f t="shared" si="854"/>
        <v>1.7182353982184189E-8</v>
      </c>
      <c r="CI1567">
        <f t="shared" si="854"/>
        <v>2.3736818354942287E-12</v>
      </c>
      <c r="CJ1567"/>
      <c r="CL1567" s="36"/>
      <c r="CM1567" s="140"/>
      <c r="CN1567" s="141"/>
      <c r="CO1567" s="36"/>
      <c r="CP1567" s="36"/>
      <c r="CQ1567" s="36"/>
      <c r="CR1567" s="36"/>
      <c r="CS1567" s="36"/>
      <c r="CT1567" s="36"/>
      <c r="CU1567" s="36"/>
      <c r="CV1567"/>
    </row>
    <row r="1568" spans="1:100" ht="12.75" x14ac:dyDescent="0.2">
      <c r="A1568" s="67">
        <v>17.5</v>
      </c>
      <c r="B1568" s="68"/>
      <c r="C1568" s="69">
        <f>$C$147</f>
        <v>4.352E-3</v>
      </c>
      <c r="D1568">
        <f>IF($K$147&lt;=$K$141,(A1568/C1561)^B1561,0)</f>
        <v>2.2453021114504351E-5</v>
      </c>
      <c r="E1568">
        <f>IF($K$147&lt;=$K$141,((1/$F$128-C1519)^2),0)</f>
        <v>1.6894192428429753E-3</v>
      </c>
      <c r="F1568">
        <f>D1568*LN(A1568/C1561)</f>
        <v>-4.1355247120561054E-5</v>
      </c>
      <c r="G1568">
        <f>-D1568*B1561/C1561</f>
        <v>-1.1820130429397358E-6</v>
      </c>
      <c r="H1568">
        <f t="shared" si="841"/>
        <v>4.3295469788854953E-3</v>
      </c>
      <c r="I1568">
        <f t="shared" si="842"/>
        <v>1.7102564644026734E-9</v>
      </c>
      <c r="J1568">
        <f t="shared" si="842"/>
        <v>1.3971548336796537E-12</v>
      </c>
      <c r="K1568"/>
      <c r="L1568"/>
      <c r="M1568" s="67">
        <v>17.5</v>
      </c>
      <c r="N1568" s="68"/>
      <c r="O1568" s="69">
        <f t="shared" si="855"/>
        <v>4.352E-3</v>
      </c>
      <c r="P1568">
        <f>IF($W$147&lt;=$W$141,(M1568/O1561)^N1561,0)</f>
        <v>1.1587291696644411E-5</v>
      </c>
      <c r="Q1568">
        <f>IF($W$147&lt;=$W$141,((1/$F$128-O1519)^2),0)</f>
        <v>1.6894192428429753E-3</v>
      </c>
      <c r="R1568">
        <f>P1568*LN(M1568/O1561)</f>
        <v>-2.1161472445439889E-5</v>
      </c>
      <c r="S1568">
        <f>-P1568*N1561/O1561</f>
        <v>-6.6349139662093741E-7</v>
      </c>
      <c r="T1568">
        <f t="shared" si="843"/>
        <v>4.3404127083033553E-3</v>
      </c>
      <c r="U1568">
        <f t="shared" si="844"/>
        <v>4.4780791605911171E-10</v>
      </c>
      <c r="V1568">
        <f t="shared" si="844"/>
        <v>4.4022083339000206E-13</v>
      </c>
      <c r="W1568"/>
      <c r="Y1568" s="67">
        <v>17.5</v>
      </c>
      <c r="Z1568" s="68"/>
      <c r="AA1568" s="69">
        <f t="shared" si="856"/>
        <v>4.352E-3</v>
      </c>
      <c r="AB1568">
        <f>IF($AI$147&lt;=$AI$141,(Y1568/AA1561)^Z1561,0)</f>
        <v>6.7950235222711274E-6</v>
      </c>
      <c r="AC1568">
        <f>IF($AI$147&lt;=$AI$141,((1/$F$128-AA1519)^2),0)</f>
        <v>1.6894192428429753E-3</v>
      </c>
      <c r="AD1568">
        <f>AB1568*LN(Y1568/AA1561)</f>
        <v>-1.2318065364811486E-5</v>
      </c>
      <c r="AE1568">
        <f>-AB1568*Z1561/AA1561</f>
        <v>-4.1594077673836816E-7</v>
      </c>
      <c r="AF1568">
        <f t="shared" si="845"/>
        <v>4.3452049764777286E-3</v>
      </c>
      <c r="AG1568">
        <f t="shared" si="846"/>
        <v>1.5173473433176832E-10</v>
      </c>
      <c r="AH1568">
        <f t="shared" si="846"/>
        <v>1.7300672975371703E-13</v>
      </c>
      <c r="AI1568"/>
      <c r="AK1568" s="67">
        <v>17.5</v>
      </c>
      <c r="AL1568" s="68"/>
      <c r="AM1568" s="69">
        <f t="shared" si="857"/>
        <v>4.352E-3</v>
      </c>
      <c r="AN1568">
        <f>IF($AU$147&lt;=$AU$141,(AK1568/AM1561)^AL1561,0)</f>
        <v>5.7384583157912345E-6</v>
      </c>
      <c r="AO1568">
        <f>IF($AU$147&lt;=$AU$141,((1/$F$128-AM1519)^2),0)</f>
        <v>1.6894192428429753E-3</v>
      </c>
      <c r="AP1568">
        <f>AN1568*LN(AK1568/AM1561)</f>
        <v>-1.0374933575642136E-5</v>
      </c>
      <c r="AQ1568">
        <f>-AN1568*AL1561/AM1561</f>
        <v>-3.5894222202702477E-7</v>
      </c>
      <c r="AR1568">
        <f t="shared" si="847"/>
        <v>4.3462615416842085E-3</v>
      </c>
      <c r="AS1568">
        <f t="shared" si="848"/>
        <v>1.0763924669898651E-10</v>
      </c>
      <c r="AT1568">
        <f t="shared" si="848"/>
        <v>1.2883951875369794E-13</v>
      </c>
      <c r="AU1568"/>
      <c r="AV1568"/>
      <c r="AW1568"/>
      <c r="AX1568"/>
      <c r="AY1568"/>
      <c r="AZ1568"/>
      <c r="BB1568" s="67">
        <v>17.5</v>
      </c>
      <c r="BC1568" s="68"/>
      <c r="BD1568" s="69">
        <f t="shared" si="858"/>
        <v>4.352E-3</v>
      </c>
      <c r="BE1568">
        <f>IF($BL$147&lt;=$BL$141,(BB1568/BD1561)^BC1561,0)</f>
        <v>9.224274626161752E-6</v>
      </c>
      <c r="BF1568">
        <f>IF($BL$147&lt;=$BL$141,((1/$F$128-BD1519)^2),0)</f>
        <v>1.6894192428429753E-3</v>
      </c>
      <c r="BG1568">
        <f>BE1568*LN(BB1568/BD1561)</f>
        <v>-1.6836455728510491E-5</v>
      </c>
      <c r="BH1568">
        <f>-BE1568*BC1561/BD1561</f>
        <v>-5.3964464046562939E-7</v>
      </c>
      <c r="BI1568">
        <f t="shared" si="849"/>
        <v>4.3427757253738384E-3</v>
      </c>
      <c r="BJ1568">
        <f t="shared" si="850"/>
        <v>2.8346624149809373E-10</v>
      </c>
      <c r="BK1568">
        <f t="shared" si="850"/>
        <v>2.9121633798327841E-13</v>
      </c>
      <c r="BL1568"/>
      <c r="BN1568" s="67">
        <v>17.5</v>
      </c>
      <c r="BO1568" s="68"/>
      <c r="BP1568" s="69">
        <f t="shared" si="859"/>
        <v>4.352E-3</v>
      </c>
      <c r="BQ1568">
        <f>IF($BX$147&lt;=$BX$141,(BN1568/BP1561)^BO1561,0)</f>
        <v>4.8564529741698734E-5</v>
      </c>
      <c r="BR1568">
        <f>IF($BX$147&lt;=$BX$141,((1/$F$128-BP1519)^2),0)</f>
        <v>1.6894192428429753E-3</v>
      </c>
      <c r="BS1568">
        <f>BQ1568*LN(BN1568/BP1561)</f>
        <v>-9.3389956526156374E-5</v>
      </c>
      <c r="BT1568">
        <f>-BQ1568*BO1561/BP1561</f>
        <v>-2.0951363350893343E-6</v>
      </c>
      <c r="BU1568">
        <f t="shared" si="851"/>
        <v>4.3034354702583015E-3</v>
      </c>
      <c r="BV1568">
        <f t="shared" si="852"/>
        <v>8.7216839799573778E-9</v>
      </c>
      <c r="BW1568">
        <f t="shared" si="852"/>
        <v>4.3895962626115673E-12</v>
      </c>
      <c r="BX1568"/>
      <c r="BZ1568" s="67">
        <v>17.5</v>
      </c>
      <c r="CA1568" s="68"/>
      <c r="CB1568" s="69">
        <f t="shared" si="860"/>
        <v>4.352E-3</v>
      </c>
      <c r="CC1568">
        <f>IF($CJ$147&lt;=$CJ$141,(BZ1568/CB1561)^CA1561,0)</f>
        <v>2.1063156455199236E-4</v>
      </c>
      <c r="CD1568">
        <f>IF($CJ$147&lt;=$CJ$141,((1/$F$128-CB1519)^2),0)</f>
        <v>1.6894192428429753E-3</v>
      </c>
      <c r="CE1568">
        <f>CC1568*LN(BZ1568/CB1561)</f>
        <v>-4.4064139689048529E-4</v>
      </c>
      <c r="CF1568">
        <f>-CC1568*CA1561/CB1561</f>
        <v>-6.0121063978254453E-6</v>
      </c>
      <c r="CG1568">
        <f t="shared" si="853"/>
        <v>4.1413684354480078E-3</v>
      </c>
      <c r="CH1568">
        <f t="shared" si="854"/>
        <v>1.9416484065359817E-7</v>
      </c>
      <c r="CI1568">
        <f t="shared" si="854"/>
        <v>3.6145423338773649E-11</v>
      </c>
      <c r="CJ1568"/>
      <c r="CL1568" s="36"/>
      <c r="CM1568" s="140"/>
      <c r="CN1568" s="141"/>
      <c r="CO1568" s="36"/>
      <c r="CP1568" s="36"/>
      <c r="CQ1568" s="36"/>
      <c r="CR1568" s="36"/>
      <c r="CS1568" s="36"/>
      <c r="CT1568" s="36"/>
      <c r="CU1568" s="36"/>
      <c r="CV1568"/>
    </row>
    <row r="1569" spans="1:100" ht="12.75" x14ac:dyDescent="0.2">
      <c r="A1569" s="67">
        <v>22.5</v>
      </c>
      <c r="B1569" s="68"/>
      <c r="C1569" s="69">
        <f>$C$148</f>
        <v>6.4250000000000002E-3</v>
      </c>
      <c r="D1569">
        <f>IF($K$148&lt;=$K$141,(A1569/C1561)^B1561,0)</f>
        <v>9.6733273023050183E-5</v>
      </c>
      <c r="E1569">
        <f>IF($K$148&lt;=$K$141,((1/$F$128-C1520)^2),0)</f>
        <v>1.5233054183884298E-3</v>
      </c>
      <c r="F1569">
        <f>D1569*LN(A1569/C1561)</f>
        <v>-1.5385835872875597E-4</v>
      </c>
      <c r="G1569">
        <f>-D1569*B1561/C1561</f>
        <v>-5.0924100510302229E-6</v>
      </c>
      <c r="H1569">
        <f t="shared" si="841"/>
        <v>6.3282667269769499E-3</v>
      </c>
      <c r="I1569">
        <f t="shared" si="842"/>
        <v>2.3672394550706559E-8</v>
      </c>
      <c r="J1569">
        <f t="shared" si="842"/>
        <v>2.5932640127833636E-11</v>
      </c>
      <c r="K1569"/>
      <c r="L1569"/>
      <c r="M1569" s="67">
        <v>22.5</v>
      </c>
      <c r="N1569" s="68"/>
      <c r="O1569" s="69">
        <f t="shared" si="855"/>
        <v>6.4250000000000002E-3</v>
      </c>
      <c r="P1569">
        <f>IF($W$148&lt;=$W$141,(M1569/O1561)^N1561,0)</f>
        <v>5.5364685236073084E-5</v>
      </c>
      <c r="Q1569">
        <f>IF($W$148&lt;=$W$141,((1/$F$128-O1520)^2),0)</f>
        <v>1.5233054183884298E-3</v>
      </c>
      <c r="R1569">
        <f>P1569*LN(M1569/O1561)</f>
        <v>-8.7196676948448845E-5</v>
      </c>
      <c r="S1569">
        <f>-P1569*N1561/O1561</f>
        <v>-3.1701965646897969E-6</v>
      </c>
      <c r="T1569">
        <f t="shared" si="843"/>
        <v>6.369635314763927E-3</v>
      </c>
      <c r="U1569">
        <f t="shared" si="844"/>
        <v>7.6032604708521494E-9</v>
      </c>
      <c r="V1569">
        <f t="shared" si="844"/>
        <v>1.0050146258770989E-11</v>
      </c>
      <c r="W1569"/>
      <c r="Y1569" s="67">
        <v>22.5</v>
      </c>
      <c r="Z1569" s="68"/>
      <c r="AA1569" s="69">
        <f t="shared" si="856"/>
        <v>6.4250000000000002E-3</v>
      </c>
      <c r="AB1569">
        <f>IF($AI$148&lt;=$AI$141,(Y1569/AA1561)^Z1561,0)</f>
        <v>3.5368660812670701E-5</v>
      </c>
      <c r="AC1569">
        <f>IF($AI$148&lt;=$AI$141,((1/$F$128-AA1520)^2),0)</f>
        <v>1.5233054183884298E-3</v>
      </c>
      <c r="AD1569">
        <f>AB1569*LN(Y1569/AA1561)</f>
        <v>-5.5227896750423503E-5</v>
      </c>
      <c r="AE1569">
        <f>-AB1569*Z1561/AA1561</f>
        <v>-2.1650062288086282E-6</v>
      </c>
      <c r="AF1569">
        <f t="shared" si="845"/>
        <v>6.389631339187329E-3</v>
      </c>
      <c r="AG1569">
        <f t="shared" si="846"/>
        <v>3.0501205794754388E-9</v>
      </c>
      <c r="AH1569">
        <f t="shared" si="846"/>
        <v>4.6872519707801581E-12</v>
      </c>
      <c r="AI1569"/>
      <c r="AK1569" s="67">
        <v>22.5</v>
      </c>
      <c r="AL1569" s="68"/>
      <c r="AM1569" s="69">
        <f t="shared" si="857"/>
        <v>6.4250000000000002E-3</v>
      </c>
      <c r="AN1569">
        <f>IF($AU$148&lt;=$AU$141,(AK1569/AM1561)^AL1561,0)</f>
        <v>3.0714518506621147E-5</v>
      </c>
      <c r="AO1569">
        <f>IF($AU$148&lt;=$AU$141,((1/$F$128-AM1520)^2),0)</f>
        <v>1.5233054183884298E-3</v>
      </c>
      <c r="AP1569">
        <f>AN1569*LN(AK1569/AM1561)</f>
        <v>-4.7811782356714461E-5</v>
      </c>
      <c r="AQ1569">
        <f>-AN1569*AL1561/AM1561</f>
        <v>-1.9212019874603984E-6</v>
      </c>
      <c r="AR1569">
        <f t="shared" si="847"/>
        <v>6.3942854814933794E-3</v>
      </c>
      <c r="AS1569">
        <f t="shared" si="848"/>
        <v>2.285966532125832E-9</v>
      </c>
      <c r="AT1569">
        <f t="shared" si="848"/>
        <v>3.691017076621785E-12</v>
      </c>
      <c r="AU1569"/>
      <c r="AV1569"/>
      <c r="AW1569"/>
      <c r="AX1569"/>
      <c r="AY1569"/>
      <c r="AZ1569"/>
      <c r="BB1569" s="67">
        <v>22.5</v>
      </c>
      <c r="BC1569" s="68"/>
      <c r="BD1569" s="69">
        <f t="shared" si="858"/>
        <v>6.4250000000000002E-3</v>
      </c>
      <c r="BE1569">
        <f>IF($BL$148&lt;=$BL$141,(BB1569/BD1561)^BC1561,0)</f>
        <v>4.5520312831963978E-5</v>
      </c>
      <c r="BF1569">
        <f>IF($BL$148&lt;=$BL$141,((1/$F$128-BD1520)^2),0)</f>
        <v>1.5233054183884298E-3</v>
      </c>
      <c r="BG1569">
        <f>BE1569*LN(BB1569/BD1561)</f>
        <v>-7.1645291811544014E-5</v>
      </c>
      <c r="BH1569">
        <f>-BE1569*BC1561/BD1561</f>
        <v>-2.6630595735319796E-6</v>
      </c>
      <c r="BI1569">
        <f t="shared" si="849"/>
        <v>6.3794796871680364E-3</v>
      </c>
      <c r="BJ1569">
        <f t="shared" si="850"/>
        <v>5.1330478387612954E-9</v>
      </c>
      <c r="BK1569">
        <f t="shared" si="850"/>
        <v>7.0918862921803295E-12</v>
      </c>
      <c r="BL1569"/>
      <c r="BN1569" s="67">
        <v>22.5</v>
      </c>
      <c r="BO1569" s="68"/>
      <c r="BP1569" s="69">
        <f t="shared" si="859"/>
        <v>6.4250000000000002E-3</v>
      </c>
      <c r="BQ1569">
        <f>IF($BX$148&lt;=$BX$141,(BN1569/BP1561)^BO1561,0)</f>
        <v>1.7785515093138659E-4</v>
      </c>
      <c r="BR1569">
        <f>IF($BX$148&lt;=$BX$141,((1/$F$128-BP1520)^2),0)</f>
        <v>1.5233054183884298E-3</v>
      </c>
      <c r="BS1569">
        <f>BQ1569*LN(BN1569/BP1561)</f>
        <v>-2.9731922943710212E-4</v>
      </c>
      <c r="BT1569">
        <f>-BQ1569*BO1561/BP1561</f>
        <v>-7.6729001821095687E-6</v>
      </c>
      <c r="BU1569">
        <f t="shared" si="851"/>
        <v>6.2471448490686136E-3</v>
      </c>
      <c r="BV1569">
        <f t="shared" si="852"/>
        <v>8.8398724193072175E-8</v>
      </c>
      <c r="BW1569">
        <f t="shared" si="852"/>
        <v>5.8873397204617047E-11</v>
      </c>
      <c r="BX1569"/>
      <c r="BZ1569" s="67">
        <v>22.5</v>
      </c>
      <c r="CA1569" s="68"/>
      <c r="CB1569" s="69">
        <f t="shared" si="860"/>
        <v>6.4250000000000002E-3</v>
      </c>
      <c r="CC1569">
        <f>IF($CJ$148&lt;=$CJ$141,(BZ1569/CB1561)^CA1561,0)</f>
        <v>5.8234822315614786E-4</v>
      </c>
      <c r="CD1569">
        <f>IF($CJ$148&lt;=$CJ$141,((1/$F$128-CB1520)^2),0)</f>
        <v>1.5233054183884298E-3</v>
      </c>
      <c r="CE1569">
        <f>CC1569*LN(BZ1569/CB1561)</f>
        <v>-1.0719204250813311E-3</v>
      </c>
      <c r="CF1569">
        <f>-CC1569*CA1561/CB1561</f>
        <v>-1.6622102606730313E-5</v>
      </c>
      <c r="CG1569">
        <f t="shared" si="853"/>
        <v>5.8426517768438522E-3</v>
      </c>
      <c r="CH1569">
        <f t="shared" si="854"/>
        <v>1.1490133977065417E-6</v>
      </c>
      <c r="CI1569">
        <f t="shared" si="854"/>
        <v>2.7629429506867066E-10</v>
      </c>
      <c r="CJ1569"/>
      <c r="CL1569" s="36"/>
      <c r="CM1569" s="140"/>
      <c r="CN1569" s="141"/>
      <c r="CO1569" s="36"/>
      <c r="CP1569" s="36"/>
      <c r="CQ1569" s="36"/>
      <c r="CR1569" s="36"/>
      <c r="CS1569" s="36"/>
      <c r="CT1569" s="36"/>
      <c r="CU1569" s="36"/>
      <c r="CV1569"/>
    </row>
    <row r="1570" spans="1:100" ht="12.75" x14ac:dyDescent="0.2">
      <c r="A1570" s="67">
        <v>27.5</v>
      </c>
      <c r="B1570" s="68"/>
      <c r="C1570" s="69">
        <f>$C$149</f>
        <v>7.4770000000000001E-3</v>
      </c>
      <c r="D1570">
        <f>IF($K$149&lt;=$K$141,(A1570/C1561)^B1561,0)</f>
        <v>3.1049565538739256E-4</v>
      </c>
      <c r="E1570">
        <f>IF($K$149&lt;=$K$141,((1/$F$128-C1521)^2),0)</f>
        <v>1.4422939587520663E-3</v>
      </c>
      <c r="F1570">
        <f>D1570*LN(A1570/C1561)</f>
        <v>-4.315490824557732E-4</v>
      </c>
      <c r="G1570">
        <f>-D1570*B1561/C1561</f>
        <v>-1.6345680724761621E-5</v>
      </c>
      <c r="H1570">
        <f t="shared" si="841"/>
        <v>7.1665043446126073E-3</v>
      </c>
      <c r="I1570">
        <f t="shared" si="842"/>
        <v>1.8623461056841974E-7</v>
      </c>
      <c r="J1570">
        <f t="shared" si="842"/>
        <v>2.6718127835584356E-10</v>
      </c>
      <c r="K1570"/>
      <c r="L1570"/>
      <c r="M1570" s="67">
        <v>27.5</v>
      </c>
      <c r="N1570" s="68"/>
      <c r="O1570" s="69">
        <f t="shared" si="855"/>
        <v>7.4770000000000001E-3</v>
      </c>
      <c r="P1570">
        <f>IF($W$149&lt;=$W$141,(M1570/O1561)^N1561,0)</f>
        <v>1.9302083954965375E-4</v>
      </c>
      <c r="Q1570">
        <f>IF($W$149&lt;=$W$141,((1/$F$128-O1521)^2),0)</f>
        <v>1.4422939587520663E-3</v>
      </c>
      <c r="R1570">
        <f>P1570*LN(M1570/O1561)</f>
        <v>-2.6526477501342071E-4</v>
      </c>
      <c r="S1570">
        <f>-P1570*N1561/O1561</f>
        <v>-1.1052424480418751E-5</v>
      </c>
      <c r="T1570">
        <f t="shared" si="843"/>
        <v>7.283979160450346E-3</v>
      </c>
      <c r="U1570">
        <f t="shared" si="844"/>
        <v>7.0365400862920708E-8</v>
      </c>
      <c r="V1570">
        <f t="shared" si="844"/>
        <v>1.2215608689535971E-10</v>
      </c>
      <c r="W1570"/>
      <c r="Y1570" s="67">
        <v>27.5</v>
      </c>
      <c r="Z1570" s="68"/>
      <c r="AA1570" s="69">
        <f t="shared" si="856"/>
        <v>7.4770000000000001E-3</v>
      </c>
      <c r="AB1570">
        <f>IF($AI$149&lt;=$AI$141,(Y1570/AA1561)^Z1561,0)</f>
        <v>1.3203073713389106E-4</v>
      </c>
      <c r="AC1570">
        <f>IF($AI$149&lt;=$AI$141,((1/$F$128-AA1521)^2),0)</f>
        <v>1.4422939587520663E-3</v>
      </c>
      <c r="AD1570">
        <f>AB1570*LN(Y1570/AA1561)</f>
        <v>-1.7967029907884859E-4</v>
      </c>
      <c r="AE1570">
        <f>-AB1570*Z1561/AA1561</f>
        <v>-8.0819392569894808E-6</v>
      </c>
      <c r="AF1570">
        <f t="shared" si="845"/>
        <v>7.3449692628661089E-3</v>
      </c>
      <c r="AG1570">
        <f t="shared" si="846"/>
        <v>3.2281416371082901E-8</v>
      </c>
      <c r="AH1570">
        <f t="shared" si="846"/>
        <v>6.5317742153667684E-11</v>
      </c>
      <c r="AI1570"/>
      <c r="AK1570" s="67">
        <v>27.5</v>
      </c>
      <c r="AL1570" s="68"/>
      <c r="AM1570" s="69">
        <f t="shared" si="857"/>
        <v>7.4770000000000001E-3</v>
      </c>
      <c r="AN1570">
        <f>IF($AU$149&lt;=$AU$141,(AK1570/AM1561)^AL1561,0)</f>
        <v>1.1724070952655602E-4</v>
      </c>
      <c r="AO1570">
        <f>IF($AU$149&lt;=$AU$141,((1/$F$128-AM1521)^2),0)</f>
        <v>1.4422939587520663E-3</v>
      </c>
      <c r="AP1570">
        <f>AN1570*LN(AK1570/AM1561)</f>
        <v>-1.5897607930029072E-4</v>
      </c>
      <c r="AQ1570">
        <f>-AN1570*AL1561/AM1561</f>
        <v>-7.3334401809076344E-6</v>
      </c>
      <c r="AR1570">
        <f t="shared" si="847"/>
        <v>7.3597592904734443E-3</v>
      </c>
      <c r="AS1570">
        <f t="shared" si="848"/>
        <v>2.5273393789692321E-8</v>
      </c>
      <c r="AT1570">
        <f t="shared" si="848"/>
        <v>5.37793448869506E-11</v>
      </c>
      <c r="AU1570"/>
      <c r="AV1570"/>
      <c r="AW1570"/>
      <c r="AX1570"/>
      <c r="AY1570"/>
      <c r="AZ1570"/>
      <c r="BB1570" s="67">
        <v>27.5</v>
      </c>
      <c r="BC1570" s="68"/>
      <c r="BD1570" s="69">
        <f t="shared" si="858"/>
        <v>7.4770000000000001E-3</v>
      </c>
      <c r="BE1570">
        <f>IF($BL$149&lt;=$BL$141,(BB1570/BD1561)^BC1561,0)</f>
        <v>1.6284448254102142E-4</v>
      </c>
      <c r="BF1570">
        <f>IF($BL$149&lt;=$BL$141,((1/$F$128-BD1521)^2),0)</f>
        <v>1.4422939587520663E-3</v>
      </c>
      <c r="BG1570">
        <f>BE1570*LN(BB1570/BD1561)</f>
        <v>-2.2362593301831539E-4</v>
      </c>
      <c r="BH1570">
        <f>-BE1570*BC1561/BD1561</f>
        <v>-9.5268360704940681E-6</v>
      </c>
      <c r="BI1570">
        <f t="shared" si="849"/>
        <v>7.3141555174589786E-3</v>
      </c>
      <c r="BJ1570">
        <f t="shared" si="850"/>
        <v>5.0008557918312082E-8</v>
      </c>
      <c r="BK1570">
        <f t="shared" si="850"/>
        <v>9.0760605514066861E-11</v>
      </c>
      <c r="BL1570"/>
      <c r="BN1570" s="67">
        <v>27.5</v>
      </c>
      <c r="BO1570" s="68"/>
      <c r="BP1570" s="69">
        <f t="shared" si="859"/>
        <v>7.4770000000000001E-3</v>
      </c>
      <c r="BQ1570">
        <f>IF($BX$149&lt;=$BX$141,(BN1570/BP1561)^BO1561,0)</f>
        <v>5.0142956941045841E-4</v>
      </c>
      <c r="BR1570">
        <f>IF($BX$149&lt;=$BX$141,((1/$F$128-BP1521)^2),0)</f>
        <v>1.4422939587520663E-3</v>
      </c>
      <c r="BS1570">
        <f>BQ1570*LN(BN1570/BP1561)</f>
        <v>-7.3761413322830224E-4</v>
      </c>
      <c r="BT1570">
        <f>-BQ1570*BO1561/BP1561</f>
        <v>-2.1632317165381932E-5</v>
      </c>
      <c r="BU1570">
        <f t="shared" si="851"/>
        <v>6.9755704305895418E-3</v>
      </c>
      <c r="BV1570">
        <f t="shared" si="852"/>
        <v>5.4407460953813964E-7</v>
      </c>
      <c r="BW1570">
        <f t="shared" si="852"/>
        <v>4.6795714594367784E-10</v>
      </c>
      <c r="BX1570"/>
      <c r="BZ1570" s="67">
        <v>27.5</v>
      </c>
      <c r="CA1570" s="68"/>
      <c r="CB1570" s="69">
        <f t="shared" si="860"/>
        <v>7.4770000000000001E-3</v>
      </c>
      <c r="CC1570">
        <f>IF($CJ$149&lt;=$CJ$141,(BZ1570/CB1561)^CA1561,0)</f>
        <v>1.3117192612282882E-3</v>
      </c>
      <c r="CD1570">
        <f>IF($CJ$149&lt;=$CJ$141,((1/$F$128-CB1521)^2),0)</f>
        <v>1.4422939587520663E-3</v>
      </c>
      <c r="CE1570">
        <f>CC1570*LN(BZ1570/CB1561)</f>
        <v>-2.1512401222575253E-3</v>
      </c>
      <c r="CF1570">
        <f>-CC1570*CA1561/CB1561</f>
        <v>-3.7440712076346117E-5</v>
      </c>
      <c r="CG1570">
        <f t="shared" si="853"/>
        <v>6.1652807387717118E-3</v>
      </c>
      <c r="CH1570">
        <f t="shared" si="854"/>
        <v>4.6278340636105722E-6</v>
      </c>
      <c r="CI1570">
        <f t="shared" si="854"/>
        <v>1.4018069207838499E-9</v>
      </c>
      <c r="CJ1570"/>
      <c r="CL1570" s="36"/>
      <c r="CM1570" s="140"/>
      <c r="CN1570" s="141"/>
      <c r="CO1570" s="36"/>
      <c r="CP1570" s="36"/>
      <c r="CQ1570" s="36"/>
      <c r="CR1570" s="36"/>
      <c r="CS1570" s="36"/>
      <c r="CT1570" s="36"/>
      <c r="CU1570" s="36"/>
      <c r="CV1570"/>
    </row>
    <row r="1571" spans="1:100" ht="12.75" x14ac:dyDescent="0.2">
      <c r="A1571" s="67">
        <v>32.5</v>
      </c>
      <c r="B1571" s="68"/>
      <c r="C1571" s="69">
        <f>$C$150</f>
        <v>8.2810000000000002E-3</v>
      </c>
      <c r="D1571">
        <f>IF($K$150&lt;=$K$141,(A1571/C1561)^B1561,0)</f>
        <v>8.197644047568094E-4</v>
      </c>
      <c r="E1571">
        <f>IF($K$150&lt;=$K$141,((1/$F$128-C1522)^2),0)</f>
        <v>1.3818724816611573E-3</v>
      </c>
      <c r="F1571">
        <f>D1571*LN(A1571/C1561)</f>
        <v>-1.0024222438332865E-3</v>
      </c>
      <c r="G1571">
        <f>-D1571*B1561/C1561</f>
        <v>-4.3155538562885609E-5</v>
      </c>
      <c r="H1571">
        <f t="shared" si="841"/>
        <v>7.4612355952431908E-3</v>
      </c>
      <c r="I1571">
        <f t="shared" si="842"/>
        <v>1.0048503549317608E-6</v>
      </c>
      <c r="J1571">
        <f t="shared" si="842"/>
        <v>1.8624005086527069E-9</v>
      </c>
      <c r="K1571"/>
      <c r="L1571"/>
      <c r="M1571" s="67">
        <v>32.5</v>
      </c>
      <c r="N1571" s="68"/>
      <c r="O1571" s="69">
        <f t="shared" si="855"/>
        <v>8.2810000000000002E-3</v>
      </c>
      <c r="P1571">
        <f>IF($W$150&lt;=$W$141,(M1571/O1561)^N1561,0)</f>
        <v>5.4590468647652509E-4</v>
      </c>
      <c r="Q1571">
        <f>IF($W$150&lt;=$W$141,((1/$F$128-O1522)^2),0)</f>
        <v>1.3818724816611573E-3</v>
      </c>
      <c r="R1571">
        <f>P1571*LN(M1571/O1561)</f>
        <v>-6.5903055530076014E-4</v>
      </c>
      <c r="S1571">
        <f>-P1571*N1561/O1561</f>
        <v>-3.1258647174396733E-5</v>
      </c>
      <c r="T1571">
        <f t="shared" si="843"/>
        <v>7.7350953135234754E-3</v>
      </c>
      <c r="U1571">
        <f t="shared" si="844"/>
        <v>4.3432127282002826E-7</v>
      </c>
      <c r="V1571">
        <f t="shared" si="844"/>
        <v>9.771030231734208E-10</v>
      </c>
      <c r="W1571"/>
      <c r="Y1571" s="67">
        <v>32.5</v>
      </c>
      <c r="Z1571" s="68"/>
      <c r="AA1571" s="69">
        <f t="shared" si="856"/>
        <v>8.2810000000000002E-3</v>
      </c>
      <c r="AB1571">
        <f>IF($AI$150&lt;=$AI$141,(Y1571/AA1561)^Z1561,0)</f>
        <v>3.9527546374254816E-4</v>
      </c>
      <c r="AC1571">
        <f>IF($AI$150&lt;=$AI$141,((1/$F$128-AA1522)^2),0)</f>
        <v>1.3818724816611573E-3</v>
      </c>
      <c r="AD1571">
        <f>AB1571*LN(Y1571/AA1561)</f>
        <v>-4.7186706847045668E-4</v>
      </c>
      <c r="AE1571">
        <f>-AB1571*Z1561/AA1561</f>
        <v>-2.4195822556879446E-5</v>
      </c>
      <c r="AF1571">
        <f t="shared" si="845"/>
        <v>7.8857245362574518E-3</v>
      </c>
      <c r="AG1571">
        <f t="shared" si="846"/>
        <v>2.2265853030690267E-7</v>
      </c>
      <c r="AH1571">
        <f t="shared" si="846"/>
        <v>5.8543782920399618E-10</v>
      </c>
      <c r="AI1571"/>
      <c r="AK1571" s="67">
        <v>32.5</v>
      </c>
      <c r="AL1571" s="68"/>
      <c r="AM1571" s="69">
        <f t="shared" si="857"/>
        <v>8.2810000000000002E-3</v>
      </c>
      <c r="AN1571">
        <f>IF($AU$150&lt;=$AU$141,(AK1571/AM1561)^AL1561,0)</f>
        <v>3.5756929761364084E-4</v>
      </c>
      <c r="AO1571">
        <f>IF($AU$150&lt;=$AU$141,((1/$F$128-AM1522)^2),0)</f>
        <v>1.3818724816611573E-3</v>
      </c>
      <c r="AP1571">
        <f>AN1571*LN(AK1571/AM1561)</f>
        <v>-4.2512347154809486E-4</v>
      </c>
      <c r="AQ1571">
        <f>-AN1571*AL1561/AM1561</f>
        <v>-2.2366062651513042E-5</v>
      </c>
      <c r="AR1571">
        <f t="shared" si="847"/>
        <v>7.9234307023863595E-3</v>
      </c>
      <c r="AS1571">
        <f t="shared" si="848"/>
        <v>1.8072996606110381E-7</v>
      </c>
      <c r="AT1571">
        <f t="shared" si="848"/>
        <v>5.0024075853140658E-10</v>
      </c>
      <c r="AU1571"/>
      <c r="AV1571"/>
      <c r="AW1571"/>
      <c r="AX1571"/>
      <c r="AY1571"/>
      <c r="AZ1571"/>
      <c r="BB1571" s="67">
        <v>32.5</v>
      </c>
      <c r="BC1571" s="68"/>
      <c r="BD1571" s="69">
        <f t="shared" si="858"/>
        <v>8.2810000000000002E-3</v>
      </c>
      <c r="BE1571">
        <f>IF($BL$150&lt;=$BL$141,(BB1571/BD1561)^BC1561,0)</f>
        <v>4.7055075375079033E-4</v>
      </c>
      <c r="BF1571">
        <f>IF($BL$150&lt;=$BL$141,((1/$F$128-BD1522)^2),0)</f>
        <v>1.3818724816611573E-3</v>
      </c>
      <c r="BG1571">
        <f>BE1571*LN(BB1571/BD1561)</f>
        <v>-5.6757566713715689E-4</v>
      </c>
      <c r="BH1571">
        <f>-BE1571*BC1561/BD1561</f>
        <v>-2.7528472711391645E-5</v>
      </c>
      <c r="BI1571">
        <f t="shared" si="849"/>
        <v>7.8104492462492099E-3</v>
      </c>
      <c r="BJ1571">
        <f t="shared" si="850"/>
        <v>3.2214213792618873E-7</v>
      </c>
      <c r="BK1571">
        <f t="shared" si="850"/>
        <v>7.5781680982183443E-10</v>
      </c>
      <c r="BL1571"/>
      <c r="BN1571" s="67">
        <v>32.5</v>
      </c>
      <c r="BO1571" s="68"/>
      <c r="BP1571" s="69">
        <f t="shared" si="859"/>
        <v>8.2810000000000002E-3</v>
      </c>
      <c r="BQ1571">
        <f>IF($BX$150&lt;=$BX$141,(BN1571/BP1561)^BO1561,0)</f>
        <v>1.1883512357608577E-3</v>
      </c>
      <c r="BR1571">
        <f>IF($BX$150&lt;=$BX$141,((1/$F$128-BP1522)^2),0)</f>
        <v>1.3818724816611573E-3</v>
      </c>
      <c r="BS1571">
        <f>BQ1571*LN(BN1571/BP1561)</f>
        <v>-1.5495723698326885E-3</v>
      </c>
      <c r="BT1571">
        <f>-BQ1571*BO1561/BP1561</f>
        <v>-5.12670021954957E-5</v>
      </c>
      <c r="BU1571">
        <f t="shared" si="851"/>
        <v>7.0926487642391425E-3</v>
      </c>
      <c r="BV1571">
        <f t="shared" si="852"/>
        <v>2.4011745293488944E-6</v>
      </c>
      <c r="BW1571">
        <f t="shared" si="852"/>
        <v>2.6283055141129608E-9</v>
      </c>
      <c r="BX1571"/>
      <c r="BZ1571" s="67">
        <v>32.5</v>
      </c>
      <c r="CA1571" s="68"/>
      <c r="CB1571" s="69">
        <f t="shared" si="860"/>
        <v>8.2810000000000002E-3</v>
      </c>
      <c r="CC1571">
        <f>IF($CJ$150&lt;=$CJ$141,(BZ1571/CB1561)^CA1561,0)</f>
        <v>2.5788215770394312E-3</v>
      </c>
      <c r="CD1571">
        <f>IF($CJ$150&lt;=$CJ$141,((1/$F$128-CB1522)^2),0)</f>
        <v>1.3818724816611573E-3</v>
      </c>
      <c r="CE1571">
        <f>CC1571*LN(BZ1571/CB1561)</f>
        <v>-3.7985050775288681E-3</v>
      </c>
      <c r="CF1571">
        <f>-CC1571*CA1561/CB1561</f>
        <v>-7.360791216238637E-5</v>
      </c>
      <c r="CG1571">
        <f t="shared" si="853"/>
        <v>5.7021784229605689E-3</v>
      </c>
      <c r="CH1571">
        <f t="shared" si="854"/>
        <v>1.4428640824012591E-5</v>
      </c>
      <c r="CI1571">
        <f t="shared" si="854"/>
        <v>5.4181247329055874E-9</v>
      </c>
      <c r="CJ1571"/>
      <c r="CL1571" s="36"/>
      <c r="CM1571" s="140"/>
      <c r="CN1571" s="141"/>
      <c r="CO1571" s="36"/>
      <c r="CP1571" s="36"/>
      <c r="CQ1571" s="36"/>
      <c r="CR1571" s="36"/>
      <c r="CS1571" s="36"/>
      <c r="CT1571" s="36"/>
      <c r="CU1571" s="36"/>
      <c r="CV1571"/>
    </row>
    <row r="1572" spans="1:100" ht="12.75" x14ac:dyDescent="0.2">
      <c r="A1572" s="67">
        <v>37.5</v>
      </c>
      <c r="B1572" s="68"/>
      <c r="C1572" s="69">
        <f>$C$151</f>
        <v>9.5639999999999996E-3</v>
      </c>
      <c r="D1572">
        <f>IF($K$151&lt;=$K$141,(A1572/C1561)^B1561,0)</f>
        <v>1.8830687662511239E-3</v>
      </c>
      <c r="E1572">
        <f>IF($K$151&lt;=$K$141,((1/$F$128-C1523)^2),0)</f>
        <v>1.2881312530247933E-3</v>
      </c>
      <c r="F1572">
        <f>D1572*LN(A1572/C1561)</f>
        <v>-2.0331806748235337E-3</v>
      </c>
      <c r="G1572">
        <f>-D1572*B1561/C1561</f>
        <v>-9.9131953384367502E-5</v>
      </c>
      <c r="H1572">
        <f t="shared" si="841"/>
        <v>7.6809312337488755E-3</v>
      </c>
      <c r="I1572">
        <f t="shared" si="842"/>
        <v>4.1338236564758804E-6</v>
      </c>
      <c r="J1572">
        <f t="shared" si="842"/>
        <v>9.8271441818004108E-9</v>
      </c>
      <c r="K1572"/>
      <c r="L1572"/>
      <c r="M1572" s="67">
        <v>37.5</v>
      </c>
      <c r="N1572" s="68"/>
      <c r="O1572" s="69">
        <f t="shared" si="855"/>
        <v>9.5639999999999996E-3</v>
      </c>
      <c r="P1572">
        <f>IF($W$151&lt;=$W$141,(M1572/O1561)^N1561,0)</f>
        <v>1.3301137751134649E-3</v>
      </c>
      <c r="Q1572">
        <f>IF($W$151&lt;=$W$141,((1/$F$128-O1523)^2),0)</f>
        <v>1.2881312530247933E-3</v>
      </c>
      <c r="R1572">
        <f>P1572*LN(M1572/O1561)</f>
        <v>-1.4154080753456307E-3</v>
      </c>
      <c r="S1572">
        <f>-P1572*N1561/O1561</f>
        <v>-7.6162667637887351E-5</v>
      </c>
      <c r="T1572">
        <f t="shared" si="843"/>
        <v>8.233886224886534E-3</v>
      </c>
      <c r="U1572">
        <f t="shared" si="844"/>
        <v>2.0033800197536228E-6</v>
      </c>
      <c r="V1572">
        <f t="shared" si="844"/>
        <v>5.8007519417192931E-9</v>
      </c>
      <c r="W1572"/>
      <c r="Y1572" s="67">
        <v>37.5</v>
      </c>
      <c r="Z1572" s="68"/>
      <c r="AA1572" s="69">
        <f t="shared" si="856"/>
        <v>9.5639999999999996E-3</v>
      </c>
      <c r="AB1572">
        <f>IF($AI$151&lt;=$AI$141,(Y1572/AA1561)^Z1561,0)</f>
        <v>1.0112083026330022E-3</v>
      </c>
      <c r="AC1572">
        <f>IF($AI$151&lt;=$AI$141,((1/$F$128-AA1523)^2),0)</f>
        <v>1.2881312530247933E-3</v>
      </c>
      <c r="AD1572">
        <f>AB1572*LN(Y1572/AA1561)</f>
        <v>-1.0624430158396709E-3</v>
      </c>
      <c r="AE1572">
        <f>-AB1572*Z1561/AA1561</f>
        <v>-6.1898647659261978E-5</v>
      </c>
      <c r="AF1572">
        <f t="shared" si="845"/>
        <v>8.552791697366998E-3</v>
      </c>
      <c r="AG1572">
        <f t="shared" si="846"/>
        <v>1.128785161906495E-6</v>
      </c>
      <c r="AH1572">
        <f t="shared" si="846"/>
        <v>3.8314425820454585E-9</v>
      </c>
      <c r="AI1572"/>
      <c r="AK1572" s="67">
        <v>37.5</v>
      </c>
      <c r="AL1572" s="68"/>
      <c r="AM1572" s="69">
        <f t="shared" si="857"/>
        <v>9.5639999999999996E-3</v>
      </c>
      <c r="AN1572">
        <f>IF($AU$151&lt;=$AU$141,(AK1572/AM1561)^AL1561,0)</f>
        <v>9.2940008368350916E-4</v>
      </c>
      <c r="AO1572">
        <f>IF($AU$151&lt;=$AU$141,((1/$F$128-AM1523)^2),0)</f>
        <v>1.2881312530247933E-3</v>
      </c>
      <c r="AP1572">
        <f>AN1572*LN(AK1572/AM1561)</f>
        <v>-9.7199008352493886E-4</v>
      </c>
      <c r="AQ1572">
        <f>-AN1572*AL1561/AM1561</f>
        <v>-5.8134243176682156E-5</v>
      </c>
      <c r="AR1572">
        <f t="shared" si="847"/>
        <v>8.6345999163164912E-3</v>
      </c>
      <c r="AS1572">
        <f t="shared" si="848"/>
        <v>9.4476472247081763E-7</v>
      </c>
      <c r="AT1572">
        <f t="shared" si="848"/>
        <v>3.3795902297256158E-9</v>
      </c>
      <c r="AU1572"/>
      <c r="AV1572"/>
      <c r="AW1572"/>
      <c r="AX1572"/>
      <c r="AY1572"/>
      <c r="AZ1572"/>
      <c r="BB1572" s="67">
        <v>37.5</v>
      </c>
      <c r="BC1572" s="68"/>
      <c r="BD1572" s="69">
        <f t="shared" si="858"/>
        <v>9.5639999999999996E-3</v>
      </c>
      <c r="BE1572">
        <f>IF($BL$151&lt;=$BL$141,(BB1572/BD1561)^BC1561,0)</f>
        <v>1.1677846721543262E-3</v>
      </c>
      <c r="BF1572">
        <f>IF($BL$151&lt;=$BL$141,((1/$F$128-BD1523)^2),0)</f>
        <v>1.2881312530247933E-3</v>
      </c>
      <c r="BG1572">
        <f>BE1572*LN(BB1572/BD1561)</f>
        <v>-1.2414643181099464E-3</v>
      </c>
      <c r="BH1572">
        <f>-BE1572*BC1561/BD1561</f>
        <v>-6.8318514472526896E-5</v>
      </c>
      <c r="BI1572">
        <f t="shared" si="849"/>
        <v>8.3962153278456728E-3</v>
      </c>
      <c r="BJ1572">
        <f t="shared" si="850"/>
        <v>1.5412336531401943E-6</v>
      </c>
      <c r="BK1572">
        <f t="shared" si="850"/>
        <v>4.6674194197328669E-9</v>
      </c>
      <c r="BL1572"/>
      <c r="BN1572" s="67">
        <v>37.5</v>
      </c>
      <c r="BO1572" s="68"/>
      <c r="BP1572" s="69">
        <f t="shared" si="859"/>
        <v>9.5639999999999996E-3</v>
      </c>
      <c r="BQ1572">
        <f>IF($BX$151&lt;=$BX$141,(BN1572/BP1561)^BO1561,0)</f>
        <v>2.4885588404744935E-3</v>
      </c>
      <c r="BR1572">
        <f>IF($BX$151&lt;=$BX$141,((1/$F$128-BP1523)^2),0)</f>
        <v>1.2881312530247933E-3</v>
      </c>
      <c r="BS1572">
        <f>BQ1572*LN(BN1572/BP1561)</f>
        <v>-2.8888870321539216E-3</v>
      </c>
      <c r="BT1572">
        <f>-BQ1572*BO1561/BP1561</f>
        <v>-1.073596321516346E-4</v>
      </c>
      <c r="BU1572">
        <f t="shared" si="851"/>
        <v>7.0754411595255057E-3</v>
      </c>
      <c r="BV1572">
        <f t="shared" si="852"/>
        <v>8.3456682845470928E-6</v>
      </c>
      <c r="BW1572">
        <f t="shared" si="852"/>
        <v>1.1526090615734293E-8</v>
      </c>
      <c r="BX1572"/>
      <c r="BZ1572" s="67">
        <v>37.5</v>
      </c>
      <c r="CA1572" s="68"/>
      <c r="CB1572" s="69">
        <f t="shared" si="860"/>
        <v>9.5639999999999996E-3</v>
      </c>
      <c r="CC1572">
        <f>IF($CJ$151&lt;=$CJ$141,(BZ1572/CB1561)^CA1561,0)</f>
        <v>4.6015731834291307E-3</v>
      </c>
      <c r="CD1572">
        <f>IF($CJ$151&lt;=$CJ$141,((1/$F$128-CB1523)^2),0)</f>
        <v>1.2881312530247933E-3</v>
      </c>
      <c r="CE1572">
        <f>CC1572*LN(BZ1572/CB1561)</f>
        <v>-6.1194514537249436E-3</v>
      </c>
      <c r="CF1572">
        <f>-CC1572*CA1561/CB1561</f>
        <v>-1.3134378807373574E-4</v>
      </c>
      <c r="CG1572">
        <f t="shared" si="853"/>
        <v>4.9624268165708689E-3</v>
      </c>
      <c r="CH1572">
        <f t="shared" si="854"/>
        <v>3.7447686094496323E-5</v>
      </c>
      <c r="CI1572">
        <f t="shared" si="854"/>
        <v>1.7251190665558406E-8</v>
      </c>
      <c r="CJ1572"/>
      <c r="CL1572" s="36"/>
      <c r="CM1572" s="140"/>
      <c r="CN1572" s="141"/>
      <c r="CO1572" s="36"/>
      <c r="CP1572" s="36"/>
      <c r="CQ1572" s="36"/>
      <c r="CR1572" s="36"/>
      <c r="CS1572" s="36"/>
      <c r="CT1572" s="36"/>
      <c r="CU1572" s="36"/>
      <c r="CV1572"/>
    </row>
    <row r="1573" spans="1:100" ht="12.75" x14ac:dyDescent="0.2">
      <c r="A1573" s="67">
        <v>42.5</v>
      </c>
      <c r="B1573" s="68"/>
      <c r="C1573" s="69">
        <f>$C$152</f>
        <v>1.1351E-2</v>
      </c>
      <c r="D1573">
        <f>IF($K$152&lt;=$K$141,(A1573/C1561)^B1561,0)</f>
        <v>3.8973528401435738E-3</v>
      </c>
      <c r="E1573">
        <f>IF($K$152&lt;=$K$141,((1/$F$128-C1524)^2),0)</f>
        <v>1.1630518125702481E-3</v>
      </c>
      <c r="F1573">
        <f>D1573*LN(A1573/C1561)</f>
        <v>-3.7202317696137148E-3</v>
      </c>
      <c r="G1573">
        <f>-D1573*B1561/C1561</f>
        <v>-2.0517158321345212E-4</v>
      </c>
      <c r="H1573">
        <f t="shared" si="841"/>
        <v>7.4536471598564257E-3</v>
      </c>
      <c r="I1573">
        <f t="shared" si="842"/>
        <v>1.3840124419643192E-5</v>
      </c>
      <c r="J1573">
        <f t="shared" si="842"/>
        <v>4.209537855831451E-8</v>
      </c>
      <c r="K1573"/>
      <c r="L1573"/>
      <c r="M1573" s="67">
        <v>42.5</v>
      </c>
      <c r="N1573" s="68"/>
      <c r="O1573" s="69">
        <f t="shared" si="855"/>
        <v>1.1351E-2</v>
      </c>
      <c r="P1573">
        <f>IF($W$152&lt;=$W$141,(M1573/O1561)^N1561,0)</f>
        <v>2.8985371206236787E-3</v>
      </c>
      <c r="Q1573">
        <f>IF($W$152&lt;=$W$141,((1/$F$128-O1524)^2),0)</f>
        <v>1.1630518125702481E-3</v>
      </c>
      <c r="R1573">
        <f>P1573*LN(M1573/O1561)</f>
        <v>-2.7216174414660538E-3</v>
      </c>
      <c r="S1573">
        <f>-P1573*N1561/O1561</f>
        <v>-1.6597100449945222E-4</v>
      </c>
      <c r="T1573">
        <f t="shared" si="843"/>
        <v>8.4524628793763209E-3</v>
      </c>
      <c r="U1573">
        <f t="shared" si="844"/>
        <v>7.407201497692229E-6</v>
      </c>
      <c r="V1573">
        <f t="shared" si="844"/>
        <v>2.7546374334557186E-8</v>
      </c>
      <c r="W1573"/>
      <c r="Y1573" s="67">
        <v>42.5</v>
      </c>
      <c r="Z1573" s="68"/>
      <c r="AA1573" s="69">
        <f t="shared" si="856"/>
        <v>1.1351E-2</v>
      </c>
      <c r="AB1573">
        <f>IF($AI$152&lt;=$AI$141,(Y1573/AA1561)^Z1561,0)</f>
        <v>2.2995666038706148E-3</v>
      </c>
      <c r="AC1573">
        <f>IF($AI$152&lt;=$AI$141,((1/$F$128-AA1524)^2),0)</f>
        <v>1.1630518125702481E-3</v>
      </c>
      <c r="AD1573">
        <f>AB1573*LN(Y1573/AA1561)</f>
        <v>-2.1282573569424363E-3</v>
      </c>
      <c r="AE1573">
        <f>-AB1573*Z1561/AA1561</f>
        <v>-1.4076235589775642E-4</v>
      </c>
      <c r="AF1573">
        <f t="shared" si="845"/>
        <v>9.0514333961293856E-3</v>
      </c>
      <c r="AG1573">
        <f t="shared" si="846"/>
        <v>4.5294793773796042E-6</v>
      </c>
      <c r="AH1573">
        <f t="shared" si="846"/>
        <v>1.9814040837886643E-8</v>
      </c>
      <c r="AI1573"/>
      <c r="AK1573" s="67">
        <v>42.5</v>
      </c>
      <c r="AL1573" s="68"/>
      <c r="AM1573" s="69">
        <f t="shared" si="857"/>
        <v>1.1351E-2</v>
      </c>
      <c r="AN1573">
        <f>IF($AU$152&lt;=$AU$141,(AK1573/AM1561)^AL1561,0)</f>
        <v>2.1431109668313794E-3</v>
      </c>
      <c r="AO1573">
        <f>IF($AU$152&lt;=$AU$141,((1/$F$128-AM1524)^2),0)</f>
        <v>1.1630518125702481E-3</v>
      </c>
      <c r="AP1573">
        <f>AN1573*LN(AK1573/AM1561)</f>
        <v>-1.973081078317705E-3</v>
      </c>
      <c r="AQ1573">
        <f>-AN1573*AL1561/AM1561</f>
        <v>-1.3405220882551169E-4</v>
      </c>
      <c r="AR1573">
        <f t="shared" si="847"/>
        <v>9.207889033168621E-3</v>
      </c>
      <c r="AS1573">
        <f t="shared" si="848"/>
        <v>3.8930489416153578E-6</v>
      </c>
      <c r="AT1573">
        <f t="shared" si="848"/>
        <v>1.7969994690998596E-8</v>
      </c>
      <c r="AU1573"/>
      <c r="AV1573"/>
      <c r="AW1573"/>
      <c r="AX1573"/>
      <c r="AY1573"/>
      <c r="AZ1573"/>
      <c r="BB1573" s="67">
        <v>42.5</v>
      </c>
      <c r="BC1573" s="68"/>
      <c r="BD1573" s="69">
        <f t="shared" si="858"/>
        <v>1.1351E-2</v>
      </c>
      <c r="BE1573">
        <f>IF($BL$152&lt;=$BL$141,(BB1573/BD1561)^BC1561,0)</f>
        <v>2.5860465522507818E-3</v>
      </c>
      <c r="BF1573">
        <f>IF($BL$152&lt;=$BL$141,((1/$F$128-BD1524)^2),0)</f>
        <v>1.1630518125702481E-3</v>
      </c>
      <c r="BG1573">
        <f>BE1573*LN(BB1573/BD1561)</f>
        <v>-2.4255316186688682E-3</v>
      </c>
      <c r="BH1573">
        <f>-BE1573*BC1561/BD1561</f>
        <v>-1.5129061291808529E-4</v>
      </c>
      <c r="BI1573">
        <f t="shared" si="849"/>
        <v>8.7649534477492186E-3</v>
      </c>
      <c r="BJ1573">
        <f t="shared" si="850"/>
        <v>5.8832036331624201E-6</v>
      </c>
      <c r="BK1573">
        <f t="shared" si="850"/>
        <v>2.2888849557129915E-8</v>
      </c>
      <c r="BL1573"/>
      <c r="BN1573" s="67">
        <v>42.5</v>
      </c>
      <c r="BO1573" s="68"/>
      <c r="BP1573" s="69">
        <f t="shared" si="859"/>
        <v>1.1351E-2</v>
      </c>
      <c r="BQ1573">
        <f>IF($BX$152&lt;=$BX$141,(BN1573/BP1561)^BO1561,0)</f>
        <v>4.7502147700778418E-3</v>
      </c>
      <c r="BR1573">
        <f>IF($BX$152&lt;=$BX$141,((1/$F$128-BP1524)^2),0)</f>
        <v>1.1630518125702481E-3</v>
      </c>
      <c r="BS1573">
        <f>BQ1573*LN(BN1573/BP1561)</f>
        <v>-4.9198180434318868E-3</v>
      </c>
      <c r="BT1573">
        <f>-BQ1573*BO1561/BP1561</f>
        <v>-2.0493038061321489E-4</v>
      </c>
      <c r="BU1573">
        <f t="shared" si="851"/>
        <v>6.6007852299221582E-3</v>
      </c>
      <c r="BV1573">
        <f t="shared" si="852"/>
        <v>2.420460958047796E-5</v>
      </c>
      <c r="BW1573">
        <f t="shared" si="852"/>
        <v>4.1996460898277119E-8</v>
      </c>
      <c r="BX1573"/>
      <c r="BZ1573" s="67">
        <v>42.5</v>
      </c>
      <c r="CA1573" s="68"/>
      <c r="CB1573" s="69">
        <f t="shared" si="860"/>
        <v>1.1351E-2</v>
      </c>
      <c r="CC1573">
        <f>IF($CJ$152&lt;=$CJ$141,(BZ1573/CB1561)^CA1561,0)</f>
        <v>7.6360313824173466E-3</v>
      </c>
      <c r="CD1573">
        <f>IF($CJ$152&lt;=$CJ$141,((1/$F$128-CB1524)^2),0)</f>
        <v>1.1630518125702481E-3</v>
      </c>
      <c r="CE1573">
        <f>CC1573*LN(BZ1573/CB1561)</f>
        <v>-9.1991085492464115E-3</v>
      </c>
      <c r="CF1573">
        <f>-CC1573*CA1561/CB1561</f>
        <v>-2.1795704374068353E-4</v>
      </c>
      <c r="CG1573">
        <f t="shared" si="853"/>
        <v>3.7149686175826533E-3</v>
      </c>
      <c r="CH1573">
        <f t="shared" si="854"/>
        <v>8.4623598100818417E-5</v>
      </c>
      <c r="CI1573">
        <f t="shared" si="854"/>
        <v>4.7505272916178234E-8</v>
      </c>
      <c r="CJ1573"/>
      <c r="CL1573" s="36"/>
      <c r="CM1573" s="140"/>
      <c r="CN1573" s="141"/>
      <c r="CO1573" s="36"/>
      <c r="CP1573" s="36"/>
      <c r="CQ1573" s="36"/>
      <c r="CR1573" s="36"/>
      <c r="CS1573" s="36"/>
      <c r="CT1573" s="36"/>
      <c r="CU1573" s="36"/>
      <c r="CV1573"/>
    </row>
    <row r="1574" spans="1:100" ht="12.75" x14ac:dyDescent="0.2">
      <c r="A1574" s="67">
        <v>47.5</v>
      </c>
      <c r="B1574" s="68"/>
      <c r="C1574" s="69">
        <f>$C$153</f>
        <v>1.3513000000000001E-2</v>
      </c>
      <c r="D1574">
        <f>IF($K$153&lt;=$K$141,(A1574/C1561)^B1561,0)</f>
        <v>7.4386807068387443E-3</v>
      </c>
      <c r="E1574">
        <f>IF($K$153&lt;=$K$141,((1/$F$128-C1525)^2),0)</f>
        <v>1.0202623260247936E-3</v>
      </c>
      <c r="F1574">
        <f>D1574*LN(A1574/C1561)</f>
        <v>-6.2732466709890904E-3</v>
      </c>
      <c r="G1574">
        <f>-D1574*B1561/C1561</f>
        <v>-3.9160064798886485E-4</v>
      </c>
      <c r="H1574">
        <f t="shared" si="841"/>
        <v>6.0743192931612565E-3</v>
      </c>
      <c r="I1574">
        <f t="shared" si="842"/>
        <v>3.9353623795075707E-5</v>
      </c>
      <c r="J1574">
        <f t="shared" si="842"/>
        <v>1.5335106750529884E-7</v>
      </c>
      <c r="K1574"/>
      <c r="L1574"/>
      <c r="M1574" s="67">
        <v>47.5</v>
      </c>
      <c r="N1574" s="68"/>
      <c r="O1574" s="69">
        <f t="shared" si="855"/>
        <v>1.3513000000000001E-2</v>
      </c>
      <c r="P1574">
        <f>IF($W$153&lt;=$W$141,(M1574/O1561)^N1561,0)</f>
        <v>5.7916024401439316E-3</v>
      </c>
      <c r="Q1574">
        <f>IF($W$153&lt;=$W$141,((1/$F$128-O1525)^2),0)</f>
        <v>1.0202623260247936E-3</v>
      </c>
      <c r="R1574">
        <f>P1574*LN(M1574/O1561)</f>
        <v>-4.7939224075922628E-3</v>
      </c>
      <c r="S1574">
        <f>-P1574*N1561/O1561</f>
        <v>-3.3162869221607113E-4</v>
      </c>
      <c r="T1574">
        <f t="shared" si="843"/>
        <v>7.7213975598560691E-3</v>
      </c>
      <c r="U1574">
        <f t="shared" si="844"/>
        <v>2.2981692050015197E-5</v>
      </c>
      <c r="V1574">
        <f t="shared" si="844"/>
        <v>1.0997758950094164E-7</v>
      </c>
      <c r="W1574"/>
      <c r="Y1574" s="67">
        <v>47.5</v>
      </c>
      <c r="Z1574" s="68"/>
      <c r="AA1574" s="69">
        <f t="shared" si="856"/>
        <v>1.3513000000000001E-2</v>
      </c>
      <c r="AB1574">
        <f>IF($AI$153&lt;=$AI$141,(Y1574/AA1561)^Z1561,0)</f>
        <v>4.7722083264021744E-3</v>
      </c>
      <c r="AC1574">
        <f>IF($AI$153&lt;=$AI$141,((1/$F$128-AA1525)^2),0)</f>
        <v>1.0202623260247936E-3</v>
      </c>
      <c r="AD1574">
        <f>AB1574*LN(Y1574/AA1561)</f>
        <v>-3.8859044713394635E-3</v>
      </c>
      <c r="AE1574">
        <f>-AB1574*Z1561/AA1561</f>
        <v>-2.9211908266913383E-4</v>
      </c>
      <c r="AF1574">
        <f t="shared" si="845"/>
        <v>8.7407916735978263E-3</v>
      </c>
      <c r="AG1574">
        <f t="shared" si="846"/>
        <v>1.5100253560376035E-5</v>
      </c>
      <c r="AH1574">
        <f t="shared" si="846"/>
        <v>8.533355845945624E-8</v>
      </c>
      <c r="AI1574"/>
      <c r="AK1574" s="67">
        <v>47.5</v>
      </c>
      <c r="AL1574" s="68"/>
      <c r="AM1574" s="69">
        <f t="shared" si="857"/>
        <v>1.3513000000000001E-2</v>
      </c>
      <c r="AN1574">
        <f>IF($AU$153&lt;=$AU$141,(AK1574/AM1561)^AL1561,0)</f>
        <v>4.5027977771615541E-3</v>
      </c>
      <c r="AO1574">
        <f>IF($AU$153&lt;=$AU$141,((1/$F$128-AM1525)^2),0)</f>
        <v>1.0202623260247936E-3</v>
      </c>
      <c r="AP1574">
        <f>AN1574*LN(AK1574/AM1561)</f>
        <v>-3.6447287885258031E-3</v>
      </c>
      <c r="AQ1574">
        <f>-AN1574*AL1561/AM1561</f>
        <v>-2.8165129909981127E-4</v>
      </c>
      <c r="AR1574">
        <f t="shared" si="847"/>
        <v>9.0102022228384475E-3</v>
      </c>
      <c r="AS1574">
        <f t="shared" si="848"/>
        <v>1.3284047941908768E-5</v>
      </c>
      <c r="AT1574">
        <f t="shared" si="848"/>
        <v>7.9327454284611354E-8</v>
      </c>
      <c r="AU1574"/>
      <c r="AV1574"/>
      <c r="AW1574"/>
      <c r="AX1574"/>
      <c r="AY1574"/>
      <c r="AZ1574"/>
      <c r="BB1574" s="67">
        <v>47.5</v>
      </c>
      <c r="BC1574" s="68"/>
      <c r="BD1574" s="69">
        <f t="shared" si="858"/>
        <v>1.3513000000000001E-2</v>
      </c>
      <c r="BE1574">
        <f>IF($BL$153&lt;=$BL$141,(BB1574/BD1561)^BC1561,0)</f>
        <v>5.2415781078815286E-3</v>
      </c>
      <c r="BF1574">
        <f>IF($BL$153&lt;=$BL$141,((1/$F$128-BD1525)^2),0)</f>
        <v>1.0202623260247936E-3</v>
      </c>
      <c r="BG1574">
        <f>BE1574*LN(BB1574/BD1561)</f>
        <v>-4.333237478751026E-3</v>
      </c>
      <c r="BH1574">
        <f>-BE1574*BC1561/BD1561</f>
        <v>-3.066462836522492E-4</v>
      </c>
      <c r="BI1574">
        <f t="shared" si="849"/>
        <v>8.2714218921184721E-3</v>
      </c>
      <c r="BJ1574">
        <f t="shared" si="850"/>
        <v>1.8776947047252548E-5</v>
      </c>
      <c r="BK1574">
        <f t="shared" si="850"/>
        <v>9.4031943277735668E-8</v>
      </c>
      <c r="BL1574"/>
      <c r="BN1574" s="67">
        <v>47.5</v>
      </c>
      <c r="BO1574" s="68"/>
      <c r="BP1574" s="69">
        <f t="shared" si="859"/>
        <v>1.3513000000000001E-2</v>
      </c>
      <c r="BQ1574">
        <f>IF($BX$153&lt;=$BX$141,(BN1574/BP1561)^BO1561,0)</f>
        <v>8.4375047468490012E-3</v>
      </c>
      <c r="BR1574">
        <f>IF($BX$153&lt;=$BX$141,((1/$F$128-BP1525)^2),0)</f>
        <v>1.0202623260247936E-3</v>
      </c>
      <c r="BS1574">
        <f>BQ1574*LN(BN1574/BP1561)</f>
        <v>-7.800293443337135E-3</v>
      </c>
      <c r="BT1574">
        <f>-BQ1574*BO1561/BP1561</f>
        <v>-3.6400481723255606E-4</v>
      </c>
      <c r="BU1574">
        <f t="shared" si="851"/>
        <v>5.0754952531509995E-3</v>
      </c>
      <c r="BV1574">
        <f t="shared" si="852"/>
        <v>6.0844577802168296E-5</v>
      </c>
      <c r="BW1574">
        <f t="shared" si="852"/>
        <v>1.3249950696850653E-7</v>
      </c>
      <c r="BX1574"/>
      <c r="BZ1574" s="67">
        <v>47.5</v>
      </c>
      <c r="CA1574" s="68"/>
      <c r="CB1574" s="69">
        <f t="shared" si="860"/>
        <v>1.3513000000000001E-2</v>
      </c>
      <c r="CC1574">
        <f>IF($CJ$153&lt;=$CJ$141,(BZ1574/CB1561)^CA1561,0)</f>
        <v>1.1976649414337974E-2</v>
      </c>
      <c r="CD1574">
        <f>IF($CJ$153&lt;=$CJ$141,((1/$F$128-CB1525)^2),0)</f>
        <v>1.0202623260247936E-3</v>
      </c>
      <c r="CE1574">
        <f>CC1574*LN(BZ1574/CB1561)</f>
        <v>-1.3096130162934087E-2</v>
      </c>
      <c r="CF1574">
        <f>-CC1574*CA1561/CB1561</f>
        <v>-3.4185232741164014E-4</v>
      </c>
      <c r="CG1574">
        <f t="shared" si="853"/>
        <v>1.5363505856620264E-3</v>
      </c>
      <c r="CH1574">
        <f t="shared" si="854"/>
        <v>1.7150862524451199E-4</v>
      </c>
      <c r="CI1574">
        <f t="shared" si="854"/>
        <v>1.1686301375675521E-7</v>
      </c>
      <c r="CJ1574"/>
      <c r="CL1574" s="36"/>
      <c r="CM1574" s="140"/>
      <c r="CN1574" s="141"/>
      <c r="CO1574" s="36"/>
      <c r="CP1574" s="36"/>
      <c r="CQ1574" s="36"/>
      <c r="CR1574" s="36"/>
      <c r="CS1574" s="36"/>
      <c r="CT1574" s="36"/>
      <c r="CU1574" s="36"/>
      <c r="CV1574"/>
    </row>
    <row r="1575" spans="1:100" ht="12.75" x14ac:dyDescent="0.2">
      <c r="A1575" s="67">
        <v>52.5</v>
      </c>
      <c r="B1575" s="68"/>
      <c r="C1575" s="69">
        <f>$C$154</f>
        <v>1.7195999999999999E-2</v>
      </c>
      <c r="D1575">
        <f>IF($K$154&lt;=$K$141,(A1575/C1561)^B1561,0)</f>
        <v>1.3307607666135229E-2</v>
      </c>
      <c r="E1575">
        <f>IF($K$154&lt;=$K$141,((1/$F$128-C1526)^2),0)</f>
        <v>7.9854539120661171E-4</v>
      </c>
      <c r="F1575">
        <f>D1575*LN(A1575/C1561)</f>
        <v>-9.8908048752549965E-3</v>
      </c>
      <c r="G1575">
        <f>-D1575*B1561/C1561</f>
        <v>-7.0056344540358703E-4</v>
      </c>
      <c r="H1575">
        <f t="shared" si="841"/>
        <v>3.8883923338647701E-3</v>
      </c>
      <c r="I1575">
        <f t="shared" si="842"/>
        <v>9.7828021080368014E-5</v>
      </c>
      <c r="J1575">
        <f t="shared" si="842"/>
        <v>4.9078914103574471E-7</v>
      </c>
      <c r="K1575"/>
      <c r="L1575"/>
      <c r="M1575" s="67">
        <v>52.5</v>
      </c>
      <c r="N1575" s="68"/>
      <c r="O1575" s="69">
        <f t="shared" si="855"/>
        <v>1.7195999999999999E-2</v>
      </c>
      <c r="P1575">
        <f>IF($W$154&lt;=$W$141,(M1575/O1561)^N1561,0)</f>
        <v>1.0797012909836588E-2</v>
      </c>
      <c r="Q1575">
        <f>IF($W$154&lt;=$W$141,((1/$F$128-O1526)^2),0)</f>
        <v>7.9854539120661171E-4</v>
      </c>
      <c r="R1575">
        <f>P1575*LN(M1575/O1561)</f>
        <v>-7.856482403840204E-3</v>
      </c>
      <c r="S1575">
        <f>-P1575*N1561/O1561</f>
        <v>-6.1823982362991061E-4</v>
      </c>
      <c r="T1575">
        <f t="shared" si="843"/>
        <v>6.3989870901634115E-3</v>
      </c>
      <c r="U1575">
        <f t="shared" si="844"/>
        <v>6.1724315761850756E-5</v>
      </c>
      <c r="V1575">
        <f t="shared" si="844"/>
        <v>3.8222047952194295E-7</v>
      </c>
      <c r="W1575"/>
      <c r="Y1575" s="67">
        <v>52.5</v>
      </c>
      <c r="Z1575" s="68"/>
      <c r="AA1575" s="69">
        <f t="shared" si="856"/>
        <v>1.7195999999999999E-2</v>
      </c>
      <c r="AB1575">
        <f>IF($AI$154&lt;=$AI$141,(Y1575/AA1561)^Z1561,0)</f>
        <v>9.2051218976218693E-3</v>
      </c>
      <c r="AC1575">
        <f>IF($AI$154&lt;=$AI$141,((1/$F$128-AA1526)^2),0)</f>
        <v>7.9854539120661171E-4</v>
      </c>
      <c r="AD1575">
        <f>AB1575*LN(Y1575/AA1561)</f>
        <v>-6.5742482364432222E-3</v>
      </c>
      <c r="AE1575">
        <f>-AB1575*Z1561/AA1561</f>
        <v>-5.6346906519441913E-4</v>
      </c>
      <c r="AF1575">
        <f t="shared" si="845"/>
        <v>7.9908781023781301E-3</v>
      </c>
      <c r="AG1575">
        <f t="shared" si="846"/>
        <v>4.3220739874376815E-5</v>
      </c>
      <c r="AH1575">
        <f t="shared" si="846"/>
        <v>3.1749738743107257E-7</v>
      </c>
      <c r="AI1575"/>
      <c r="AK1575" s="67">
        <v>52.5</v>
      </c>
      <c r="AL1575" s="68"/>
      <c r="AM1575" s="69">
        <f t="shared" si="857"/>
        <v>1.7195999999999999E-2</v>
      </c>
      <c r="AN1575">
        <f>IF($AU$154&lt;=$AU$141,(AK1575/AM1561)^AL1561,0)</f>
        <v>8.7825289826698339E-3</v>
      </c>
      <c r="AO1575">
        <f>IF($AU$154&lt;=$AU$141,((1/$F$128-AM1526)^2),0)</f>
        <v>7.9854539120661171E-4</v>
      </c>
      <c r="AP1575">
        <f>AN1575*LN(AK1575/AM1561)</f>
        <v>-6.229913480745552E-3</v>
      </c>
      <c r="AQ1575">
        <f>-AN1575*AL1561/AM1561</f>
        <v>-5.4934971983352132E-4</v>
      </c>
      <c r="AR1575">
        <f t="shared" si="847"/>
        <v>8.4134710173301656E-3</v>
      </c>
      <c r="AS1575">
        <f t="shared" si="848"/>
        <v>3.8811821977575162E-5</v>
      </c>
      <c r="AT1575">
        <f t="shared" si="848"/>
        <v>3.0178511468116835E-7</v>
      </c>
      <c r="AU1575"/>
      <c r="AV1575"/>
      <c r="AW1575"/>
      <c r="AX1575"/>
      <c r="AY1575"/>
      <c r="AZ1575"/>
      <c r="BB1575" s="67">
        <v>52.5</v>
      </c>
      <c r="BC1575" s="68"/>
      <c r="BD1575" s="69">
        <f t="shared" si="858"/>
        <v>1.7195999999999999E-2</v>
      </c>
      <c r="BE1575">
        <f>IF($BL$154&lt;=$BL$141,(BB1575/BD1561)^BC1561,0)</f>
        <v>9.898083395219975E-3</v>
      </c>
      <c r="BF1575">
        <f>IF($BL$154&lt;=$BL$141,((1/$F$128-BD1526)^2),0)</f>
        <v>7.9854539120661171E-4</v>
      </c>
      <c r="BG1575">
        <f>BE1575*LN(BB1575/BD1561)</f>
        <v>-7.1921580629082252E-3</v>
      </c>
      <c r="BH1575">
        <f>-BE1575*BC1561/BD1561</f>
        <v>-5.7906424858199311E-4</v>
      </c>
      <c r="BI1575">
        <f t="shared" si="849"/>
        <v>7.2979166047800244E-3</v>
      </c>
      <c r="BJ1575">
        <f t="shared" si="850"/>
        <v>5.1727137601855794E-5</v>
      </c>
      <c r="BK1575">
        <f t="shared" si="850"/>
        <v>3.3531540398582831E-7</v>
      </c>
      <c r="BL1575"/>
      <c r="BN1575" s="67">
        <v>52.5</v>
      </c>
      <c r="BO1575" s="68"/>
      <c r="BP1575" s="69">
        <f t="shared" si="859"/>
        <v>1.7195999999999999E-2</v>
      </c>
      <c r="BQ1575">
        <f>IF($BX$154&lt;=$BX$141,(BN1575/BP1561)^BO1561,0)</f>
        <v>1.414883690020727E-2</v>
      </c>
      <c r="BR1575">
        <f>IF($BX$154&lt;=$BX$141,((1/$F$128-BP1526)^2),0)</f>
        <v>7.9854539120661171E-4</v>
      </c>
      <c r="BS1575">
        <f>BQ1575*LN(BN1575/BP1561)</f>
        <v>-1.1664233852270908E-2</v>
      </c>
      <c r="BT1575">
        <f>-BQ1575*BO1561/BP1561</f>
        <v>-6.1039903910413309E-4</v>
      </c>
      <c r="BU1575">
        <f t="shared" si="851"/>
        <v>3.0471630997927299E-3</v>
      </c>
      <c r="BV1575">
        <f t="shared" si="852"/>
        <v>1.3605435136046263E-4</v>
      </c>
      <c r="BW1575">
        <f t="shared" si="852"/>
        <v>3.72586986939249E-7</v>
      </c>
      <c r="BX1575"/>
      <c r="BZ1575" s="67">
        <v>52.5</v>
      </c>
      <c r="CA1575" s="68"/>
      <c r="CB1575" s="69">
        <f t="shared" si="860"/>
        <v>1.7195999999999999E-2</v>
      </c>
      <c r="CC1575">
        <f>IF($CJ$154&lt;=$CJ$141,(BZ1575/CB1561)^CA1561,0)</f>
        <v>1.7956501992647474E-2</v>
      </c>
      <c r="CD1575">
        <f>IF($CJ$154&lt;=$CJ$141,((1/$F$128-CB1526)^2),0)</f>
        <v>7.9854539120661171E-4</v>
      </c>
      <c r="CE1575">
        <f>CC1575*LN(BZ1575/CB1561)</f>
        <v>-1.7837782386145824E-2</v>
      </c>
      <c r="CF1575">
        <f>-CC1575*CA1561/CB1561</f>
        <v>-5.1253666914634365E-4</v>
      </c>
      <c r="CG1575">
        <f t="shared" si="853"/>
        <v>-7.6050199264747487E-4</v>
      </c>
      <c r="CH1575">
        <f t="shared" si="854"/>
        <v>3.1818648045549422E-4</v>
      </c>
      <c r="CI1575">
        <f t="shared" si="854"/>
        <v>2.6269383721962852E-7</v>
      </c>
      <c r="CJ1575"/>
      <c r="CL1575" s="36"/>
      <c r="CM1575" s="140"/>
      <c r="CN1575" s="141"/>
      <c r="CO1575" s="36"/>
      <c r="CP1575" s="36"/>
      <c r="CQ1575" s="36"/>
      <c r="CR1575" s="36"/>
      <c r="CS1575" s="36"/>
      <c r="CT1575" s="36"/>
      <c r="CU1575" s="36"/>
      <c r="CV1575"/>
    </row>
    <row r="1576" spans="1:100" ht="12.75" x14ac:dyDescent="0.2">
      <c r="A1576" s="67">
        <v>57.5</v>
      </c>
      <c r="B1576" s="68"/>
      <c r="C1576" s="69">
        <f>$C$155</f>
        <v>2.2317E-2</v>
      </c>
      <c r="D1576">
        <f>IF($K$155&lt;=$K$141,(A1576/C1561)^B1561,0)</f>
        <v>2.2579107802083977E-2</v>
      </c>
      <c r="E1576">
        <f>IF($K$155&lt;=$K$141,((1/$F$128-C1527)^2),0)</f>
        <v>5.3534600966115709E-4</v>
      </c>
      <c r="F1576">
        <f>D1576*LN(A1576/C1561)</f>
        <v>-1.47277338438458E-2</v>
      </c>
      <c r="G1576">
        <f>-D1576*B1561/C1561</f>
        <v>-1.1886507291780435E-3</v>
      </c>
      <c r="H1576">
        <f t="shared" si="841"/>
        <v>-2.6210780208397663E-4</v>
      </c>
      <c r="I1576">
        <f t="shared" si="842"/>
        <v>2.1690614417516099E-4</v>
      </c>
      <c r="J1576">
        <f t="shared" si="842"/>
        <v>1.4128905559754946E-6</v>
      </c>
      <c r="K1576"/>
      <c r="L1576"/>
      <c r="M1576" s="67">
        <v>57.5</v>
      </c>
      <c r="N1576" s="68"/>
      <c r="O1576" s="69">
        <f t="shared" si="855"/>
        <v>2.2317E-2</v>
      </c>
      <c r="P1576">
        <f>IF($W$155&lt;=$W$141,(M1576/O1561)^N1561,0)</f>
        <v>1.901872997257293E-2</v>
      </c>
      <c r="Q1576">
        <f>IF($W$155&lt;=$W$141,((1/$F$128-O1527)^2),0)</f>
        <v>5.3534600966115709E-4</v>
      </c>
      <c r="R1576">
        <f>P1576*LN(M1576/O1561)</f>
        <v>-1.2108874522565325E-2</v>
      </c>
      <c r="S1576">
        <f>-P1576*N1561/O1561</f>
        <v>-1.089017523837187E-3</v>
      </c>
      <c r="T1576">
        <f t="shared" si="843"/>
        <v>3.29827002742707E-3</v>
      </c>
      <c r="U1576">
        <f t="shared" si="844"/>
        <v>1.4662484220323162E-4</v>
      </c>
      <c r="V1576">
        <f t="shared" si="844"/>
        <v>1.1859591672244783E-6</v>
      </c>
      <c r="W1576"/>
      <c r="Y1576" s="67">
        <v>57.5</v>
      </c>
      <c r="Z1576" s="68"/>
      <c r="AA1576" s="69">
        <f t="shared" si="856"/>
        <v>2.2317E-2</v>
      </c>
      <c r="AB1576">
        <f>IF($AI$155&lt;=$AI$141,(Y1576/AA1561)^Z1561,0)</f>
        <v>1.672494981060799E-2</v>
      </c>
      <c r="AC1576">
        <f>IF($AI$155&lt;=$AI$141,((1/$F$128-AA1527)^2),0)</f>
        <v>5.3534600966115709E-4</v>
      </c>
      <c r="AD1576">
        <f>AB1576*LN(Y1576/AA1561)</f>
        <v>-1.0423370206061988E-2</v>
      </c>
      <c r="AE1576">
        <f>-AB1576*Z1561/AA1561</f>
        <v>-1.0237769733002164E-3</v>
      </c>
      <c r="AF1576">
        <f t="shared" si="845"/>
        <v>5.5920501893920102E-3</v>
      </c>
      <c r="AG1576">
        <f t="shared" si="846"/>
        <v>1.0864664645262074E-4</v>
      </c>
      <c r="AH1576">
        <f t="shared" si="846"/>
        <v>1.048119291059752E-6</v>
      </c>
      <c r="AI1576"/>
      <c r="AK1576" s="67">
        <v>57.5</v>
      </c>
      <c r="AL1576" s="68"/>
      <c r="AM1576" s="69">
        <f t="shared" si="857"/>
        <v>2.2317E-2</v>
      </c>
      <c r="AN1576">
        <f>IF($AU$155&lt;=$AU$141,(AK1576/AM1561)^AL1561,0)</f>
        <v>1.6119160355760217E-2</v>
      </c>
      <c r="AO1576">
        <f>IF($AU$155&lt;=$AU$141,((1/$F$128-AM1527)^2),0)</f>
        <v>5.3534600966115709E-4</v>
      </c>
      <c r="AP1576">
        <f>AN1576*LN(AK1576/AM1561)</f>
        <v>-9.9677864408846042E-3</v>
      </c>
      <c r="AQ1576">
        <f>-AN1576*AL1561/AM1561</f>
        <v>-1.0082581273414253E-3</v>
      </c>
      <c r="AR1576">
        <f t="shared" si="847"/>
        <v>6.1978396442397832E-3</v>
      </c>
      <c r="AS1576">
        <f t="shared" si="848"/>
        <v>9.9356766531082967E-5</v>
      </c>
      <c r="AT1576">
        <f t="shared" si="848"/>
        <v>1.0165844513500378E-6</v>
      </c>
      <c r="AU1576"/>
      <c r="AV1576"/>
      <c r="AW1576"/>
      <c r="AX1576"/>
      <c r="AY1576"/>
      <c r="AZ1576"/>
      <c r="BB1576" s="67">
        <v>57.5</v>
      </c>
      <c r="BC1576" s="68"/>
      <c r="BD1576" s="69">
        <f t="shared" si="858"/>
        <v>2.2317E-2</v>
      </c>
      <c r="BE1576">
        <f>IF($BL$155&lt;=$BL$141,(BB1576/BD1561)^BC1561,0)</f>
        <v>1.7640251860261417E-2</v>
      </c>
      <c r="BF1576">
        <f>IF($BL$155&lt;=$BL$141,((1/$F$128-BD1527)^2),0)</f>
        <v>5.3534600966115709E-4</v>
      </c>
      <c r="BG1576">
        <f>BE1576*LN(BB1576/BD1561)</f>
        <v>-1.1213017371954655E-2</v>
      </c>
      <c r="BH1576">
        <f>-BE1576*BC1561/BD1561</f>
        <v>-1.0320017300715384E-3</v>
      </c>
      <c r="BI1576">
        <f t="shared" si="849"/>
        <v>4.6767481397385832E-3</v>
      </c>
      <c r="BJ1576">
        <f t="shared" si="850"/>
        <v>1.2573175858375689E-4</v>
      </c>
      <c r="BK1576">
        <f t="shared" si="850"/>
        <v>1.0650275708706485E-6</v>
      </c>
      <c r="BL1576"/>
      <c r="BN1576" s="67">
        <v>57.5</v>
      </c>
      <c r="BO1576" s="68"/>
      <c r="BP1576" s="69">
        <f t="shared" si="859"/>
        <v>2.2317E-2</v>
      </c>
      <c r="BQ1576">
        <f>IF($BX$155&lt;=$BX$141,(BN1576/BP1561)^BO1561,0)</f>
        <v>2.263540007724503E-2</v>
      </c>
      <c r="BR1576">
        <f>IF($BX$155&lt;=$BX$141,((1/$F$128-BP1527)^2),0)</f>
        <v>5.3534600966115709E-4</v>
      </c>
      <c r="BS1576">
        <f>BQ1576*LN(BN1576/BP1561)</f>
        <v>-1.6601333580065648E-2</v>
      </c>
      <c r="BT1576">
        <f>-BQ1576*BO1561/BP1561</f>
        <v>-9.7652030017291271E-4</v>
      </c>
      <c r="BU1576">
        <f t="shared" si="851"/>
        <v>-3.1840007724502975E-4</v>
      </c>
      <c r="BV1576">
        <f t="shared" si="852"/>
        <v>2.7560427663661529E-4</v>
      </c>
      <c r="BW1576">
        <f t="shared" si="852"/>
        <v>9.535918966497955E-7</v>
      </c>
      <c r="BX1576"/>
      <c r="BZ1576" s="67">
        <v>57.5</v>
      </c>
      <c r="CA1576" s="68"/>
      <c r="CB1576" s="69">
        <f t="shared" si="860"/>
        <v>2.2317E-2</v>
      </c>
      <c r="CC1576">
        <f>IF($CJ$155&lt;=$CJ$141,(BZ1576/CB1561)^CA1561,0)</f>
        <v>2.5947486618452493E-2</v>
      </c>
      <c r="CD1576">
        <f>IF($CJ$155&lt;=$CJ$141,((1/$F$128-CB1527)^2),0)</f>
        <v>5.3534600966115709E-4</v>
      </c>
      <c r="CE1576">
        <f>CC1576*LN(BZ1576/CB1561)</f>
        <v>-2.3415445533301851E-2</v>
      </c>
      <c r="CF1576">
        <f>-CC1576*CA1561/CB1561</f>
        <v>-7.4062522698387643E-4</v>
      </c>
      <c r="CG1576">
        <f t="shared" si="853"/>
        <v>-3.6304866184524928E-3</v>
      </c>
      <c r="CH1576">
        <f t="shared" si="854"/>
        <v>5.482830895230256E-4</v>
      </c>
      <c r="CI1576">
        <f t="shared" si="854"/>
        <v>5.485257268449185E-7</v>
      </c>
      <c r="CJ1576"/>
      <c r="CL1576" s="36"/>
      <c r="CM1576" s="140"/>
      <c r="CN1576" s="141"/>
      <c r="CO1576" s="36"/>
      <c r="CP1576" s="36"/>
      <c r="CQ1576" s="36"/>
      <c r="CR1576" s="36"/>
      <c r="CS1576" s="36"/>
      <c r="CT1576" s="36"/>
      <c r="CU1576" s="36"/>
      <c r="CV1576"/>
    </row>
    <row r="1577" spans="1:100" ht="12.75" x14ac:dyDescent="0.2">
      <c r="A1577" s="67">
        <v>62.5</v>
      </c>
      <c r="B1577" s="68"/>
      <c r="C1577" s="69">
        <f>$C$156</f>
        <v>3.1669999999999997E-2</v>
      </c>
      <c r="D1577">
        <f>IF($K$156&lt;=$K$141,(A1577/C1561)^B1561,0)</f>
        <v>3.66569626728704E-2</v>
      </c>
      <c r="E1577">
        <f>IF($K$156&lt;=$K$141,((1/$F$128-C1528)^2),0)</f>
        <v>1.9001369338842987E-4</v>
      </c>
      <c r="F1577">
        <f>D1577*LN(A1577/C1561)</f>
        <v>-2.0853816623173357E-2</v>
      </c>
      <c r="G1577">
        <f>-D1577*B1561/C1561</f>
        <v>-1.9297629380439093E-3</v>
      </c>
      <c r="H1577">
        <f t="shared" si="841"/>
        <v>-4.9869626728704028E-3</v>
      </c>
      <c r="I1577">
        <f t="shared" si="842"/>
        <v>4.3488166775294145E-4</v>
      </c>
      <c r="J1577">
        <f t="shared" si="842"/>
        <v>3.7239849970478607E-6</v>
      </c>
      <c r="K1577"/>
      <c r="L1577"/>
      <c r="M1577" s="67">
        <v>62.5</v>
      </c>
      <c r="N1577" s="68"/>
      <c r="O1577" s="69">
        <f t="shared" si="855"/>
        <v>3.1669999999999997E-2</v>
      </c>
      <c r="P1577">
        <f>IF($W$156&lt;=$W$141,(M1577/O1561)^N1561,0)</f>
        <v>3.1955435982391575E-2</v>
      </c>
      <c r="Q1577">
        <f>IF($W$156&lt;=$W$141,((1/$F$128-O1528)^2),0)</f>
        <v>1.9001369338842987E-4</v>
      </c>
      <c r="R1577">
        <f>P1577*LN(M1577/O1561)</f>
        <v>-1.7680940920564998E-2</v>
      </c>
      <c r="S1577">
        <f>-P1577*N1561/O1561</f>
        <v>-1.8297767420257418E-3</v>
      </c>
      <c r="T1577">
        <f t="shared" si="843"/>
        <v>-2.8543598239157836E-4</v>
      </c>
      <c r="U1577">
        <f t="shared" si="844"/>
        <v>3.1261567183650985E-4</v>
      </c>
      <c r="V1577">
        <f t="shared" si="844"/>
        <v>3.3480829256583381E-6</v>
      </c>
      <c r="W1577"/>
      <c r="Y1577" s="67">
        <v>62.5</v>
      </c>
      <c r="Z1577" s="68"/>
      <c r="AA1577" s="69">
        <f t="shared" si="856"/>
        <v>3.1669999999999997E-2</v>
      </c>
      <c r="AB1577">
        <f>IF($AI$156&lt;=$AI$141,(Y1577/AA1561)^Z1561,0)</f>
        <v>2.8910968292799925E-2</v>
      </c>
      <c r="AC1577">
        <f>IF($AI$156&lt;=$AI$141,((1/$F$128-AA1528)^2),0)</f>
        <v>1.9001369338842987E-4</v>
      </c>
      <c r="AD1577">
        <f>AB1577*LN(Y1577/AA1561)</f>
        <v>-1.5607331826252412E-2</v>
      </c>
      <c r="AE1577">
        <f>-AB1577*Z1561/AA1561</f>
        <v>-1.7697143458815117E-3</v>
      </c>
      <c r="AF1577">
        <f t="shared" si="845"/>
        <v>2.7590317072000714E-3</v>
      </c>
      <c r="AG1577">
        <f t="shared" si="846"/>
        <v>2.4358880673475147E-4</v>
      </c>
      <c r="AH1577">
        <f t="shared" si="846"/>
        <v>3.1318888660188271E-6</v>
      </c>
      <c r="AI1577"/>
      <c r="AK1577" s="67">
        <v>62.5</v>
      </c>
      <c r="AL1577" s="68"/>
      <c r="AM1577" s="69">
        <f t="shared" si="857"/>
        <v>3.1669999999999997E-2</v>
      </c>
      <c r="AN1577">
        <f>IF($AU$156&lt;=$AU$141,(AK1577/AM1561)^AL1561,0)</f>
        <v>2.8123003633109437E-2</v>
      </c>
      <c r="AO1577">
        <f>IF($AU$156&lt;=$AU$141,((1/$F$128-AM1528)^2),0)</f>
        <v>1.9001369338842987E-4</v>
      </c>
      <c r="AP1577">
        <f>AN1577*LN(AK1577/AM1561)</f>
        <v>-1.5045796694234325E-2</v>
      </c>
      <c r="AQ1577">
        <f>-AN1577*AL1561/AM1561</f>
        <v>-1.7591019849990024E-3</v>
      </c>
      <c r="AR1577">
        <f t="shared" si="847"/>
        <v>3.5469963668905598E-3</v>
      </c>
      <c r="AS1577">
        <f t="shared" si="848"/>
        <v>2.2637599816423254E-4</v>
      </c>
      <c r="AT1577">
        <f t="shared" si="848"/>
        <v>3.0944397936274306E-6</v>
      </c>
      <c r="AU1577"/>
      <c r="AV1577"/>
      <c r="AW1577"/>
      <c r="AX1577"/>
      <c r="AY1577"/>
      <c r="AZ1577"/>
      <c r="BB1577" s="67">
        <v>62.5</v>
      </c>
      <c r="BC1577" s="68"/>
      <c r="BD1577" s="69">
        <f t="shared" si="858"/>
        <v>3.1669999999999997E-2</v>
      </c>
      <c r="BE1577">
        <f>IF($BL$156&lt;=$BL$141,(BB1577/BD1561)^BC1561,0)</f>
        <v>2.9958516444135514E-2</v>
      </c>
      <c r="BF1577">
        <f>IF($BL$156&lt;=$BL$141,((1/$F$128-BD1528)^2),0)</f>
        <v>1.9001369338842987E-4</v>
      </c>
      <c r="BG1577">
        <f>BE1577*LN(BB1577/BD1561)</f>
        <v>-1.6545126860832027E-2</v>
      </c>
      <c r="BH1577">
        <f>-BE1577*BC1561/BD1561</f>
        <v>-1.7526530259112929E-3</v>
      </c>
      <c r="BI1577">
        <f t="shared" si="849"/>
        <v>1.7114835558644827E-3</v>
      </c>
      <c r="BJ1577">
        <f t="shared" si="850"/>
        <v>2.7374122284102545E-4</v>
      </c>
      <c r="BK1577">
        <f t="shared" si="850"/>
        <v>3.0717926292360111E-6</v>
      </c>
      <c r="BL1577"/>
      <c r="BN1577" s="67">
        <v>62.5</v>
      </c>
      <c r="BO1577" s="68"/>
      <c r="BP1577" s="69">
        <f t="shared" si="859"/>
        <v>3.1669999999999997E-2</v>
      </c>
      <c r="BQ1577">
        <f>IF($BX$156&lt;=$BX$141,(BN1577/BP1561)^BO1561,0)</f>
        <v>3.4820049180880309E-2</v>
      </c>
      <c r="BR1577">
        <f>IF($BX$156&lt;=$BX$141,((1/$F$128-BP1528)^2),0)</f>
        <v>1.9001369338842987E-4</v>
      </c>
      <c r="BS1577">
        <f>BQ1577*LN(BN1577/BP1561)</f>
        <v>-2.2634489434209641E-2</v>
      </c>
      <c r="BT1577">
        <f>-BQ1577*BO1561/BP1561</f>
        <v>-1.5021817490352609E-3</v>
      </c>
      <c r="BU1577">
        <f t="shared" si="851"/>
        <v>-3.1500491808803127E-3</v>
      </c>
      <c r="BV1577">
        <f t="shared" si="852"/>
        <v>5.123201119473479E-4</v>
      </c>
      <c r="BW1577">
        <f t="shared" si="852"/>
        <v>2.2565500071346356E-6</v>
      </c>
      <c r="BX1577"/>
      <c r="BZ1577" s="67">
        <v>62.5</v>
      </c>
      <c r="CA1577" s="68"/>
      <c r="CB1577" s="69">
        <f t="shared" si="860"/>
        <v>3.1669999999999997E-2</v>
      </c>
      <c r="CC1577">
        <f>IF($CJ$156&lt;=$CJ$141,(BZ1577/CB1561)^CA1561,0)</f>
        <v>3.6360505485352024E-2</v>
      </c>
      <c r="CD1577">
        <f>IF($CJ$156&lt;=$CJ$141,((1/$F$128-CB1528)^2),0)</f>
        <v>1.9001369338842987E-4</v>
      </c>
      <c r="CE1577">
        <f>CC1577*LN(BZ1577/CB1561)</f>
        <v>-2.9780530321689484E-2</v>
      </c>
      <c r="CF1577">
        <f>-CC1577*CA1561/CB1561</f>
        <v>-1.0378464790954539E-3</v>
      </c>
      <c r="CG1577">
        <f t="shared" si="853"/>
        <v>-4.690505485352027E-3</v>
      </c>
      <c r="CH1577">
        <f t="shared" si="854"/>
        <v>8.8687998624106671E-4</v>
      </c>
      <c r="CI1577">
        <f t="shared" si="854"/>
        <v>1.0771253141708304E-6</v>
      </c>
      <c r="CJ1577"/>
      <c r="CL1577" s="36"/>
      <c r="CM1577" s="140"/>
      <c r="CN1577" s="141"/>
      <c r="CO1577" s="36"/>
      <c r="CP1577" s="36"/>
      <c r="CQ1577" s="36"/>
      <c r="CR1577" s="36"/>
      <c r="CS1577" s="36"/>
      <c r="CT1577" s="36"/>
      <c r="CU1577" s="36"/>
      <c r="CV1577"/>
    </row>
    <row r="1578" spans="1:100" ht="12.75" x14ac:dyDescent="0.2">
      <c r="A1578" s="67">
        <v>67.5</v>
      </c>
      <c r="B1578" s="68"/>
      <c r="C1578" s="69">
        <f>$C$157</f>
        <v>4.6382E-2</v>
      </c>
      <c r="D1578">
        <f>IF($K$157&lt;=$K$141,(A1578/C1561)^B1561,0)</f>
        <v>5.7332527283837385E-2</v>
      </c>
      <c r="E1578">
        <f>IF($K$157&lt;=$K$141,((1/$F$128-C1529)^2),0)</f>
        <v>8.6017193388429443E-7</v>
      </c>
      <c r="F1578">
        <f>D1578*LN(A1578/C1561)</f>
        <v>-2.8203588525334881E-2</v>
      </c>
      <c r="G1578">
        <f>-D1578*B1561/C1561</f>
        <v>-3.0182038616806432E-3</v>
      </c>
      <c r="H1578">
        <f t="shared" si="841"/>
        <v>-1.0950527283837386E-2</v>
      </c>
      <c r="I1578">
        <f t="shared" si="842"/>
        <v>7.9544240570640135E-4</v>
      </c>
      <c r="J1578">
        <f t="shared" si="842"/>
        <v>9.1095545506639464E-6</v>
      </c>
      <c r="K1578"/>
      <c r="L1578"/>
      <c r="M1578" s="67">
        <v>67.5</v>
      </c>
      <c r="N1578" s="68"/>
      <c r="O1578" s="69">
        <f t="shared" si="855"/>
        <v>4.6382E-2</v>
      </c>
      <c r="P1578">
        <f>IF($W$157&lt;=$W$141,(M1578/O1561)^N1561,0)</f>
        <v>5.1588691895624768E-2</v>
      </c>
      <c r="Q1578">
        <f>IF($W$157&lt;=$W$141,((1/$F$128-O1529)^2),0)</f>
        <v>8.6017193388429443E-7</v>
      </c>
      <c r="R1578">
        <f>P1578*LN(M1578/O1561)</f>
        <v>-2.4573700867090327E-2</v>
      </c>
      <c r="S1578">
        <f>-P1578*N1561/O1561</f>
        <v>-2.9539821842568836E-3</v>
      </c>
      <c r="T1578">
        <f t="shared" si="843"/>
        <v>-5.2066918956247682E-3</v>
      </c>
      <c r="U1578">
        <f t="shared" si="844"/>
        <v>6.0386677430523592E-4</v>
      </c>
      <c r="V1578">
        <f t="shared" si="844"/>
        <v>8.7260107449070689E-6</v>
      </c>
      <c r="W1578"/>
      <c r="Y1578" s="67">
        <v>67.5</v>
      </c>
      <c r="Z1578" s="68"/>
      <c r="AA1578" s="69">
        <f t="shared" si="856"/>
        <v>4.6382E-2</v>
      </c>
      <c r="AB1578">
        <f>IF($AI$157&lt;=$AI$141,(Y1578/AA1561)^Z1561,0)</f>
        <v>4.7913422678992929E-2</v>
      </c>
      <c r="AC1578">
        <f>IF($AI$157&lt;=$AI$141,((1/$F$128-AA1529)^2),0)</f>
        <v>8.6017193388429443E-7</v>
      </c>
      <c r="AD1578">
        <f>AB1578*LN(Y1578/AA1561)</f>
        <v>-2.217817271777996E-2</v>
      </c>
      <c r="AE1578">
        <f>-AB1578*Z1561/AA1561</f>
        <v>-2.9329032018763444E-3</v>
      </c>
      <c r="AF1578">
        <f t="shared" si="845"/>
        <v>-1.5314226789929289E-3</v>
      </c>
      <c r="AG1578">
        <f t="shared" si="846"/>
        <v>4.9187134509967936E-4</v>
      </c>
      <c r="AH1578">
        <f t="shared" si="846"/>
        <v>8.6019211915765136E-6</v>
      </c>
      <c r="AI1578"/>
      <c r="AK1578" s="67">
        <v>67.5</v>
      </c>
      <c r="AL1578" s="68"/>
      <c r="AM1578" s="69">
        <f t="shared" si="857"/>
        <v>4.6382E-2</v>
      </c>
      <c r="AN1578">
        <f>IF($AU$157&lt;=$AU$141,(AK1578/AM1561)^AL1561,0)</f>
        <v>4.7007599276419135E-2</v>
      </c>
      <c r="AO1578">
        <f>IF($AU$157&lt;=$AU$141,((1/$F$128-AM1529)^2),0)</f>
        <v>8.6017193388429443E-7</v>
      </c>
      <c r="AP1578">
        <f>AN1578*LN(AK1578/AM1561)</f>
        <v>-2.1531294699257061E-2</v>
      </c>
      <c r="AQ1578">
        <f>-AN1578*AL1561/AM1561</f>
        <v>-2.9403388868404368E-3</v>
      </c>
      <c r="AR1578">
        <f t="shared" si="847"/>
        <v>-6.255992764191351E-4</v>
      </c>
      <c r="AS1578">
        <f t="shared" si="848"/>
        <v>4.6359665142625521E-4</v>
      </c>
      <c r="AT1578">
        <f t="shared" si="848"/>
        <v>8.6455927694660598E-6</v>
      </c>
      <c r="AU1578"/>
      <c r="AV1578"/>
      <c r="AW1578"/>
      <c r="AX1578"/>
      <c r="AY1578"/>
      <c r="AZ1578"/>
      <c r="BB1578" s="67">
        <v>67.5</v>
      </c>
      <c r="BC1578" s="68"/>
      <c r="BD1578" s="69">
        <f t="shared" si="858"/>
        <v>4.6382E-2</v>
      </c>
      <c r="BE1578">
        <f>IF($BL$157&lt;=$BL$141,(BB1578/BD1561)^BC1561,0)</f>
        <v>4.8845450818365561E-2</v>
      </c>
      <c r="BF1578">
        <f>IF($BL$157&lt;=$BL$141,((1/$F$128-BD1529)^2),0)</f>
        <v>8.6017193388429443E-7</v>
      </c>
      <c r="BG1578">
        <f>BE1578*LN(BB1578/BD1561)</f>
        <v>-2.3216577630517741E-2</v>
      </c>
      <c r="BH1578">
        <f>-BE1578*BC1561/BD1561</f>
        <v>-2.8575890043970433E-3</v>
      </c>
      <c r="BI1578">
        <f t="shared" si="849"/>
        <v>-2.4634508183655618E-3</v>
      </c>
      <c r="BJ1578">
        <f t="shared" si="850"/>
        <v>5.3900947687385672E-4</v>
      </c>
      <c r="BK1578">
        <f t="shared" si="850"/>
        <v>8.1658149180508854E-6</v>
      </c>
      <c r="BL1578"/>
      <c r="BN1578" s="67">
        <v>67.5</v>
      </c>
      <c r="BO1578" s="68"/>
      <c r="BP1578" s="69">
        <f t="shared" si="859"/>
        <v>4.6382E-2</v>
      </c>
      <c r="BQ1578">
        <f>IF($BX$157&lt;=$BX$141,(BN1578/BP1561)^BO1561,0)</f>
        <v>5.1816491084628956E-2</v>
      </c>
      <c r="BR1578">
        <f>IF($BX$157&lt;=$BX$141,((1/$F$128-BP1529)^2),0)</f>
        <v>8.6017193388429443E-7</v>
      </c>
      <c r="BS1578">
        <f>BQ1578*LN(BN1578/BP1561)</f>
        <v>-2.9695036991694908E-2</v>
      </c>
      <c r="BT1578">
        <f>-BQ1578*BO1561/BP1561</f>
        <v>-2.2354301340021848E-3</v>
      </c>
      <c r="BU1578">
        <f t="shared" si="851"/>
        <v>-5.4344910846289562E-3</v>
      </c>
      <c r="BV1578">
        <f t="shared" si="852"/>
        <v>8.81795221938129E-4</v>
      </c>
      <c r="BW1578">
        <f t="shared" si="852"/>
        <v>4.9971478840050259E-6</v>
      </c>
      <c r="BX1578"/>
      <c r="BZ1578" s="67">
        <v>67.5</v>
      </c>
      <c r="CA1578" s="68"/>
      <c r="CB1578" s="69">
        <f t="shared" si="860"/>
        <v>4.6382E-2</v>
      </c>
      <c r="CC1578">
        <f>IF($CJ$157&lt;=$CJ$141,(BZ1578/CB1561)^CA1561,0)</f>
        <v>4.9645631469147085E-2</v>
      </c>
      <c r="CD1578">
        <f>IF($CJ$157&lt;=$CJ$141,((1/$F$128-CB1529)^2),0)</f>
        <v>8.6017193388429443E-7</v>
      </c>
      <c r="CE1578">
        <f>CC1578*LN(BZ1578/CB1561)</f>
        <v>-3.6840735352178598E-2</v>
      </c>
      <c r="CF1578">
        <f>-CC1578*CA1561/CB1561</f>
        <v>-1.417046961667836E-3</v>
      </c>
      <c r="CG1578">
        <f t="shared" si="853"/>
        <v>-3.2636314691470852E-3</v>
      </c>
      <c r="CH1578">
        <f t="shared" si="854"/>
        <v>1.3572397812892619E-3</v>
      </c>
      <c r="CI1578">
        <f t="shared" si="854"/>
        <v>2.0080220915720457E-6</v>
      </c>
      <c r="CJ1578"/>
      <c r="CL1578" s="36"/>
      <c r="CM1578" s="140"/>
      <c r="CN1578" s="141"/>
      <c r="CO1578" s="36"/>
      <c r="CP1578" s="36"/>
      <c r="CQ1578" s="36"/>
      <c r="CR1578" s="36"/>
      <c r="CS1578" s="36"/>
      <c r="CT1578" s="36"/>
      <c r="CU1578" s="36"/>
      <c r="CV1578"/>
    </row>
    <row r="1579" spans="1:100" ht="12.75" x14ac:dyDescent="0.2">
      <c r="A1579" s="67">
        <v>72.5</v>
      </c>
      <c r="B1579" s="68"/>
      <c r="C1579" s="69">
        <f>$C$158</f>
        <v>7.1471999999999994E-2</v>
      </c>
      <c r="D1579">
        <f>IF($K$158&lt;=$K$141,(A1579/C1561)^B1561,0)</f>
        <v>8.6847798581580898E-2</v>
      </c>
      <c r="E1579">
        <f>IF($K$158&lt;=$K$141,((1/$F$128-C1530)^2),0)</f>
        <v>6.7690794102479306E-4</v>
      </c>
      <c r="F1579">
        <f>D1579*LN(A1579/C1561)</f>
        <v>-3.6516981389351937E-2</v>
      </c>
      <c r="G1579">
        <f>-D1579*B1561/C1561</f>
        <v>-4.5720008078430838E-3</v>
      </c>
      <c r="H1579">
        <f t="shared" si="841"/>
        <v>-1.5375798581580905E-2</v>
      </c>
      <c r="I1579">
        <f t="shared" si="842"/>
        <v>1.3334899297902758E-3</v>
      </c>
      <c r="J1579">
        <f t="shared" si="842"/>
        <v>2.0903191386917812E-5</v>
      </c>
      <c r="K1579"/>
      <c r="L1579"/>
      <c r="M1579" s="67">
        <v>72.5</v>
      </c>
      <c r="N1579" s="68"/>
      <c r="O1579" s="69">
        <f t="shared" si="855"/>
        <v>7.1471999999999994E-2</v>
      </c>
      <c r="P1579">
        <f>IF($W$158&lt;=$W$141,(M1579/O1561)^N1561,0)</f>
        <v>8.0480989721868026E-2</v>
      </c>
      <c r="Q1579">
        <f>IF($W$158&lt;=$W$141,((1/$F$128-O1530)^2),0)</f>
        <v>6.7690794102479306E-4</v>
      </c>
      <c r="R1579">
        <f>P1579*LN(M1579/O1561)</f>
        <v>-3.2585138151909193E-2</v>
      </c>
      <c r="S1579">
        <f>-P1579*N1561/O1561</f>
        <v>-4.608362822820909E-3</v>
      </c>
      <c r="T1579">
        <f t="shared" si="843"/>
        <v>-9.0089897218680326E-3</v>
      </c>
      <c r="U1579">
        <f t="shared" si="844"/>
        <v>1.0617912283790081E-3</v>
      </c>
      <c r="V1579">
        <f t="shared" si="844"/>
        <v>2.1237007906757897E-5</v>
      </c>
      <c r="W1579"/>
      <c r="Y1579" s="67">
        <v>72.5</v>
      </c>
      <c r="Z1579" s="68"/>
      <c r="AA1579" s="69">
        <f t="shared" si="856"/>
        <v>7.1471999999999994E-2</v>
      </c>
      <c r="AB1579">
        <f>IF($AI$158&lt;=$AI$141,(Y1579/AA1561)^Z1561,0)</f>
        <v>7.6589081226813543E-2</v>
      </c>
      <c r="AC1579">
        <f>IF($AI$158&lt;=$AI$141,((1/$F$128-AA1530)^2),0)</f>
        <v>6.7690794102479306E-4</v>
      </c>
      <c r="AD1579">
        <f>AB1579*LN(Y1579/AA1561)</f>
        <v>-2.9978589714933584E-2</v>
      </c>
      <c r="AE1579">
        <f>-AB1579*Z1561/AA1561</f>
        <v>-4.6882136361628465E-3</v>
      </c>
      <c r="AF1579">
        <f t="shared" si="845"/>
        <v>-5.1170812268135496E-3</v>
      </c>
      <c r="AG1579">
        <f t="shared" si="846"/>
        <v>8.9871584129632169E-4</v>
      </c>
      <c r="AH1579">
        <f t="shared" si="846"/>
        <v>2.1979347098303259E-5</v>
      </c>
      <c r="AI1579"/>
      <c r="AK1579" s="67">
        <v>72.5</v>
      </c>
      <c r="AL1579" s="68"/>
      <c r="AM1579" s="69">
        <f t="shared" si="857"/>
        <v>7.1471999999999994E-2</v>
      </c>
      <c r="AN1579">
        <f>IF($AU$158&lt;=$AU$141,(AK1579/AM1561)^AL1561,0)</f>
        <v>7.5739805052742248E-2</v>
      </c>
      <c r="AO1579">
        <f>IF($AU$158&lt;=$AU$141,((1/$F$128-AM1530)^2),0)</f>
        <v>6.7690794102479306E-4</v>
      </c>
      <c r="AP1579">
        <f>AN1579*LN(AK1579/AM1561)</f>
        <v>-2.9279465846123988E-2</v>
      </c>
      <c r="AQ1579">
        <f>-AN1579*AL1561/AM1561</f>
        <v>-4.7375466415279649E-3</v>
      </c>
      <c r="AR1579">
        <f t="shared" si="847"/>
        <v>-4.2678050527422545E-3</v>
      </c>
      <c r="AS1579">
        <f t="shared" si="848"/>
        <v>8.5728712023434113E-4</v>
      </c>
      <c r="AT1579">
        <f t="shared" si="848"/>
        <v>2.2444348180652899E-5</v>
      </c>
      <c r="AU1579"/>
      <c r="AV1579"/>
      <c r="AW1579"/>
      <c r="AX1579"/>
      <c r="AY1579"/>
      <c r="AZ1579"/>
      <c r="BB1579" s="67">
        <v>72.5</v>
      </c>
      <c r="BC1579" s="68"/>
      <c r="BD1579" s="69">
        <f t="shared" si="858"/>
        <v>7.1471999999999994E-2</v>
      </c>
      <c r="BE1579">
        <f>IF($BL$158&lt;=$BL$141,(BB1579/BD1561)^BC1561,0)</f>
        <v>7.6904185407253009E-2</v>
      </c>
      <c r="BF1579">
        <f>IF($BL$158&lt;=$BL$141,((1/$F$128-BD1530)^2),0)</f>
        <v>6.7690794102479306E-4</v>
      </c>
      <c r="BG1579">
        <f>BE1579*LN(BB1579/BD1561)</f>
        <v>-3.1057593120202051E-2</v>
      </c>
      <c r="BH1579">
        <f>-BE1579*BC1561/BD1561</f>
        <v>-4.499099730475806E-3</v>
      </c>
      <c r="BI1579">
        <f t="shared" si="849"/>
        <v>-5.4321854072530151E-3</v>
      </c>
      <c r="BJ1579">
        <f t="shared" si="850"/>
        <v>9.6457409042002178E-4</v>
      </c>
      <c r="BK1579">
        <f t="shared" si="850"/>
        <v>2.0241898384767472E-5</v>
      </c>
      <c r="BL1579"/>
      <c r="BN1579" s="67">
        <v>72.5</v>
      </c>
      <c r="BO1579" s="68"/>
      <c r="BP1579" s="69">
        <f t="shared" si="859"/>
        <v>7.1471999999999994E-2</v>
      </c>
      <c r="BQ1579">
        <f>IF($BX$158&lt;=$BX$141,(BN1579/BP1561)^BO1561,0)</f>
        <v>7.4948748977247098E-2</v>
      </c>
      <c r="BR1579">
        <f>IF($BX$158&lt;=$BX$141,((1/$F$128-BP1530)^2),0)</f>
        <v>6.7690794102479306E-4</v>
      </c>
      <c r="BS1579">
        <f>BQ1579*LN(BN1579/BP1561)</f>
        <v>-3.7595930266448398E-2</v>
      </c>
      <c r="BT1579">
        <f>-BQ1579*BO1561/BP1561</f>
        <v>-3.2333855199856267E-3</v>
      </c>
      <c r="BU1579">
        <f t="shared" si="851"/>
        <v>-3.4767489772471044E-3</v>
      </c>
      <c r="BV1579">
        <f t="shared" si="852"/>
        <v>1.4134539725996506E-3</v>
      </c>
      <c r="BW1579">
        <f t="shared" si="852"/>
        <v>1.0454781920852721E-5</v>
      </c>
      <c r="BX1579"/>
      <c r="BZ1579" s="67">
        <v>72.5</v>
      </c>
      <c r="CA1579" s="68"/>
      <c r="CB1579" s="69">
        <f t="shared" si="860"/>
        <v>7.1471999999999994E-2</v>
      </c>
      <c r="CC1579">
        <f>IF($CJ$158&lt;=$CJ$141,(BZ1579/CB1561)^CA1561,0)</f>
        <v>6.629226082335779E-2</v>
      </c>
      <c r="CD1579">
        <f>IF($CJ$158&lt;=$CJ$141,((1/$F$128-CB1530)^2),0)</f>
        <v>6.7690794102479306E-4</v>
      </c>
      <c r="CE1579">
        <f>CC1579*LN(BZ1579/CB1561)</f>
        <v>-4.4456590919528666E-2</v>
      </c>
      <c r="CF1579">
        <f>-CC1579*CA1561/CB1561</f>
        <v>-1.8921956273274642E-3</v>
      </c>
      <c r="CG1579">
        <f t="shared" si="853"/>
        <v>5.1797391766422035E-3</v>
      </c>
      <c r="CH1579">
        <f t="shared" si="854"/>
        <v>1.9763884761863186E-3</v>
      </c>
      <c r="CI1579">
        <f t="shared" si="854"/>
        <v>3.5804042920771757E-6</v>
      </c>
      <c r="CJ1579"/>
      <c r="CL1579" s="36"/>
      <c r="CM1579" s="140"/>
      <c r="CN1579" s="141"/>
      <c r="CO1579" s="36"/>
      <c r="CP1579" s="36"/>
      <c r="CQ1579" s="36"/>
      <c r="CR1579" s="36"/>
      <c r="CS1579" s="36"/>
      <c r="CT1579" s="36"/>
      <c r="CU1579" s="36"/>
      <c r="CV1579"/>
    </row>
    <row r="1580" spans="1:100" ht="12.75" x14ac:dyDescent="0.2">
      <c r="A1580" s="67">
        <v>77.5</v>
      </c>
      <c r="B1580" s="68"/>
      <c r="C1580" s="69">
        <f>$C$159</f>
        <v>0.1106</v>
      </c>
      <c r="D1580">
        <f>IF($K$159&lt;=$K$141,(A1580/C1561)^B1561,0)</f>
        <v>0.12796271912067536</v>
      </c>
      <c r="E1580">
        <f>IF($K$159&lt;=$K$141,((1/$F$128-C1531)^2),0)</f>
        <v>4.2439302479338843E-3</v>
      </c>
      <c r="F1580">
        <f>D1580*LN(A1580/C1561)</f>
        <v>-4.5270603838713216E-2</v>
      </c>
      <c r="G1580">
        <f>-D1580*B1561/C1561</f>
        <v>-6.7364477252000784E-3</v>
      </c>
      <c r="H1580">
        <f t="shared" si="841"/>
        <v>-1.7362719120675357E-2</v>
      </c>
      <c r="I1580">
        <f t="shared" si="842"/>
        <v>2.0494275719217156E-3</v>
      </c>
      <c r="J1580">
        <f t="shared" si="842"/>
        <v>4.5379727954353312E-5</v>
      </c>
      <c r="K1580"/>
      <c r="L1580"/>
      <c r="M1580" s="67">
        <v>77.5</v>
      </c>
      <c r="N1580" s="68"/>
      <c r="O1580" s="69">
        <f t="shared" si="855"/>
        <v>0.1106</v>
      </c>
      <c r="P1580">
        <f>IF($W$159&lt;=$W$141,(M1580/O1561)^N1561,0)</f>
        <v>0.12188388629773249</v>
      </c>
      <c r="Q1580">
        <f>IF($W$159&lt;=$W$141,((1/$F$128-O1531)^2),0)</f>
        <v>4.2439302479338843E-3</v>
      </c>
      <c r="R1580">
        <f>P1580*LN(M1580/O1561)</f>
        <v>-4.1219736456034481E-2</v>
      </c>
      <c r="S1580">
        <f>-P1580*N1561/O1561</f>
        <v>-6.9791036648097033E-3</v>
      </c>
      <c r="T1580">
        <f t="shared" si="843"/>
        <v>-1.1283886297732484E-2</v>
      </c>
      <c r="U1580">
        <f t="shared" si="844"/>
        <v>1.699066673504938E-3</v>
      </c>
      <c r="V1580">
        <f t="shared" si="844"/>
        <v>4.8707887964160229E-5</v>
      </c>
      <c r="W1580"/>
      <c r="Y1580" s="67">
        <v>77.5</v>
      </c>
      <c r="Z1580" s="68"/>
      <c r="AA1580" s="69">
        <f t="shared" si="856"/>
        <v>0.1106</v>
      </c>
      <c r="AB1580">
        <f>IF($AI$159&lt;=$AI$141,(Y1580/AA1561)^Z1561,0)</f>
        <v>0.11865483779496899</v>
      </c>
      <c r="AC1580">
        <f>IF($AI$159&lt;=$AI$141,((1/$F$128-AA1531)^2),0)</f>
        <v>4.2439302479338843E-3</v>
      </c>
      <c r="AD1580">
        <f>AB1580*LN(Y1580/AA1561)</f>
        <v>-3.8530764205393746E-2</v>
      </c>
      <c r="AE1580">
        <f>-AB1580*Z1561/AA1561</f>
        <v>-7.2631662325296723E-3</v>
      </c>
      <c r="AF1580">
        <f t="shared" si="845"/>
        <v>-8.0548377949689887E-3</v>
      </c>
      <c r="AG1580">
        <f t="shared" si="846"/>
        <v>1.4846197902516518E-3</v>
      </c>
      <c r="AH1580">
        <f t="shared" si="846"/>
        <v>5.2753583721359275E-5</v>
      </c>
      <c r="AI1580"/>
      <c r="AK1580" s="67">
        <v>77.5</v>
      </c>
      <c r="AL1580" s="68"/>
      <c r="AM1580" s="69">
        <f t="shared" si="857"/>
        <v>0.1106</v>
      </c>
      <c r="AN1580">
        <f>IF($AU$159&lt;=$AU$141,(AK1580/AM1561)^AL1561,0)</f>
        <v>0.11821137817754034</v>
      </c>
      <c r="AO1580">
        <f>IF($AU$159&lt;=$AU$141,((1/$F$128-AM1531)^2),0)</f>
        <v>4.2439302479338843E-3</v>
      </c>
      <c r="AP1580">
        <f>AN1580*LN(AK1580/AM1561)</f>
        <v>-3.7814431596443626E-2</v>
      </c>
      <c r="AQ1580">
        <f>-AN1580*AL1561/AM1561</f>
        <v>-7.3941557848665436E-3</v>
      </c>
      <c r="AR1580">
        <f t="shared" si="847"/>
        <v>-7.6113781775403316E-3</v>
      </c>
      <c r="AS1580">
        <f t="shared" si="848"/>
        <v>1.4299312369621139E-3</v>
      </c>
      <c r="AT1580">
        <f t="shared" si="848"/>
        <v>5.4673539770875372E-5</v>
      </c>
      <c r="AU1580"/>
      <c r="AV1580"/>
      <c r="AW1580"/>
      <c r="AX1580"/>
      <c r="AY1580"/>
      <c r="AZ1580"/>
      <c r="BB1580" s="67">
        <v>77.5</v>
      </c>
      <c r="BC1580" s="68"/>
      <c r="BD1580" s="69">
        <f t="shared" si="858"/>
        <v>0.1106</v>
      </c>
      <c r="BE1580">
        <f>IF($BL$159&lt;=$BL$141,(BB1580/BD1561)^BC1561,0)</f>
        <v>0.11746920088664603</v>
      </c>
      <c r="BF1580">
        <f>IF($BL$159&lt;=$BL$141,((1/$F$128-BD1531)^2),0)</f>
        <v>4.2439302479338843E-3</v>
      </c>
      <c r="BG1580">
        <f>BE1580*LN(BB1580/BD1561)</f>
        <v>-3.9605506619696577E-2</v>
      </c>
      <c r="BH1580">
        <f>-BE1580*BC1561/BD1561</f>
        <v>-6.8722612072355804E-3</v>
      </c>
      <c r="BI1580">
        <f t="shared" si="849"/>
        <v>-6.8692008866460263E-3</v>
      </c>
      <c r="BJ1580">
        <f t="shared" si="850"/>
        <v>1.5685961546028295E-3</v>
      </c>
      <c r="BK1580">
        <f t="shared" si="850"/>
        <v>4.7227974100475039E-5</v>
      </c>
      <c r="BL1580"/>
      <c r="BN1580" s="67">
        <v>77.5</v>
      </c>
      <c r="BO1580" s="68"/>
      <c r="BP1580" s="69">
        <f t="shared" si="859"/>
        <v>0.1106</v>
      </c>
      <c r="BQ1580">
        <f>IF($BX$159&lt;=$BX$141,(BN1580/BP1561)^BO1561,0)</f>
        <v>0.10577088629731538</v>
      </c>
      <c r="BR1580">
        <f>IF($BX$159&lt;=$BX$141,((1/$F$128-BP1531)^2),0)</f>
        <v>4.2439302479338843E-3</v>
      </c>
      <c r="BS1580">
        <f>BQ1580*LN(BN1580/BP1561)</f>
        <v>-4.6002982082181294E-2</v>
      </c>
      <c r="BT1580">
        <f>-BQ1580*BO1561/BP1561</f>
        <v>-4.5630922044290461E-3</v>
      </c>
      <c r="BU1580">
        <f t="shared" si="851"/>
        <v>4.8291137026846287E-3</v>
      </c>
      <c r="BV1580">
        <f t="shared" si="852"/>
        <v>2.116274360453493E-3</v>
      </c>
      <c r="BW1580">
        <f t="shared" si="852"/>
        <v>2.0821810466121132E-5</v>
      </c>
      <c r="BX1580"/>
      <c r="BZ1580" s="67">
        <v>77.5</v>
      </c>
      <c r="CA1580" s="68"/>
      <c r="CB1580" s="69">
        <f t="shared" si="860"/>
        <v>0</v>
      </c>
      <c r="CC1580">
        <f>IF($CJ$159&lt;=$CJ$141,(BZ1580/CB1561)^CA1561,0)</f>
        <v>0</v>
      </c>
      <c r="CD1580">
        <f>IF($CJ$159&lt;=$CJ$141,((1/$F$128-CB1531)^2),0)</f>
        <v>0</v>
      </c>
      <c r="CE1580">
        <f>CC1580*LN(BZ1580/CB1561)</f>
        <v>0</v>
      </c>
      <c r="CF1580">
        <f>-CC1580*CA1561/CB1561</f>
        <v>0</v>
      </c>
      <c r="CG1580">
        <f t="shared" si="853"/>
        <v>0</v>
      </c>
      <c r="CH1580">
        <f t="shared" si="854"/>
        <v>0</v>
      </c>
      <c r="CI1580">
        <f t="shared" si="854"/>
        <v>0</v>
      </c>
      <c r="CJ1580"/>
      <c r="CL1580" s="36"/>
      <c r="CM1580" s="140"/>
      <c r="CN1580" s="141"/>
      <c r="CO1580" s="36"/>
      <c r="CP1580" s="36"/>
      <c r="CQ1580" s="36"/>
      <c r="CR1580" s="36"/>
      <c r="CS1580" s="36"/>
      <c r="CT1580" s="36"/>
      <c r="CU1580" s="36"/>
      <c r="CV1580"/>
    </row>
    <row r="1581" spans="1:100" ht="12.75" x14ac:dyDescent="0.2">
      <c r="A1581" s="67">
        <v>82.5</v>
      </c>
      <c r="B1581" s="68"/>
      <c r="C1581" s="69">
        <f>$C$160</f>
        <v>0.18079400000000001</v>
      </c>
      <c r="D1581">
        <f>IF($K$160&lt;=$K$141,(A1581/C1561)^B1561,0)</f>
        <v>0.18402665471444118</v>
      </c>
      <c r="E1581">
        <f>IF($K$160&lt;=$K$141,((1/$F$128-C1532)^2),0)</f>
        <v>1.8316767956661154E-2</v>
      </c>
      <c r="F1581">
        <f>D1581*LN(A1581/C1561)</f>
        <v>-5.3599470264154805E-2</v>
      </c>
      <c r="G1581">
        <f>-D1581*B1561/C1561</f>
        <v>-9.6878680606825082E-3</v>
      </c>
      <c r="H1581">
        <f t="shared" si="841"/>
        <v>-3.2326547144411744E-3</v>
      </c>
      <c r="I1581">
        <f t="shared" si="842"/>
        <v>2.8729032125980151E-3</v>
      </c>
      <c r="J1581">
        <f t="shared" si="842"/>
        <v>9.3854787561192259E-5</v>
      </c>
      <c r="K1581"/>
      <c r="L1581"/>
      <c r="M1581" s="67">
        <v>82.5</v>
      </c>
      <c r="N1581" s="68"/>
      <c r="O1581" s="69">
        <f t="shared" si="855"/>
        <v>0.18079400000000001</v>
      </c>
      <c r="P1581">
        <f>IF($W$160&lt;=$W$141,(M1581/O1561)^N1561,0)</f>
        <v>0.17985639362894659</v>
      </c>
      <c r="Q1581">
        <f>IF($W$160&lt;=$W$141,((1/$F$128-O1532)^2),0)</f>
        <v>1.8316767956661154E-2</v>
      </c>
      <c r="R1581">
        <f>P1581*LN(M1581/O1561)</f>
        <v>-4.9580689514559705E-2</v>
      </c>
      <c r="S1581">
        <f>-P1581*N1561/O1561</f>
        <v>-1.0298624814514056E-2</v>
      </c>
      <c r="T1581">
        <f t="shared" si="843"/>
        <v>9.3760637105341771E-4</v>
      </c>
      <c r="U1581">
        <f t="shared" si="844"/>
        <v>2.4582447727391704E-3</v>
      </c>
      <c r="V1581">
        <f t="shared" si="844"/>
        <v>1.0606167307012467E-4</v>
      </c>
      <c r="W1581"/>
      <c r="Y1581" s="67">
        <v>82.5</v>
      </c>
      <c r="Z1581" s="68"/>
      <c r="AA1581" s="69">
        <f t="shared" si="856"/>
        <v>0.18079400000000001</v>
      </c>
      <c r="AB1581">
        <f>IF($AI$160&lt;=$AI$141,(Y1581/AA1561)^Z1561,0)</f>
        <v>0.17886016517336853</v>
      </c>
      <c r="AC1581">
        <f>IF($AI$160&lt;=$AI$141,((1/$F$128-AA1532)^2),0)</f>
        <v>1.8316767956661154E-2</v>
      </c>
      <c r="AD1581">
        <f>AB1581*LN(Y1581/AA1561)</f>
        <v>-4.6898827995332328E-2</v>
      </c>
      <c r="AE1581">
        <f>-AB1581*Z1561/AA1561</f>
        <v>-1.0948488373282087E-2</v>
      </c>
      <c r="AF1581">
        <f t="shared" si="845"/>
        <v>1.9338348266314809E-3</v>
      </c>
      <c r="AG1581">
        <f t="shared" si="846"/>
        <v>2.1995000673357672E-3</v>
      </c>
      <c r="AH1581">
        <f t="shared" si="846"/>
        <v>1.1986939765989304E-4</v>
      </c>
      <c r="AI1581"/>
      <c r="AK1581" s="67">
        <v>82.5</v>
      </c>
      <c r="AL1581" s="68"/>
      <c r="AM1581" s="69">
        <f t="shared" si="857"/>
        <v>0.18079400000000001</v>
      </c>
      <c r="AN1581">
        <f>IF($AU$160&lt;=$AU$141,(AK1581/AM1561)^AL1561,0)</f>
        <v>0.1794331983787846</v>
      </c>
      <c r="AO1581">
        <f>IF($AU$160&lt;=$AU$141,((1/$F$128-AM1532)^2),0)</f>
        <v>1.8316767956661154E-2</v>
      </c>
      <c r="AP1581">
        <f>AN1581*LN(AK1581/AM1561)</f>
        <v>-4.6180345268612533E-2</v>
      </c>
      <c r="AQ1581">
        <f>-AN1581*AL1561/AM1561</f>
        <v>-1.1223598288457095E-2</v>
      </c>
      <c r="AR1581">
        <f t="shared" si="847"/>
        <v>1.3608016212154073E-3</v>
      </c>
      <c r="AS1581">
        <f t="shared" si="848"/>
        <v>2.1326242891282639E-3</v>
      </c>
      <c r="AT1581">
        <f t="shared" si="848"/>
        <v>1.2596915854065703E-4</v>
      </c>
      <c r="AU1581"/>
      <c r="AV1581"/>
      <c r="AW1581"/>
      <c r="AX1581"/>
      <c r="AY1581"/>
      <c r="AZ1581"/>
      <c r="BB1581" s="67">
        <v>82.5</v>
      </c>
      <c r="BC1581" s="68"/>
      <c r="BD1581" s="69">
        <f t="shared" si="858"/>
        <v>0.18079400000000001</v>
      </c>
      <c r="BE1581">
        <f>IF($BL$160&lt;=$BL$141,(BB1581/BD1561)^BC1561,0)</f>
        <v>0.17473983960440323</v>
      </c>
      <c r="BF1581">
        <f>IF($BL$160&lt;=$BL$141,((1/$F$128-BD1532)^2),0)</f>
        <v>1.8316767956661154E-2</v>
      </c>
      <c r="BG1581">
        <f>BE1581*LN(BB1581/BD1561)</f>
        <v>-4.7989878542278465E-2</v>
      </c>
      <c r="BH1581">
        <f>-BE1581*BC1561/BD1561</f>
        <v>-1.022274614969669E-2</v>
      </c>
      <c r="BI1581">
        <f t="shared" si="849"/>
        <v>6.0541603955967804E-3</v>
      </c>
      <c r="BJ1581">
        <f t="shared" si="850"/>
        <v>2.3030284425026391E-3</v>
      </c>
      <c r="BK1581">
        <f t="shared" si="850"/>
        <v>1.0450453884113851E-4</v>
      </c>
      <c r="BL1581"/>
      <c r="BN1581" s="67">
        <v>82.5</v>
      </c>
      <c r="BO1581" s="68"/>
      <c r="BP1581" s="69">
        <f t="shared" si="859"/>
        <v>0</v>
      </c>
      <c r="BQ1581">
        <f>IF($BX$160&lt;=$BX$141,(BN1581/BP1561)^BO1561,0)</f>
        <v>0</v>
      </c>
      <c r="BR1581">
        <f>IF($BX$160&lt;=$BX$141,((1/$F$128-BP1532)^2),0)</f>
        <v>0</v>
      </c>
      <c r="BS1581">
        <f>BQ1581*LN(BN1581/BP1561)</f>
        <v>0</v>
      </c>
      <c r="BT1581">
        <f>-BQ1581*BO1561/BP1561</f>
        <v>0</v>
      </c>
      <c r="BU1581">
        <f t="shared" si="851"/>
        <v>0</v>
      </c>
      <c r="BV1581">
        <f t="shared" si="852"/>
        <v>0</v>
      </c>
      <c r="BW1581">
        <f t="shared" si="852"/>
        <v>0</v>
      </c>
      <c r="BX1581"/>
      <c r="BZ1581" s="67">
        <v>82.5</v>
      </c>
      <c r="CA1581" s="68"/>
      <c r="CB1581" s="69">
        <f t="shared" si="860"/>
        <v>0</v>
      </c>
      <c r="CC1581">
        <f>IF($CJ$160&lt;=$CJ$141,(BZ1581/CB1561)^CA1561,0)</f>
        <v>0</v>
      </c>
      <c r="CD1581">
        <f>IF($CJ$160&lt;=$CJ$141,((1/$F$128-CB1532)^2),0)</f>
        <v>0</v>
      </c>
      <c r="CE1581">
        <f>CC1581*LN(BZ1581/CB1561)</f>
        <v>0</v>
      </c>
      <c r="CF1581">
        <f>-CC1581*CA1561/CB1561</f>
        <v>0</v>
      </c>
      <c r="CG1581">
        <f t="shared" si="853"/>
        <v>0</v>
      </c>
      <c r="CH1581">
        <f t="shared" si="854"/>
        <v>0</v>
      </c>
      <c r="CI1581">
        <f t="shared" si="854"/>
        <v>0</v>
      </c>
      <c r="CJ1581"/>
      <c r="CL1581" s="36"/>
      <c r="CM1581" s="140"/>
      <c r="CN1581" s="141"/>
      <c r="CO1581" s="36"/>
      <c r="CP1581" s="36"/>
      <c r="CQ1581" s="36"/>
      <c r="CR1581" s="36"/>
      <c r="CS1581" s="36"/>
      <c r="CT1581" s="36"/>
      <c r="CU1581" s="36"/>
      <c r="CV1581"/>
    </row>
    <row r="1582" spans="1:100" ht="12.75" x14ac:dyDescent="0.2">
      <c r="A1582" s="67">
        <v>87.5</v>
      </c>
      <c r="B1582" s="68"/>
      <c r="C1582" s="69">
        <f>$C$161</f>
        <v>0.26824599999999998</v>
      </c>
      <c r="D1582">
        <f>IF($K$161&lt;=$K$141,(A1582/C1561)^B1561,0)</f>
        <v>0.25905399007487345</v>
      </c>
      <c r="E1582">
        <f>IF($K$161&lt;=$K$141,((1/$F$128-C1533)^2),0)</f>
        <v>4.9636032218479328E-2</v>
      </c>
      <c r="F1582">
        <f>D1582*LN(A1582/C1561)</f>
        <v>-6.0209011351796113E-2</v>
      </c>
      <c r="G1582">
        <f>-D1582*B1561/C1561</f>
        <v>-1.3637594403555645E-2</v>
      </c>
      <c r="H1582">
        <f t="shared" si="841"/>
        <v>9.1920099251265319E-3</v>
      </c>
      <c r="I1582">
        <f t="shared" si="842"/>
        <v>3.625125047960713E-3</v>
      </c>
      <c r="J1582">
        <f t="shared" si="842"/>
        <v>1.8598398111589225E-4</v>
      </c>
      <c r="K1582"/>
      <c r="L1582"/>
      <c r="M1582" s="67">
        <v>87.5</v>
      </c>
      <c r="N1582" s="68"/>
      <c r="O1582" s="69">
        <f t="shared" si="855"/>
        <v>0.26824599999999998</v>
      </c>
      <c r="P1582">
        <f>IF($W$161&lt;=$W$141,(M1582/O1561)^N1561,0)</f>
        <v>0.2593937911904613</v>
      </c>
      <c r="Q1582">
        <f>IF($W$161&lt;=$W$141,((1/$F$128-O1533)^2),0)</f>
        <v>4.9636032218479328E-2</v>
      </c>
      <c r="R1582">
        <f>P1582*LN(M1582/O1561)</f>
        <v>-5.6243760897988361E-2</v>
      </c>
      <c r="S1582">
        <f>-P1582*N1561/O1561</f>
        <v>-1.4852957299901182E-2</v>
      </c>
      <c r="T1582">
        <f t="shared" si="843"/>
        <v>8.8522088095386864E-3</v>
      </c>
      <c r="U1582">
        <f t="shared" si="844"/>
        <v>3.1633606399500847E-3</v>
      </c>
      <c r="V1582">
        <f t="shared" si="844"/>
        <v>2.2061034055268782E-4</v>
      </c>
      <c r="W1582"/>
      <c r="Y1582" s="67">
        <v>87.5</v>
      </c>
      <c r="Z1582" s="68"/>
      <c r="AA1582" s="69">
        <f t="shared" si="856"/>
        <v>0.26824599999999998</v>
      </c>
      <c r="AB1582">
        <f>IF($AI$161&lt;=$AI$141,(Y1582/AA1561)^Z1561,0)</f>
        <v>0.26317919524647188</v>
      </c>
      <c r="AC1582">
        <f>IF($AI$161&lt;=$AI$141,((1/$F$128-AA1533)^2),0)</f>
        <v>4.9636032218479328E-2</v>
      </c>
      <c r="AD1582">
        <f>AB1582*LN(Y1582/AA1561)</f>
        <v>-5.3522480210307651E-2</v>
      </c>
      <c r="AE1582">
        <f>-AB1582*Z1561/AA1561</f>
        <v>-1.610987195753056E-2</v>
      </c>
      <c r="AF1582">
        <f t="shared" si="845"/>
        <v>5.0668047535281091E-3</v>
      </c>
      <c r="AG1582">
        <f t="shared" si="846"/>
        <v>2.864655887862774E-3</v>
      </c>
      <c r="AH1582">
        <f t="shared" si="846"/>
        <v>2.5952797448802951E-4</v>
      </c>
      <c r="AI1582"/>
      <c r="AK1582" s="67">
        <v>87.5</v>
      </c>
      <c r="AL1582" s="68"/>
      <c r="AM1582" s="69">
        <f t="shared" si="857"/>
        <v>0.26824599999999998</v>
      </c>
      <c r="AN1582">
        <f>IF($AU$161&lt;=$AU$141,(AK1582/AM1561)^AL1561,0)</f>
        <v>0.26575325182735959</v>
      </c>
      <c r="AO1582">
        <f>IF($AU$161&lt;=$AU$141,((1/$F$128-AM1533)^2),0)</f>
        <v>4.9636032218479328E-2</v>
      </c>
      <c r="AP1582">
        <f>AN1582*LN(AK1582/AM1561)</f>
        <v>-5.2759301841674947E-2</v>
      </c>
      <c r="AQ1582">
        <f>-AN1582*AL1561/AM1561</f>
        <v>-1.6622942517387145E-2</v>
      </c>
      <c r="AR1582">
        <f t="shared" si="847"/>
        <v>2.4927481726403911E-3</v>
      </c>
      <c r="AS1582">
        <f t="shared" si="848"/>
        <v>2.7835439308209653E-3</v>
      </c>
      <c r="AT1582">
        <f t="shared" si="848"/>
        <v>2.7632221793635729E-4</v>
      </c>
      <c r="AU1582"/>
      <c r="AV1582"/>
      <c r="AW1582"/>
      <c r="AX1582"/>
      <c r="AY1582"/>
      <c r="AZ1582"/>
      <c r="BB1582" s="67">
        <v>87.5</v>
      </c>
      <c r="BC1582" s="68"/>
      <c r="BD1582" s="69">
        <f t="shared" si="858"/>
        <v>0</v>
      </c>
      <c r="BE1582">
        <f>IF($BL$161&lt;=$BL$141,(BB1582/BD1561)^BC1561,0)</f>
        <v>0</v>
      </c>
      <c r="BF1582">
        <f>IF($BL$161&lt;=$BL$141,((1/$F$128-BD1533)^2),0)</f>
        <v>0</v>
      </c>
      <c r="BG1582">
        <f>BE1582*LN(BB1582/BD1561)</f>
        <v>0</v>
      </c>
      <c r="BH1582">
        <f>-BE1582*BC1561/BD1561</f>
        <v>0</v>
      </c>
      <c r="BI1582">
        <f t="shared" si="849"/>
        <v>0</v>
      </c>
      <c r="BJ1582">
        <f t="shared" si="850"/>
        <v>0</v>
      </c>
      <c r="BK1582">
        <f t="shared" si="850"/>
        <v>0</v>
      </c>
      <c r="BL1582"/>
      <c r="BN1582" s="67">
        <v>87.5</v>
      </c>
      <c r="BO1582" s="68"/>
      <c r="BP1582" s="69">
        <f t="shared" si="859"/>
        <v>0</v>
      </c>
      <c r="BQ1582">
        <f>IF($BX$161&lt;=$BX$141,(BN1582/BP1561)^BO1561,0)</f>
        <v>0</v>
      </c>
      <c r="BR1582">
        <f>IF($BX$161&lt;=$BX$141,((1/$F$128-BP1533)^2),0)</f>
        <v>0</v>
      </c>
      <c r="BS1582">
        <f>BQ1582*LN(BN1582/BP1561)</f>
        <v>0</v>
      </c>
      <c r="BT1582">
        <f>-BQ1582*BO1561/BP1561</f>
        <v>0</v>
      </c>
      <c r="BU1582">
        <f t="shared" si="851"/>
        <v>0</v>
      </c>
      <c r="BV1582">
        <f t="shared" si="852"/>
        <v>0</v>
      </c>
      <c r="BW1582">
        <f t="shared" si="852"/>
        <v>0</v>
      </c>
      <c r="BX1582"/>
      <c r="BZ1582" s="67">
        <v>87.5</v>
      </c>
      <c r="CA1582" s="68"/>
      <c r="CB1582" s="69">
        <f t="shared" si="860"/>
        <v>0</v>
      </c>
      <c r="CC1582">
        <f>IF($CJ$161&lt;=$CJ$141,(BZ1582/CB1561)^CA1561,0)</f>
        <v>0</v>
      </c>
      <c r="CD1582">
        <f>IF($CJ$161&lt;=$CJ$141,((1/$F$128-CB1533)^2),0)</f>
        <v>0</v>
      </c>
      <c r="CE1582">
        <f>CC1582*LN(BZ1582/CB1561)</f>
        <v>0</v>
      </c>
      <c r="CF1582">
        <f>-CC1582*CA1561/CB1561</f>
        <v>0</v>
      </c>
      <c r="CG1582">
        <f t="shared" si="853"/>
        <v>0</v>
      </c>
      <c r="CH1582">
        <f t="shared" si="854"/>
        <v>0</v>
      </c>
      <c r="CI1582">
        <f t="shared" si="854"/>
        <v>0</v>
      </c>
      <c r="CJ1582"/>
      <c r="CL1582" s="36"/>
      <c r="CM1582" s="140"/>
      <c r="CN1582" s="141"/>
      <c r="CO1582" s="36"/>
      <c r="CP1582" s="36"/>
      <c r="CQ1582" s="36"/>
      <c r="CR1582" s="36"/>
      <c r="CS1582" s="36"/>
      <c r="CT1582" s="36"/>
      <c r="CU1582" s="36"/>
      <c r="CV1582"/>
    </row>
    <row r="1583" spans="1:100" ht="12.75" x14ac:dyDescent="0.2">
      <c r="A1583" s="67">
        <v>92.5</v>
      </c>
      <c r="B1583" s="68"/>
      <c r="C1583" s="69">
        <f>$C$162</f>
        <v>0.37749100000000002</v>
      </c>
      <c r="D1583">
        <f>IF($K$162&lt;=$K$141,(A1583/C1561)^B1561,0)</f>
        <v>0.357803790880943</v>
      </c>
      <c r="E1583">
        <f>IF($K$162&lt;=$K$141,((1/$F$128-C1534)^2),0)</f>
        <v>0.11024820714711571</v>
      </c>
      <c r="F1583">
        <f>D1583*LN(A1583/C1561)</f>
        <v>-6.3277215806635576E-2</v>
      </c>
      <c r="G1583">
        <f>-D1583*B1561/C1561</f>
        <v>-1.8836162201858436E-2</v>
      </c>
      <c r="H1583">
        <f t="shared" si="841"/>
        <v>1.9687209119057025E-2</v>
      </c>
      <c r="I1583">
        <f t="shared" si="842"/>
        <v>4.0040060402395314E-3</v>
      </c>
      <c r="J1583">
        <f t="shared" si="842"/>
        <v>3.5480100649472047E-4</v>
      </c>
      <c r="K1583"/>
      <c r="L1583"/>
      <c r="M1583" s="67">
        <v>92.5</v>
      </c>
      <c r="N1583" s="68"/>
      <c r="O1583" s="69">
        <f t="shared" si="855"/>
        <v>0.37749100000000002</v>
      </c>
      <c r="P1583">
        <f>IF($W$162&lt;=$W$141,(M1583/O1561)^N1561,0)</f>
        <v>0.36656701690401311</v>
      </c>
      <c r="Q1583">
        <f>IF($W$162&lt;=$W$141,((1/$F$128-O1534)^2),0)</f>
        <v>0.11024820714711571</v>
      </c>
      <c r="R1583">
        <f>P1583*LN(M1583/O1561)</f>
        <v>-5.9111811090545967E-2</v>
      </c>
      <c r="S1583">
        <f>-P1583*N1561/O1561</f>
        <v>-2.098972463696994E-2</v>
      </c>
      <c r="T1583">
        <f t="shared" si="843"/>
        <v>1.0923983095986911E-2</v>
      </c>
      <c r="U1583">
        <f t="shared" si="844"/>
        <v>3.4942062104043933E-3</v>
      </c>
      <c r="V1583">
        <f t="shared" si="844"/>
        <v>4.4056854033582287E-4</v>
      </c>
      <c r="W1583"/>
      <c r="Y1583" s="67">
        <v>92.5</v>
      </c>
      <c r="Z1583" s="68"/>
      <c r="AA1583" s="69">
        <f t="shared" si="856"/>
        <v>0.37749100000000002</v>
      </c>
      <c r="AB1583">
        <f>IF($AI$162&lt;=$AI$141,(Y1583/AA1561)^Z1561,0)</f>
        <v>0.37902317908090644</v>
      </c>
      <c r="AC1583">
        <f>IF($AI$162&lt;=$AI$141,((1/$F$128-AA1534)^2),0)</f>
        <v>0.11024820714711571</v>
      </c>
      <c r="AD1583">
        <f>AB1583*LN(Y1583/AA1561)</f>
        <v>-5.6019289510326385E-2</v>
      </c>
      <c r="AE1583">
        <f>-AB1583*Z1561/AA1561</f>
        <v>-2.3200978626791491E-2</v>
      </c>
      <c r="AF1583">
        <f t="shared" si="845"/>
        <v>-1.5321790809064151E-3</v>
      </c>
      <c r="AG1583">
        <f t="shared" si="846"/>
        <v>3.1381607972417636E-3</v>
      </c>
      <c r="AH1583">
        <f t="shared" si="846"/>
        <v>5.3828540924083556E-4</v>
      </c>
      <c r="AI1583"/>
      <c r="AK1583" s="67">
        <v>92.5</v>
      </c>
      <c r="AL1583" s="68"/>
      <c r="AM1583" s="69">
        <f t="shared" si="857"/>
        <v>0</v>
      </c>
      <c r="AN1583">
        <f>IF($AU$162&lt;=$AU$141,(AK1583/AM1561)^AL1561,0)</f>
        <v>0</v>
      </c>
      <c r="AO1583">
        <f>IF($AU$162&lt;=$AU$141,((1/$F$128-AM1534)^2),0)</f>
        <v>0</v>
      </c>
      <c r="AP1583">
        <f>AN1583*LN(AK1583/AM1561)</f>
        <v>0</v>
      </c>
      <c r="AQ1583">
        <f>-AN1583*AL1561/AM1561</f>
        <v>0</v>
      </c>
      <c r="AR1583">
        <f t="shared" si="847"/>
        <v>0</v>
      </c>
      <c r="AS1583">
        <f t="shared" si="848"/>
        <v>0</v>
      </c>
      <c r="AT1583">
        <f t="shared" si="848"/>
        <v>0</v>
      </c>
      <c r="AU1583"/>
      <c r="AV1583"/>
      <c r="AW1583"/>
      <c r="AX1583"/>
      <c r="AY1583"/>
      <c r="AZ1583"/>
      <c r="BB1583" s="67">
        <v>92.5</v>
      </c>
      <c r="BC1583" s="68"/>
      <c r="BD1583" s="69">
        <f t="shared" si="858"/>
        <v>0</v>
      </c>
      <c r="BE1583">
        <f>IF($BL$162&lt;=$BL$141,(BB1583/BD1561)^BC1561,0)</f>
        <v>0</v>
      </c>
      <c r="BF1583">
        <f>IF($BL$162&lt;=$BL$141,((1/$F$128-BD1534)^2),0)</f>
        <v>0</v>
      </c>
      <c r="BG1583">
        <f>BE1583*LN(BB1583/BD1561)</f>
        <v>0</v>
      </c>
      <c r="BH1583">
        <f>-BE1583*BC1561/BD1561</f>
        <v>0</v>
      </c>
      <c r="BI1583">
        <f t="shared" si="849"/>
        <v>0</v>
      </c>
      <c r="BJ1583">
        <f t="shared" si="850"/>
        <v>0</v>
      </c>
      <c r="BK1583">
        <f t="shared" si="850"/>
        <v>0</v>
      </c>
      <c r="BL1583"/>
      <c r="BN1583" s="67">
        <v>92.5</v>
      </c>
      <c r="BO1583" s="68"/>
      <c r="BP1583" s="69">
        <f t="shared" si="859"/>
        <v>0</v>
      </c>
      <c r="BQ1583">
        <f>IF($BX$162&lt;=$BX$141,(BN1583/BP1561)^BO1561,0)</f>
        <v>0</v>
      </c>
      <c r="BR1583">
        <f>IF($BX$162&lt;=$BX$141,((1/$F$128-BP1534)^2),0)</f>
        <v>0</v>
      </c>
      <c r="BS1583">
        <f>BQ1583*LN(BN1583/BP1561)</f>
        <v>0</v>
      </c>
      <c r="BT1583">
        <f>-BQ1583*BO1561/BP1561</f>
        <v>0</v>
      </c>
      <c r="BU1583">
        <f t="shared" si="851"/>
        <v>0</v>
      </c>
      <c r="BV1583">
        <f t="shared" si="852"/>
        <v>0</v>
      </c>
      <c r="BW1583">
        <f t="shared" si="852"/>
        <v>0</v>
      </c>
      <c r="BX1583"/>
      <c r="BZ1583" s="67">
        <v>92.5</v>
      </c>
      <c r="CA1583" s="68"/>
      <c r="CB1583" s="69">
        <f t="shared" si="860"/>
        <v>0</v>
      </c>
      <c r="CC1583">
        <f>IF($CJ$162&lt;=$CJ$141,(BZ1583/CB1561)^CA1561,0)</f>
        <v>0</v>
      </c>
      <c r="CD1583">
        <f>IF($CJ$162&lt;=$CJ$141,((1/$F$128-CB1534)^2),0)</f>
        <v>0</v>
      </c>
      <c r="CE1583">
        <f>CC1583*LN(BZ1583/CB1561)</f>
        <v>0</v>
      </c>
      <c r="CF1583">
        <f>-CC1583*CA1561/CB1561</f>
        <v>0</v>
      </c>
      <c r="CG1583">
        <f t="shared" si="853"/>
        <v>0</v>
      </c>
      <c r="CH1583">
        <f t="shared" si="854"/>
        <v>0</v>
      </c>
      <c r="CI1583">
        <f t="shared" si="854"/>
        <v>0</v>
      </c>
      <c r="CJ1583"/>
      <c r="CL1583" s="36"/>
      <c r="CM1583" s="140"/>
      <c r="CN1583" s="141"/>
      <c r="CO1583" s="36"/>
      <c r="CP1583" s="36"/>
      <c r="CQ1583" s="36"/>
      <c r="CR1583" s="36"/>
      <c r="CS1583" s="36"/>
      <c r="CT1583" s="36"/>
      <c r="CU1583" s="36"/>
      <c r="CV1583"/>
    </row>
    <row r="1584" spans="1:100" ht="12.75" x14ac:dyDescent="0.2">
      <c r="A1584" s="67">
        <v>97.5</v>
      </c>
      <c r="B1584" s="68"/>
      <c r="C1584" s="69">
        <f>$C$163</f>
        <v>0.50020200000000004</v>
      </c>
      <c r="D1584">
        <f>IF($K$163&lt;=$K$141,(A1584/C1561)^B1561,0)</f>
        <v>0.48586348454103456</v>
      </c>
      <c r="E1584">
        <f>IF($K$163&lt;=$K$141,((1/$F$128-C1535)^2),0)</f>
        <v>0.20679524741557026</v>
      </c>
      <c r="F1584">
        <f>D1584*LN(A1584/C1561)</f>
        <v>-6.0346767185945664E-2</v>
      </c>
      <c r="G1584">
        <f>-D1584*B1561/C1561</f>
        <v>-2.557771503829671E-2</v>
      </c>
      <c r="H1584">
        <f t="shared" si="841"/>
        <v>1.4338515458965473E-2</v>
      </c>
      <c r="I1584">
        <f t="shared" si="842"/>
        <v>3.6417323097947285E-3</v>
      </c>
      <c r="J1584">
        <f t="shared" si="842"/>
        <v>6.5421950658030965E-4</v>
      </c>
      <c r="K1584"/>
      <c r="L1584"/>
      <c r="M1584" s="67">
        <v>97.5</v>
      </c>
      <c r="N1584" s="68"/>
      <c r="O1584" s="69">
        <f t="shared" si="855"/>
        <v>0.50020200000000004</v>
      </c>
      <c r="P1584">
        <f>IF($W$163&lt;=$W$141,(M1584/O1561)^N1561,0)</f>
        <v>0.50867278581881425</v>
      </c>
      <c r="Q1584">
        <f>IF($W$163&lt;=$W$141,((1/$F$128-O1535)^2),0)</f>
        <v>0.20679524741557026</v>
      </c>
      <c r="R1584">
        <f>P1584*LN(M1584/O1561)</f>
        <v>-5.5249048090434891E-2</v>
      </c>
      <c r="S1584">
        <f>-P1584*N1561/O1561</f>
        <v>-2.912673866523317E-2</v>
      </c>
      <c r="T1584">
        <f t="shared" si="843"/>
        <v>-8.4707858188142193E-3</v>
      </c>
      <c r="U1584">
        <f t="shared" si="844"/>
        <v>3.0524573148991872E-3</v>
      </c>
      <c r="V1584">
        <f t="shared" si="844"/>
        <v>8.4836690527278894E-4</v>
      </c>
      <c r="W1584"/>
      <c r="Y1584" s="67">
        <v>97.5</v>
      </c>
      <c r="Z1584" s="68"/>
      <c r="AA1584" s="69">
        <f t="shared" si="856"/>
        <v>0</v>
      </c>
      <c r="AB1584">
        <f>IF($AI$163&lt;=$AI$141,(Y1584/AA1561)^Z1561,0)</f>
        <v>0</v>
      </c>
      <c r="AC1584">
        <f>IF($AI$163&lt;=$AI$141,((1/$F$128-AA1535)^2),0)</f>
        <v>0</v>
      </c>
      <c r="AD1584">
        <f>AB1584*LN(Y1584/AA1561)</f>
        <v>0</v>
      </c>
      <c r="AE1584">
        <f>-AB1584*Z1561/AA1561</f>
        <v>0</v>
      </c>
      <c r="AF1584">
        <f t="shared" si="845"/>
        <v>0</v>
      </c>
      <c r="AG1584">
        <f t="shared" si="846"/>
        <v>0</v>
      </c>
      <c r="AH1584">
        <f t="shared" si="846"/>
        <v>0</v>
      </c>
      <c r="AI1584"/>
      <c r="AK1584" s="67">
        <v>97.5</v>
      </c>
      <c r="AL1584" s="68"/>
      <c r="AM1584" s="69">
        <f t="shared" si="857"/>
        <v>0</v>
      </c>
      <c r="AN1584">
        <f>IF($AU$163&lt;=$AU$141,(AK1584/AM1561)^AL1561,0)</f>
        <v>0</v>
      </c>
      <c r="AO1584">
        <f>IF($AU$163&lt;=$AU$141,((1/$F$128-AM1535)^2),0)</f>
        <v>0</v>
      </c>
      <c r="AP1584">
        <f>AN1584*LN(AK1584/AM1561)</f>
        <v>0</v>
      </c>
      <c r="AQ1584">
        <f>-AN1584*AL1561/AM1561</f>
        <v>0</v>
      </c>
      <c r="AR1584">
        <f t="shared" si="847"/>
        <v>0</v>
      </c>
      <c r="AS1584">
        <f t="shared" si="848"/>
        <v>0</v>
      </c>
      <c r="AT1584">
        <f t="shared" si="848"/>
        <v>0</v>
      </c>
      <c r="AU1584"/>
      <c r="AV1584"/>
      <c r="AW1584"/>
      <c r="AX1584"/>
      <c r="AY1584"/>
      <c r="AZ1584"/>
      <c r="BB1584" s="67">
        <v>97.5</v>
      </c>
      <c r="BC1584" s="68"/>
      <c r="BD1584" s="69">
        <f t="shared" si="858"/>
        <v>0</v>
      </c>
      <c r="BE1584">
        <f>IF($BL$163&lt;=$BL$141,(BB1584/BD1561)^BC1561,0)</f>
        <v>0</v>
      </c>
      <c r="BF1584">
        <f>IF($BL$163&lt;=$BL$141,((1/$F$128-BD1535)^2),0)</f>
        <v>0</v>
      </c>
      <c r="BG1584">
        <f>BE1584*LN(BB1584/BD1561)</f>
        <v>0</v>
      </c>
      <c r="BH1584">
        <f>-BE1584*BC1561/BD1561</f>
        <v>0</v>
      </c>
      <c r="BI1584">
        <f t="shared" si="849"/>
        <v>0</v>
      </c>
      <c r="BJ1584">
        <f t="shared" si="850"/>
        <v>0</v>
      </c>
      <c r="BK1584">
        <f t="shared" si="850"/>
        <v>0</v>
      </c>
      <c r="BL1584"/>
      <c r="BN1584" s="67">
        <v>97.5</v>
      </c>
      <c r="BO1584" s="68"/>
      <c r="BP1584" s="69">
        <f t="shared" si="859"/>
        <v>0</v>
      </c>
      <c r="BQ1584">
        <f>IF($BX$163&lt;=$BX$141,(BN1584/BP1561)^BO1561,0)</f>
        <v>0</v>
      </c>
      <c r="BR1584">
        <f>IF($BX$163&lt;=$BX$141,((1/$F$128-BP1535)^2),0)</f>
        <v>0</v>
      </c>
      <c r="BS1584">
        <f>BQ1584*LN(BN1584/BP1561)</f>
        <v>0</v>
      </c>
      <c r="BT1584">
        <f>-BQ1584*BO1561/BP1561</f>
        <v>0</v>
      </c>
      <c r="BU1584">
        <f t="shared" si="851"/>
        <v>0</v>
      </c>
      <c r="BV1584">
        <f t="shared" si="852"/>
        <v>0</v>
      </c>
      <c r="BW1584">
        <f t="shared" si="852"/>
        <v>0</v>
      </c>
      <c r="BX1584"/>
      <c r="BZ1584" s="67">
        <v>97.5</v>
      </c>
      <c r="CA1584" s="68"/>
      <c r="CB1584" s="69">
        <f t="shared" si="860"/>
        <v>0</v>
      </c>
      <c r="CC1584">
        <f>IF($CJ$163&lt;=$CJ$141,(BZ1584/CB1561)^CA1561,0)</f>
        <v>0</v>
      </c>
      <c r="CD1584">
        <f>IF($CJ$163&lt;=$CJ$141,((1/$F$128-CB1535)^2),0)</f>
        <v>0</v>
      </c>
      <c r="CE1584">
        <f>CC1584*LN(BZ1584/CB1561)</f>
        <v>0</v>
      </c>
      <c r="CF1584">
        <f>-CC1584*CA1561/CB1561</f>
        <v>0</v>
      </c>
      <c r="CG1584">
        <f t="shared" si="853"/>
        <v>0</v>
      </c>
      <c r="CH1584">
        <f t="shared" si="854"/>
        <v>0</v>
      </c>
      <c r="CI1584">
        <f t="shared" si="854"/>
        <v>0</v>
      </c>
      <c r="CJ1584"/>
      <c r="CL1584" s="36"/>
      <c r="CM1584" s="140"/>
      <c r="CN1584" s="141"/>
      <c r="CO1584" s="36"/>
      <c r="CP1584" s="36"/>
      <c r="CQ1584" s="36"/>
      <c r="CR1584" s="36"/>
      <c r="CS1584" s="36"/>
      <c r="CT1584" s="36"/>
      <c r="CU1584" s="36"/>
      <c r="CV1584"/>
    </row>
    <row r="1585" spans="1:100" ht="12.75" x14ac:dyDescent="0.2">
      <c r="A1585" s="67">
        <v>102.5</v>
      </c>
      <c r="B1585" s="68"/>
      <c r="C1585" s="69">
        <f>$C$164</f>
        <v>0.63192499999999996</v>
      </c>
      <c r="D1585">
        <f>IF($K$164&lt;=$K$141,(A1585/C1561)^B1561,0)</f>
        <v>0.64973651524866283</v>
      </c>
      <c r="E1585">
        <f>IF($K$164&lt;=$K$141,((1/$F$128-C1536)^2),0)</f>
        <v>0.34394759405475206</v>
      </c>
      <c r="F1585">
        <f>D1585*LN(A1585/C1561)</f>
        <v>-4.8207051971774918E-2</v>
      </c>
      <c r="G1585">
        <f>-D1585*B1561/C1561</f>
        <v>-3.4204619128158933E-2</v>
      </c>
      <c r="H1585">
        <f t="shared" si="841"/>
        <v>-1.7811515248662868E-2</v>
      </c>
      <c r="I1585">
        <f t="shared" si="842"/>
        <v>2.3239198598094079E-3</v>
      </c>
      <c r="J1585">
        <f t="shared" si="842"/>
        <v>1.1699559697024161E-3</v>
      </c>
      <c r="K1585"/>
      <c r="L1585"/>
      <c r="M1585" s="67">
        <v>102.5</v>
      </c>
      <c r="N1585" s="68"/>
      <c r="O1585" s="69">
        <f t="shared" si="855"/>
        <v>0</v>
      </c>
      <c r="P1585">
        <f>IF($W$164&lt;=$W$141,(M1585/O1561)^N1561,0)</f>
        <v>0</v>
      </c>
      <c r="Q1585">
        <f>IF($W$164&lt;=$W$141,((1/$F$128-O1536)^2),0)</f>
        <v>0</v>
      </c>
      <c r="R1585">
        <f>P1585*LN(M1585/O1561)</f>
        <v>0</v>
      </c>
      <c r="S1585">
        <f>-P1585*N1561/O1561</f>
        <v>0</v>
      </c>
      <c r="T1585">
        <f t="shared" si="843"/>
        <v>0</v>
      </c>
      <c r="U1585">
        <f t="shared" si="844"/>
        <v>0</v>
      </c>
      <c r="V1585">
        <f t="shared" si="844"/>
        <v>0</v>
      </c>
      <c r="W1585"/>
      <c r="Y1585" s="67">
        <v>102.5</v>
      </c>
      <c r="Z1585" s="68"/>
      <c r="AA1585" s="69">
        <f t="shared" si="856"/>
        <v>0</v>
      </c>
      <c r="AB1585">
        <f>IF($AI$164&lt;=$AI$141,(Y1585/AA1561)^Z1561,0)</f>
        <v>0</v>
      </c>
      <c r="AC1585">
        <f>IF($AI$164&lt;=$AI$141,((1/$F$128-AA1536)^2),0)</f>
        <v>0</v>
      </c>
      <c r="AD1585">
        <f>AB1585*LN(Y1585/AA1561)</f>
        <v>0</v>
      </c>
      <c r="AE1585">
        <f>-AB1585*Z1561/AA1561</f>
        <v>0</v>
      </c>
      <c r="AF1585">
        <f t="shared" si="845"/>
        <v>0</v>
      </c>
      <c r="AG1585">
        <f t="shared" si="846"/>
        <v>0</v>
      </c>
      <c r="AH1585">
        <f t="shared" si="846"/>
        <v>0</v>
      </c>
      <c r="AI1585"/>
      <c r="AK1585" s="67">
        <v>102.5</v>
      </c>
      <c r="AL1585" s="68"/>
      <c r="AM1585" s="69">
        <f t="shared" si="857"/>
        <v>0</v>
      </c>
      <c r="AN1585">
        <f>IF($AU$164&lt;=$AU$141,(AK1585/AM1561)^AL1561,0)</f>
        <v>0</v>
      </c>
      <c r="AO1585">
        <f>IF($AU$164&lt;=$AU$141,((1/$F$128-AM1536)^2),0)</f>
        <v>0</v>
      </c>
      <c r="AP1585">
        <f>AN1585*LN(AK1585/AM1561)</f>
        <v>0</v>
      </c>
      <c r="AQ1585">
        <f>-AN1585*AL1561/AM1561</f>
        <v>0</v>
      </c>
      <c r="AR1585">
        <f t="shared" si="847"/>
        <v>0</v>
      </c>
      <c r="AS1585">
        <f t="shared" si="848"/>
        <v>0</v>
      </c>
      <c r="AT1585">
        <f t="shared" si="848"/>
        <v>0</v>
      </c>
      <c r="AU1585"/>
      <c r="AV1585"/>
      <c r="AW1585"/>
      <c r="AX1585"/>
      <c r="AY1585"/>
      <c r="AZ1585"/>
      <c r="BB1585" s="67">
        <v>102.5</v>
      </c>
      <c r="BC1585" s="68"/>
      <c r="BD1585" s="69">
        <f t="shared" si="858"/>
        <v>0</v>
      </c>
      <c r="BE1585">
        <f>IF($BL$164&lt;=$BL$141,(BB1585/BD1561)^BC1561,0)</f>
        <v>0</v>
      </c>
      <c r="BF1585">
        <f>IF($BL$164&lt;=$BL$141,((1/$F$128-BD1536)^2),0)</f>
        <v>0</v>
      </c>
      <c r="BG1585">
        <f>BE1585*LN(BB1585/BD1561)</f>
        <v>0</v>
      </c>
      <c r="BH1585">
        <f>-BE1585*BC1561/BD1561</f>
        <v>0</v>
      </c>
      <c r="BI1585">
        <f t="shared" si="849"/>
        <v>0</v>
      </c>
      <c r="BJ1585">
        <f t="shared" si="850"/>
        <v>0</v>
      </c>
      <c r="BK1585">
        <f t="shared" si="850"/>
        <v>0</v>
      </c>
      <c r="BL1585"/>
      <c r="BN1585" s="67">
        <v>102.5</v>
      </c>
      <c r="BO1585" s="68"/>
      <c r="BP1585" s="69">
        <f t="shared" si="859"/>
        <v>0</v>
      </c>
      <c r="BQ1585">
        <f>IF($BX$164&lt;=$BX$141,(BN1585/BP1561)^BO1561,0)</f>
        <v>0</v>
      </c>
      <c r="BR1585">
        <f>IF($BX$164&lt;=$BX$141,((1/$F$128-BP1536)^2),0)</f>
        <v>0</v>
      </c>
      <c r="BS1585">
        <f>BQ1585*LN(BN1585/BP1561)</f>
        <v>0</v>
      </c>
      <c r="BT1585">
        <f>-BQ1585*BO1561/BP1561</f>
        <v>0</v>
      </c>
      <c r="BU1585">
        <f t="shared" si="851"/>
        <v>0</v>
      </c>
      <c r="BV1585">
        <f t="shared" si="852"/>
        <v>0</v>
      </c>
      <c r="BW1585">
        <f t="shared" si="852"/>
        <v>0</v>
      </c>
      <c r="BX1585"/>
      <c r="BZ1585" s="67">
        <v>102.5</v>
      </c>
      <c r="CA1585" s="68"/>
      <c r="CB1585" s="69">
        <f t="shared" si="860"/>
        <v>0</v>
      </c>
      <c r="CC1585">
        <f>IF($CJ$164&lt;=$CJ$141,(BZ1585/CB1561)^CA1561,0)</f>
        <v>0</v>
      </c>
      <c r="CD1585">
        <f>IF($CJ$164&lt;=$CJ$141,((1/$F$128-CB1536)^2),0)</f>
        <v>0</v>
      </c>
      <c r="CE1585">
        <f>CC1585*LN(BZ1585/CB1561)</f>
        <v>0</v>
      </c>
      <c r="CF1585">
        <f>-CC1585*CA1561/CB1561</f>
        <v>0</v>
      </c>
      <c r="CG1585">
        <f t="shared" si="853"/>
        <v>0</v>
      </c>
      <c r="CH1585">
        <f t="shared" si="854"/>
        <v>0</v>
      </c>
      <c r="CI1585">
        <f t="shared" si="854"/>
        <v>0</v>
      </c>
      <c r="CJ1585"/>
      <c r="CL1585" s="36"/>
      <c r="CM1585" s="140"/>
      <c r="CN1585" s="141"/>
      <c r="CO1585" s="36"/>
      <c r="CP1585" s="36"/>
      <c r="CQ1585" s="36"/>
      <c r="CR1585" s="36"/>
      <c r="CS1585" s="36"/>
      <c r="CT1585" s="36"/>
      <c r="CU1585" s="36"/>
      <c r="CV1585"/>
    </row>
    <row r="1586" spans="1:100" ht="12.75" x14ac:dyDescent="0.2">
      <c r="A1586" t="s">
        <v>6</v>
      </c>
      <c r="B1586" s="70" t="s">
        <v>6</v>
      </c>
      <c r="C1586" s="70" t="s">
        <v>6</v>
      </c>
      <c r="D1586" t="s">
        <v>6</v>
      </c>
      <c r="E1586"/>
      <c r="F1586"/>
      <c r="G1586"/>
      <c r="H1586"/>
      <c r="I1586"/>
      <c r="J1586"/>
      <c r="K1586"/>
      <c r="L1586"/>
      <c r="M1586" t="s">
        <v>6</v>
      </c>
      <c r="N1586" s="70" t="s">
        <v>6</v>
      </c>
      <c r="O1586" s="70" t="s">
        <v>6</v>
      </c>
      <c r="P1586" t="s">
        <v>6</v>
      </c>
      <c r="Q1586"/>
      <c r="R1586"/>
      <c r="S1586"/>
      <c r="T1586"/>
      <c r="U1586"/>
      <c r="V1586"/>
      <c r="W1586"/>
      <c r="Y1586" t="s">
        <v>6</v>
      </c>
      <c r="Z1586" s="70" t="s">
        <v>6</v>
      </c>
      <c r="AA1586" s="70" t="s">
        <v>6</v>
      </c>
      <c r="AB1586" t="s">
        <v>6</v>
      </c>
      <c r="AC1586"/>
      <c r="AD1586"/>
      <c r="AE1586"/>
      <c r="AF1586"/>
      <c r="AG1586"/>
      <c r="AH1586"/>
      <c r="AI1586"/>
      <c r="AK1586" t="s">
        <v>6</v>
      </c>
      <c r="AL1586" s="70" t="s">
        <v>6</v>
      </c>
      <c r="AM1586" s="70" t="s">
        <v>6</v>
      </c>
      <c r="AN1586" t="s">
        <v>6</v>
      </c>
      <c r="AO1586"/>
      <c r="AP1586"/>
      <c r="AQ1586"/>
      <c r="AR1586"/>
      <c r="AS1586"/>
      <c r="AT1586"/>
      <c r="AU1586"/>
      <c r="AV1586"/>
      <c r="AW1586"/>
      <c r="AX1586"/>
      <c r="AY1586"/>
      <c r="AZ1586"/>
      <c r="BB1586" t="s">
        <v>6</v>
      </c>
      <c r="BC1586" s="70" t="s">
        <v>6</v>
      </c>
      <c r="BD1586" s="70" t="s">
        <v>6</v>
      </c>
      <c r="BE1586" t="s">
        <v>6</v>
      </c>
      <c r="BF1586"/>
      <c r="BG1586"/>
      <c r="BH1586"/>
      <c r="BI1586"/>
      <c r="BJ1586"/>
      <c r="BK1586"/>
      <c r="BL1586"/>
      <c r="BN1586" t="s">
        <v>6</v>
      </c>
      <c r="BO1586" s="70" t="s">
        <v>6</v>
      </c>
      <c r="BP1586" s="70" t="s">
        <v>6</v>
      </c>
      <c r="BQ1586" t="s">
        <v>6</v>
      </c>
      <c r="BR1586"/>
      <c r="BS1586"/>
      <c r="BT1586"/>
      <c r="BU1586"/>
      <c r="BV1586"/>
      <c r="BW1586"/>
      <c r="BX1586"/>
      <c r="BZ1586" t="s">
        <v>6</v>
      </c>
      <c r="CA1586" s="70" t="s">
        <v>6</v>
      </c>
      <c r="CB1586" s="70" t="s">
        <v>6</v>
      </c>
      <c r="CC1586" t="s">
        <v>6</v>
      </c>
      <c r="CD1586"/>
      <c r="CE1586"/>
      <c r="CF1586"/>
      <c r="CG1586"/>
      <c r="CH1586"/>
      <c r="CI1586"/>
      <c r="CJ1586"/>
      <c r="CL1586" s="36"/>
      <c r="CM1586" s="142"/>
      <c r="CN1586" s="142"/>
      <c r="CO1586" s="36"/>
      <c r="CP1586" s="36"/>
      <c r="CQ1586" s="36"/>
      <c r="CR1586" s="36"/>
      <c r="CS1586" s="36"/>
      <c r="CT1586" s="36"/>
      <c r="CU1586" s="36"/>
      <c r="CV1586"/>
    </row>
    <row r="1587" spans="1:100" ht="12.75" x14ac:dyDescent="0.2">
      <c r="A1587"/>
      <c r="B1587"/>
      <c r="C1587" s="70" t="s">
        <v>6</v>
      </c>
      <c r="D1587" t="s">
        <v>6</v>
      </c>
      <c r="E1587"/>
      <c r="F1587"/>
      <c r="G1587"/>
      <c r="H1587"/>
      <c r="I1587"/>
      <c r="J1587"/>
      <c r="K1587"/>
      <c r="L1587"/>
      <c r="M1587"/>
      <c r="N1587"/>
      <c r="O1587" s="70" t="s">
        <v>6</v>
      </c>
      <c r="P1587" t="s">
        <v>6</v>
      </c>
      <c r="Q1587"/>
      <c r="R1587"/>
      <c r="S1587"/>
      <c r="T1587"/>
      <c r="U1587"/>
      <c r="V1587"/>
      <c r="W1587"/>
      <c r="Y1587"/>
      <c r="Z1587"/>
      <c r="AA1587" s="70" t="s">
        <v>6</v>
      </c>
      <c r="AB1587" t="s">
        <v>6</v>
      </c>
      <c r="AC1587"/>
      <c r="AD1587"/>
      <c r="AE1587"/>
      <c r="AF1587"/>
      <c r="AG1587"/>
      <c r="AH1587"/>
      <c r="AI1587"/>
      <c r="AK1587"/>
      <c r="AL1587"/>
      <c r="AM1587" s="70" t="s">
        <v>6</v>
      </c>
      <c r="AN1587" t="s">
        <v>6</v>
      </c>
      <c r="AO1587"/>
      <c r="AP1587"/>
      <c r="AQ1587"/>
      <c r="AR1587"/>
      <c r="AS1587"/>
      <c r="AT1587"/>
      <c r="AU1587"/>
      <c r="AV1587"/>
      <c r="AW1587"/>
      <c r="AX1587"/>
      <c r="AY1587"/>
      <c r="AZ1587"/>
      <c r="BB1587"/>
      <c r="BC1587"/>
      <c r="BD1587" s="70" t="s">
        <v>6</v>
      </c>
      <c r="BE1587" t="s">
        <v>6</v>
      </c>
      <c r="BF1587"/>
      <c r="BG1587"/>
      <c r="BH1587"/>
      <c r="BI1587"/>
      <c r="BJ1587"/>
      <c r="BK1587"/>
      <c r="BL1587"/>
      <c r="BN1587"/>
      <c r="BO1587"/>
      <c r="BP1587" s="70" t="s">
        <v>6</v>
      </c>
      <c r="BQ1587" t="s">
        <v>6</v>
      </c>
      <c r="BR1587"/>
      <c r="BS1587"/>
      <c r="BT1587"/>
      <c r="BU1587"/>
      <c r="BV1587"/>
      <c r="BW1587"/>
      <c r="BX1587"/>
      <c r="BZ1587"/>
      <c r="CA1587"/>
      <c r="CB1587" s="70" t="s">
        <v>6</v>
      </c>
      <c r="CC1587" t="s">
        <v>6</v>
      </c>
      <c r="CD1587"/>
      <c r="CE1587"/>
      <c r="CF1587"/>
      <c r="CG1587"/>
      <c r="CH1587"/>
      <c r="CI1587"/>
      <c r="CJ1587"/>
      <c r="CL1587" s="36"/>
      <c r="CM1587" s="36"/>
      <c r="CN1587" s="142"/>
      <c r="CO1587" s="36"/>
      <c r="CP1587" s="36"/>
      <c r="CQ1587" s="36"/>
      <c r="CR1587" s="36"/>
      <c r="CS1587" s="36"/>
      <c r="CT1587" s="36"/>
      <c r="CU1587" s="36"/>
      <c r="CV1587"/>
    </row>
    <row r="1588" spans="1:100" ht="12.75" x14ac:dyDescent="0.2">
      <c r="A1588"/>
      <c r="B1588"/>
      <c r="C1588" s="70" t="s">
        <v>6</v>
      </c>
      <c r="D1588" t="s">
        <v>6</v>
      </c>
      <c r="E1588"/>
      <c r="F1588"/>
      <c r="G1588"/>
      <c r="H1588"/>
      <c r="I1588"/>
      <c r="J1588"/>
      <c r="K1588"/>
      <c r="L1588"/>
      <c r="M1588"/>
      <c r="N1588"/>
      <c r="O1588" s="70" t="s">
        <v>6</v>
      </c>
      <c r="P1588" t="s">
        <v>6</v>
      </c>
      <c r="Q1588"/>
      <c r="R1588"/>
      <c r="S1588"/>
      <c r="T1588"/>
      <c r="U1588"/>
      <c r="V1588"/>
      <c r="W1588"/>
      <c r="Y1588"/>
      <c r="Z1588"/>
      <c r="AA1588" s="70" t="s">
        <v>6</v>
      </c>
      <c r="AB1588" t="s">
        <v>6</v>
      </c>
      <c r="AC1588"/>
      <c r="AD1588"/>
      <c r="AE1588"/>
      <c r="AF1588"/>
      <c r="AG1588"/>
      <c r="AH1588"/>
      <c r="AI1588"/>
      <c r="AK1588"/>
      <c r="AL1588"/>
      <c r="AM1588" s="70" t="s">
        <v>6</v>
      </c>
      <c r="AN1588" t="s">
        <v>6</v>
      </c>
      <c r="AO1588"/>
      <c r="AP1588"/>
      <c r="AQ1588"/>
      <c r="AR1588"/>
      <c r="AS1588"/>
      <c r="AT1588"/>
      <c r="AU1588"/>
      <c r="AV1588"/>
      <c r="AW1588"/>
      <c r="AX1588"/>
      <c r="AY1588"/>
      <c r="AZ1588"/>
      <c r="BB1588"/>
      <c r="BC1588"/>
      <c r="BD1588" s="70" t="s">
        <v>6</v>
      </c>
      <c r="BE1588" t="s">
        <v>6</v>
      </c>
      <c r="BF1588"/>
      <c r="BG1588"/>
      <c r="BH1588"/>
      <c r="BI1588"/>
      <c r="BJ1588"/>
      <c r="BK1588"/>
      <c r="BL1588"/>
      <c r="BN1588"/>
      <c r="BO1588"/>
      <c r="BP1588" s="70" t="s">
        <v>6</v>
      </c>
      <c r="BQ1588" t="s">
        <v>6</v>
      </c>
      <c r="BR1588"/>
      <c r="BS1588"/>
      <c r="BT1588"/>
      <c r="BU1588"/>
      <c r="BV1588"/>
      <c r="BW1588"/>
      <c r="BX1588"/>
      <c r="BZ1588"/>
      <c r="CA1588"/>
      <c r="CB1588" s="70" t="s">
        <v>6</v>
      </c>
      <c r="CC1588" t="s">
        <v>6</v>
      </c>
      <c r="CD1588"/>
      <c r="CE1588"/>
      <c r="CF1588"/>
      <c r="CG1588"/>
      <c r="CH1588"/>
      <c r="CI1588"/>
      <c r="CJ1588"/>
      <c r="CL1588" s="36"/>
      <c r="CM1588" s="36"/>
      <c r="CN1588" s="142"/>
      <c r="CO1588" s="36"/>
      <c r="CP1588" s="36"/>
      <c r="CQ1588" s="36"/>
      <c r="CR1588" s="36"/>
      <c r="CS1588" s="36"/>
      <c r="CT1588" s="36"/>
      <c r="CU1588" s="36"/>
      <c r="CV1588"/>
    </row>
    <row r="1589" spans="1:100" ht="12.75" x14ac:dyDescent="0.2">
      <c r="A1589"/>
      <c r="B1589">
        <f>SUM(B1564:B1588)</f>
        <v>0</v>
      </c>
      <c r="C1589">
        <f>SUM(C1564:C1588)</f>
        <v>2.472213</v>
      </c>
      <c r="D1589" s="71">
        <f>SUM(D1563:D1588)</f>
        <v>2.2956430484344734</v>
      </c>
      <c r="E1589">
        <f t="shared" ref="E1589:J1589" si="861">SUM(E1564:E1588)</f>
        <v>0.75466882952790915</v>
      </c>
      <c r="F1589">
        <f t="shared" si="861"/>
        <v>-0.45476625241858321</v>
      </c>
      <c r="G1589">
        <f t="shared" si="861"/>
        <v>-0.12085144405937474</v>
      </c>
      <c r="H1589">
        <f t="shared" si="861"/>
        <v>0.17656995156552682</v>
      </c>
      <c r="I1589">
        <f t="shared" si="861"/>
        <v>2.1454206298408881E-2</v>
      </c>
      <c r="J1589">
        <f t="shared" si="861"/>
        <v>2.5400428205704017E-3</v>
      </c>
      <c r="K1589"/>
      <c r="L1589"/>
      <c r="M1589"/>
      <c r="N1589">
        <f>SUM(N1564:N1588)</f>
        <v>0</v>
      </c>
      <c r="O1589">
        <f>SUM(O1564:O1588)</f>
        <v>1.8402879999999999</v>
      </c>
      <c r="P1589" s="71">
        <f>SUM(P1563:P1588)</f>
        <v>1.6410423522468809</v>
      </c>
      <c r="Q1589">
        <f t="shared" ref="Q1589:V1589" si="862">SUM(Q1564:Q1588)</f>
        <v>0.41072123547315703</v>
      </c>
      <c r="R1589">
        <f t="shared" si="862"/>
        <v>-0.36617703113113126</v>
      </c>
      <c r="S1589">
        <f t="shared" si="862"/>
        <v>-9.3966520452894456E-2</v>
      </c>
      <c r="T1589">
        <f t="shared" si="862"/>
        <v>0.19924564775311929</v>
      </c>
      <c r="U1589">
        <f t="shared" si="862"/>
        <v>1.6086863464849454E-2</v>
      </c>
      <c r="V1589">
        <f t="shared" si="862"/>
        <v>1.6993390628916012E-3</v>
      </c>
      <c r="W1589"/>
      <c r="Y1589"/>
      <c r="Z1589">
        <f>SUM(Z1564:Z1588)</f>
        <v>0</v>
      </c>
      <c r="AA1589">
        <f>SUM(AA1564:AA1588)</f>
        <v>1.3400859999999999</v>
      </c>
      <c r="AB1589" s="71">
        <f>SUM(AB1563:AB1588)</f>
        <v>1.1277141469451144</v>
      </c>
      <c r="AC1589">
        <f t="shared" ref="AC1589:AH1589" si="863">SUM(AC1564:AC1588)</f>
        <v>0.20392598805758677</v>
      </c>
      <c r="AD1589">
        <f t="shared" si="863"/>
        <v>-0.28753043681005375</v>
      </c>
      <c r="AE1589">
        <f t="shared" si="863"/>
        <v>-6.9030268501913974E-2</v>
      </c>
      <c r="AF1589">
        <f t="shared" si="863"/>
        <v>0.2123718530548856</v>
      </c>
      <c r="AG1589">
        <f t="shared" si="863"/>
        <v>1.1493996584630073E-2</v>
      </c>
      <c r="AH1589">
        <f t="shared" si="863"/>
        <v>1.0056247736043066E-3</v>
      </c>
      <c r="AI1589"/>
      <c r="AK1589"/>
      <c r="AL1589">
        <f>SUM(AL1564:AL1588)</f>
        <v>0</v>
      </c>
      <c r="AM1589">
        <f>SUM(AM1564:AM1588)</f>
        <v>0.96259499999999987</v>
      </c>
      <c r="AN1589" s="71">
        <f>SUM(AN1563:AN1588)</f>
        <v>0.74725712487414664</v>
      </c>
      <c r="AO1589">
        <f t="shared" ref="AO1589:AT1589" si="864">SUM(AO1564:AO1588)</f>
        <v>9.3677780910471076E-2</v>
      </c>
      <c r="AP1589">
        <f t="shared" si="864"/>
        <v>-0.22604177777313306</v>
      </c>
      <c r="AQ1589">
        <f t="shared" si="864"/>
        <v>-4.6741148592079465E-2</v>
      </c>
      <c r="AR1589">
        <f t="shared" si="864"/>
        <v>0.21533787512585331</v>
      </c>
      <c r="AS1589">
        <f t="shared" si="864"/>
        <v>8.0498580755151289E-3</v>
      </c>
      <c r="AT1589">
        <f t="shared" si="864"/>
        <v>4.9256890143827697E-4</v>
      </c>
      <c r="AU1589"/>
      <c r="AV1589"/>
      <c r="AW1589"/>
      <c r="AX1589"/>
      <c r="AY1589"/>
      <c r="AZ1589"/>
      <c r="BB1589"/>
      <c r="BC1589">
        <f>SUM(BC1564:BC1588)</f>
        <v>0</v>
      </c>
      <c r="BD1589">
        <f>SUM(BD1564:BD1588)</f>
        <v>0.69434899999999988</v>
      </c>
      <c r="BE1589" s="71">
        <f>SUM(BE1563:BE1588)</f>
        <v>0.48514020840783889</v>
      </c>
      <c r="BF1589">
        <f t="shared" ref="BF1589:BK1589" si="865">SUM(BF1564:BF1588)</f>
        <v>4.404174869199174E-2</v>
      </c>
      <c r="BG1589">
        <f t="shared" si="865"/>
        <v>-0.18570224135495442</v>
      </c>
      <c r="BH1589">
        <f t="shared" si="865"/>
        <v>-2.8381994677299183E-2</v>
      </c>
      <c r="BI1589">
        <f t="shared" si="865"/>
        <v>0.20920879159216108</v>
      </c>
      <c r="BJ1589">
        <f t="shared" si="865"/>
        <v>5.8529872405168517E-3</v>
      </c>
      <c r="BK1589">
        <f t="shared" si="865"/>
        <v>1.8473480602535671E-4</v>
      </c>
      <c r="BL1589"/>
      <c r="BN1589"/>
      <c r="BO1589">
        <f>SUM(BO1564:BO1588)</f>
        <v>0</v>
      </c>
      <c r="BP1589">
        <f>SUM(BP1564:BP1588)</f>
        <v>0.51355499999999987</v>
      </c>
      <c r="BQ1589" s="71">
        <f>SUM(BQ1563:BQ1588)</f>
        <v>0.32174204894570807</v>
      </c>
      <c r="BR1589">
        <f t="shared" ref="BR1589:BW1589" si="866">SUM(BR1564:BR1588)</f>
        <v>2.5724980735330586E-2</v>
      </c>
      <c r="BS1589">
        <f t="shared" si="866"/>
        <v>-0.1825019113041027</v>
      </c>
      <c r="BT1589">
        <f t="shared" si="866"/>
        <v>-1.3880366202608371E-2</v>
      </c>
      <c r="BU1589">
        <f t="shared" si="866"/>
        <v>0.19181295105429191</v>
      </c>
      <c r="BV1589">
        <f t="shared" si="866"/>
        <v>5.4319398954961974E-3</v>
      </c>
      <c r="BW1589">
        <f t="shared" si="866"/>
        <v>4.0045650882325746E-5</v>
      </c>
      <c r="BX1589"/>
      <c r="BZ1589"/>
      <c r="CA1589">
        <f>SUM(CA1564:CA1588)</f>
        <v>0</v>
      </c>
      <c r="CB1589">
        <f>SUM(CB1564:CB1588)</f>
        <v>0.4029549999999999</v>
      </c>
      <c r="CC1589" s="71">
        <f>SUM(CC1563:CC1588)</f>
        <v>0.22516113660122428</v>
      </c>
      <c r="CD1589">
        <f t="shared" ref="CD1589:CI1589" si="867">SUM(CD1564:CD1588)</f>
        <v>2.1481050487396701E-2</v>
      </c>
      <c r="CE1589">
        <f t="shared" si="867"/>
        <v>-0.18835988761955816</v>
      </c>
      <c r="CF1589">
        <f t="shared" si="867"/>
        <v>-6.4268273977888231E-3</v>
      </c>
      <c r="CG1589">
        <f t="shared" si="867"/>
        <v>0.17779386339877573</v>
      </c>
      <c r="CH1589">
        <f t="shared" si="867"/>
        <v>5.4009749621728243E-3</v>
      </c>
      <c r="CI1589">
        <f t="shared" si="867"/>
        <v>7.6655255223166817E-6</v>
      </c>
      <c r="CJ1589"/>
      <c r="CL1589" s="36"/>
      <c r="CM1589" s="36"/>
      <c r="CN1589" s="36"/>
      <c r="CO1589" s="143"/>
      <c r="CP1589" s="36"/>
      <c r="CQ1589" s="36"/>
      <c r="CR1589" s="36"/>
      <c r="CS1589" s="36"/>
      <c r="CT1589" s="36"/>
      <c r="CU1589" s="36"/>
      <c r="CV1589"/>
    </row>
    <row r="1590" spans="1:100" ht="12.75" x14ac:dyDescent="0.2">
      <c r="A1590"/>
      <c r="B1590"/>
      <c r="C1590" t="s">
        <v>6</v>
      </c>
      <c r="D1590" t="s">
        <v>6</v>
      </c>
      <c r="E1590"/>
      <c r="F1590"/>
      <c r="G1590"/>
      <c r="H1590"/>
      <c r="I1590"/>
      <c r="J1590"/>
      <c r="K1590"/>
      <c r="L1590"/>
      <c r="M1590"/>
      <c r="N1590"/>
      <c r="O1590" t="s">
        <v>6</v>
      </c>
      <c r="P1590" t="s">
        <v>6</v>
      </c>
      <c r="Q1590"/>
      <c r="R1590"/>
      <c r="S1590"/>
      <c r="T1590"/>
      <c r="U1590"/>
      <c r="V1590"/>
      <c r="W1590"/>
      <c r="Y1590"/>
      <c r="Z1590"/>
      <c r="AA1590" t="s">
        <v>6</v>
      </c>
      <c r="AB1590" t="s">
        <v>6</v>
      </c>
      <c r="AC1590"/>
      <c r="AD1590"/>
      <c r="AE1590"/>
      <c r="AF1590"/>
      <c r="AG1590"/>
      <c r="AH1590"/>
      <c r="AI1590"/>
      <c r="AK1590"/>
      <c r="AL1590"/>
      <c r="AM1590" t="s">
        <v>6</v>
      </c>
      <c r="AN1590" t="s">
        <v>6</v>
      </c>
      <c r="AO1590"/>
      <c r="AP1590"/>
      <c r="AQ1590"/>
      <c r="AR1590"/>
      <c r="AS1590"/>
      <c r="AT1590"/>
      <c r="AU1590"/>
      <c r="AV1590"/>
      <c r="AW1590"/>
      <c r="AX1590"/>
      <c r="AY1590"/>
      <c r="AZ1590"/>
      <c r="BB1590"/>
      <c r="BC1590"/>
      <c r="BD1590" t="s">
        <v>6</v>
      </c>
      <c r="BE1590" t="s">
        <v>6</v>
      </c>
      <c r="BF1590"/>
      <c r="BG1590"/>
      <c r="BH1590"/>
      <c r="BI1590"/>
      <c r="BJ1590"/>
      <c r="BK1590"/>
      <c r="BL1590"/>
      <c r="BN1590"/>
      <c r="BO1590"/>
      <c r="BP1590" t="s">
        <v>6</v>
      </c>
      <c r="BQ1590" t="s">
        <v>6</v>
      </c>
      <c r="BR1590"/>
      <c r="BS1590"/>
      <c r="BT1590"/>
      <c r="BU1590"/>
      <c r="BV1590"/>
      <c r="BW1590"/>
      <c r="BX1590"/>
      <c r="BZ1590"/>
      <c r="CA1590"/>
      <c r="CB1590" t="s">
        <v>6</v>
      </c>
      <c r="CC1590" t="s">
        <v>6</v>
      </c>
      <c r="CD1590"/>
      <c r="CE1590"/>
      <c r="CF1590"/>
      <c r="CG1590"/>
      <c r="CH1590"/>
      <c r="CI1590"/>
      <c r="CJ1590"/>
      <c r="CL1590" s="36"/>
      <c r="CM1590" s="36"/>
      <c r="CN1590" s="36"/>
      <c r="CO1590" s="36"/>
      <c r="CP1590" s="36"/>
      <c r="CQ1590" s="36"/>
      <c r="CR1590" s="36"/>
      <c r="CS1590" s="36"/>
      <c r="CT1590" s="36"/>
      <c r="CU1590" s="36"/>
      <c r="CV1590"/>
    </row>
    <row r="1591" spans="1:100" ht="12.75" x14ac:dyDescent="0.2">
      <c r="A1591" s="73" t="s">
        <v>42</v>
      </c>
      <c r="B1591" s="74">
        <f>SUMPRODUCT(H1564:H1585,H1564:H1585)</f>
        <v>1.7432049136355564E-2</v>
      </c>
      <c r="C1591"/>
      <c r="D1591"/>
      <c r="E1591"/>
      <c r="F1591" t="s">
        <v>38</v>
      </c>
      <c r="G1591" t="s">
        <v>39</v>
      </c>
      <c r="H1591" t="s">
        <v>40</v>
      </c>
      <c r="I1591" t="s">
        <v>41</v>
      </c>
      <c r="J1591" t="s">
        <v>58</v>
      </c>
      <c r="K1591"/>
      <c r="L1591"/>
      <c r="M1591" s="73" t="s">
        <v>42</v>
      </c>
      <c r="N1591" s="74">
        <f>SUMPRODUCT(T1564:T1585,T1564:T1585)</f>
        <v>1.6340560796910639E-2</v>
      </c>
      <c r="O1591"/>
      <c r="P1591"/>
      <c r="Q1591"/>
      <c r="R1591" t="s">
        <v>38</v>
      </c>
      <c r="S1591" t="s">
        <v>39</v>
      </c>
      <c r="T1591" t="s">
        <v>40</v>
      </c>
      <c r="U1591" t="s">
        <v>41</v>
      </c>
      <c r="V1591" t="s">
        <v>58</v>
      </c>
      <c r="W1591"/>
      <c r="Y1591" s="73" t="s">
        <v>42</v>
      </c>
      <c r="Z1591" s="74">
        <f>SUMPRODUCT(AF1564:AF1585,AF1564:AF1585)</f>
        <v>1.6046801400080912E-2</v>
      </c>
      <c r="AA1591"/>
      <c r="AB1591"/>
      <c r="AC1591"/>
      <c r="AD1591" t="s">
        <v>38</v>
      </c>
      <c r="AE1591" t="s">
        <v>39</v>
      </c>
      <c r="AF1591" t="s">
        <v>40</v>
      </c>
      <c r="AG1591" t="s">
        <v>41</v>
      </c>
      <c r="AH1591" t="s">
        <v>58</v>
      </c>
      <c r="AI1591"/>
      <c r="AK1591" s="73" t="s">
        <v>42</v>
      </c>
      <c r="AL1591" s="74">
        <f>SUMPRODUCT(AR1564:AR1585,AR1564:AR1585)</f>
        <v>1.6035207542165444E-2</v>
      </c>
      <c r="AM1591"/>
      <c r="AN1591"/>
      <c r="AO1591"/>
      <c r="AP1591" t="s">
        <v>38</v>
      </c>
      <c r="AQ1591" t="s">
        <v>39</v>
      </c>
      <c r="AR1591" t="s">
        <v>40</v>
      </c>
      <c r="AS1591" t="s">
        <v>41</v>
      </c>
      <c r="AT1591" t="s">
        <v>58</v>
      </c>
      <c r="AU1591"/>
      <c r="AV1591"/>
      <c r="AW1591"/>
      <c r="AX1591"/>
      <c r="AY1591"/>
      <c r="AZ1591"/>
      <c r="BB1591" s="73" t="s">
        <v>42</v>
      </c>
      <c r="BC1591" s="74">
        <f>SUMPRODUCT(BI1564:BI1585,BI1564:BI1585)</f>
        <v>1.599884130857343E-2</v>
      </c>
      <c r="BD1591"/>
      <c r="BE1591"/>
      <c r="BF1591"/>
      <c r="BG1591" t="s">
        <v>38</v>
      </c>
      <c r="BH1591" t="s">
        <v>39</v>
      </c>
      <c r="BI1591" t="s">
        <v>40</v>
      </c>
      <c r="BJ1591" t="s">
        <v>41</v>
      </c>
      <c r="BK1591" t="s">
        <v>58</v>
      </c>
      <c r="BL1591"/>
      <c r="BN1591" s="73" t="s">
        <v>42</v>
      </c>
      <c r="BO1591" s="74">
        <f>SUMPRODUCT(BU1564:BU1585,BU1564:BU1585)</f>
        <v>1.5771665064143431E-2</v>
      </c>
      <c r="BP1591"/>
      <c r="BQ1591"/>
      <c r="BR1591"/>
      <c r="BS1591" t="s">
        <v>38</v>
      </c>
      <c r="BT1591" t="s">
        <v>39</v>
      </c>
      <c r="BU1591" t="s">
        <v>40</v>
      </c>
      <c r="BV1591" t="s">
        <v>41</v>
      </c>
      <c r="BW1591" t="s">
        <v>58</v>
      </c>
      <c r="BX1591"/>
      <c r="BZ1591" s="73" t="s">
        <v>42</v>
      </c>
      <c r="CA1591" s="74">
        <f>SUMPRODUCT(CG1564:CG1585,CG1564:CG1585)</f>
        <v>1.5646948013888468E-2</v>
      </c>
      <c r="CB1591"/>
      <c r="CC1591"/>
      <c r="CD1591"/>
      <c r="CE1591" t="s">
        <v>38</v>
      </c>
      <c r="CF1591" t="s">
        <v>39</v>
      </c>
      <c r="CG1591" t="s">
        <v>40</v>
      </c>
      <c r="CH1591" t="s">
        <v>41</v>
      </c>
      <c r="CI1591" t="s">
        <v>58</v>
      </c>
      <c r="CJ1591"/>
      <c r="CL1591" s="144"/>
      <c r="CM1591" s="36"/>
      <c r="CN1591" s="36"/>
      <c r="CO1591" s="36"/>
      <c r="CP1591" s="36"/>
      <c r="CQ1591" s="36"/>
      <c r="CR1591" s="36"/>
      <c r="CS1591" s="36"/>
      <c r="CT1591" s="36"/>
      <c r="CU1591" s="36"/>
      <c r="CV1591"/>
    </row>
    <row r="1592" spans="1:100" ht="12.75" x14ac:dyDescent="0.2">
      <c r="A1592" s="73" t="s">
        <v>43</v>
      </c>
      <c r="B1592" s="74">
        <f>(B1591/(A1585-2-3))^0.5</f>
        <v>1.3371247045521398E-2</v>
      </c>
      <c r="C1592"/>
      <c r="D1592"/>
      <c r="E1592"/>
      <c r="F1592"/>
      <c r="G1592"/>
      <c r="H1592"/>
      <c r="I1592"/>
      <c r="J1592"/>
      <c r="K1592"/>
      <c r="L1592"/>
      <c r="M1592" s="73" t="s">
        <v>43</v>
      </c>
      <c r="N1592" s="74">
        <f>(N1591/(M1585-2-3))^0.5</f>
        <v>1.2945867887203609E-2</v>
      </c>
      <c r="O1592"/>
      <c r="P1592"/>
      <c r="Q1592"/>
      <c r="R1592"/>
      <c r="S1592"/>
      <c r="T1592"/>
      <c r="U1592"/>
      <c r="V1592"/>
      <c r="W1592"/>
      <c r="Y1592" s="73" t="s">
        <v>43</v>
      </c>
      <c r="Z1592" s="74">
        <f>(Z1591/(Y1585-2-3))^0.5</f>
        <v>1.2828974178100458E-2</v>
      </c>
      <c r="AA1592"/>
      <c r="AB1592"/>
      <c r="AC1592"/>
      <c r="AD1592"/>
      <c r="AE1592"/>
      <c r="AF1592"/>
      <c r="AG1592"/>
      <c r="AH1592"/>
      <c r="AI1592"/>
      <c r="AK1592" s="73" t="s">
        <v>43</v>
      </c>
      <c r="AL1592" s="74">
        <f>(AL1591/(AK1585-2-3))^0.5</f>
        <v>1.2824338856219168E-2</v>
      </c>
      <c r="AM1592"/>
      <c r="AN1592"/>
      <c r="AO1592"/>
      <c r="AP1592"/>
      <c r="AQ1592"/>
      <c r="AR1592"/>
      <c r="AS1592"/>
      <c r="AT1592"/>
      <c r="AU1592"/>
      <c r="AV1592"/>
      <c r="AW1592"/>
      <c r="AX1592"/>
      <c r="AY1592"/>
      <c r="AZ1592"/>
      <c r="BB1592" s="73" t="s">
        <v>43</v>
      </c>
      <c r="BC1592" s="74">
        <f>(BC1591/(BB1585-2-3))^0.5</f>
        <v>1.2809788448211493E-2</v>
      </c>
      <c r="BD1592"/>
      <c r="BE1592"/>
      <c r="BF1592"/>
      <c r="BG1592"/>
      <c r="BH1592"/>
      <c r="BI1592"/>
      <c r="BJ1592"/>
      <c r="BK1592"/>
      <c r="BL1592"/>
      <c r="BN1592" s="73" t="s">
        <v>43</v>
      </c>
      <c r="BO1592" s="74">
        <f>(BO1591/(BN1585-2-3))^0.5</f>
        <v>1.2718516710864833E-2</v>
      </c>
      <c r="BP1592"/>
      <c r="BQ1592"/>
      <c r="BR1592"/>
      <c r="BS1592"/>
      <c r="BT1592"/>
      <c r="BU1592"/>
      <c r="BV1592"/>
      <c r="BW1592"/>
      <c r="BX1592"/>
      <c r="BZ1592" s="73" t="s">
        <v>43</v>
      </c>
      <c r="CA1592" s="74">
        <f>(CA1591/(BZ1585-2-3))^0.5</f>
        <v>1.2668130015561246E-2</v>
      </c>
      <c r="CB1592"/>
      <c r="CC1592"/>
      <c r="CD1592"/>
      <c r="CE1592"/>
      <c r="CF1592"/>
      <c r="CG1592"/>
      <c r="CH1592"/>
      <c r="CI1592"/>
      <c r="CJ1592"/>
      <c r="CL1592" s="144"/>
      <c r="CM1592" s="36"/>
      <c r="CN1592" s="36"/>
      <c r="CO1592" s="36"/>
      <c r="CP1592" s="36"/>
      <c r="CQ1592" s="36"/>
      <c r="CR1592" s="36"/>
      <c r="CS1592" s="36"/>
      <c r="CT1592" s="36"/>
      <c r="CU1592" s="36"/>
      <c r="CV1592"/>
    </row>
    <row r="1593" spans="1:100" ht="12.75" x14ac:dyDescent="0.2">
      <c r="A1593"/>
      <c r="B1593"/>
      <c r="C1593"/>
      <c r="D1593"/>
      <c r="E1593"/>
      <c r="F1593"/>
      <c r="G1593"/>
      <c r="H1593"/>
      <c r="I1593"/>
      <c r="J1593"/>
      <c r="K1593"/>
      <c r="L1593"/>
      <c r="M1593"/>
      <c r="N1593"/>
      <c r="O1593"/>
      <c r="P1593"/>
      <c r="Q1593"/>
      <c r="R1593"/>
      <c r="S1593"/>
      <c r="T1593"/>
      <c r="U1593"/>
      <c r="V1593"/>
      <c r="W1593"/>
      <c r="Y1593"/>
      <c r="Z1593"/>
      <c r="AA1593"/>
      <c r="AB1593"/>
      <c r="AC1593"/>
      <c r="AD1593"/>
      <c r="AE1593"/>
      <c r="AF1593"/>
      <c r="AG1593"/>
      <c r="AH1593"/>
      <c r="AI1593"/>
      <c r="AK1593"/>
      <c r="AL1593"/>
      <c r="AM1593"/>
      <c r="AN1593"/>
      <c r="AO1593"/>
      <c r="AP1593"/>
      <c r="AQ1593"/>
      <c r="AR1593"/>
      <c r="AS1593"/>
      <c r="AT1593"/>
      <c r="AU1593"/>
      <c r="AV1593"/>
      <c r="AW1593"/>
      <c r="AX1593"/>
      <c r="AY1593"/>
      <c r="AZ1593"/>
      <c r="BB1593"/>
      <c r="BC1593"/>
      <c r="BD1593"/>
      <c r="BE1593"/>
      <c r="BF1593"/>
      <c r="BG1593"/>
      <c r="BH1593"/>
      <c r="BI1593"/>
      <c r="BJ1593"/>
      <c r="BK1593"/>
      <c r="BL1593"/>
      <c r="BN1593"/>
      <c r="BO1593"/>
      <c r="BP1593"/>
      <c r="BQ1593"/>
      <c r="BR1593"/>
      <c r="BS1593"/>
      <c r="BT1593"/>
      <c r="BU1593"/>
      <c r="BV1593"/>
      <c r="BW1593"/>
      <c r="BX1593"/>
      <c r="BZ1593"/>
      <c r="CA1593"/>
      <c r="CB1593"/>
      <c r="CC1593"/>
      <c r="CD1593"/>
      <c r="CE1593"/>
      <c r="CF1593"/>
      <c r="CG1593"/>
      <c r="CH1593"/>
      <c r="CI1593"/>
      <c r="CJ1593"/>
      <c r="CL1593" s="36"/>
      <c r="CM1593" s="36"/>
      <c r="CN1593" s="36"/>
      <c r="CO1593" s="36"/>
      <c r="CP1593" s="36"/>
      <c r="CQ1593" s="36"/>
      <c r="CR1593" s="36"/>
      <c r="CS1593" s="36"/>
      <c r="CT1593" s="36"/>
      <c r="CU1593" s="36"/>
      <c r="CV1593"/>
    </row>
    <row r="1594" spans="1:100" ht="12.75" x14ac:dyDescent="0.2">
      <c r="A1594"/>
      <c r="B1594">
        <f>SUMPRODUCT(F1564:F1585,F1564:F1585)</f>
        <v>2.1454206298408881E-2</v>
      </c>
      <c r="C1594">
        <f>SUMPRODUCT(F1564:F1585,G1564:G1585)</f>
        <v>6.3499005283373135E-3</v>
      </c>
      <c r="D1594">
        <f>SUMPRODUCT(F1564:F1585,H1564:H1585)</f>
        <v>-3.004880811524873E-8</v>
      </c>
      <c r="E1594"/>
      <c r="F1594"/>
      <c r="G1594"/>
      <c r="H1594"/>
      <c r="I1594"/>
      <c r="J1594"/>
      <c r="K1594"/>
      <c r="L1594"/>
      <c r="M1594"/>
      <c r="N1594">
        <f>SUMPRODUCT(R1564:R1585,R1564:R1585)</f>
        <v>1.6086863464849454E-2</v>
      </c>
      <c r="O1594">
        <f>SUMPRODUCT(R1564:R1585,S1564:S1585)</f>
        <v>4.7589648260551592E-3</v>
      </c>
      <c r="P1594">
        <f>SUMPRODUCT(R1564:R1585,T1564:T1585)</f>
        <v>-5.0203929511868917E-9</v>
      </c>
      <c r="Q1594"/>
      <c r="R1594"/>
      <c r="S1594"/>
      <c r="T1594"/>
      <c r="U1594"/>
      <c r="V1594"/>
      <c r="W1594"/>
      <c r="Y1594"/>
      <c r="Z1594">
        <f>SUMPRODUCT(AD1564:AD1585,AD1564:AD1585)</f>
        <v>1.1493996584630073E-2</v>
      </c>
      <c r="AA1594">
        <f>SUMPRODUCT(AD1564:AD1585,AE1564:AE1585)</f>
        <v>3.2043713212026193E-3</v>
      </c>
      <c r="AB1594">
        <f>SUMPRODUCT(AD1564:AD1585,AF1564:AF1585)</f>
        <v>2.233501999313243E-8</v>
      </c>
      <c r="AC1594"/>
      <c r="AD1594"/>
      <c r="AE1594"/>
      <c r="AF1594"/>
      <c r="AG1594"/>
      <c r="AH1594"/>
      <c r="AI1594"/>
      <c r="AK1594"/>
      <c r="AL1594">
        <f>SUMPRODUCT(AP1564:AP1585,AP1564:AP1585)</f>
        <v>8.0498580755151289E-3</v>
      </c>
      <c r="AM1594">
        <f>SUMPRODUCT(AP1564:AP1585,AQ1564:AQ1585)</f>
        <v>1.9182503301411133E-3</v>
      </c>
      <c r="AN1594">
        <f>SUMPRODUCT(AP1564:AP1585,AR1564:AR1585)</f>
        <v>3.5133456519580294E-8</v>
      </c>
      <c r="AO1594"/>
      <c r="AP1594"/>
      <c r="AQ1594"/>
      <c r="AR1594"/>
      <c r="AS1594"/>
      <c r="AT1594"/>
      <c r="AU1594"/>
      <c r="AV1594"/>
      <c r="AW1594"/>
      <c r="AX1594"/>
      <c r="AY1594"/>
      <c r="AZ1594"/>
      <c r="BB1594"/>
      <c r="BC1594">
        <f>SUMPRODUCT(BG1564:BG1585,BG1564:BG1585)</f>
        <v>5.8529872405168517E-3</v>
      </c>
      <c r="BD1594">
        <f>SUMPRODUCT(BG1564:BG1585,BH1564:BH1585)</f>
        <v>1.0153753215118341E-3</v>
      </c>
      <c r="BE1594">
        <f>SUMPRODUCT(BG1564:BG1585,BI1564:BI1585)</f>
        <v>4.5249979115590498E-8</v>
      </c>
      <c r="BF1594"/>
      <c r="BG1594"/>
      <c r="BH1594"/>
      <c r="BI1594"/>
      <c r="BJ1594"/>
      <c r="BK1594"/>
      <c r="BL1594"/>
      <c r="BN1594"/>
      <c r="BO1594">
        <f>SUMPRODUCT(BS1564:BS1585,BS1564:BS1585)</f>
        <v>5.4319398954961974E-3</v>
      </c>
      <c r="BP1594">
        <f>SUMPRODUCT(BS1564:BS1585,BT1564:BT1585)</f>
        <v>4.5944725606564729E-4</v>
      </c>
      <c r="BQ1594">
        <f>SUMPRODUCT(BS1564:BS1585,BU1564:BU1585)</f>
        <v>-7.0981467348275006E-10</v>
      </c>
      <c r="BR1594"/>
      <c r="BS1594"/>
      <c r="BT1594"/>
      <c r="BU1594"/>
      <c r="BV1594"/>
      <c r="BW1594"/>
      <c r="BX1594"/>
      <c r="BZ1594"/>
      <c r="CA1594">
        <f>SUMPRODUCT(CE1564:CE1585,CE1564:CE1585)</f>
        <v>5.4009749621728243E-3</v>
      </c>
      <c r="CB1594">
        <f>SUMPRODUCT(CE1564:CE1585,CF1564:CF1585)</f>
        <v>2.0138434644434669E-4</v>
      </c>
      <c r="CC1594">
        <f>SUMPRODUCT(CE1564:CE1585,CG1564:CG1585)</f>
        <v>-4.6937182455466468E-8</v>
      </c>
      <c r="CD1594"/>
      <c r="CE1594"/>
      <c r="CF1594"/>
      <c r="CG1594"/>
      <c r="CH1594"/>
      <c r="CI1594"/>
      <c r="CJ1594"/>
      <c r="CL1594" s="36"/>
      <c r="CM1594" s="36"/>
      <c r="CN1594" s="36"/>
      <c r="CO1594" s="36"/>
      <c r="CP1594" s="36"/>
      <c r="CQ1594" s="36"/>
      <c r="CR1594" s="36"/>
      <c r="CS1594" s="36"/>
      <c r="CT1594" s="36"/>
      <c r="CU1594" s="36"/>
      <c r="CV1594"/>
    </row>
    <row r="1595" spans="1:100" ht="12.75" x14ac:dyDescent="0.2">
      <c r="A1595"/>
      <c r="B1595">
        <f>SUMPRODUCT(F1564:F1585,G1564:G1585)</f>
        <v>6.3499005283373135E-3</v>
      </c>
      <c r="C1595">
        <f>SUMPRODUCT(G1564:G1585,G1564:G1585)</f>
        <v>2.5400428205704017E-3</v>
      </c>
      <c r="D1595">
        <f>SUMPRODUCT(H1564:H1585,G1564:G1585)</f>
        <v>-4.4471669436189562E-9</v>
      </c>
      <c r="E1595"/>
      <c r="F1595" s="35" t="s">
        <v>44</v>
      </c>
      <c r="G1595">
        <f>MDETERM(B1594:C1595)</f>
        <v>1.4173365959531277E-5</v>
      </c>
      <c r="H1595"/>
      <c r="I1595"/>
      <c r="J1595" s="68"/>
      <c r="K1595"/>
      <c r="L1595"/>
      <c r="M1595"/>
      <c r="N1595">
        <f>SUMPRODUCT(R1564:R1585,S1564:S1585)</f>
        <v>4.7589648260551592E-3</v>
      </c>
      <c r="O1595">
        <f>SUMPRODUCT(S1564:S1585,S1564:S1585)</f>
        <v>1.6993390628916012E-3</v>
      </c>
      <c r="P1595">
        <f>SUMPRODUCT(T1564:T1585,S1564:S1585)</f>
        <v>-1.5974760022229809E-8</v>
      </c>
      <c r="Q1595"/>
      <c r="R1595" s="35" t="s">
        <v>44</v>
      </c>
      <c r="S1595">
        <f>MDETERM(N1594:O1595)</f>
        <v>4.6892892695921947E-6</v>
      </c>
      <c r="T1595"/>
      <c r="U1595"/>
      <c r="V1595" s="68"/>
      <c r="W1595"/>
      <c r="Y1595"/>
      <c r="Z1595">
        <f>SUMPRODUCT(AD1564:AD1585,AE1564:AE1585)</f>
        <v>3.2043713212026193E-3</v>
      </c>
      <c r="AA1595">
        <f>SUMPRODUCT(AE1564:AE1585,AE1564:AE1585)</f>
        <v>1.0056247736043066E-3</v>
      </c>
      <c r="AB1595">
        <f>SUMPRODUCT(AF1564:AF1585,AE1564:AE1585)</f>
        <v>1.8649559614780761E-9</v>
      </c>
      <c r="AC1595"/>
      <c r="AD1595" s="35" t="s">
        <v>44</v>
      </c>
      <c r="AE1595">
        <f>MDETERM(Z1594:AA1595)</f>
        <v>1.2906521490814699E-6</v>
      </c>
      <c r="AF1595"/>
      <c r="AG1595"/>
      <c r="AH1595" s="68"/>
      <c r="AI1595"/>
      <c r="AK1595"/>
      <c r="AL1595">
        <f>SUMPRODUCT(AP1564:AP1585,AQ1564:AQ1585)</f>
        <v>1.9182503301411133E-3</v>
      </c>
      <c r="AM1595">
        <f>SUMPRODUCT(AQ1564:AQ1585,AQ1564:AQ1585)</f>
        <v>4.9256890143827697E-4</v>
      </c>
      <c r="AN1595">
        <f>SUMPRODUCT(AR1564:AR1585,AQ1564:AQ1585)</f>
        <v>-1.4856853770842051E-9</v>
      </c>
      <c r="AO1595"/>
      <c r="AP1595" s="35" t="s">
        <v>44</v>
      </c>
      <c r="AQ1595">
        <f>MDETERM(AL1594:AM1595)</f>
        <v>2.8542541990403952E-7</v>
      </c>
      <c r="AR1595"/>
      <c r="AS1595"/>
      <c r="AT1595" s="68"/>
      <c r="AU1595"/>
      <c r="AV1595"/>
      <c r="AW1595"/>
      <c r="AX1595"/>
      <c r="AY1595"/>
      <c r="AZ1595"/>
      <c r="BB1595"/>
      <c r="BC1595">
        <f>SUMPRODUCT(BG1564:BG1585,BH1564:BH1585)</f>
        <v>1.0153753215118341E-3</v>
      </c>
      <c r="BD1595">
        <f>SUMPRODUCT(BH1564:BH1585,BH1564:BH1585)</f>
        <v>1.8473480602535671E-4</v>
      </c>
      <c r="BE1595">
        <f>SUMPRODUCT(BI1564:BI1585,BH1564:BH1585)</f>
        <v>3.9266989062576455E-9</v>
      </c>
      <c r="BF1595"/>
      <c r="BG1595" s="35" t="s">
        <v>44</v>
      </c>
      <c r="BH1595">
        <f>MDETERM(BC1594:BD1595)</f>
        <v>5.0263419010508016E-8</v>
      </c>
      <c r="BI1595"/>
      <c r="BJ1595"/>
      <c r="BK1595" s="68"/>
      <c r="BL1595"/>
      <c r="BN1595"/>
      <c r="BO1595">
        <f>SUMPRODUCT(BS1564:BS1585,BT1564:BT1585)</f>
        <v>4.5944725606564729E-4</v>
      </c>
      <c r="BP1595">
        <f>SUMPRODUCT(BT1564:BT1585,BT1564:BT1585)</f>
        <v>4.0045650882325746E-5</v>
      </c>
      <c r="BQ1595">
        <f>SUMPRODUCT(BU1564:BU1585,BT1564:BT1585)</f>
        <v>4.542183891558866E-9</v>
      </c>
      <c r="BR1595"/>
      <c r="BS1595" s="35" t="s">
        <v>44</v>
      </c>
      <c r="BT1595">
        <f>MDETERM(BO1594:BP1595)</f>
        <v>6.4337875625652375E-9</v>
      </c>
      <c r="BU1595"/>
      <c r="BV1595"/>
      <c r="BW1595" s="68"/>
      <c r="BX1595"/>
      <c r="BZ1595"/>
      <c r="CA1595">
        <f>SUMPRODUCT(CE1564:CE1585,CF1564:CF1585)</f>
        <v>2.0138434644434669E-4</v>
      </c>
      <c r="CB1595">
        <f>SUMPRODUCT(CF1564:CF1585,CF1564:CF1585)</f>
        <v>7.6655255223166817E-6</v>
      </c>
      <c r="CC1595">
        <f>SUMPRODUCT(CG1564:CG1585,CF1564:CF1585)</f>
        <v>4.3379780025728842E-9</v>
      </c>
      <c r="CD1595"/>
      <c r="CE1595" s="35" t="s">
        <v>44</v>
      </c>
      <c r="CF1595">
        <f>MDETERM(CA1594:CB1595)</f>
        <v>8.4565642511251109E-10</v>
      </c>
      <c r="CG1595"/>
      <c r="CH1595"/>
      <c r="CI1595" s="68"/>
      <c r="CJ1595"/>
      <c r="CL1595" s="36"/>
      <c r="CM1595" s="36"/>
      <c r="CN1595" s="36"/>
      <c r="CO1595" s="36"/>
      <c r="CP1595" s="36"/>
      <c r="CQ1595" s="56"/>
      <c r="CR1595" s="36"/>
      <c r="CS1595" s="36"/>
      <c r="CT1595" s="36"/>
      <c r="CU1595" s="140"/>
      <c r="CV1595"/>
    </row>
    <row r="1596" spans="1:100" ht="12.75" x14ac:dyDescent="0.2">
      <c r="A1596"/>
      <c r="B1596"/>
      <c r="C1596"/>
      <c r="D1596"/>
      <c r="E1596"/>
      <c r="F1596"/>
      <c r="G1596"/>
      <c r="H1596"/>
      <c r="I1596"/>
      <c r="J1596"/>
      <c r="K1596"/>
      <c r="L1596"/>
      <c r="M1596"/>
      <c r="N1596"/>
      <c r="O1596"/>
      <c r="P1596"/>
      <c r="Q1596"/>
      <c r="R1596"/>
      <c r="S1596"/>
      <c r="T1596"/>
      <c r="U1596"/>
      <c r="V1596"/>
      <c r="W1596"/>
      <c r="Y1596"/>
      <c r="Z1596"/>
      <c r="AA1596"/>
      <c r="AB1596"/>
      <c r="AC1596"/>
      <c r="AD1596"/>
      <c r="AE1596"/>
      <c r="AF1596"/>
      <c r="AG1596"/>
      <c r="AH1596"/>
      <c r="AI1596"/>
      <c r="AK1596"/>
      <c r="AL1596"/>
      <c r="AM1596"/>
      <c r="AN1596"/>
      <c r="AO1596"/>
      <c r="AP1596"/>
      <c r="AQ1596"/>
      <c r="AR1596"/>
      <c r="AS1596"/>
      <c r="AT1596"/>
      <c r="AU1596"/>
      <c r="AV1596"/>
      <c r="AW1596"/>
      <c r="AX1596"/>
      <c r="AY1596"/>
      <c r="AZ1596"/>
      <c r="BB1596"/>
      <c r="BC1596"/>
      <c r="BD1596"/>
      <c r="BE1596"/>
      <c r="BF1596"/>
      <c r="BG1596"/>
      <c r="BH1596"/>
      <c r="BI1596"/>
      <c r="BJ1596"/>
      <c r="BK1596"/>
      <c r="BL1596"/>
      <c r="BN1596"/>
      <c r="BO1596"/>
      <c r="BP1596"/>
      <c r="BQ1596"/>
      <c r="BR1596"/>
      <c r="BS1596"/>
      <c r="BT1596"/>
      <c r="BU1596"/>
      <c r="BV1596"/>
      <c r="BW1596"/>
      <c r="BX1596"/>
      <c r="BZ1596"/>
      <c r="CA1596"/>
      <c r="CB1596"/>
      <c r="CC1596"/>
      <c r="CD1596"/>
      <c r="CE1596"/>
      <c r="CF1596"/>
      <c r="CG1596"/>
      <c r="CH1596"/>
      <c r="CI1596"/>
      <c r="CJ1596"/>
      <c r="CL1596" s="36"/>
      <c r="CM1596" s="36"/>
      <c r="CN1596" s="36"/>
      <c r="CO1596" s="36"/>
      <c r="CP1596" s="36"/>
      <c r="CQ1596" s="36"/>
      <c r="CR1596" s="36"/>
      <c r="CS1596" s="36"/>
      <c r="CT1596" s="36"/>
      <c r="CU1596" s="36"/>
      <c r="CV1596"/>
    </row>
    <row r="1597" spans="1:100" ht="12.75" x14ac:dyDescent="0.2">
      <c r="A1597"/>
      <c r="B1597"/>
      <c r="C1597"/>
      <c r="D1597"/>
      <c r="E1597"/>
      <c r="F1597"/>
      <c r="G1597" t="s">
        <v>6</v>
      </c>
      <c r="H1597"/>
      <c r="I1597"/>
      <c r="J1597"/>
      <c r="K1597"/>
      <c r="L1597"/>
      <c r="M1597"/>
      <c r="N1597"/>
      <c r="O1597"/>
      <c r="P1597"/>
      <c r="Q1597"/>
      <c r="R1597"/>
      <c r="S1597" t="s">
        <v>6</v>
      </c>
      <c r="T1597"/>
      <c r="U1597"/>
      <c r="V1597"/>
      <c r="W1597"/>
      <c r="Y1597"/>
      <c r="Z1597"/>
      <c r="AA1597"/>
      <c r="AB1597"/>
      <c r="AC1597"/>
      <c r="AD1597"/>
      <c r="AE1597" t="s">
        <v>6</v>
      </c>
      <c r="AF1597"/>
      <c r="AG1597"/>
      <c r="AH1597"/>
      <c r="AI1597"/>
      <c r="AK1597"/>
      <c r="AL1597"/>
      <c r="AM1597"/>
      <c r="AN1597"/>
      <c r="AO1597"/>
      <c r="AP1597"/>
      <c r="AQ1597" t="s">
        <v>6</v>
      </c>
      <c r="AR1597"/>
      <c r="AS1597"/>
      <c r="AT1597"/>
      <c r="AU1597"/>
      <c r="AV1597"/>
      <c r="AW1597"/>
      <c r="AX1597"/>
      <c r="AY1597"/>
      <c r="AZ1597"/>
      <c r="BB1597"/>
      <c r="BC1597"/>
      <c r="BD1597"/>
      <c r="BE1597"/>
      <c r="BF1597"/>
      <c r="BG1597"/>
      <c r="BH1597" t="s">
        <v>6</v>
      </c>
      <c r="BI1597"/>
      <c r="BJ1597"/>
      <c r="BK1597"/>
      <c r="BL1597"/>
      <c r="BN1597"/>
      <c r="BO1597"/>
      <c r="BP1597"/>
      <c r="BQ1597"/>
      <c r="BR1597"/>
      <c r="BS1597"/>
      <c r="BT1597" t="s">
        <v>6</v>
      </c>
      <c r="BU1597"/>
      <c r="BV1597"/>
      <c r="BW1597"/>
      <c r="BX1597"/>
      <c r="BZ1597"/>
      <c r="CA1597"/>
      <c r="CB1597"/>
      <c r="CC1597"/>
      <c r="CD1597"/>
      <c r="CE1597"/>
      <c r="CF1597" t="s">
        <v>6</v>
      </c>
      <c r="CG1597"/>
      <c r="CH1597"/>
      <c r="CI1597"/>
      <c r="CJ1597"/>
      <c r="CL1597" s="36"/>
      <c r="CM1597" s="36"/>
      <c r="CN1597" s="36"/>
      <c r="CO1597" s="36"/>
      <c r="CP1597" s="36"/>
      <c r="CQ1597" s="36"/>
      <c r="CR1597" s="36"/>
      <c r="CS1597" s="36"/>
      <c r="CT1597" s="36"/>
      <c r="CU1597" s="36"/>
      <c r="CV1597"/>
    </row>
    <row r="1598" spans="1:100" ht="12.75" x14ac:dyDescent="0.2">
      <c r="A1598"/>
      <c r="B1598"/>
      <c r="C1598"/>
      <c r="D1598"/>
      <c r="E1598"/>
      <c r="F1598"/>
      <c r="G1598"/>
      <c r="H1598"/>
      <c r="I1598"/>
      <c r="J1598"/>
      <c r="K1598"/>
      <c r="L1598"/>
      <c r="M1598"/>
      <c r="N1598"/>
      <c r="O1598"/>
      <c r="P1598"/>
      <c r="Q1598"/>
      <c r="R1598"/>
      <c r="S1598"/>
      <c r="T1598"/>
      <c r="U1598"/>
      <c r="V1598"/>
      <c r="W1598"/>
      <c r="Y1598"/>
      <c r="Z1598"/>
      <c r="AA1598"/>
      <c r="AB1598"/>
      <c r="AC1598"/>
      <c r="AD1598"/>
      <c r="AE1598"/>
      <c r="AF1598"/>
      <c r="AG1598"/>
      <c r="AH1598"/>
      <c r="AI1598"/>
      <c r="AK1598"/>
      <c r="AL1598"/>
      <c r="AM1598"/>
      <c r="AN1598"/>
      <c r="AO1598"/>
      <c r="AP1598"/>
      <c r="AQ1598"/>
      <c r="AR1598"/>
      <c r="AS1598"/>
      <c r="AT1598"/>
      <c r="AU1598"/>
      <c r="AV1598"/>
      <c r="AW1598"/>
      <c r="AX1598"/>
      <c r="AY1598"/>
      <c r="AZ1598"/>
      <c r="BB1598"/>
      <c r="BC1598"/>
      <c r="BD1598"/>
      <c r="BE1598"/>
      <c r="BF1598"/>
      <c r="BG1598"/>
      <c r="BH1598"/>
      <c r="BI1598"/>
      <c r="BJ1598"/>
      <c r="BK1598"/>
      <c r="BL1598"/>
      <c r="BN1598"/>
      <c r="BO1598"/>
      <c r="BP1598"/>
      <c r="BQ1598"/>
      <c r="BR1598"/>
      <c r="BS1598"/>
      <c r="BT1598"/>
      <c r="BU1598"/>
      <c r="BV1598"/>
      <c r="BW1598"/>
      <c r="BX1598"/>
      <c r="BZ1598"/>
      <c r="CA1598"/>
      <c r="CB1598"/>
      <c r="CC1598"/>
      <c r="CD1598"/>
      <c r="CE1598"/>
      <c r="CF1598"/>
      <c r="CG1598"/>
      <c r="CH1598"/>
      <c r="CI1598"/>
      <c r="CJ1598"/>
      <c r="CL1598" s="36"/>
      <c r="CM1598" s="36"/>
      <c r="CN1598" s="36"/>
      <c r="CO1598" s="36"/>
      <c r="CP1598" s="36"/>
      <c r="CQ1598" s="36"/>
      <c r="CR1598" s="36"/>
      <c r="CS1598" s="36"/>
      <c r="CT1598" s="36"/>
      <c r="CU1598" s="36"/>
      <c r="CV1598"/>
    </row>
    <row r="1599" spans="1:100" ht="12.75" x14ac:dyDescent="0.2">
      <c r="A1599"/>
      <c r="B1599">
        <f>SUMPRODUCT(F1564:F1585,H1564:H1585)</f>
        <v>-3.004880811524873E-8</v>
      </c>
      <c r="C1599">
        <f>SUMPRODUCT(F1564:F1585,G1564:G1585)</f>
        <v>6.3499005283373135E-3</v>
      </c>
      <c r="D1599"/>
      <c r="E1599"/>
      <c r="F1599"/>
      <c r="G1599"/>
      <c r="H1599"/>
      <c r="I1599"/>
      <c r="J1599"/>
      <c r="K1599"/>
      <c r="L1599"/>
      <c r="M1599"/>
      <c r="N1599">
        <f>SUMPRODUCT(R1564:R1585,T1564:T1585)</f>
        <v>-5.0203929511868917E-9</v>
      </c>
      <c r="O1599">
        <f>SUMPRODUCT(R1564:R1585,S1564:S1585)</f>
        <v>4.7589648260551592E-3</v>
      </c>
      <c r="P1599"/>
      <c r="Q1599"/>
      <c r="R1599"/>
      <c r="S1599"/>
      <c r="T1599"/>
      <c r="U1599"/>
      <c r="V1599"/>
      <c r="W1599"/>
      <c r="Y1599"/>
      <c r="Z1599">
        <f>SUMPRODUCT(AD1564:AD1585,AF1564:AF1585)</f>
        <v>2.233501999313243E-8</v>
      </c>
      <c r="AA1599">
        <f>SUMPRODUCT(AD1564:AD1585,AE1564:AE1585)</f>
        <v>3.2043713212026193E-3</v>
      </c>
      <c r="AB1599"/>
      <c r="AC1599"/>
      <c r="AD1599"/>
      <c r="AE1599"/>
      <c r="AF1599"/>
      <c r="AG1599"/>
      <c r="AH1599"/>
      <c r="AI1599"/>
      <c r="AK1599"/>
      <c r="AL1599">
        <f>SUMPRODUCT(AP1564:AP1585,AR1564:AR1585)</f>
        <v>3.5133456519580294E-8</v>
      </c>
      <c r="AM1599">
        <f>SUMPRODUCT(AP1564:AP1585,AQ1564:AQ1585)</f>
        <v>1.9182503301411133E-3</v>
      </c>
      <c r="AN1599"/>
      <c r="AO1599"/>
      <c r="AP1599"/>
      <c r="AQ1599"/>
      <c r="AR1599"/>
      <c r="AS1599"/>
      <c r="AT1599"/>
      <c r="AU1599"/>
      <c r="AV1599"/>
      <c r="AW1599"/>
      <c r="AX1599"/>
      <c r="AY1599"/>
      <c r="AZ1599"/>
      <c r="BB1599"/>
      <c r="BC1599">
        <f>SUMPRODUCT(BG1564:BG1585,BI1564:BI1585)</f>
        <v>4.5249979115590498E-8</v>
      </c>
      <c r="BD1599">
        <f>SUMPRODUCT(BG1564:BG1585,BH1564:BH1585)</f>
        <v>1.0153753215118341E-3</v>
      </c>
      <c r="BE1599"/>
      <c r="BF1599"/>
      <c r="BG1599"/>
      <c r="BH1599"/>
      <c r="BI1599"/>
      <c r="BJ1599"/>
      <c r="BK1599"/>
      <c r="BL1599"/>
      <c r="BN1599"/>
      <c r="BO1599">
        <f>SUMPRODUCT(BS1564:BS1585,BU1564:BU1585)</f>
        <v>-7.0981467348275006E-10</v>
      </c>
      <c r="BP1599">
        <f>SUMPRODUCT(BS1564:BS1585,BT1564:BT1585)</f>
        <v>4.5944725606564729E-4</v>
      </c>
      <c r="BQ1599"/>
      <c r="BR1599"/>
      <c r="BS1599"/>
      <c r="BT1599"/>
      <c r="BU1599"/>
      <c r="BV1599"/>
      <c r="BW1599"/>
      <c r="BX1599"/>
      <c r="BZ1599"/>
      <c r="CA1599">
        <f>SUMPRODUCT(CE1564:CE1585,CG1564:CG1585)</f>
        <v>-4.6937182455466468E-8</v>
      </c>
      <c r="CB1599">
        <f>SUMPRODUCT(CE1564:CE1585,CF1564:CF1585)</f>
        <v>2.0138434644434669E-4</v>
      </c>
      <c r="CC1599"/>
      <c r="CD1599"/>
      <c r="CE1599"/>
      <c r="CF1599"/>
      <c r="CG1599"/>
      <c r="CH1599"/>
      <c r="CI1599"/>
      <c r="CJ1599"/>
      <c r="CL1599" s="36"/>
      <c r="CM1599" s="36"/>
      <c r="CN1599" s="36"/>
      <c r="CO1599" s="36"/>
      <c r="CP1599" s="36"/>
      <c r="CQ1599" s="36"/>
      <c r="CR1599" s="36"/>
      <c r="CS1599" s="36"/>
      <c r="CT1599" s="36"/>
      <c r="CU1599" s="36"/>
      <c r="CV1599"/>
    </row>
    <row r="1600" spans="1:100" ht="12.75" x14ac:dyDescent="0.2">
      <c r="A1600"/>
      <c r="B1600">
        <f>SUMPRODUCT(H1564:H1585,G1564:G1585)</f>
        <v>-4.4471669436189562E-9</v>
      </c>
      <c r="C1600">
        <f>SUMPRODUCT(G1564:G1585,G1564:G1585)</f>
        <v>2.5400428205704017E-3</v>
      </c>
      <c r="D1600"/>
      <c r="E1600"/>
      <c r="F1600" s="35" t="s">
        <v>45</v>
      </c>
      <c r="G1600">
        <f>MDETERM(B1599:C1600)/MDETERM(B1594:C1595)</f>
        <v>-3.3927150214171967E-6</v>
      </c>
      <c r="H1600"/>
      <c r="I1600"/>
      <c r="J1600"/>
      <c r="K1600"/>
      <c r="L1600"/>
      <c r="M1600"/>
      <c r="N1600">
        <f>SUMPRODUCT(T1564:T1585,S1564:S1585)</f>
        <v>-1.5974760022229809E-8</v>
      </c>
      <c r="O1600">
        <f>SUMPRODUCT(S1564:S1585,S1564:S1585)</f>
        <v>1.6993390628916012E-3</v>
      </c>
      <c r="P1600"/>
      <c r="Q1600"/>
      <c r="R1600" s="35" t="s">
        <v>45</v>
      </c>
      <c r="S1600">
        <f>MDETERM(N1599:O1600)/MDETERM(N1594:O1595)</f>
        <v>1.4392793303475543E-5</v>
      </c>
      <c r="T1600"/>
      <c r="U1600"/>
      <c r="V1600"/>
      <c r="W1600"/>
      <c r="Y1600"/>
      <c r="Z1600">
        <f>SUMPRODUCT(AF1564:AF1585,AE1564:AE1585)</f>
        <v>1.8649559614780761E-9</v>
      </c>
      <c r="AA1600">
        <f>SUMPRODUCT(AE1564:AE1585,AE1564:AE1585)</f>
        <v>1.0056247736043066E-3</v>
      </c>
      <c r="AB1600"/>
      <c r="AC1600"/>
      <c r="AD1600" s="35" t="s">
        <v>45</v>
      </c>
      <c r="AE1600">
        <f>MDETERM(Z1599:AA1600)/MDETERM(Z1594:AA1595)</f>
        <v>1.2772332217869106E-5</v>
      </c>
      <c r="AF1600"/>
      <c r="AG1600"/>
      <c r="AH1600"/>
      <c r="AI1600"/>
      <c r="AK1600"/>
      <c r="AL1600">
        <f>SUMPRODUCT(AR1564:AR1585,AQ1564:AQ1585)</f>
        <v>-1.4856853770842051E-9</v>
      </c>
      <c r="AM1600">
        <f>SUMPRODUCT(AQ1564:AQ1585,AQ1564:AQ1585)</f>
        <v>4.9256890143827697E-4</v>
      </c>
      <c r="AN1600"/>
      <c r="AO1600"/>
      <c r="AP1600" s="35" t="s">
        <v>45</v>
      </c>
      <c r="AQ1600">
        <f>MDETERM(AL1599:AM1600)/MDETERM(AL1594:AM1595)</f>
        <v>7.0615870700770341E-5</v>
      </c>
      <c r="AR1600"/>
      <c r="AS1600"/>
      <c r="AT1600"/>
      <c r="AU1600"/>
      <c r="AV1600"/>
      <c r="AW1600"/>
      <c r="AX1600"/>
      <c r="AY1600"/>
      <c r="AZ1600"/>
      <c r="BB1600"/>
      <c r="BC1600">
        <f>SUMPRODUCT(BI1564:BI1585,BH1564:BH1585)</f>
        <v>3.9266989062576455E-9</v>
      </c>
      <c r="BD1600">
        <f>SUMPRODUCT(BH1564:BH1585,BH1564:BH1585)</f>
        <v>1.8473480602535671E-4</v>
      </c>
      <c r="BE1600"/>
      <c r="BF1600"/>
      <c r="BG1600" s="35" t="s">
        <v>45</v>
      </c>
      <c r="BH1600">
        <f>MDETERM(BC1599:BD1600)/MDETERM(BC1594:BD1595)</f>
        <v>8.698518796014427E-5</v>
      </c>
      <c r="BI1600"/>
      <c r="BJ1600"/>
      <c r="BK1600"/>
      <c r="BL1600"/>
      <c r="BN1600"/>
      <c r="BO1600">
        <f>SUMPRODUCT(BU1564:BU1585,BT1564:BT1585)</f>
        <v>4.542183891558866E-9</v>
      </c>
      <c r="BP1600">
        <f>SUMPRODUCT(BT1564:BT1585,BT1564:BT1585)</f>
        <v>4.0045650882325746E-5</v>
      </c>
      <c r="BQ1600"/>
      <c r="BR1600"/>
      <c r="BS1600" s="35" t="s">
        <v>45</v>
      </c>
      <c r="BT1600">
        <f>MDETERM(BO1599:BP1600)/MDETERM(BO1594:BP1595)</f>
        <v>-3.2878283523622297E-4</v>
      </c>
      <c r="BU1600"/>
      <c r="BV1600"/>
      <c r="BW1600"/>
      <c r="BX1600"/>
      <c r="BZ1600"/>
      <c r="CA1600">
        <f>SUMPRODUCT(CG1564:CG1585,CF1564:CF1585)</f>
        <v>4.3379780025728842E-9</v>
      </c>
      <c r="CB1600">
        <f>SUMPRODUCT(CF1564:CF1585,CF1564:CF1585)</f>
        <v>7.6655255223166817E-6</v>
      </c>
      <c r="CC1600"/>
      <c r="CD1600"/>
      <c r="CE1600" s="35" t="s">
        <v>45</v>
      </c>
      <c r="CF1600">
        <f>MDETERM(CA1599:CB1600)/MDETERM(CA1594:CB1595)</f>
        <v>-1.4585108069533168E-3</v>
      </c>
      <c r="CG1600"/>
      <c r="CH1600"/>
      <c r="CI1600"/>
      <c r="CJ1600"/>
      <c r="CL1600" s="36"/>
      <c r="CM1600" s="36"/>
      <c r="CN1600" s="36"/>
      <c r="CO1600" s="36"/>
      <c r="CP1600" s="36"/>
      <c r="CQ1600" s="56"/>
      <c r="CR1600" s="36"/>
      <c r="CS1600" s="36"/>
      <c r="CT1600" s="36"/>
      <c r="CU1600" s="36"/>
      <c r="CV1600"/>
    </row>
    <row r="1601" spans="1:100" ht="12.75" x14ac:dyDescent="0.2">
      <c r="A1601"/>
      <c r="B1601"/>
      <c r="C1601"/>
      <c r="D1601"/>
      <c r="E1601"/>
      <c r="F1601"/>
      <c r="G1601"/>
      <c r="H1601"/>
      <c r="I1601"/>
      <c r="J1601"/>
      <c r="K1601"/>
      <c r="L1601"/>
      <c r="M1601"/>
      <c r="N1601"/>
      <c r="O1601"/>
      <c r="P1601"/>
      <c r="Q1601"/>
      <c r="R1601"/>
      <c r="S1601"/>
      <c r="T1601"/>
      <c r="U1601"/>
      <c r="V1601"/>
      <c r="W1601"/>
      <c r="Y1601"/>
      <c r="Z1601"/>
      <c r="AA1601"/>
      <c r="AB1601"/>
      <c r="AC1601"/>
      <c r="AD1601"/>
      <c r="AE1601"/>
      <c r="AF1601"/>
      <c r="AG1601"/>
      <c r="AH1601"/>
      <c r="AI1601"/>
      <c r="AK1601"/>
      <c r="AL1601"/>
      <c r="AM1601"/>
      <c r="AN1601"/>
      <c r="AO1601"/>
      <c r="AP1601"/>
      <c r="AQ1601"/>
      <c r="AR1601"/>
      <c r="AS1601"/>
      <c r="AT1601"/>
      <c r="AU1601"/>
      <c r="AV1601"/>
      <c r="AW1601"/>
      <c r="AX1601"/>
      <c r="AY1601"/>
      <c r="AZ1601"/>
      <c r="BB1601"/>
      <c r="BC1601"/>
      <c r="BD1601"/>
      <c r="BE1601"/>
      <c r="BF1601"/>
      <c r="BG1601"/>
      <c r="BH1601"/>
      <c r="BI1601"/>
      <c r="BJ1601"/>
      <c r="BK1601"/>
      <c r="BL1601"/>
      <c r="BN1601"/>
      <c r="BO1601"/>
      <c r="BP1601"/>
      <c r="BQ1601"/>
      <c r="BR1601"/>
      <c r="BS1601"/>
      <c r="BT1601"/>
      <c r="BU1601"/>
      <c r="BV1601"/>
      <c r="BW1601"/>
      <c r="BX1601"/>
      <c r="BZ1601"/>
      <c r="CA1601"/>
      <c r="CB1601"/>
      <c r="CC1601"/>
      <c r="CD1601"/>
      <c r="CE1601"/>
      <c r="CF1601"/>
      <c r="CG1601"/>
      <c r="CH1601"/>
      <c r="CI1601"/>
      <c r="CJ1601"/>
      <c r="CL1601" s="36"/>
      <c r="CM1601" s="36"/>
      <c r="CN1601" s="36"/>
      <c r="CO1601" s="36"/>
      <c r="CP1601" s="36"/>
      <c r="CQ1601" s="36"/>
      <c r="CR1601" s="36"/>
      <c r="CS1601" s="36"/>
      <c r="CT1601" s="36"/>
      <c r="CU1601" s="36"/>
      <c r="CV1601"/>
    </row>
    <row r="1602" spans="1:100" ht="12.75" x14ac:dyDescent="0.2">
      <c r="A1602"/>
      <c r="B1602"/>
      <c r="C1602"/>
      <c r="D1602"/>
      <c r="E1602"/>
      <c r="F1602"/>
      <c r="G1602"/>
      <c r="H1602"/>
      <c r="I1602"/>
      <c r="J1602"/>
      <c r="K1602"/>
      <c r="L1602"/>
      <c r="M1602"/>
      <c r="N1602"/>
      <c r="O1602"/>
      <c r="P1602"/>
      <c r="Q1602"/>
      <c r="R1602"/>
      <c r="S1602"/>
      <c r="T1602"/>
      <c r="U1602"/>
      <c r="V1602"/>
      <c r="W1602"/>
      <c r="Y1602"/>
      <c r="Z1602"/>
      <c r="AA1602"/>
      <c r="AB1602"/>
      <c r="AC1602"/>
      <c r="AD1602"/>
      <c r="AE1602"/>
      <c r="AF1602"/>
      <c r="AG1602"/>
      <c r="AH1602"/>
      <c r="AI1602"/>
      <c r="AK1602"/>
      <c r="AL1602"/>
      <c r="AM1602"/>
      <c r="AN1602"/>
      <c r="AO1602"/>
      <c r="AP1602"/>
      <c r="AQ1602"/>
      <c r="AR1602"/>
      <c r="AS1602"/>
      <c r="AT1602"/>
      <c r="AU1602"/>
      <c r="AV1602"/>
      <c r="AW1602"/>
      <c r="AX1602"/>
      <c r="AY1602"/>
      <c r="AZ1602"/>
      <c r="BB1602"/>
      <c r="BC1602"/>
      <c r="BD1602"/>
      <c r="BE1602"/>
      <c r="BF1602"/>
      <c r="BG1602"/>
      <c r="BH1602"/>
      <c r="BI1602"/>
      <c r="BJ1602"/>
      <c r="BK1602"/>
      <c r="BL1602"/>
      <c r="BN1602"/>
      <c r="BO1602"/>
      <c r="BP1602"/>
      <c r="BQ1602"/>
      <c r="BR1602"/>
      <c r="BS1602"/>
      <c r="BT1602"/>
      <c r="BU1602"/>
      <c r="BV1602"/>
      <c r="BW1602"/>
      <c r="BX1602"/>
      <c r="BZ1602"/>
      <c r="CA1602"/>
      <c r="CB1602"/>
      <c r="CC1602"/>
      <c r="CD1602"/>
      <c r="CE1602"/>
      <c r="CF1602"/>
      <c r="CG1602"/>
      <c r="CH1602"/>
      <c r="CI1602"/>
      <c r="CJ1602"/>
      <c r="CL1602" s="36"/>
      <c r="CM1602" s="36"/>
      <c r="CN1602" s="36"/>
      <c r="CO1602" s="36"/>
      <c r="CP1602" s="36"/>
      <c r="CQ1602" s="36"/>
      <c r="CR1602" s="36"/>
      <c r="CS1602" s="36"/>
      <c r="CT1602" s="36"/>
      <c r="CU1602" s="36"/>
      <c r="CV1602"/>
    </row>
    <row r="1603" spans="1:100" ht="12.75" x14ac:dyDescent="0.2">
      <c r="A1603"/>
      <c r="B1603"/>
      <c r="C1603"/>
      <c r="D1603"/>
      <c r="E1603"/>
      <c r="F1603"/>
      <c r="G1603"/>
      <c r="H1603"/>
      <c r="I1603"/>
      <c r="J1603"/>
      <c r="K1603"/>
      <c r="L1603"/>
      <c r="M1603"/>
      <c r="N1603"/>
      <c r="O1603"/>
      <c r="P1603"/>
      <c r="Q1603"/>
      <c r="R1603"/>
      <c r="S1603"/>
      <c r="T1603"/>
      <c r="U1603"/>
      <c r="V1603"/>
      <c r="W1603"/>
      <c r="Y1603"/>
      <c r="Z1603"/>
      <c r="AA1603"/>
      <c r="AB1603"/>
      <c r="AC1603"/>
      <c r="AD1603"/>
      <c r="AE1603"/>
      <c r="AF1603"/>
      <c r="AG1603"/>
      <c r="AH1603"/>
      <c r="AI1603"/>
      <c r="AK1603"/>
      <c r="AL1603"/>
      <c r="AM1603"/>
      <c r="AN1603"/>
      <c r="AO1603"/>
      <c r="AP1603"/>
      <c r="AQ1603"/>
      <c r="AR1603"/>
      <c r="AS1603"/>
      <c r="AT1603"/>
      <c r="AU1603"/>
      <c r="AV1603"/>
      <c r="AW1603"/>
      <c r="AX1603"/>
      <c r="AY1603"/>
      <c r="AZ1603"/>
      <c r="BB1603"/>
      <c r="BC1603"/>
      <c r="BD1603"/>
      <c r="BE1603"/>
      <c r="BF1603"/>
      <c r="BG1603"/>
      <c r="BH1603"/>
      <c r="BI1603"/>
      <c r="BJ1603"/>
      <c r="BK1603"/>
      <c r="BL1603"/>
      <c r="BN1603"/>
      <c r="BO1603"/>
      <c r="BP1603"/>
      <c r="BQ1603"/>
      <c r="BR1603"/>
      <c r="BS1603"/>
      <c r="BT1603"/>
      <c r="BU1603"/>
      <c r="BV1603"/>
      <c r="BW1603"/>
      <c r="BX1603"/>
      <c r="BZ1603"/>
      <c r="CA1603"/>
      <c r="CB1603"/>
      <c r="CC1603"/>
      <c r="CD1603"/>
      <c r="CE1603"/>
      <c r="CF1603"/>
      <c r="CG1603"/>
      <c r="CH1603"/>
      <c r="CI1603"/>
      <c r="CJ1603"/>
      <c r="CL1603" s="36"/>
      <c r="CM1603" s="36"/>
      <c r="CN1603" s="36"/>
      <c r="CO1603" s="36"/>
      <c r="CP1603" s="36"/>
      <c r="CQ1603" s="36"/>
      <c r="CR1603" s="36"/>
      <c r="CS1603" s="36"/>
      <c r="CT1603" s="36"/>
      <c r="CU1603" s="36"/>
      <c r="CV1603"/>
    </row>
    <row r="1604" spans="1:100" ht="12.75" x14ac:dyDescent="0.2">
      <c r="A1604"/>
      <c r="B1604">
        <f>SUMPRODUCT(F1564:F1585,F1564:F1585)</f>
        <v>2.1454206298408881E-2</v>
      </c>
      <c r="C1604">
        <f>SUMPRODUCT(F1564:F1585,H1564:H1585)</f>
        <v>-3.004880811524873E-8</v>
      </c>
      <c r="D1604"/>
      <c r="E1604"/>
      <c r="F1604"/>
      <c r="G1604"/>
      <c r="H1604"/>
      <c r="I1604"/>
      <c r="J1604"/>
      <c r="K1604"/>
      <c r="L1604"/>
      <c r="M1604"/>
      <c r="N1604">
        <f>SUMPRODUCT(R1564:R1585,R1564:R1585)</f>
        <v>1.6086863464849454E-2</v>
      </c>
      <c r="O1604">
        <f>SUMPRODUCT(R1564:R1585,T1564:T1585)</f>
        <v>-5.0203929511868917E-9</v>
      </c>
      <c r="P1604"/>
      <c r="Q1604"/>
      <c r="R1604"/>
      <c r="S1604"/>
      <c r="T1604"/>
      <c r="U1604"/>
      <c r="V1604"/>
      <c r="W1604"/>
      <c r="Y1604"/>
      <c r="Z1604">
        <f>SUMPRODUCT(AD1564:AD1585,AD1564:AD1585)</f>
        <v>1.1493996584630073E-2</v>
      </c>
      <c r="AA1604">
        <f>SUMPRODUCT(AD1564:AD1585,AF1564:AF1585)</f>
        <v>2.233501999313243E-8</v>
      </c>
      <c r="AB1604"/>
      <c r="AC1604"/>
      <c r="AD1604"/>
      <c r="AE1604"/>
      <c r="AF1604"/>
      <c r="AG1604"/>
      <c r="AH1604"/>
      <c r="AI1604"/>
      <c r="AK1604"/>
      <c r="AL1604">
        <f>SUMPRODUCT(AP1564:AP1585,AP1564:AP1585)</f>
        <v>8.0498580755151289E-3</v>
      </c>
      <c r="AM1604">
        <f>SUMPRODUCT(AP1564:AP1585,AR1564:AR1585)</f>
        <v>3.5133456519580294E-8</v>
      </c>
      <c r="AN1604"/>
      <c r="AO1604"/>
      <c r="AP1604"/>
      <c r="AQ1604"/>
      <c r="AR1604"/>
      <c r="AS1604"/>
      <c r="AT1604"/>
      <c r="AU1604"/>
      <c r="AV1604"/>
      <c r="AW1604"/>
      <c r="AX1604"/>
      <c r="AY1604"/>
      <c r="AZ1604"/>
      <c r="BB1604"/>
      <c r="BC1604">
        <f>SUMPRODUCT(BG1564:BG1585,BG1564:BG1585)</f>
        <v>5.8529872405168517E-3</v>
      </c>
      <c r="BD1604">
        <f>SUMPRODUCT(BG1564:BG1585,BI1564:BI1585)</f>
        <v>4.5249979115590498E-8</v>
      </c>
      <c r="BE1604"/>
      <c r="BF1604"/>
      <c r="BG1604"/>
      <c r="BH1604"/>
      <c r="BI1604"/>
      <c r="BJ1604"/>
      <c r="BK1604"/>
      <c r="BL1604"/>
      <c r="BN1604"/>
      <c r="BO1604">
        <f>SUMPRODUCT(BS1564:BS1585,BS1564:BS1585)</f>
        <v>5.4319398954961974E-3</v>
      </c>
      <c r="BP1604">
        <f>SUMPRODUCT(BS1564:BS1585,BU1564:BU1585)</f>
        <v>-7.0981467348275006E-10</v>
      </c>
      <c r="BQ1604"/>
      <c r="BR1604"/>
      <c r="BS1604"/>
      <c r="BT1604"/>
      <c r="BU1604"/>
      <c r="BV1604"/>
      <c r="BW1604"/>
      <c r="BX1604"/>
      <c r="BZ1604"/>
      <c r="CA1604">
        <f>SUMPRODUCT(CE1564:CE1585,CE1564:CE1585)</f>
        <v>5.4009749621728243E-3</v>
      </c>
      <c r="CB1604">
        <f>SUMPRODUCT(CE1564:CE1585,CG1564:CG1585)</f>
        <v>-4.6937182455466468E-8</v>
      </c>
      <c r="CC1604"/>
      <c r="CD1604"/>
      <c r="CE1604"/>
      <c r="CF1604"/>
      <c r="CG1604"/>
      <c r="CH1604"/>
      <c r="CI1604"/>
      <c r="CJ1604"/>
      <c r="CL1604" s="36"/>
      <c r="CM1604" s="36"/>
      <c r="CN1604" s="36"/>
      <c r="CO1604" s="36"/>
      <c r="CP1604" s="36"/>
      <c r="CQ1604" s="36"/>
      <c r="CR1604" s="36"/>
      <c r="CS1604" s="36"/>
      <c r="CT1604" s="36"/>
      <c r="CU1604" s="36"/>
      <c r="CV1604"/>
    </row>
    <row r="1605" spans="1:100" ht="12.75" x14ac:dyDescent="0.2">
      <c r="A1605"/>
      <c r="B1605">
        <f>SUMPRODUCT(F1564:F1585,G1564:G1585)</f>
        <v>6.3499005283373135E-3</v>
      </c>
      <c r="C1605">
        <f>SUMPRODUCT(H1564:H1585,G1564:G1585)</f>
        <v>-4.4471669436189562E-9</v>
      </c>
      <c r="D1605"/>
      <c r="E1605"/>
      <c r="F1605" s="35" t="s">
        <v>46</v>
      </c>
      <c r="G1605">
        <f>MDETERM(B1604:C1605)/MDETERM(B1594:C1595)</f>
        <v>6.7306880911310147E-6</v>
      </c>
      <c r="H1605"/>
      <c r="I1605"/>
      <c r="J1605" t="s">
        <v>6</v>
      </c>
      <c r="K1605"/>
      <c r="L1605"/>
      <c r="M1605"/>
      <c r="N1605">
        <f>SUMPRODUCT(R1564:R1585,S1564:S1585)</f>
        <v>4.7589648260551592E-3</v>
      </c>
      <c r="O1605">
        <f>SUMPRODUCT(T1564:T1585,S1564:S1585)</f>
        <v>-1.5974760022229809E-8</v>
      </c>
      <c r="P1605"/>
      <c r="Q1605"/>
      <c r="R1605" s="35" t="s">
        <v>46</v>
      </c>
      <c r="S1605">
        <f>MDETERM(N1604:O1605)/MDETERM(N1594:O1595)</f>
        <v>-4.9707300294985557E-5</v>
      </c>
      <c r="T1605"/>
      <c r="U1605"/>
      <c r="V1605" t="s">
        <v>6</v>
      </c>
      <c r="W1605"/>
      <c r="Y1605"/>
      <c r="Z1605">
        <f>SUMPRODUCT(AD1564:AD1585,AE1564:AE1585)</f>
        <v>3.2043713212026193E-3</v>
      </c>
      <c r="AA1605">
        <f>SUMPRODUCT(AF1564:AF1585,AE1564:AE1585)</f>
        <v>1.8649559614780761E-9</v>
      </c>
      <c r="AB1605"/>
      <c r="AC1605"/>
      <c r="AD1605" s="35" t="s">
        <v>46</v>
      </c>
      <c r="AE1605">
        <f>MDETERM(Z1604:AA1605)/MDETERM(Z1594:AA1595)</f>
        <v>-3.8843851233227658E-5</v>
      </c>
      <c r="AF1605"/>
      <c r="AG1605"/>
      <c r="AH1605" t="s">
        <v>6</v>
      </c>
      <c r="AI1605"/>
      <c r="AK1605"/>
      <c r="AL1605">
        <f>SUMPRODUCT(AP1564:AP1585,AQ1564:AQ1585)</f>
        <v>1.9182503301411133E-3</v>
      </c>
      <c r="AM1605">
        <f>SUMPRODUCT(AR1564:AR1585,AQ1564:AQ1585)</f>
        <v>-1.4856853770842051E-9</v>
      </c>
      <c r="AN1605"/>
      <c r="AO1605"/>
      <c r="AP1605" s="35" t="s">
        <v>46</v>
      </c>
      <c r="AQ1605">
        <f>MDETERM(AL1604:AM1605)/MDETERM(AL1594:AM1595)</f>
        <v>-2.7802121137198788E-4</v>
      </c>
      <c r="AR1605"/>
      <c r="AS1605"/>
      <c r="AT1605" t="s">
        <v>6</v>
      </c>
      <c r="AU1605"/>
      <c r="AV1605"/>
      <c r="AW1605"/>
      <c r="AX1605"/>
      <c r="AY1605"/>
      <c r="AZ1605"/>
      <c r="BB1605"/>
      <c r="BC1605">
        <f>SUMPRODUCT(BG1564:BG1585,BH1564:BH1585)</f>
        <v>1.0153753215118341E-3</v>
      </c>
      <c r="BD1605">
        <f>SUMPRODUCT(BI1564:BI1585,BH1564:BH1585)</f>
        <v>3.9266989062576455E-9</v>
      </c>
      <c r="BE1605"/>
      <c r="BF1605"/>
      <c r="BG1605" s="35" t="s">
        <v>46</v>
      </c>
      <c r="BH1605">
        <f>MDETERM(BC1604:BD1605)/MDETERM(BC1594:BD1595)</f>
        <v>-4.5684901563139646E-4</v>
      </c>
      <c r="BI1605"/>
      <c r="BJ1605"/>
      <c r="BK1605" t="s">
        <v>6</v>
      </c>
      <c r="BL1605"/>
      <c r="BN1605"/>
      <c r="BO1605">
        <f>SUMPRODUCT(BS1564:BS1585,BT1564:BT1585)</f>
        <v>4.5944725606564729E-4</v>
      </c>
      <c r="BP1605">
        <f>SUMPRODUCT(BU1564:BU1585,BT1564:BT1585)</f>
        <v>4.542183891558866E-9</v>
      </c>
      <c r="BQ1605"/>
      <c r="BR1605"/>
      <c r="BS1605" s="35" t="s">
        <v>46</v>
      </c>
      <c r="BT1605">
        <f>MDETERM(BO1604:BP1605)/MDETERM(BO1594:BP1595)</f>
        <v>3.8855793813804642E-3</v>
      </c>
      <c r="BU1605"/>
      <c r="BV1605"/>
      <c r="BW1605" t="s">
        <v>6</v>
      </c>
      <c r="BX1605"/>
      <c r="BZ1605"/>
      <c r="CA1605">
        <f>SUMPRODUCT(CE1564:CE1585,CF1564:CF1585)</f>
        <v>2.0138434644434669E-4</v>
      </c>
      <c r="CB1605">
        <f>SUMPRODUCT(CG1564:CG1585,CF1564:CF1585)</f>
        <v>4.3379780025728842E-9</v>
      </c>
      <c r="CC1605"/>
      <c r="CD1605"/>
      <c r="CE1605" s="35" t="s">
        <v>46</v>
      </c>
      <c r="CF1605">
        <f>MDETERM(CA1604:CB1605)/MDETERM(CA1594:CB1595)</f>
        <v>3.8883077588763096E-2</v>
      </c>
      <c r="CG1605"/>
      <c r="CH1605"/>
      <c r="CI1605" t="s">
        <v>6</v>
      </c>
      <c r="CJ1605"/>
      <c r="CL1605" s="36"/>
      <c r="CM1605" s="36"/>
      <c r="CN1605" s="36"/>
      <c r="CO1605" s="36"/>
      <c r="CP1605" s="36"/>
      <c r="CQ1605" s="56"/>
      <c r="CR1605" s="36"/>
      <c r="CS1605" s="36"/>
      <c r="CT1605" s="36"/>
      <c r="CU1605" s="36"/>
      <c r="CV1605"/>
    </row>
    <row r="1606" spans="1:100" ht="12.75" x14ac:dyDescent="0.2">
      <c r="A1606"/>
      <c r="B1606"/>
      <c r="C1606"/>
      <c r="D1606"/>
      <c r="E1606"/>
      <c r="F1606"/>
      <c r="G1606"/>
      <c r="H1606"/>
      <c r="I1606"/>
      <c r="J1606"/>
      <c r="K1606"/>
      <c r="L1606"/>
      <c r="M1606"/>
      <c r="N1606"/>
      <c r="O1606"/>
      <c r="P1606"/>
      <c r="Q1606"/>
      <c r="R1606"/>
      <c r="S1606"/>
      <c r="T1606"/>
      <c r="U1606"/>
      <c r="V1606"/>
      <c r="W1606"/>
      <c r="Y1606"/>
      <c r="Z1606"/>
      <c r="AA1606"/>
      <c r="AB1606"/>
      <c r="AC1606"/>
      <c r="AD1606"/>
      <c r="AE1606"/>
      <c r="AF1606"/>
      <c r="AG1606"/>
      <c r="AH1606"/>
      <c r="AI1606"/>
      <c r="AK1606"/>
      <c r="AL1606"/>
      <c r="AM1606"/>
      <c r="AN1606"/>
      <c r="AO1606"/>
      <c r="AP1606"/>
      <c r="AQ1606"/>
      <c r="AR1606"/>
      <c r="AS1606"/>
      <c r="AT1606"/>
      <c r="AU1606"/>
      <c r="AV1606"/>
      <c r="AW1606"/>
      <c r="AX1606"/>
      <c r="AY1606"/>
      <c r="AZ1606"/>
      <c r="BB1606"/>
      <c r="BC1606"/>
      <c r="BD1606"/>
      <c r="BE1606"/>
      <c r="BF1606"/>
      <c r="BG1606"/>
      <c r="BH1606"/>
      <c r="BI1606"/>
      <c r="BJ1606"/>
      <c r="BK1606"/>
      <c r="BL1606"/>
      <c r="BN1606"/>
      <c r="BO1606"/>
      <c r="BP1606"/>
      <c r="BQ1606"/>
      <c r="BR1606"/>
      <c r="BS1606"/>
      <c r="BT1606"/>
      <c r="BU1606"/>
      <c r="BV1606"/>
      <c r="BW1606"/>
      <c r="BX1606"/>
      <c r="BZ1606"/>
      <c r="CA1606"/>
      <c r="CB1606"/>
      <c r="CC1606"/>
      <c r="CD1606"/>
      <c r="CE1606"/>
      <c r="CF1606"/>
      <c r="CG1606"/>
      <c r="CH1606"/>
      <c r="CI1606"/>
      <c r="CJ1606"/>
      <c r="CL1606" s="36"/>
      <c r="CM1606" s="36"/>
      <c r="CN1606" s="36"/>
      <c r="CO1606" s="36"/>
      <c r="CP1606" s="36"/>
      <c r="CQ1606" s="36"/>
      <c r="CR1606" s="36"/>
      <c r="CS1606" s="36"/>
      <c r="CT1606" s="36"/>
      <c r="CU1606" s="36"/>
      <c r="CV1606"/>
    </row>
    <row r="1607" spans="1:100" ht="12.75" x14ac:dyDescent="0.2">
      <c r="A1607"/>
      <c r="B1607"/>
      <c r="C1607"/>
      <c r="D1607"/>
      <c r="E1607"/>
      <c r="F1607"/>
      <c r="G1607"/>
      <c r="H1607"/>
      <c r="I1607"/>
      <c r="J1607"/>
      <c r="K1607"/>
      <c r="L1607"/>
      <c r="M1607"/>
      <c r="N1607"/>
      <c r="O1607"/>
      <c r="P1607"/>
      <c r="Q1607"/>
      <c r="R1607"/>
      <c r="S1607"/>
      <c r="T1607"/>
      <c r="U1607"/>
      <c r="V1607"/>
      <c r="W1607"/>
      <c r="Y1607"/>
      <c r="Z1607"/>
      <c r="AA1607"/>
      <c r="AB1607"/>
      <c r="AC1607"/>
      <c r="AD1607"/>
      <c r="AE1607"/>
      <c r="AF1607"/>
      <c r="AG1607"/>
      <c r="AH1607"/>
      <c r="AI1607"/>
      <c r="AK1607"/>
      <c r="AL1607"/>
      <c r="AM1607"/>
      <c r="AN1607"/>
      <c r="AO1607"/>
      <c r="AP1607"/>
      <c r="AQ1607"/>
      <c r="AR1607"/>
      <c r="AS1607"/>
      <c r="AT1607"/>
      <c r="AU1607"/>
      <c r="AV1607"/>
      <c r="AW1607"/>
      <c r="AX1607"/>
      <c r="AY1607"/>
      <c r="AZ1607"/>
      <c r="BB1607"/>
      <c r="BC1607"/>
      <c r="BD1607"/>
      <c r="BE1607"/>
      <c r="BF1607"/>
      <c r="BG1607"/>
      <c r="BH1607"/>
      <c r="BI1607"/>
      <c r="BJ1607"/>
      <c r="BK1607"/>
      <c r="BL1607"/>
      <c r="BN1607"/>
      <c r="BO1607"/>
      <c r="BP1607"/>
      <c r="BQ1607"/>
      <c r="BR1607"/>
      <c r="BS1607"/>
      <c r="BT1607"/>
      <c r="BU1607"/>
      <c r="BV1607"/>
      <c r="BW1607"/>
      <c r="BX1607"/>
      <c r="BZ1607"/>
      <c r="CA1607"/>
      <c r="CB1607"/>
      <c r="CC1607"/>
      <c r="CD1607"/>
      <c r="CE1607"/>
      <c r="CF1607"/>
      <c r="CG1607"/>
      <c r="CH1607"/>
      <c r="CI1607"/>
      <c r="CJ1607"/>
      <c r="CL1607" s="36"/>
      <c r="CM1607" s="36"/>
      <c r="CN1607" s="36"/>
      <c r="CO1607" s="36"/>
      <c r="CP1607" s="36"/>
      <c r="CQ1607" s="36"/>
      <c r="CR1607" s="36"/>
      <c r="CS1607" s="36"/>
      <c r="CT1607" s="36"/>
      <c r="CU1607" s="36"/>
      <c r="CV1607"/>
    </row>
    <row r="1608" spans="1:100" ht="12.75" x14ac:dyDescent="0.2">
      <c r="A1608" s="35" t="s">
        <v>31</v>
      </c>
      <c r="B1608">
        <f>1-SUMPRODUCT(H1564:H1585,H1564:H1585)/SUM(E1564:E1585)</f>
        <v>0.97690106116180742</v>
      </c>
      <c r="C1608"/>
      <c r="D1608"/>
      <c r="E1608"/>
      <c r="F1608"/>
      <c r="G1608"/>
      <c r="H1608"/>
      <c r="I1608"/>
      <c r="J1608"/>
      <c r="K1608"/>
      <c r="L1608"/>
      <c r="M1608" s="35" t="s">
        <v>31</v>
      </c>
      <c r="N1608">
        <f>1-SUMPRODUCT(T1564:T1585,T1564:T1585)/SUM(Q1564:Q1585)</f>
        <v>0.96021495996405914</v>
      </c>
      <c r="O1608"/>
      <c r="P1608"/>
      <c r="Q1608"/>
      <c r="R1608"/>
      <c r="S1608"/>
      <c r="T1608"/>
      <c r="U1608"/>
      <c r="V1608"/>
      <c r="W1608"/>
      <c r="Y1608" s="35" t="s">
        <v>31</v>
      </c>
      <c r="Z1608">
        <f>1-SUMPRODUCT(AF1564:AF1585,AF1564:AF1585)/SUM(AC1564:AC1585)</f>
        <v>0.92131066004422424</v>
      </c>
      <c r="AA1608"/>
      <c r="AB1608"/>
      <c r="AC1608"/>
      <c r="AD1608"/>
      <c r="AE1608"/>
      <c r="AF1608"/>
      <c r="AG1608"/>
      <c r="AH1608"/>
      <c r="AI1608"/>
      <c r="AK1608" s="35" t="s">
        <v>31</v>
      </c>
      <c r="AL1608">
        <f>1-SUMPRODUCT(AR1564:AR1585,AR1564:AR1585)/SUM(AO1564:AO1585)</f>
        <v>0.82882592450081116</v>
      </c>
      <c r="AM1608"/>
      <c r="AN1608"/>
      <c r="AO1608"/>
      <c r="AP1608"/>
      <c r="AQ1608"/>
      <c r="AR1608"/>
      <c r="AS1608"/>
      <c r="AT1608"/>
      <c r="AU1608"/>
      <c r="AV1608"/>
      <c r="AW1608"/>
      <c r="AX1608"/>
      <c r="AY1608"/>
      <c r="AZ1608"/>
      <c r="BB1608" s="35" t="s">
        <v>31</v>
      </c>
      <c r="BC1608">
        <f>1-SUMPRODUCT(BI1564:BI1585,BI1564:BI1585)/SUM(BF1564:BF1585)</f>
        <v>0.63673464874289709</v>
      </c>
      <c r="BD1608"/>
      <c r="BE1608"/>
      <c r="BF1608"/>
      <c r="BG1608"/>
      <c r="BH1608"/>
      <c r="BI1608"/>
      <c r="BJ1608"/>
      <c r="BK1608"/>
      <c r="BL1608"/>
      <c r="BN1608" s="35" t="s">
        <v>31</v>
      </c>
      <c r="BO1608">
        <f>1-SUMPRODUCT(BU1564:BU1585,BU1564:BU1585)/SUM(BR1564:BR1585)</f>
        <v>0.38691246355404696</v>
      </c>
      <c r="BP1608"/>
      <c r="BQ1608"/>
      <c r="BR1608"/>
      <c r="BS1608"/>
      <c r="BT1608"/>
      <c r="BU1608"/>
      <c r="BV1608"/>
      <c r="BW1608"/>
      <c r="BX1608"/>
      <c r="BZ1608" s="35" t="s">
        <v>31</v>
      </c>
      <c r="CA1608">
        <f>1-SUMPRODUCT(CG1564:CG1585,CG1564:CG1585)/SUM(CD1564:CD1585)</f>
        <v>0.2715929780497095</v>
      </c>
      <c r="CB1608"/>
      <c r="CC1608"/>
      <c r="CD1608"/>
      <c r="CE1608"/>
      <c r="CF1608"/>
      <c r="CG1608"/>
      <c r="CH1608"/>
      <c r="CI1608"/>
      <c r="CJ1608"/>
      <c r="CL1608" s="56"/>
      <c r="CM1608" s="36"/>
      <c r="CN1608" s="36"/>
      <c r="CO1608" s="36"/>
      <c r="CP1608" s="36"/>
      <c r="CQ1608" s="36"/>
      <c r="CR1608" s="36"/>
      <c r="CS1608" s="36"/>
      <c r="CT1608" s="36"/>
      <c r="CU1608" s="36"/>
      <c r="CV1608"/>
    </row>
    <row r="1609" spans="1:100" ht="12.75" x14ac:dyDescent="0.2">
      <c r="A1609"/>
      <c r="B1609"/>
      <c r="C1609"/>
      <c r="D1609"/>
      <c r="E1609"/>
      <c r="F1609"/>
      <c r="G1609"/>
      <c r="H1609"/>
      <c r="I1609"/>
      <c r="J1609"/>
      <c r="K1609"/>
      <c r="L1609"/>
      <c r="M1609"/>
      <c r="N1609"/>
      <c r="O1609"/>
      <c r="P1609"/>
      <c r="Q1609"/>
      <c r="R1609"/>
      <c r="S1609"/>
      <c r="T1609"/>
      <c r="U1609"/>
      <c r="V1609"/>
      <c r="W1609"/>
      <c r="Y1609"/>
      <c r="Z1609"/>
      <c r="AA1609"/>
      <c r="AB1609"/>
      <c r="AC1609"/>
      <c r="AD1609"/>
      <c r="AE1609"/>
      <c r="AF1609"/>
      <c r="AG1609"/>
      <c r="AH1609"/>
      <c r="AI1609"/>
      <c r="AK1609"/>
      <c r="AL1609"/>
      <c r="AM1609"/>
      <c r="AN1609"/>
      <c r="AO1609"/>
      <c r="AP1609"/>
      <c r="AQ1609"/>
      <c r="AR1609"/>
      <c r="AS1609"/>
      <c r="AT1609"/>
      <c r="AU1609"/>
      <c r="AV1609"/>
      <c r="AW1609"/>
      <c r="AX1609"/>
      <c r="AY1609"/>
      <c r="AZ1609"/>
      <c r="BB1609"/>
      <c r="BC1609"/>
      <c r="BD1609"/>
      <c r="BE1609"/>
      <c r="BF1609"/>
      <c r="BG1609"/>
      <c r="BH1609"/>
      <c r="BI1609"/>
      <c r="BJ1609"/>
      <c r="BK1609"/>
      <c r="BL1609"/>
      <c r="BN1609"/>
      <c r="BO1609"/>
      <c r="BP1609"/>
      <c r="BQ1609"/>
      <c r="BR1609"/>
      <c r="BS1609"/>
      <c r="BT1609"/>
      <c r="BU1609"/>
      <c r="BV1609"/>
      <c r="BW1609"/>
      <c r="BX1609"/>
      <c r="BZ1609"/>
      <c r="CA1609"/>
      <c r="CB1609"/>
      <c r="CC1609"/>
      <c r="CD1609"/>
      <c r="CE1609"/>
      <c r="CF1609"/>
      <c r="CG1609"/>
      <c r="CH1609"/>
      <c r="CI1609"/>
      <c r="CJ1609"/>
      <c r="CL1609" s="36"/>
      <c r="CM1609" s="36"/>
      <c r="CN1609" s="36"/>
      <c r="CO1609" s="36"/>
      <c r="CP1609" s="36"/>
      <c r="CQ1609" s="36"/>
      <c r="CR1609" s="36"/>
      <c r="CS1609" s="36"/>
      <c r="CT1609" s="36"/>
      <c r="CU1609" s="36"/>
      <c r="CV1609"/>
    </row>
    <row r="1610" spans="1:100" ht="12.75" x14ac:dyDescent="0.2">
      <c r="A1610"/>
      <c r="B1610">
        <f>B1561+$B$127*G1600</f>
        <v>5.8115724058306188</v>
      </c>
      <c r="C1610">
        <f>C1561+$B$127*G1605</f>
        <v>110.39419907905155</v>
      </c>
      <c r="D1610" t="s">
        <v>6</v>
      </c>
      <c r="E1610"/>
      <c r="F1610"/>
      <c r="G1610"/>
      <c r="H1610"/>
      <c r="I1610"/>
      <c r="J1610"/>
      <c r="K1610"/>
      <c r="L1610"/>
      <c r="M1610"/>
      <c r="N1610">
        <f>N1561+$B$127*S1600</f>
        <v>6.2234153508143502</v>
      </c>
      <c r="O1610">
        <f>O1561+$B$127*S1605</f>
        <v>108.68636648547427</v>
      </c>
      <c r="P1610" t="s">
        <v>6</v>
      </c>
      <c r="Q1610"/>
      <c r="R1610"/>
      <c r="S1610"/>
      <c r="T1610"/>
      <c r="U1610"/>
      <c r="V1610"/>
      <c r="W1610"/>
      <c r="Y1610"/>
      <c r="Z1610">
        <f>Z1561+$B$127*AE1600</f>
        <v>6.5640345650228236</v>
      </c>
      <c r="AA1610">
        <f>AA1561+$B$127*AE1605</f>
        <v>107.23338725424998</v>
      </c>
      <c r="AB1610" t="s">
        <v>6</v>
      </c>
      <c r="AC1610"/>
      <c r="AD1610"/>
      <c r="AE1610"/>
      <c r="AF1610"/>
      <c r="AG1610"/>
      <c r="AH1610"/>
      <c r="AI1610"/>
      <c r="AK1610"/>
      <c r="AL1610">
        <f>AL1561+$B$127*AQ1600</f>
        <v>6.6751049897276911</v>
      </c>
      <c r="AM1610">
        <f>AM1561+$B$127*AQ1605</f>
        <v>106.71539284187058</v>
      </c>
      <c r="AN1610" t="s">
        <v>6</v>
      </c>
      <c r="AO1610"/>
      <c r="AP1610"/>
      <c r="AQ1610"/>
      <c r="AR1610"/>
      <c r="AS1610"/>
      <c r="AT1610"/>
      <c r="AU1610"/>
      <c r="AV1610"/>
      <c r="AW1610"/>
      <c r="AX1610"/>
      <c r="AY1610"/>
      <c r="AZ1610"/>
      <c r="BB1610"/>
      <c r="BC1610">
        <f>BC1561+$B$127*BH1600</f>
        <v>6.3519101381729577</v>
      </c>
      <c r="BD1610">
        <f>BD1561+$B$127*BH1605</f>
        <v>108.57413276862643</v>
      </c>
      <c r="BE1610" t="s">
        <v>6</v>
      </c>
      <c r="BF1610"/>
      <c r="BG1610"/>
      <c r="BH1610"/>
      <c r="BI1610"/>
      <c r="BJ1610"/>
      <c r="BK1610"/>
      <c r="BL1610"/>
      <c r="BN1610"/>
      <c r="BO1610">
        <f>BO1561+$B$127*BT1600</f>
        <v>5.16504864833691</v>
      </c>
      <c r="BP1610">
        <f>BP1561+$B$127*BT1605</f>
        <v>119.72747877979046</v>
      </c>
      <c r="BQ1610" t="s">
        <v>6</v>
      </c>
      <c r="BR1610"/>
      <c r="BS1610"/>
      <c r="BT1610"/>
      <c r="BU1610"/>
      <c r="BV1610"/>
      <c r="BW1610"/>
      <c r="BX1610"/>
      <c r="BZ1610"/>
      <c r="CA1610">
        <f>CA1561+$B$127*CF1600</f>
        <v>4.0461193026679663</v>
      </c>
      <c r="CB1610">
        <f>CB1561+$B$127*CF1605</f>
        <v>141.78104577076309</v>
      </c>
      <c r="CC1610" t="s">
        <v>6</v>
      </c>
      <c r="CD1610"/>
      <c r="CE1610"/>
      <c r="CF1610"/>
      <c r="CG1610"/>
      <c r="CH1610"/>
      <c r="CI1610"/>
      <c r="CJ1610"/>
      <c r="CL1610" s="36"/>
      <c r="CM1610" s="36"/>
      <c r="CN1610" s="36"/>
      <c r="CO1610" s="36"/>
      <c r="CP1610" s="36"/>
      <c r="CQ1610" s="36"/>
      <c r="CR1610" s="36"/>
      <c r="CS1610" s="36"/>
      <c r="CT1610" s="36"/>
      <c r="CU1610" s="36"/>
      <c r="CV1610"/>
    </row>
    <row r="1611" spans="1:100" ht="12.75" x14ac:dyDescent="0.2">
      <c r="A1611"/>
      <c r="B1611"/>
      <c r="C1611"/>
      <c r="D1611"/>
      <c r="E1611"/>
      <c r="F1611"/>
      <c r="G1611"/>
      <c r="H1611"/>
      <c r="I1611"/>
      <c r="J1611"/>
      <c r="K1611"/>
      <c r="L1611"/>
      <c r="M1611"/>
      <c r="N1611"/>
      <c r="O1611"/>
      <c r="P1611"/>
      <c r="Q1611"/>
      <c r="R1611"/>
      <c r="S1611"/>
      <c r="T1611"/>
      <c r="U1611"/>
      <c r="V1611"/>
      <c r="W1611"/>
      <c r="Y1611"/>
      <c r="Z1611"/>
      <c r="AA1611"/>
      <c r="AB1611"/>
      <c r="AC1611"/>
      <c r="AD1611"/>
      <c r="AE1611"/>
      <c r="AF1611"/>
      <c r="AG1611"/>
      <c r="AH1611"/>
      <c r="AI1611"/>
      <c r="AK1611"/>
      <c r="AL1611"/>
      <c r="AM1611"/>
      <c r="AN1611"/>
      <c r="AO1611"/>
      <c r="AP1611"/>
      <c r="AQ1611"/>
      <c r="AR1611"/>
      <c r="AS1611"/>
      <c r="AT1611"/>
      <c r="AU1611"/>
      <c r="AV1611"/>
      <c r="AW1611"/>
      <c r="AX1611"/>
      <c r="AY1611"/>
      <c r="AZ1611"/>
      <c r="BB1611"/>
      <c r="BC1611"/>
      <c r="BD1611"/>
      <c r="BE1611"/>
      <c r="BF1611"/>
      <c r="BG1611"/>
      <c r="BH1611"/>
      <c r="BI1611"/>
      <c r="BJ1611"/>
      <c r="BK1611"/>
      <c r="BL1611"/>
      <c r="BN1611"/>
      <c r="BO1611"/>
      <c r="BP1611"/>
      <c r="BQ1611"/>
      <c r="BR1611"/>
      <c r="BS1611"/>
      <c r="BT1611"/>
      <c r="BU1611"/>
      <c r="BV1611"/>
      <c r="BW1611"/>
      <c r="BX1611"/>
      <c r="BZ1611"/>
      <c r="CA1611"/>
      <c r="CB1611"/>
      <c r="CC1611"/>
      <c r="CD1611"/>
      <c r="CE1611"/>
      <c r="CF1611"/>
      <c r="CG1611"/>
      <c r="CH1611"/>
      <c r="CI1611"/>
      <c r="CJ1611"/>
      <c r="CL1611" s="36"/>
      <c r="CM1611" s="36"/>
      <c r="CN1611" s="36"/>
      <c r="CO1611" s="36"/>
      <c r="CP1611" s="36"/>
      <c r="CQ1611" s="36"/>
      <c r="CR1611" s="36"/>
      <c r="CS1611" s="36"/>
      <c r="CT1611" s="36"/>
      <c r="CU1611" s="36"/>
      <c r="CV1611"/>
    </row>
    <row r="1612" spans="1:100" ht="38.25" x14ac:dyDescent="0.2">
      <c r="A1612" s="63" t="s">
        <v>34</v>
      </c>
      <c r="B1612" s="64"/>
      <c r="C1612" s="65" t="s">
        <v>36</v>
      </c>
      <c r="D1612" s="66" t="s">
        <v>37</v>
      </c>
      <c r="E1612" s="66"/>
      <c r="F1612" s="66" t="s">
        <v>38</v>
      </c>
      <c r="G1612" s="66" t="s">
        <v>39</v>
      </c>
      <c r="H1612" s="66" t="s">
        <v>40</v>
      </c>
      <c r="I1612" s="66" t="s">
        <v>41</v>
      </c>
      <c r="J1612" s="66" t="s">
        <v>58</v>
      </c>
      <c r="K1612"/>
      <c r="L1612"/>
      <c r="M1612" s="63" t="s">
        <v>34</v>
      </c>
      <c r="N1612" s="64"/>
      <c r="O1612" s="65" t="s">
        <v>36</v>
      </c>
      <c r="P1612" s="66" t="s">
        <v>37</v>
      </c>
      <c r="Q1612" s="66"/>
      <c r="R1612" s="66" t="s">
        <v>38</v>
      </c>
      <c r="S1612" s="66" t="s">
        <v>39</v>
      </c>
      <c r="T1612" s="66" t="s">
        <v>40</v>
      </c>
      <c r="U1612" s="66" t="s">
        <v>41</v>
      </c>
      <c r="V1612" s="66" t="s">
        <v>58</v>
      </c>
      <c r="W1612"/>
      <c r="Y1612" s="63" t="s">
        <v>34</v>
      </c>
      <c r="Z1612" s="64"/>
      <c r="AA1612" s="65" t="s">
        <v>36</v>
      </c>
      <c r="AB1612" s="66" t="s">
        <v>37</v>
      </c>
      <c r="AC1612" s="66"/>
      <c r="AD1612" s="66" t="s">
        <v>38</v>
      </c>
      <c r="AE1612" s="66" t="s">
        <v>39</v>
      </c>
      <c r="AF1612" s="66" t="s">
        <v>40</v>
      </c>
      <c r="AG1612" s="66" t="s">
        <v>41</v>
      </c>
      <c r="AH1612" s="66" t="s">
        <v>58</v>
      </c>
      <c r="AI1612"/>
      <c r="AK1612" s="63" t="s">
        <v>34</v>
      </c>
      <c r="AL1612" s="64"/>
      <c r="AM1612" s="65" t="s">
        <v>36</v>
      </c>
      <c r="AN1612" s="66" t="s">
        <v>37</v>
      </c>
      <c r="AO1612" s="66"/>
      <c r="AP1612" s="66" t="s">
        <v>38</v>
      </c>
      <c r="AQ1612" s="66" t="s">
        <v>39</v>
      </c>
      <c r="AR1612" s="66" t="s">
        <v>40</v>
      </c>
      <c r="AS1612" s="66" t="s">
        <v>41</v>
      </c>
      <c r="AT1612" s="66" t="s">
        <v>58</v>
      </c>
      <c r="AU1612"/>
      <c r="AV1612"/>
      <c r="AW1612"/>
      <c r="AX1612"/>
      <c r="AY1612"/>
      <c r="AZ1612"/>
      <c r="BB1612" s="63" t="s">
        <v>34</v>
      </c>
      <c r="BC1612" s="64"/>
      <c r="BD1612" s="65" t="s">
        <v>36</v>
      </c>
      <c r="BE1612" s="66" t="s">
        <v>37</v>
      </c>
      <c r="BF1612" s="66"/>
      <c r="BG1612" s="66" t="s">
        <v>38</v>
      </c>
      <c r="BH1612" s="66" t="s">
        <v>39</v>
      </c>
      <c r="BI1612" s="66" t="s">
        <v>40</v>
      </c>
      <c r="BJ1612" s="66" t="s">
        <v>41</v>
      </c>
      <c r="BK1612" s="66" t="s">
        <v>58</v>
      </c>
      <c r="BL1612"/>
      <c r="BN1612" s="63" t="s">
        <v>34</v>
      </c>
      <c r="BO1612" s="64"/>
      <c r="BP1612" s="65" t="s">
        <v>36</v>
      </c>
      <c r="BQ1612" s="66" t="s">
        <v>37</v>
      </c>
      <c r="BR1612" s="66"/>
      <c r="BS1612" s="66" t="s">
        <v>38</v>
      </c>
      <c r="BT1612" s="66" t="s">
        <v>39</v>
      </c>
      <c r="BU1612" s="66" t="s">
        <v>40</v>
      </c>
      <c r="BV1612" s="66" t="s">
        <v>41</v>
      </c>
      <c r="BW1612" s="66" t="s">
        <v>58</v>
      </c>
      <c r="BX1612"/>
      <c r="BZ1612" s="63" t="s">
        <v>34</v>
      </c>
      <c r="CA1612" s="64"/>
      <c r="CB1612" s="65" t="s">
        <v>36</v>
      </c>
      <c r="CC1612" s="66" t="s">
        <v>37</v>
      </c>
      <c r="CD1612" s="66"/>
      <c r="CE1612" s="66" t="s">
        <v>38</v>
      </c>
      <c r="CF1612" s="66" t="s">
        <v>39</v>
      </c>
      <c r="CG1612" s="66" t="s">
        <v>40</v>
      </c>
      <c r="CH1612" s="66" t="s">
        <v>41</v>
      </c>
      <c r="CI1612" s="66" t="s">
        <v>58</v>
      </c>
      <c r="CJ1612"/>
      <c r="CL1612" s="137"/>
      <c r="CM1612" s="138"/>
      <c r="CN1612" s="138"/>
      <c r="CO1612" s="137"/>
      <c r="CP1612" s="137"/>
      <c r="CQ1612" s="137"/>
      <c r="CR1612" s="137"/>
      <c r="CS1612" s="137"/>
      <c r="CT1612" s="137"/>
      <c r="CU1612" s="137"/>
      <c r="CV1612"/>
    </row>
    <row r="1613" spans="1:100" ht="12.75" x14ac:dyDescent="0.2">
      <c r="A1613" s="67">
        <v>0.5</v>
      </c>
      <c r="B1613" s="68"/>
      <c r="C1613" s="69">
        <f>$C$143</f>
        <v>0.1222</v>
      </c>
      <c r="D1613">
        <f>IF($K$143&lt;=$K$141,(A1613/C1610)^B1610,0)</f>
        <v>2.3867795793842003E-14</v>
      </c>
      <c r="E1613">
        <f>IF($K$143&lt;=$K$141,((1/$F$128-C1564)^2),0)</f>
        <v>5.8898647933884303E-3</v>
      </c>
      <c r="F1613">
        <v>0</v>
      </c>
      <c r="G1613">
        <f>-D1613*B1610/C1610</f>
        <v>-1.256491958641456E-15</v>
      </c>
      <c r="H1613">
        <f t="shared" ref="H1613:H1634" si="868">C1613-D1613</f>
        <v>0.12219999999997613</v>
      </c>
      <c r="I1613">
        <f t="shared" ref="I1613:J1634" si="869">F1613*F1613</f>
        <v>0</v>
      </c>
      <c r="J1613">
        <f t="shared" si="869"/>
        <v>1.5787720421306422E-30</v>
      </c>
      <c r="K1613"/>
      <c r="L1613"/>
      <c r="M1613" s="67">
        <v>0.5</v>
      </c>
      <c r="N1613" s="68"/>
      <c r="O1613" s="69">
        <f>O1564</f>
        <v>0.1222</v>
      </c>
      <c r="P1613">
        <f>IF($W$143&lt;=$W$141,(M1613/O1610)^N1610,0)</f>
        <v>2.8484074713348928E-15</v>
      </c>
      <c r="Q1613">
        <f>IF($W$143&lt;=$W$141,((1/$F$128-O1564)^2),0)</f>
        <v>5.8898647933884303E-3</v>
      </c>
      <c r="R1613">
        <v>0</v>
      </c>
      <c r="S1613">
        <f>-P1613*N1610/O1610</f>
        <v>-1.6310070302008867E-16</v>
      </c>
      <c r="T1613">
        <f t="shared" ref="T1613:T1634" si="870">O1613-P1613</f>
        <v>0.12219999999999716</v>
      </c>
      <c r="U1613">
        <f t="shared" ref="U1613:V1634" si="871">R1613*R1613</f>
        <v>0</v>
      </c>
      <c r="V1613">
        <f t="shared" si="871"/>
        <v>2.6601839325647161E-32</v>
      </c>
      <c r="W1613"/>
      <c r="Y1613" s="67">
        <v>0.5</v>
      </c>
      <c r="Z1613" s="68"/>
      <c r="AA1613" s="69">
        <f>AA1564</f>
        <v>0.1222</v>
      </c>
      <c r="AB1613">
        <f>IF($AI$143&lt;=$AI$141,(Y1613/AA1610)^Z1610,0)</f>
        <v>4.9759068734818751E-16</v>
      </c>
      <c r="AC1613">
        <f>IF($AI$143&lt;=$AI$141,((1/$F$128-AA1564)^2),0)</f>
        <v>5.8898647933884303E-3</v>
      </c>
      <c r="AD1613">
        <v>0</v>
      </c>
      <c r="AE1613">
        <f>-AB1613*Z1610/AA1610</f>
        <v>-3.0458820285540484E-17</v>
      </c>
      <c r="AF1613">
        <f t="shared" ref="AF1613:AF1634" si="872">AA1613-AB1613</f>
        <v>0.1221999999999995</v>
      </c>
      <c r="AG1613">
        <f t="shared" ref="AG1613:AH1634" si="873">AD1613*AD1613</f>
        <v>0</v>
      </c>
      <c r="AH1613">
        <f t="shared" si="873"/>
        <v>9.2773973318685254E-34</v>
      </c>
      <c r="AI1613"/>
      <c r="AK1613" s="67">
        <v>0.5</v>
      </c>
      <c r="AL1613" s="68"/>
      <c r="AM1613" s="69">
        <f>AM1564</f>
        <v>0.1222</v>
      </c>
      <c r="AN1613">
        <f>IF($AU$143&lt;=$AU$141,(AK1613/AM1610)^AL1610,0)</f>
        <v>2.8311609251192572E-16</v>
      </c>
      <c r="AO1613">
        <f>IF($AU$143&lt;=$AU$141,((1/$F$128-AM1564)^2),0)</f>
        <v>5.8898647933884303E-3</v>
      </c>
      <c r="AP1613">
        <v>0</v>
      </c>
      <c r="AQ1613">
        <f>-AN1613*AL1610/AM1610</f>
        <v>-1.7709063251998574E-17</v>
      </c>
      <c r="AR1613">
        <f t="shared" ref="AR1613:AR1634" si="874">AM1613-AN1613</f>
        <v>0.12219999999999973</v>
      </c>
      <c r="AS1613">
        <f t="shared" ref="AS1613:AT1634" si="875">AP1613*AP1613</f>
        <v>0</v>
      </c>
      <c r="AT1613">
        <f t="shared" si="875"/>
        <v>3.1361092126328631E-34</v>
      </c>
      <c r="AU1613"/>
      <c r="AV1613"/>
      <c r="AW1613"/>
      <c r="AX1613"/>
      <c r="AY1613"/>
      <c r="AZ1613"/>
      <c r="BB1613" s="67">
        <v>0.5</v>
      </c>
      <c r="BC1613" s="68"/>
      <c r="BD1613" s="69">
        <f>BD1564</f>
        <v>0.1222</v>
      </c>
      <c r="BE1613">
        <f>IF($BL$143&lt;=$BL$141,(BB1613/BD1610)^BC1610,0)</f>
        <v>1.435930948662996E-15</v>
      </c>
      <c r="BF1613">
        <f>IF($BL$143&lt;=$BL$141,((1/$F$128-BD1564)^2),0)</f>
        <v>5.8898647933884303E-3</v>
      </c>
      <c r="BG1613">
        <v>0</v>
      </c>
      <c r="BH1613">
        <f>-BE1613*BC1610/BD1610</f>
        <v>-8.400623719431976E-17</v>
      </c>
      <c r="BI1613">
        <f t="shared" ref="BI1613:BI1634" si="876">BD1613-BE1613</f>
        <v>0.12219999999999857</v>
      </c>
      <c r="BJ1613">
        <f t="shared" ref="BJ1613:BK1634" si="877">BG1613*BG1613</f>
        <v>0</v>
      </c>
      <c r="BK1613">
        <f t="shared" si="877"/>
        <v>7.0570478875483122E-33</v>
      </c>
      <c r="BL1613"/>
      <c r="BN1613" s="67">
        <v>0.5</v>
      </c>
      <c r="BO1613" s="68"/>
      <c r="BP1613" s="69">
        <f>BP1564</f>
        <v>0.1222</v>
      </c>
      <c r="BQ1613">
        <f>IF($BX$143&lt;=$BX$141,(BN1613/BP1610)^BO1610,0)</f>
        <v>5.1427232967448924E-13</v>
      </c>
      <c r="BR1613">
        <f>IF($BX$143&lt;=$BX$141,((1/$F$128-BP1564)^2),0)</f>
        <v>5.8898647933884303E-3</v>
      </c>
      <c r="BS1613">
        <v>0</v>
      </c>
      <c r="BT1613">
        <f>-BQ1613*BO1610/BP1610</f>
        <v>-2.2185730697192778E-14</v>
      </c>
      <c r="BU1613">
        <f t="shared" ref="BU1613:BU1634" si="878">BP1613-BQ1613</f>
        <v>0.12219999999948573</v>
      </c>
      <c r="BV1613">
        <f t="shared" ref="BV1613:BW1634" si="879">BS1613*BS1613</f>
        <v>0</v>
      </c>
      <c r="BW1613">
        <f t="shared" si="879"/>
        <v>4.9220664656836199E-28</v>
      </c>
      <c r="BX1613"/>
      <c r="BZ1613" s="67">
        <v>0.5</v>
      </c>
      <c r="CA1613" s="68"/>
      <c r="CB1613" s="69">
        <f>CB1564</f>
        <v>0.1222</v>
      </c>
      <c r="CC1613">
        <f>IF($CJ$143&lt;=$CJ$141,(BZ1613/CB1610)^CA1610,0)</f>
        <v>1.1920456645315283E-10</v>
      </c>
      <c r="CD1613">
        <f>IF($CJ$143&lt;=$CJ$141,((1/$F$128-CB1564)^2),0)</f>
        <v>5.8898647933884303E-3</v>
      </c>
      <c r="CE1613">
        <v>0</v>
      </c>
      <c r="CF1613">
        <f>-CC1613*CA1610/CB1610</f>
        <v>-3.4018362233841497E-12</v>
      </c>
      <c r="CG1613">
        <f t="shared" ref="CG1613:CG1634" si="880">CB1613-CC1613</f>
        <v>0.12219999988079544</v>
      </c>
      <c r="CH1613">
        <f t="shared" ref="CH1613:CI1634" si="881">CE1613*CE1613</f>
        <v>0</v>
      </c>
      <c r="CI1613">
        <f t="shared" si="881"/>
        <v>1.1572489690728535E-23</v>
      </c>
      <c r="CJ1613"/>
      <c r="CL1613" s="36"/>
      <c r="CM1613" s="140"/>
      <c r="CN1613" s="141"/>
      <c r="CO1613" s="36"/>
      <c r="CP1613" s="36"/>
      <c r="CQ1613" s="36"/>
      <c r="CR1613" s="36"/>
      <c r="CS1613" s="36"/>
      <c r="CT1613" s="36"/>
      <c r="CU1613" s="36"/>
      <c r="CV1613"/>
    </row>
    <row r="1614" spans="1:100" ht="12.75" x14ac:dyDescent="0.2">
      <c r="A1614" s="67">
        <v>3</v>
      </c>
      <c r="B1614" s="68"/>
      <c r="C1614" s="69">
        <f>$C$144</f>
        <v>2.0514000000000001E-2</v>
      </c>
      <c r="D1614">
        <f>IF($K$144&lt;=$K$141,(A1614/C1610)^B1610,0)</f>
        <v>7.9450136516656189E-10</v>
      </c>
      <c r="E1614">
        <f>IF($K$144&lt;=$K$141,((1/$F$128-C1565)^2),0)</f>
        <v>6.2203080757024796E-4</v>
      </c>
      <c r="F1614">
        <f>D1614*LN(A1614/C1610)</f>
        <v>-2.8645312122640997E-9</v>
      </c>
      <c r="G1614">
        <f>-D1614*B1610/C1610</f>
        <v>-4.1825587292774049E-11</v>
      </c>
      <c r="H1614">
        <f t="shared" si="868"/>
        <v>2.0513999205498637E-2</v>
      </c>
      <c r="I1614">
        <f t="shared" si="869"/>
        <v>8.205539066035233E-18</v>
      </c>
      <c r="J1614">
        <f t="shared" si="869"/>
        <v>1.749379752385462E-21</v>
      </c>
      <c r="K1614"/>
      <c r="L1614"/>
      <c r="M1614" s="67">
        <v>3</v>
      </c>
      <c r="N1614" s="68"/>
      <c r="O1614" s="69">
        <f t="shared" ref="O1614:O1634" si="882">O1565</f>
        <v>2.0514000000000001E-2</v>
      </c>
      <c r="P1614">
        <f>IF($W$144&lt;=$W$141,(M1614/O1610)^N1610,0)</f>
        <v>1.9831727810994638E-10</v>
      </c>
      <c r="Q1614">
        <f>IF($W$144&lt;=$W$141,((1/$F$128-O1565)^2),0)</f>
        <v>6.2203080757024796E-4</v>
      </c>
      <c r="R1614">
        <f>P1614*LN(M1614/O1610)</f>
        <v>-7.1193008882235488E-10</v>
      </c>
      <c r="S1614">
        <f>-P1614*N1610/O1610</f>
        <v>-1.1355709394205472E-11</v>
      </c>
      <c r="T1614">
        <f t="shared" si="870"/>
        <v>2.0513999801682722E-2</v>
      </c>
      <c r="U1614">
        <f t="shared" si="871"/>
        <v>5.0684445137060615E-19</v>
      </c>
      <c r="V1614">
        <f t="shared" si="871"/>
        <v>1.2895213584564641E-22</v>
      </c>
      <c r="W1614"/>
      <c r="Y1614" s="67">
        <v>3</v>
      </c>
      <c r="Z1614" s="68"/>
      <c r="AA1614" s="69">
        <f t="shared" ref="AA1614:AA1634" si="883">AA1565</f>
        <v>2.0514000000000001E-2</v>
      </c>
      <c r="AB1614">
        <f>IF($AI$144&lt;=$AI$141,(Y1614/AA1610)^Z1610,0)</f>
        <v>6.3779916753586911E-11</v>
      </c>
      <c r="AC1614">
        <f>IF($AI$144&lt;=$AI$141,((1/$F$128-AA1565)^2),0)</f>
        <v>6.2203080757024796E-4</v>
      </c>
      <c r="AD1614">
        <f>AB1614*LN(Y1614/AA1610)</f>
        <v>-2.2810219832250835E-10</v>
      </c>
      <c r="AE1614">
        <f>-AB1614*Z1610/AA1610</f>
        <v>-3.9041346062509115E-12</v>
      </c>
      <c r="AF1614">
        <f t="shared" si="872"/>
        <v>2.0513999936220086E-2</v>
      </c>
      <c r="AG1614">
        <f t="shared" si="873"/>
        <v>5.2030612879560932E-20</v>
      </c>
      <c r="AH1614">
        <f t="shared" si="873"/>
        <v>1.5242267023725961E-23</v>
      </c>
      <c r="AI1614"/>
      <c r="AK1614" s="67">
        <v>3</v>
      </c>
      <c r="AL1614" s="68"/>
      <c r="AM1614" s="69">
        <f t="shared" ref="AM1614:AM1634" si="884">AM1565</f>
        <v>2.0514000000000001E-2</v>
      </c>
      <c r="AN1614">
        <f>IF($AU$144&lt;=$AU$141,(AK1614/AM1610)^AL1610,0)</f>
        <v>4.4279820314213003E-11</v>
      </c>
      <c r="AO1614">
        <f>IF($AU$144&lt;=$AU$141,((1/$F$128-AM1565)^2),0)</f>
        <v>6.2203080757024796E-4</v>
      </c>
      <c r="AP1614">
        <f>AN1614*LN(AK1614/AM1610)</f>
        <v>-1.5814773048682473E-10</v>
      </c>
      <c r="AQ1614">
        <f>-AN1614*AL1610/AM1610</f>
        <v>-2.7697264813673509E-12</v>
      </c>
      <c r="AR1614">
        <f t="shared" si="874"/>
        <v>2.0513999955720182E-2</v>
      </c>
      <c r="AS1614">
        <f t="shared" si="875"/>
        <v>2.5010704658133353E-20</v>
      </c>
      <c r="AT1614">
        <f t="shared" si="875"/>
        <v>7.671384781587566E-24</v>
      </c>
      <c r="AU1614"/>
      <c r="AV1614"/>
      <c r="AW1614"/>
      <c r="AX1614"/>
      <c r="AY1614"/>
      <c r="AZ1614"/>
      <c r="BB1614" s="67">
        <v>3</v>
      </c>
      <c r="BC1614" s="68"/>
      <c r="BD1614" s="69">
        <f t="shared" ref="BD1614:BD1634" si="885">BD1565</f>
        <v>2.0514000000000001E-2</v>
      </c>
      <c r="BE1614">
        <f>IF($BL$144&lt;=$BL$141,(BB1614/BD1610)^BC1610,0)</f>
        <v>1.2585786848540378E-10</v>
      </c>
      <c r="BF1614">
        <f>IF($BL$144&lt;=$BL$141,((1/$F$128-BD1565)^2),0)</f>
        <v>6.2203080757024796E-4</v>
      </c>
      <c r="BG1614">
        <f>BE1614*LN(BB1614/BD1610)</f>
        <v>-4.5168134914264296E-10</v>
      </c>
      <c r="BH1614">
        <f>-BE1614*BC1610/BD1610</f>
        <v>-7.363060154529557E-12</v>
      </c>
      <c r="BI1614">
        <f t="shared" si="876"/>
        <v>2.0513999874142132E-2</v>
      </c>
      <c r="BJ1614">
        <f t="shared" si="877"/>
        <v>2.0401604116331814E-19</v>
      </c>
      <c r="BK1614">
        <f t="shared" si="877"/>
        <v>5.4214654839220822E-23</v>
      </c>
      <c r="BL1614"/>
      <c r="BN1614" s="67">
        <v>3</v>
      </c>
      <c r="BO1614" s="68"/>
      <c r="BP1614" s="69">
        <f t="shared" ref="BP1614:BP1634" si="886">BP1565</f>
        <v>2.0514000000000001E-2</v>
      </c>
      <c r="BQ1614">
        <f>IF($BX$144&lt;=$BX$141,(BN1614/BP1610)^BO1610,0)</f>
        <v>5.3750464515984075E-9</v>
      </c>
      <c r="BR1614">
        <f>IF($BX$144&lt;=$BX$141,((1/$F$128-BP1565)^2),0)</f>
        <v>6.2203080757024796E-4</v>
      </c>
      <c r="BS1614">
        <f>BQ1614*LN(BN1614/BP1610)</f>
        <v>-1.9815677753174262E-8</v>
      </c>
      <c r="BT1614">
        <f>-BQ1614*BO1610/BP1610</f>
        <v>-2.318797379892931E-10</v>
      </c>
      <c r="BU1614">
        <f t="shared" si="878"/>
        <v>2.0513994624953548E-2</v>
      </c>
      <c r="BV1614">
        <f t="shared" si="879"/>
        <v>3.9266108481764534E-16</v>
      </c>
      <c r="BW1614">
        <f t="shared" si="879"/>
        <v>5.3768212889983218E-20</v>
      </c>
      <c r="BX1614"/>
      <c r="BZ1614" s="67">
        <v>3</v>
      </c>
      <c r="CA1614" s="68"/>
      <c r="CB1614" s="69">
        <f t="shared" ref="CB1614:CB1634" si="887">CB1565</f>
        <v>2.0514000000000001E-2</v>
      </c>
      <c r="CC1614">
        <f>IF($CJ$144&lt;=$CJ$141,(BZ1614/CB1610)^CA1610,0)</f>
        <v>1.6779757769606939E-7</v>
      </c>
      <c r="CD1614">
        <f>IF($CJ$144&lt;=$CJ$141,((1/$F$128-CB1565)^2),0)</f>
        <v>6.2203080757024796E-4</v>
      </c>
      <c r="CE1614">
        <f>CC1614*LN(BZ1614/CB1610)</f>
        <v>-6.4697236288252344E-7</v>
      </c>
      <c r="CF1614">
        <f>-CC1614*CA1610/CB1610</f>
        <v>-4.7885739194977593E-9</v>
      </c>
      <c r="CG1614">
        <f t="shared" si="880"/>
        <v>2.0513832202422304E-2</v>
      </c>
      <c r="CH1614">
        <f t="shared" si="881"/>
        <v>4.1857323833379559E-13</v>
      </c>
      <c r="CI1614">
        <f t="shared" si="881"/>
        <v>2.2930440182494134E-17</v>
      </c>
      <c r="CJ1614"/>
      <c r="CL1614" s="36"/>
      <c r="CM1614" s="140"/>
      <c r="CN1614" s="141"/>
      <c r="CO1614" s="36"/>
      <c r="CP1614" s="36"/>
      <c r="CQ1614" s="36"/>
      <c r="CR1614" s="36"/>
      <c r="CS1614" s="36"/>
      <c r="CT1614" s="36"/>
      <c r="CU1614" s="36"/>
      <c r="CV1614"/>
    </row>
    <row r="1615" spans="1:100" ht="12.75" x14ac:dyDescent="0.2">
      <c r="A1615" s="67">
        <v>7.5</v>
      </c>
      <c r="B1615" s="68"/>
      <c r="C1615" s="69">
        <f>$C$145</f>
        <v>6.7749999999999998E-3</v>
      </c>
      <c r="D1615">
        <f>IF($K$145&lt;=$K$141,(A1615/C1610)^B1610,0)</f>
        <v>1.6321190029447852E-7</v>
      </c>
      <c r="E1615">
        <f>IF($K$145&lt;=$K$141,((1/$F$128-C1566)^2),0)</f>
        <v>1.4961072365702478E-3</v>
      </c>
      <c r="F1615">
        <f>D1615*LN(A1615/C1610)</f>
        <v>-4.3890202712218338E-7</v>
      </c>
      <c r="G1615">
        <f>-D1615*B1610/C1610</f>
        <v>-8.5920979903604457E-9</v>
      </c>
      <c r="H1615">
        <f t="shared" si="868"/>
        <v>6.7748367880997055E-3</v>
      </c>
      <c r="I1615">
        <f t="shared" si="869"/>
        <v>1.9263498941196178E-13</v>
      </c>
      <c r="J1615">
        <f t="shared" si="869"/>
        <v>7.382414787595601E-17</v>
      </c>
      <c r="K1615"/>
      <c r="L1615"/>
      <c r="M1615" s="67">
        <v>7.5</v>
      </c>
      <c r="N1615" s="68"/>
      <c r="O1615" s="69">
        <f t="shared" si="882"/>
        <v>6.7749999999999998E-3</v>
      </c>
      <c r="P1615">
        <f>IF($W$145&lt;=$W$141,(M1615/O1610)^N1610,0)</f>
        <v>5.9416424237700921E-8</v>
      </c>
      <c r="Q1615">
        <f>IF($W$145&lt;=$W$141,((1/$F$128-O1566)^2),0)</f>
        <v>1.4961072365702478E-3</v>
      </c>
      <c r="R1615">
        <f>P1615*LN(M1615/O1610)</f>
        <v>-1.5885357377852486E-7</v>
      </c>
      <c r="S1615">
        <f>-P1615*N1610/O1610</f>
        <v>-3.4022030420975129E-9</v>
      </c>
      <c r="T1615">
        <f t="shared" si="870"/>
        <v>6.7749405835757625E-3</v>
      </c>
      <c r="U1615">
        <f t="shared" si="871"/>
        <v>2.5234457902209239E-14</v>
      </c>
      <c r="V1615">
        <f t="shared" si="871"/>
        <v>1.1574985539657571E-17</v>
      </c>
      <c r="W1615"/>
      <c r="Y1615" s="67">
        <v>7.5</v>
      </c>
      <c r="Z1615" s="68"/>
      <c r="AA1615" s="69">
        <f t="shared" si="883"/>
        <v>6.7749999999999998E-3</v>
      </c>
      <c r="AB1615">
        <f>IF($AI$145&lt;=$AI$141,(Y1615/AA1610)^Z1610,0)</f>
        <v>2.610813921465229E-8</v>
      </c>
      <c r="AC1615">
        <f>IF($AI$145&lt;=$AI$141,((1/$F$128-AA1566)^2),0)</f>
        <v>1.4961072365702478E-3</v>
      </c>
      <c r="AD1615">
        <f>AB1615*LN(Y1615/AA1610)</f>
        <v>-6.9450381950016479E-8</v>
      </c>
      <c r="AE1615">
        <f>-AB1615*Z1610/AA1610</f>
        <v>-1.5981471127744627E-9</v>
      </c>
      <c r="AF1615">
        <f t="shared" si="872"/>
        <v>6.774973891860785E-3</v>
      </c>
      <c r="AG1615">
        <f t="shared" si="873"/>
        <v>4.8233555530031749E-15</v>
      </c>
      <c r="AH1615">
        <f t="shared" si="873"/>
        <v>2.5540741940693512E-18</v>
      </c>
      <c r="AI1615"/>
      <c r="AK1615" s="67">
        <v>7.5</v>
      </c>
      <c r="AL1615" s="68"/>
      <c r="AM1615" s="69">
        <f t="shared" si="884"/>
        <v>6.7749999999999998E-3</v>
      </c>
      <c r="AN1615">
        <f>IF($AU$145&lt;=$AU$141,(AK1615/AM1610)^AL1610,0)</f>
        <v>2.0067680934538576E-8</v>
      </c>
      <c r="AO1615">
        <f>IF($AU$145&lt;=$AU$141,((1/$F$128-AM1566)^2),0)</f>
        <v>1.4961072365702478E-3</v>
      </c>
      <c r="AP1615">
        <f>AN1615*LN(AK1615/AM1610)</f>
        <v>-5.328495844343136E-8</v>
      </c>
      <c r="AQ1615">
        <f>-AN1615*AL1610/AM1610</f>
        <v>-1.2552441927182213E-9</v>
      </c>
      <c r="AR1615">
        <f t="shared" si="874"/>
        <v>6.7749799323190652E-3</v>
      </c>
      <c r="AS1615">
        <f t="shared" si="875"/>
        <v>2.8392867963182069E-15</v>
      </c>
      <c r="AT1615">
        <f t="shared" si="875"/>
        <v>1.5756379833528192E-18</v>
      </c>
      <c r="AU1615"/>
      <c r="AV1615"/>
      <c r="AW1615"/>
      <c r="AX1615"/>
      <c r="AY1615"/>
      <c r="AZ1615"/>
      <c r="BB1615" s="67">
        <v>7.5</v>
      </c>
      <c r="BC1615" s="68"/>
      <c r="BD1615" s="69">
        <f t="shared" si="885"/>
        <v>6.7749999999999998E-3</v>
      </c>
      <c r="BE1615">
        <f>IF($BL$145&lt;=$BL$141,(BB1615/BD1610)^BC1610,0)</f>
        <v>4.2418914212157537E-8</v>
      </c>
      <c r="BF1615">
        <f>IF($BL$145&lt;=$BL$141,((1/$F$128-BD1566)^2),0)</f>
        <v>1.4961072365702478E-3</v>
      </c>
      <c r="BG1615">
        <f>BE1615*LN(BB1615/BD1610)</f>
        <v>-1.1336582802980939E-7</v>
      </c>
      <c r="BH1615">
        <f>-BE1615*BC1610/BD1610</f>
        <v>-2.4816328195655651E-9</v>
      </c>
      <c r="BI1615">
        <f t="shared" si="876"/>
        <v>6.7749575810857878E-3</v>
      </c>
      <c r="BJ1615">
        <f t="shared" si="877"/>
        <v>1.2851810964884317E-14</v>
      </c>
      <c r="BK1615">
        <f t="shared" si="877"/>
        <v>6.1585014511449367E-18</v>
      </c>
      <c r="BL1615"/>
      <c r="BN1615" s="67">
        <v>7.5</v>
      </c>
      <c r="BO1615" s="68"/>
      <c r="BP1615" s="69">
        <f t="shared" si="886"/>
        <v>6.7749999999999998E-3</v>
      </c>
      <c r="BQ1615">
        <f>IF($BX$145&lt;=$BX$141,(BN1615/BP1610)^BO1610,0)</f>
        <v>6.1060692545451645E-7</v>
      </c>
      <c r="BR1615">
        <f>IF($BX$145&lt;=$BX$141,((1/$F$128-BP1566)^2),0)</f>
        <v>1.4961072365702478E-3</v>
      </c>
      <c r="BS1615">
        <f>BQ1615*LN(BN1615/BP1610)</f>
        <v>-1.691573603713371E-6</v>
      </c>
      <c r="BT1615">
        <f>-BQ1615*BO1610/BP1610</f>
        <v>-2.6341609354229201E-8</v>
      </c>
      <c r="BU1615">
        <f t="shared" si="878"/>
        <v>6.7743893930745456E-3</v>
      </c>
      <c r="BV1615">
        <f t="shared" si="879"/>
        <v>2.8614212567798409E-12</v>
      </c>
      <c r="BW1615">
        <f t="shared" si="879"/>
        <v>6.9388038337081535E-16</v>
      </c>
      <c r="BX1615"/>
      <c r="BZ1615" s="67">
        <v>7.5</v>
      </c>
      <c r="CA1615" s="68"/>
      <c r="CB1615" s="69">
        <f t="shared" si="887"/>
        <v>6.7749999999999998E-3</v>
      </c>
      <c r="CC1615">
        <f>IF($CJ$145&lt;=$CJ$141,(BZ1615/CB1610)^CA1610,0)</f>
        <v>6.8375172895251271E-6</v>
      </c>
      <c r="CD1615">
        <f>IF($CJ$145&lt;=$CJ$141,((1/$F$128-CB1566)^2),0)</f>
        <v>1.4961072365702478E-3</v>
      </c>
      <c r="CE1615">
        <f>CC1615*LN(BZ1615/CB1610)</f>
        <v>-2.0098067832746727E-5</v>
      </c>
      <c r="CF1615">
        <f>-CC1615*CA1610/CB1610</f>
        <v>-1.9512770932867886E-7</v>
      </c>
      <c r="CG1615">
        <f t="shared" si="880"/>
        <v>6.7681624827104743E-3</v>
      </c>
      <c r="CH1615">
        <f t="shared" si="881"/>
        <v>4.0393233060968868E-10</v>
      </c>
      <c r="CI1615">
        <f t="shared" si="881"/>
        <v>3.8074822947857384E-14</v>
      </c>
      <c r="CJ1615"/>
      <c r="CL1615" s="36"/>
      <c r="CM1615" s="140"/>
      <c r="CN1615" s="141"/>
      <c r="CO1615" s="36"/>
      <c r="CP1615" s="36"/>
      <c r="CQ1615" s="36"/>
      <c r="CR1615" s="36"/>
      <c r="CS1615" s="36"/>
      <c r="CT1615" s="36"/>
      <c r="CU1615" s="36"/>
      <c r="CV1615"/>
    </row>
    <row r="1616" spans="1:100" ht="12.75" x14ac:dyDescent="0.2">
      <c r="A1616" s="67">
        <v>12.5</v>
      </c>
      <c r="B1616" s="68"/>
      <c r="C1616" s="69">
        <f>$C$146</f>
        <v>3.4659999999999999E-3</v>
      </c>
      <c r="D1616">
        <f>IF($K$146&lt;=$K$141,(A1616/C1610)^B1610,0)</f>
        <v>3.1771805328892181E-6</v>
      </c>
      <c r="E1616">
        <f>IF($K$146&lt;=$K$141,((1/$F$128-C1567)^2),0)</f>
        <v>1.7630379493884301E-3</v>
      </c>
      <c r="F1616">
        <f>D1616*LN(A1616/C1610)</f>
        <v>-6.9209443137728356E-6</v>
      </c>
      <c r="G1616">
        <f>-D1616*B1610/C1610</f>
        <v>-1.6725892182123741E-7</v>
      </c>
      <c r="H1616">
        <f t="shared" si="868"/>
        <v>3.4628228194671109E-3</v>
      </c>
      <c r="I1616">
        <f t="shared" si="869"/>
        <v>4.7899470194344549E-11</v>
      </c>
      <c r="J1616">
        <f t="shared" si="869"/>
        <v>2.7975546928802809E-14</v>
      </c>
      <c r="K1616"/>
      <c r="L1616"/>
      <c r="M1616" s="67">
        <v>12.5</v>
      </c>
      <c r="N1616" s="68"/>
      <c r="O1616" s="69">
        <f t="shared" si="882"/>
        <v>3.4659999999999999E-3</v>
      </c>
      <c r="P1616">
        <f>IF($W$146&lt;=$W$141,(M1616/O1610)^N1610,0)</f>
        <v>1.4274582854500628E-6</v>
      </c>
      <c r="Q1616">
        <f>IF($W$146&lt;=$W$141,((1/$F$128-O1567)^2),0)</f>
        <v>1.7630379493884301E-3</v>
      </c>
      <c r="R1616">
        <f>P1616*LN(M1616/O1610)</f>
        <v>-3.0872178757223848E-6</v>
      </c>
      <c r="S1616">
        <f>-P1616*N1610/O1610</f>
        <v>-8.1736708048882456E-8</v>
      </c>
      <c r="T1616">
        <f t="shared" si="870"/>
        <v>3.4645725417145499E-3</v>
      </c>
      <c r="U1616">
        <f t="shared" si="871"/>
        <v>9.5309142121798349E-12</v>
      </c>
      <c r="V1616">
        <f t="shared" si="871"/>
        <v>6.680889442668246E-15</v>
      </c>
      <c r="W1616"/>
      <c r="Y1616" s="67">
        <v>12.5</v>
      </c>
      <c r="Z1616" s="68"/>
      <c r="AA1616" s="69">
        <f t="shared" si="883"/>
        <v>3.4659999999999999E-3</v>
      </c>
      <c r="AB1616">
        <f>IF($AI$146&lt;=$AI$141,(Y1616/AA1610)^Z1610,0)</f>
        <v>7.4644666234494647E-7</v>
      </c>
      <c r="AC1616">
        <f>IF($AI$146&lt;=$AI$141,((1/$F$128-AA1567)^2),0)</f>
        <v>1.7630379493884301E-3</v>
      </c>
      <c r="AD1616">
        <f>AB1616*LN(Y1616/AA1610)</f>
        <v>-1.6043221390628149E-6</v>
      </c>
      <c r="AE1616">
        <f>-AB1616*Z1610/AA1610</f>
        <v>-4.569194182928283E-8</v>
      </c>
      <c r="AF1616">
        <f t="shared" si="872"/>
        <v>3.4652535533376549E-3</v>
      </c>
      <c r="AG1616">
        <f t="shared" si="873"/>
        <v>2.5738495258870859E-12</v>
      </c>
      <c r="AH1616">
        <f t="shared" si="873"/>
        <v>2.0877535481305659E-15</v>
      </c>
      <c r="AI1616"/>
      <c r="AK1616" s="67">
        <v>12.5</v>
      </c>
      <c r="AL1616" s="68"/>
      <c r="AM1616" s="69">
        <f t="shared" si="884"/>
        <v>3.4659999999999999E-3</v>
      </c>
      <c r="AN1616">
        <f>IF($AU$146&lt;=$AU$141,(AK1616/AM1610)^AL1610,0)</f>
        <v>6.0724071490193802E-7</v>
      </c>
      <c r="AO1616">
        <f>IF($AU$146&lt;=$AU$141,((1/$F$128-AM1567)^2),0)</f>
        <v>1.7630379493884301E-3</v>
      </c>
      <c r="AP1616">
        <f>AN1616*LN(AK1616/AM1610)</f>
        <v>-1.3021893150937618E-6</v>
      </c>
      <c r="AQ1616">
        <f>-AN1616*AL1610/AM1610</f>
        <v>-3.7983232016153499E-8</v>
      </c>
      <c r="AR1616">
        <f t="shared" si="874"/>
        <v>3.4653927592850978E-3</v>
      </c>
      <c r="AS1616">
        <f t="shared" si="875"/>
        <v>1.6956970123443604E-12</v>
      </c>
      <c r="AT1616">
        <f t="shared" si="875"/>
        <v>1.4427259143929481E-15</v>
      </c>
      <c r="AU1616"/>
      <c r="AV1616"/>
      <c r="AW1616"/>
      <c r="AX1616"/>
      <c r="AY1616"/>
      <c r="AZ1616"/>
      <c r="BB1616" s="67">
        <v>12.5</v>
      </c>
      <c r="BC1616" s="68"/>
      <c r="BD1616" s="69">
        <f t="shared" si="885"/>
        <v>3.4659999999999999E-3</v>
      </c>
      <c r="BE1616">
        <f>IF($BL$146&lt;=$BL$141,(BB1616/BD1610)^BC1610,0)</f>
        <v>1.0882354509392016E-6</v>
      </c>
      <c r="BF1616">
        <f>IF($BL$146&lt;=$BL$141,((1/$F$128-BD1567)^2),0)</f>
        <v>1.7630379493884301E-3</v>
      </c>
      <c r="BG1616">
        <f>BE1616*LN(BB1616/BD1610)</f>
        <v>-2.3524435221602555E-6</v>
      </c>
      <c r="BH1616">
        <f>-BE1616*BC1610/BD1610</f>
        <v>-6.3665015020385538E-8</v>
      </c>
      <c r="BI1616">
        <f t="shared" si="876"/>
        <v>3.4649117645490606E-3</v>
      </c>
      <c r="BJ1616">
        <f t="shared" si="877"/>
        <v>5.5339905249537488E-12</v>
      </c>
      <c r="BK1616">
        <f t="shared" si="877"/>
        <v>4.0532341375459159E-15</v>
      </c>
      <c r="BL1616"/>
      <c r="BN1616" s="67">
        <v>12.5</v>
      </c>
      <c r="BO1616" s="68"/>
      <c r="BP1616" s="69">
        <f t="shared" si="886"/>
        <v>3.4659999999999999E-3</v>
      </c>
      <c r="BQ1616">
        <f>IF($BX$146&lt;=$BX$141,(BN1616/BP1610)^BO1610,0)</f>
        <v>8.5432144892412631E-6</v>
      </c>
      <c r="BR1616">
        <f>IF($BX$146&lt;=$BX$141,((1/$F$128-BP1567)^2),0)</f>
        <v>1.7630379493884301E-3</v>
      </c>
      <c r="BS1616">
        <f>BQ1616*LN(BN1616/BP1610)</f>
        <v>-1.9303303482965244E-5</v>
      </c>
      <c r="BT1616">
        <f>-BQ1616*BO1610/BP1610</f>
        <v>-3.6855464509753141E-7</v>
      </c>
      <c r="BU1616">
        <f t="shared" si="878"/>
        <v>3.4574567855107587E-3</v>
      </c>
      <c r="BV1616">
        <f t="shared" si="879"/>
        <v>3.7261752535545811E-10</v>
      </c>
      <c r="BW1616">
        <f t="shared" si="879"/>
        <v>1.3583252642296733E-13</v>
      </c>
      <c r="BX1616"/>
      <c r="BZ1616" s="67">
        <v>12.5</v>
      </c>
      <c r="CA1616" s="68"/>
      <c r="CB1616" s="69">
        <f t="shared" si="887"/>
        <v>3.4659999999999999E-3</v>
      </c>
      <c r="CC1616">
        <f>IF($CJ$146&lt;=$CJ$141,(BZ1616/CB1610)^CA1610,0)</f>
        <v>5.4016314051068523E-5</v>
      </c>
      <c r="CD1616">
        <f>IF($CJ$146&lt;=$CJ$141,((1/$F$128-CB1567)^2),0)</f>
        <v>1.7630379493884301E-3</v>
      </c>
      <c r="CE1616">
        <f>CC1616*LN(BZ1616/CB1610)</f>
        <v>-1.3118160534855927E-4</v>
      </c>
      <c r="CF1616">
        <f>-CC1616*CA1610/CB1610</f>
        <v>-1.5415068336734764E-6</v>
      </c>
      <c r="CG1616">
        <f t="shared" si="880"/>
        <v>3.4119836859489313E-3</v>
      </c>
      <c r="CH1616">
        <f t="shared" si="881"/>
        <v>1.7208613581825156E-8</v>
      </c>
      <c r="CI1616">
        <f t="shared" si="881"/>
        <v>2.3762433182620269E-12</v>
      </c>
      <c r="CJ1616"/>
      <c r="CL1616" s="36"/>
      <c r="CM1616" s="140"/>
      <c r="CN1616" s="141"/>
      <c r="CO1616" s="36"/>
      <c r="CP1616" s="36"/>
      <c r="CQ1616" s="36"/>
      <c r="CR1616" s="36"/>
      <c r="CS1616" s="36"/>
      <c r="CT1616" s="36"/>
      <c r="CU1616" s="36"/>
      <c r="CV1616"/>
    </row>
    <row r="1617" spans="1:100" ht="12.75" x14ac:dyDescent="0.2">
      <c r="A1617" s="67">
        <v>17.5</v>
      </c>
      <c r="B1617" s="68"/>
      <c r="C1617" s="69">
        <f>$C$147</f>
        <v>4.352E-3</v>
      </c>
      <c r="D1617">
        <f>IF($K$147&lt;=$K$141,(A1617/C1610)^B1610,0)</f>
        <v>2.245306081978198E-5</v>
      </c>
      <c r="E1617">
        <f>IF($K$147&lt;=$K$141,((1/$F$128-C1568)^2),0)</f>
        <v>1.6894192428429753E-3</v>
      </c>
      <c r="F1617">
        <f>D1617*LN(A1617/C1610)</f>
        <v>-4.1355320662678356E-5</v>
      </c>
      <c r="G1617">
        <f>-D1617*B1610/C1610</f>
        <v>-1.1820149045444088E-6</v>
      </c>
      <c r="H1617">
        <f t="shared" si="868"/>
        <v>4.3295469391802181E-3</v>
      </c>
      <c r="I1617">
        <f t="shared" si="869"/>
        <v>1.7102625471129513E-9</v>
      </c>
      <c r="J1617">
        <f t="shared" si="869"/>
        <v>1.3971592345651277E-12</v>
      </c>
      <c r="K1617"/>
      <c r="L1617"/>
      <c r="M1617" s="67">
        <v>17.5</v>
      </c>
      <c r="N1617" s="68"/>
      <c r="O1617" s="69">
        <f t="shared" si="882"/>
        <v>4.352E-3</v>
      </c>
      <c r="P1617">
        <f>IF($W$147&lt;=$W$141,(M1617/O1610)^N1610,0)</f>
        <v>1.1587210219238567E-5</v>
      </c>
      <c r="Q1617">
        <f>IF($W$147&lt;=$W$141,((1/$F$128-O1568)^2),0)</f>
        <v>1.6894192428429753E-3</v>
      </c>
      <c r="R1617">
        <f>P1617*LN(M1617/O1610)</f>
        <v>-2.1161322056244879E-5</v>
      </c>
      <c r="S1617">
        <f>-P1617*N1610/O1610</f>
        <v>-6.6348728256694309E-7</v>
      </c>
      <c r="T1617">
        <f t="shared" si="870"/>
        <v>4.3404127897807617E-3</v>
      </c>
      <c r="U1617">
        <f t="shared" si="871"/>
        <v>4.47801551168116E-10</v>
      </c>
      <c r="V1617">
        <f t="shared" si="871"/>
        <v>4.4021537412806659E-13</v>
      </c>
      <c r="W1617"/>
      <c r="Y1617" s="67">
        <v>17.5</v>
      </c>
      <c r="Z1617" s="68"/>
      <c r="AA1617" s="69">
        <f t="shared" si="883"/>
        <v>4.352E-3</v>
      </c>
      <c r="AB1617">
        <f>IF($AI$147&lt;=$AI$141,(Y1617/AA1610)^Z1610,0)</f>
        <v>6.7949811703017642E-6</v>
      </c>
      <c r="AC1617">
        <f>IF($AI$147&lt;=$AI$141,((1/$F$128-AA1568)^2),0)</f>
        <v>1.6894192428429753E-3</v>
      </c>
      <c r="AD1617">
        <f>AB1617*LN(Y1617/AA1610)</f>
        <v>-1.2317987850453103E-5</v>
      </c>
      <c r="AE1617">
        <f>-AB1617*Z1610/AA1610</f>
        <v>-4.1593847226692255E-7</v>
      </c>
      <c r="AF1617">
        <f t="shared" si="872"/>
        <v>4.3452050188296978E-3</v>
      </c>
      <c r="AG1617">
        <f t="shared" si="873"/>
        <v>1.5173282468391025E-10</v>
      </c>
      <c r="AH1617">
        <f t="shared" si="873"/>
        <v>1.730048127117415E-13</v>
      </c>
      <c r="AI1617"/>
      <c r="AK1617" s="67">
        <v>17.5</v>
      </c>
      <c r="AL1617" s="68"/>
      <c r="AM1617" s="69">
        <f t="shared" si="884"/>
        <v>4.352E-3</v>
      </c>
      <c r="AN1617">
        <f>IF($AU$147&lt;=$AU$141,(AK1617/AM1610)^AL1610,0)</f>
        <v>5.7382684666135182E-6</v>
      </c>
      <c r="AO1617">
        <f>IF($AU$147&lt;=$AU$141,((1/$F$128-AM1568)^2),0)</f>
        <v>1.6894192428429753E-3</v>
      </c>
      <c r="AP1617">
        <f>AN1617*LN(AK1617/AM1610)</f>
        <v>-1.037458585001394E-5</v>
      </c>
      <c r="AQ1617">
        <f>-AN1617*AL1610/AM1610</f>
        <v>-3.5893176657885369E-7</v>
      </c>
      <c r="AR1617">
        <f t="shared" si="874"/>
        <v>4.3462617315333865E-3</v>
      </c>
      <c r="AS1617">
        <f t="shared" si="875"/>
        <v>1.0763203155930948E-10</v>
      </c>
      <c r="AT1617">
        <f t="shared" si="875"/>
        <v>1.288320130594167E-13</v>
      </c>
      <c r="AU1617"/>
      <c r="AV1617"/>
      <c r="AW1617"/>
      <c r="AX1617"/>
      <c r="AY1617"/>
      <c r="AZ1617"/>
      <c r="BB1617" s="67">
        <v>17.5</v>
      </c>
      <c r="BC1617" s="68"/>
      <c r="BD1617" s="69">
        <f t="shared" si="885"/>
        <v>4.352E-3</v>
      </c>
      <c r="BE1617">
        <f>IF($BL$147&lt;=$BL$141,(BB1617/BD1610)^BC1610,0)</f>
        <v>9.2239092379063043E-6</v>
      </c>
      <c r="BF1617">
        <f>IF($BL$147&lt;=$BL$141,((1/$F$128-BD1568)^2),0)</f>
        <v>1.6894192428429753E-3</v>
      </c>
      <c r="BG1617">
        <f>BE1617*LN(BB1617/BD1610)</f>
        <v>-1.6835777166132444E-5</v>
      </c>
      <c r="BH1617">
        <f>-BE1617*BC1610/BD1610</f>
        <v>-5.3962616240002107E-7</v>
      </c>
      <c r="BI1617">
        <f t="shared" si="876"/>
        <v>4.3427760907620936E-3</v>
      </c>
      <c r="BJ1617">
        <f t="shared" si="877"/>
        <v>2.8344339278766661E-10</v>
      </c>
      <c r="BK1617">
        <f t="shared" si="877"/>
        <v>2.911963951465739E-13</v>
      </c>
      <c r="BL1617"/>
      <c r="BN1617" s="67">
        <v>17.5</v>
      </c>
      <c r="BO1617" s="68"/>
      <c r="BP1617" s="69">
        <f t="shared" si="886"/>
        <v>4.352E-3</v>
      </c>
      <c r="BQ1617">
        <f>IF($BX$147&lt;=$BX$141,(BN1617/BP1610)^BO1610,0)</f>
        <v>4.8571299530871616E-5</v>
      </c>
      <c r="BR1617">
        <f>IF($BX$147&lt;=$BX$141,((1/$F$128-BP1568)^2),0)</f>
        <v>1.6894192428429753E-3</v>
      </c>
      <c r="BS1617">
        <f>BQ1617*LN(BN1617/BP1610)</f>
        <v>-9.340344777707906E-5</v>
      </c>
      <c r="BT1617">
        <f>-BQ1617*BO1610/BP1610</f>
        <v>-2.0953679768978987E-6</v>
      </c>
      <c r="BU1617">
        <f t="shared" si="878"/>
        <v>4.3034287004691286E-3</v>
      </c>
      <c r="BV1617">
        <f t="shared" si="879"/>
        <v>8.7242040566455349E-9</v>
      </c>
      <c r="BW1617">
        <f t="shared" si="879"/>
        <v>4.390566958609193E-12</v>
      </c>
      <c r="BX1617"/>
      <c r="BZ1617" s="67">
        <v>17.5</v>
      </c>
      <c r="CA1617" s="68"/>
      <c r="CB1617" s="69">
        <f t="shared" si="887"/>
        <v>4.352E-3</v>
      </c>
      <c r="CC1617">
        <f>IF($CJ$147&lt;=$CJ$141,(BZ1617/CB1610)^CA1610,0)</f>
        <v>2.1075428406784017E-4</v>
      </c>
      <c r="CD1617">
        <f>IF($CJ$147&lt;=$CJ$141,((1/$F$128-CB1568)^2),0)</f>
        <v>1.6894192428429753E-3</v>
      </c>
      <c r="CE1617">
        <f>CC1617*LN(BZ1617/CB1610)</f>
        <v>-4.4091546656828629E-4</v>
      </c>
      <c r="CF1617">
        <f>-CC1617*CA1610/CB1610</f>
        <v>-6.0144638675157822E-6</v>
      </c>
      <c r="CG1617">
        <f t="shared" si="880"/>
        <v>4.1412457159321599E-3</v>
      </c>
      <c r="CH1617">
        <f t="shared" si="881"/>
        <v>1.9440644865912958E-7</v>
      </c>
      <c r="CI1617">
        <f t="shared" si="881"/>
        <v>3.6173775613652898E-11</v>
      </c>
      <c r="CJ1617"/>
      <c r="CL1617" s="36"/>
      <c r="CM1617" s="140"/>
      <c r="CN1617" s="141"/>
      <c r="CO1617" s="36"/>
      <c r="CP1617" s="36"/>
      <c r="CQ1617" s="36"/>
      <c r="CR1617" s="36"/>
      <c r="CS1617" s="36"/>
      <c r="CT1617" s="36"/>
      <c r="CU1617" s="36"/>
      <c r="CV1617"/>
    </row>
    <row r="1618" spans="1:100" ht="12.75" x14ac:dyDescent="0.2">
      <c r="A1618" s="67">
        <v>22.5</v>
      </c>
      <c r="B1618" s="68"/>
      <c r="C1618" s="69">
        <f>$C$148</f>
        <v>6.4250000000000002E-3</v>
      </c>
      <c r="D1618">
        <f>IF($K$148&lt;=$K$141,(A1618/C1610)^B1610,0)</f>
        <v>9.6733419339805254E-5</v>
      </c>
      <c r="E1618">
        <f>IF($K$148&lt;=$K$141,((1/$F$128-C1569)^2),0)</f>
        <v>1.5233054183884298E-3</v>
      </c>
      <c r="F1618">
        <f>D1618*LN(A1618/C1610)</f>
        <v>-1.5385859322107715E-4</v>
      </c>
      <c r="G1618">
        <f>-D1618*B1610/C1610</f>
        <v>-5.0924167686953442E-6</v>
      </c>
      <c r="H1618">
        <f t="shared" si="868"/>
        <v>6.3282665806601952E-3</v>
      </c>
      <c r="I1618">
        <f t="shared" si="869"/>
        <v>2.3672466707968886E-8</v>
      </c>
      <c r="J1618">
        <f t="shared" si="869"/>
        <v>2.5932708546089529E-11</v>
      </c>
      <c r="K1618"/>
      <c r="L1618"/>
      <c r="M1618" s="67">
        <v>22.5</v>
      </c>
      <c r="N1618" s="68"/>
      <c r="O1618" s="69">
        <f t="shared" si="882"/>
        <v>6.4250000000000002E-3</v>
      </c>
      <c r="P1618">
        <f>IF($W$148&lt;=$W$141,(M1618/O1610)^N1610,0)</f>
        <v>5.5364356010537355E-5</v>
      </c>
      <c r="Q1618">
        <f>IF($W$148&lt;=$W$141,((1/$F$128-O1569)^2),0)</f>
        <v>1.5233054183884298E-3</v>
      </c>
      <c r="R1618">
        <f>P1618*LN(M1618/O1610)</f>
        <v>-8.7196150838095876E-5</v>
      </c>
      <c r="S1618">
        <f>-P1618*N1610/O1610</f>
        <v>-3.1701803475965692E-6</v>
      </c>
      <c r="T1618">
        <f t="shared" si="870"/>
        <v>6.3696356439894627E-3</v>
      </c>
      <c r="U1618">
        <f t="shared" si="871"/>
        <v>7.6031687209799683E-9</v>
      </c>
      <c r="V1618">
        <f t="shared" si="871"/>
        <v>1.0050043436287505E-11</v>
      </c>
      <c r="W1618"/>
      <c r="Y1618" s="67">
        <v>22.5</v>
      </c>
      <c r="Z1618" s="68"/>
      <c r="AA1618" s="69">
        <f t="shared" si="883"/>
        <v>6.4250000000000002E-3</v>
      </c>
      <c r="AB1618">
        <f>IF($AI$148&lt;=$AI$141,(Y1618/AA1610)^Z1610,0)</f>
        <v>3.5368474425618417E-5</v>
      </c>
      <c r="AC1618">
        <f>IF($AI$148&lt;=$AI$141,((1/$F$128-AA1569)^2),0)</f>
        <v>1.5233054183884298E-3</v>
      </c>
      <c r="AD1618">
        <f>AB1618*LN(Y1618/AA1610)</f>
        <v>-5.5227601864923044E-5</v>
      </c>
      <c r="AE1618">
        <f>-AB1618*Z1610/AA1610</f>
        <v>-2.1649963186505971E-6</v>
      </c>
      <c r="AF1618">
        <f t="shared" si="872"/>
        <v>6.3896315255743815E-3</v>
      </c>
      <c r="AG1618">
        <f t="shared" si="873"/>
        <v>3.0500880077504515E-9</v>
      </c>
      <c r="AH1618">
        <f t="shared" si="873"/>
        <v>4.687209059770638E-12</v>
      </c>
      <c r="AI1618"/>
      <c r="AK1618" s="67">
        <v>22.5</v>
      </c>
      <c r="AL1618" s="68"/>
      <c r="AM1618" s="69">
        <f t="shared" si="884"/>
        <v>6.4250000000000002E-3</v>
      </c>
      <c r="AN1618">
        <f>IF($AU$148&lt;=$AU$141,(AK1618/AM1610)^AL1610,0)</f>
        <v>3.0713665878305866E-5</v>
      </c>
      <c r="AO1618">
        <f>IF($AU$148&lt;=$AU$141,((1/$F$128-AM1569)^2),0)</f>
        <v>1.5233054183884298E-3</v>
      </c>
      <c r="AP1618">
        <f>AN1618*LN(AK1618/AM1610)</f>
        <v>-4.7810431106989847E-5</v>
      </c>
      <c r="AQ1618">
        <f>-AN1618*AL1610/AM1610</f>
        <v>-1.921156254008266E-6</v>
      </c>
      <c r="AR1618">
        <f t="shared" si="874"/>
        <v>6.3942863341216946E-3</v>
      </c>
      <c r="AS1618">
        <f t="shared" si="875"/>
        <v>2.2858373226362222E-9</v>
      </c>
      <c r="AT1618">
        <f t="shared" si="875"/>
        <v>3.6908413523150734E-12</v>
      </c>
      <c r="AU1618"/>
      <c r="AV1618"/>
      <c r="AW1618"/>
      <c r="AX1618"/>
      <c r="AY1618"/>
      <c r="AZ1618"/>
      <c r="BB1618" s="67">
        <v>22.5</v>
      </c>
      <c r="BC1618" s="68"/>
      <c r="BD1618" s="69">
        <f t="shared" si="885"/>
        <v>6.4250000000000002E-3</v>
      </c>
      <c r="BE1618">
        <f>IF($BL$148&lt;=$BL$141,(BB1618/BD1610)^BC1610,0)</f>
        <v>4.5518808219651964E-5</v>
      </c>
      <c r="BF1618">
        <f>IF($BL$148&lt;=$BL$141,((1/$F$128-BD1569)^2),0)</f>
        <v>1.5233054183884298E-3</v>
      </c>
      <c r="BG1618">
        <f>BE1618*LN(BB1618/BD1610)</f>
        <v>-7.1642866214405234E-5</v>
      </c>
      <c r="BH1618">
        <f>-BE1618*BC1610/BD1610</f>
        <v>-2.6629858515573174E-6</v>
      </c>
      <c r="BI1618">
        <f t="shared" si="876"/>
        <v>6.3794811917803479E-3</v>
      </c>
      <c r="BJ1618">
        <f t="shared" si="877"/>
        <v>5.132700279415167E-9</v>
      </c>
      <c r="BK1618">
        <f t="shared" si="877"/>
        <v>7.0914936455944508E-12</v>
      </c>
      <c r="BL1618"/>
      <c r="BN1618" s="67">
        <v>22.5</v>
      </c>
      <c r="BO1618" s="68"/>
      <c r="BP1618" s="69">
        <f t="shared" si="886"/>
        <v>6.4250000000000002E-3</v>
      </c>
      <c r="BQ1618">
        <f>IF($BX$148&lt;=$BX$141,(BN1618/BP1610)^BO1610,0)</f>
        <v>1.7787553425260843E-4</v>
      </c>
      <c r="BR1618">
        <f>IF($BX$148&lt;=$BX$141,((1/$F$128-BP1569)^2),0)</f>
        <v>1.5233054183884298E-3</v>
      </c>
      <c r="BS1618">
        <f>BQ1618*LN(BN1618/BP1610)</f>
        <v>-2.9735503590979046E-4</v>
      </c>
      <c r="BT1618">
        <f>-BQ1618*BO1610/BP1610</f>
        <v>-7.6735582936097044E-6</v>
      </c>
      <c r="BU1618">
        <f t="shared" si="878"/>
        <v>6.2471244657473918E-3</v>
      </c>
      <c r="BV1618">
        <f t="shared" si="879"/>
        <v>8.842001738091277E-8</v>
      </c>
      <c r="BW1618">
        <f t="shared" si="879"/>
        <v>5.8883496885426273E-11</v>
      </c>
      <c r="BX1618"/>
      <c r="BZ1618" s="67">
        <v>22.5</v>
      </c>
      <c r="CA1618" s="68"/>
      <c r="CB1618" s="69">
        <f t="shared" si="887"/>
        <v>6.4250000000000002E-3</v>
      </c>
      <c r="CC1618">
        <f>IF($CJ$148&lt;=$CJ$141,(BZ1618/CB1610)^CA1610,0)</f>
        <v>5.8262344381817654E-4</v>
      </c>
      <c r="CD1618">
        <f>IF($CJ$148&lt;=$CJ$141,((1/$F$128-CB1569)^2),0)</f>
        <v>1.5233054183884298E-3</v>
      </c>
      <c r="CE1618">
        <f>CC1618*LN(BZ1618/CB1610)</f>
        <v>-1.0724749568515783E-3</v>
      </c>
      <c r="CF1618">
        <f>-CC1618*CA1610/CB1610</f>
        <v>-1.6626792032773436E-5</v>
      </c>
      <c r="CG1618">
        <f t="shared" si="880"/>
        <v>5.8423765561818235E-3</v>
      </c>
      <c r="CH1618">
        <f t="shared" si="881"/>
        <v>1.1502025330737948E-6</v>
      </c>
      <c r="CI1618">
        <f t="shared" si="881"/>
        <v>2.7645021330109819E-10</v>
      </c>
      <c r="CJ1618"/>
      <c r="CL1618" s="36"/>
      <c r="CM1618" s="140"/>
      <c r="CN1618" s="141"/>
      <c r="CO1618" s="36"/>
      <c r="CP1618" s="36"/>
      <c r="CQ1618" s="36"/>
      <c r="CR1618" s="36"/>
      <c r="CS1618" s="36"/>
      <c r="CT1618" s="36"/>
      <c r="CU1618" s="36"/>
      <c r="CV1618"/>
    </row>
    <row r="1619" spans="1:100" ht="12.75" x14ac:dyDescent="0.2">
      <c r="A1619" s="67">
        <v>27.5</v>
      </c>
      <c r="B1619" s="68"/>
      <c r="C1619" s="69">
        <f>$C$149</f>
        <v>7.4770000000000001E-3</v>
      </c>
      <c r="D1619">
        <f>IF($K$149&lt;=$K$141,(A1619/C1610)^B1610,0)</f>
        <v>3.1049606161927718E-4</v>
      </c>
      <c r="E1619">
        <f>IF($K$149&lt;=$K$141,((1/$F$128-C1570)^2),0)</f>
        <v>1.4422939587520663E-3</v>
      </c>
      <c r="F1619">
        <f>D1619*LN(A1619/C1610)</f>
        <v>-4.3154965274516292E-4</v>
      </c>
      <c r="G1619">
        <f>-D1619*B1610/C1610</f>
        <v>-1.6345698948669596E-5</v>
      </c>
      <c r="H1619">
        <f t="shared" si="868"/>
        <v>7.1665039383807232E-3</v>
      </c>
      <c r="I1619">
        <f t="shared" si="869"/>
        <v>1.862351027844707E-7</v>
      </c>
      <c r="J1619">
        <f t="shared" si="869"/>
        <v>2.6718187412053835E-10</v>
      </c>
      <c r="K1619"/>
      <c r="L1619"/>
      <c r="M1619" s="67">
        <v>27.5</v>
      </c>
      <c r="N1619" s="68"/>
      <c r="O1619" s="69">
        <f t="shared" si="882"/>
        <v>7.4770000000000001E-3</v>
      </c>
      <c r="P1619">
        <f>IF($W$149&lt;=$W$141,(M1619/O1610)^N1610,0)</f>
        <v>1.9301985899780136E-4</v>
      </c>
      <c r="Q1619">
        <f>IF($W$149&lt;=$W$141,((1/$F$128-O1570)^2),0)</f>
        <v>1.4422939587520663E-3</v>
      </c>
      <c r="R1619">
        <f>P1619*LN(M1619/O1610)</f>
        <v>-2.6526340097706536E-4</v>
      </c>
      <c r="S1619">
        <f>-P1619*N1610/O1610</f>
        <v>-1.1052377518384352E-5</v>
      </c>
      <c r="T1619">
        <f t="shared" si="870"/>
        <v>7.2839801410021984E-3</v>
      </c>
      <c r="U1619">
        <f t="shared" si="871"/>
        <v>7.0364671897919358E-8</v>
      </c>
      <c r="V1619">
        <f t="shared" si="871"/>
        <v>1.2215504880888783E-10</v>
      </c>
      <c r="W1619"/>
      <c r="Y1619" s="67">
        <v>27.5</v>
      </c>
      <c r="Z1619" s="68"/>
      <c r="AA1619" s="69">
        <f t="shared" si="883"/>
        <v>7.4770000000000001E-3</v>
      </c>
      <c r="AB1619">
        <f>IF($AI$149&lt;=$AI$141,(Y1619/AA1610)^Z1610,0)</f>
        <v>1.320301428727577E-4</v>
      </c>
      <c r="AC1619">
        <f>IF($AI$149&lt;=$AI$141,((1/$F$128-AA1570)^2),0)</f>
        <v>1.4422939587520663E-3</v>
      </c>
      <c r="AD1619">
        <f>AB1619*LN(Y1619/AA1610)</f>
        <v>-1.796694760475298E-4</v>
      </c>
      <c r="AE1619">
        <f>-AB1619*Z1610/AA1610</f>
        <v>-8.0819084767588131E-6</v>
      </c>
      <c r="AF1619">
        <f t="shared" si="872"/>
        <v>7.3449698571272422E-3</v>
      </c>
      <c r="AG1619">
        <f t="shared" si="873"/>
        <v>3.2281120623193885E-8</v>
      </c>
      <c r="AH1619">
        <f t="shared" si="873"/>
        <v>6.5317244626705959E-11</v>
      </c>
      <c r="AI1619"/>
      <c r="AK1619" s="67">
        <v>27.5</v>
      </c>
      <c r="AL1619" s="68"/>
      <c r="AM1619" s="69">
        <f t="shared" si="884"/>
        <v>7.4770000000000001E-3</v>
      </c>
      <c r="AN1619">
        <f>IF($AU$149&lt;=$AU$141,(AK1619/AM1610)^AL1610,0)</f>
        <v>1.1723795334643281E-4</v>
      </c>
      <c r="AO1619">
        <f>IF($AU$149&lt;=$AU$141,((1/$F$128-AM1570)^2),0)</f>
        <v>1.4422939587520663E-3</v>
      </c>
      <c r="AP1619">
        <f>AN1619*LN(AK1619/AM1610)</f>
        <v>-1.5897225034412467E-4</v>
      </c>
      <c r="AQ1619">
        <f>-AN1619*AL1610/AM1610</f>
        <v>-7.3332967862269495E-6</v>
      </c>
      <c r="AR1619">
        <f t="shared" si="874"/>
        <v>7.359762046653567E-3</v>
      </c>
      <c r="AS1619">
        <f t="shared" si="875"/>
        <v>2.5272176379475048E-8</v>
      </c>
      <c r="AT1619">
        <f t="shared" si="875"/>
        <v>5.3777241754886505E-11</v>
      </c>
      <c r="AU1619"/>
      <c r="AV1619"/>
      <c r="AW1619"/>
      <c r="AX1619"/>
      <c r="AY1619"/>
      <c r="AZ1619"/>
      <c r="BB1619" s="67">
        <v>27.5</v>
      </c>
      <c r="BC1619" s="68"/>
      <c r="BD1619" s="69">
        <f t="shared" si="885"/>
        <v>7.4770000000000001E-3</v>
      </c>
      <c r="BE1619">
        <f>IF($BL$149&lt;=$BL$141,(BB1619/BD1610)^BC1610,0)</f>
        <v>1.6283995266477459E-4</v>
      </c>
      <c r="BF1619">
        <f>IF($BL$149&lt;=$BL$141,((1/$F$128-BD1570)^2),0)</f>
        <v>1.4422939587520663E-3</v>
      </c>
      <c r="BG1619">
        <f>BE1619*LN(BB1619/BD1610)</f>
        <v>-2.2361950681767934E-4</v>
      </c>
      <c r="BH1619">
        <f>-BE1619*BC1610/BD1610</f>
        <v>-9.5266222244224125E-6</v>
      </c>
      <c r="BI1619">
        <f t="shared" si="876"/>
        <v>7.3141600473352253E-3</v>
      </c>
      <c r="BJ1619">
        <f t="shared" si="877"/>
        <v>5.0005683829382137E-8</v>
      </c>
      <c r="BK1619">
        <f t="shared" si="877"/>
        <v>9.0756531006859033E-11</v>
      </c>
      <c r="BL1619"/>
      <c r="BN1619" s="67">
        <v>27.5</v>
      </c>
      <c r="BO1619" s="68"/>
      <c r="BP1619" s="69">
        <f t="shared" si="886"/>
        <v>7.4770000000000001E-3</v>
      </c>
      <c r="BQ1619">
        <f>IF($BX$149&lt;=$BX$141,(BN1619/BP1610)^BO1610,0)</f>
        <v>5.0147711050245892E-4</v>
      </c>
      <c r="BR1619">
        <f>IF($BX$149&lt;=$BX$141,((1/$F$128-BP1570)^2),0)</f>
        <v>1.4422939587520663E-3</v>
      </c>
      <c r="BS1619">
        <f>BQ1619*LN(BN1619/BP1610)</f>
        <v>-7.3768894967456643E-4</v>
      </c>
      <c r="BT1619">
        <f>-BQ1619*BO1610/BP1610</f>
        <v>-2.1633744384917531E-5</v>
      </c>
      <c r="BU1619">
        <f t="shared" si="878"/>
        <v>6.9755228894975412E-3</v>
      </c>
      <c r="BV1619">
        <f t="shared" si="879"/>
        <v>5.4418498647196504E-7</v>
      </c>
      <c r="BW1619">
        <f t="shared" si="879"/>
        <v>4.6801889611195082E-10</v>
      </c>
      <c r="BX1619"/>
      <c r="BZ1619" s="67">
        <v>27.5</v>
      </c>
      <c r="CA1619" s="68"/>
      <c r="CB1619" s="69">
        <f t="shared" si="887"/>
        <v>7.4770000000000001E-3</v>
      </c>
      <c r="CC1619">
        <f>IF($CJ$149&lt;=$CJ$141,(BZ1619/CB1610)^CA1610,0)</f>
        <v>1.3122239625446598E-3</v>
      </c>
      <c r="CD1619">
        <f>IF($CJ$149&lt;=$CJ$141,((1/$F$128-CB1570)^2),0)</f>
        <v>1.4422939587520663E-3</v>
      </c>
      <c r="CE1619">
        <f>CC1619*LN(BZ1619/CB1610)</f>
        <v>-2.1521758069460192E-3</v>
      </c>
      <c r="CF1619">
        <f>-CC1619*CA1610/CB1610</f>
        <v>-3.7447986614937618E-5</v>
      </c>
      <c r="CG1619">
        <f t="shared" si="880"/>
        <v>6.1647760374553403E-3</v>
      </c>
      <c r="CH1619">
        <f t="shared" si="881"/>
        <v>4.6318607040037492E-6</v>
      </c>
      <c r="CI1619">
        <f t="shared" si="881"/>
        <v>1.402351701512547E-9</v>
      </c>
      <c r="CJ1619"/>
      <c r="CL1619" s="36"/>
      <c r="CM1619" s="140"/>
      <c r="CN1619" s="141"/>
      <c r="CO1619" s="36"/>
      <c r="CP1619" s="36"/>
      <c r="CQ1619" s="36"/>
      <c r="CR1619" s="36"/>
      <c r="CS1619" s="36"/>
      <c r="CT1619" s="36"/>
      <c r="CU1619" s="36"/>
      <c r="CV1619"/>
    </row>
    <row r="1620" spans="1:100" ht="12.75" x14ac:dyDescent="0.2">
      <c r="A1620" s="67">
        <v>32.5</v>
      </c>
      <c r="B1620" s="68"/>
      <c r="C1620" s="69">
        <f>$C$150</f>
        <v>8.2810000000000002E-3</v>
      </c>
      <c r="D1620">
        <f>IF($K$150&lt;=$K$141,(A1620/C1610)^B1610,0)</f>
        <v>8.1976533789731622E-4</v>
      </c>
      <c r="E1620">
        <f>IF($K$150&lt;=$K$141,((1/$F$128-C1571)^2),0)</f>
        <v>1.3818724816611573E-3</v>
      </c>
      <c r="F1620">
        <f>D1620*LN(A1620/C1610)</f>
        <v>-1.0024233998880349E-3</v>
      </c>
      <c r="G1620">
        <f>-D1620*B1610/C1610</f>
        <v>-4.3155579339535237E-5</v>
      </c>
      <c r="H1620">
        <f t="shared" si="868"/>
        <v>7.4612346621026841E-3</v>
      </c>
      <c r="I1620">
        <f t="shared" si="869"/>
        <v>1.0048526726430871E-6</v>
      </c>
      <c r="J1620">
        <f t="shared" si="869"/>
        <v>1.8624040281309205E-9</v>
      </c>
      <c r="K1620"/>
      <c r="L1620"/>
      <c r="M1620" s="67">
        <v>32.5</v>
      </c>
      <c r="N1620" s="68"/>
      <c r="O1620" s="69">
        <f t="shared" si="882"/>
        <v>8.2810000000000002E-3</v>
      </c>
      <c r="P1620">
        <f>IF($W$150&lt;=$W$141,(M1620/O1610)^N1610,0)</f>
        <v>5.4590230702978584E-4</v>
      </c>
      <c r="Q1620">
        <f>IF($W$150&lt;=$W$141,((1/$F$128-O1571)^2),0)</f>
        <v>1.3818724816611573E-3</v>
      </c>
      <c r="R1620">
        <f>P1620*LN(M1620/O1610)</f>
        <v>-6.5902760786990943E-4</v>
      </c>
      <c r="S1620">
        <f>-P1620*N1610/O1610</f>
        <v>-3.125853690276959E-5</v>
      </c>
      <c r="T1620">
        <f t="shared" si="870"/>
        <v>7.735097692970214E-3</v>
      </c>
      <c r="U1620">
        <f t="shared" si="871"/>
        <v>4.3431738793473509E-7</v>
      </c>
      <c r="V1620">
        <f t="shared" si="871"/>
        <v>9.7709612930180827E-10</v>
      </c>
      <c r="W1620"/>
      <c r="Y1620" s="67">
        <v>32.5</v>
      </c>
      <c r="Z1620" s="68"/>
      <c r="AA1620" s="69">
        <f t="shared" si="883"/>
        <v>8.2810000000000002E-3</v>
      </c>
      <c r="AB1620">
        <f>IF($AI$150&lt;=$AI$141,(Y1620/AA1610)^Z1610,0)</f>
        <v>3.9527393765046597E-4</v>
      </c>
      <c r="AC1620">
        <f>IF($AI$150&lt;=$AI$141,((1/$F$128-AA1571)^2),0)</f>
        <v>1.3818724816611573E-3</v>
      </c>
      <c r="AD1620">
        <f>AB1620*LN(Y1620/AA1610)</f>
        <v>-4.7186520371627407E-4</v>
      </c>
      <c r="AE1620">
        <f>-AB1620*Z1610/AA1610</f>
        <v>-2.4195745894313373E-5</v>
      </c>
      <c r="AF1620">
        <f t="shared" si="872"/>
        <v>7.8857260623495344E-3</v>
      </c>
      <c r="AG1620">
        <f t="shared" si="873"/>
        <v>2.2265677047820083E-7</v>
      </c>
      <c r="AH1620">
        <f t="shared" si="873"/>
        <v>5.8543411938218249E-10</v>
      </c>
      <c r="AI1620"/>
      <c r="AK1620" s="67">
        <v>32.5</v>
      </c>
      <c r="AL1620" s="68"/>
      <c r="AM1620" s="69">
        <f t="shared" si="884"/>
        <v>8.2810000000000002E-3</v>
      </c>
      <c r="AN1620">
        <f>IF($AU$150&lt;=$AU$141,(AK1620/AM1610)^AL1610,0)</f>
        <v>3.5756215702430921E-4</v>
      </c>
      <c r="AO1620">
        <f>IF($AU$150&lt;=$AU$141,((1/$F$128-AM1571)^2),0)</f>
        <v>1.3818724816611573E-3</v>
      </c>
      <c r="AP1620">
        <f>AN1620*LN(AK1620/AM1610)</f>
        <v>-4.2511470245257536E-4</v>
      </c>
      <c r="AQ1620">
        <f>-AN1620*AL1610/AM1610</f>
        <v>-2.236570446802776E-5</v>
      </c>
      <c r="AR1620">
        <f t="shared" si="874"/>
        <v>7.9234378429756912E-3</v>
      </c>
      <c r="AS1620">
        <f t="shared" si="875"/>
        <v>1.8072251024134168E-7</v>
      </c>
      <c r="AT1620">
        <f t="shared" si="875"/>
        <v>5.0022473635115688E-10</v>
      </c>
      <c r="AU1620"/>
      <c r="AV1620"/>
      <c r="AW1620"/>
      <c r="AX1620"/>
      <c r="AY1620"/>
      <c r="AZ1620"/>
      <c r="BB1620" s="67">
        <v>32.5</v>
      </c>
      <c r="BC1620" s="68"/>
      <c r="BD1620" s="69">
        <f t="shared" si="885"/>
        <v>8.2810000000000002E-3</v>
      </c>
      <c r="BE1620">
        <f>IF($BL$150&lt;=$BL$141,(BB1620/BD1610)^BC1610,0)</f>
        <v>4.7053971560201202E-4</v>
      </c>
      <c r="BF1620">
        <f>IF($BL$150&lt;=$BL$141,((1/$F$128-BD1571)^2),0)</f>
        <v>1.3818724816611573E-3</v>
      </c>
      <c r="BG1620">
        <f>BE1620*LN(BB1620/BD1610)</f>
        <v>-5.6756175901556964E-4</v>
      </c>
      <c r="BH1620">
        <f>-BE1620*BC1610/BD1610</f>
        <v>-2.7527974792252647E-5</v>
      </c>
      <c r="BI1620">
        <f t="shared" si="876"/>
        <v>7.8104602843979878E-3</v>
      </c>
      <c r="BJ1620">
        <f t="shared" si="877"/>
        <v>3.2212635029684755E-7</v>
      </c>
      <c r="BK1620">
        <f t="shared" si="877"/>
        <v>7.5778939616289716E-10</v>
      </c>
      <c r="BL1620"/>
      <c r="BN1620" s="67">
        <v>32.5</v>
      </c>
      <c r="BO1620" s="68"/>
      <c r="BP1620" s="69">
        <f t="shared" si="886"/>
        <v>8.2810000000000002E-3</v>
      </c>
      <c r="BQ1620">
        <f>IF($BX$150&lt;=$BX$141,(BN1620/BP1610)^BO1610,0)</f>
        <v>1.1884443220757579E-3</v>
      </c>
      <c r="BR1620">
        <f>IF($BX$150&lt;=$BX$141,((1/$F$128-BP1571)^2),0)</f>
        <v>1.3818724816611573E-3</v>
      </c>
      <c r="BS1620">
        <f>BQ1620*LN(BN1620/BP1610)</f>
        <v>-1.5497053222592995E-3</v>
      </c>
      <c r="BT1620">
        <f>-BQ1620*BO1610/BP1610</f>
        <v>-5.1269539807575084E-5</v>
      </c>
      <c r="BU1620">
        <f t="shared" si="878"/>
        <v>7.0925556779242423E-3</v>
      </c>
      <c r="BV1620">
        <f t="shared" si="879"/>
        <v>2.4015865858387993E-6</v>
      </c>
      <c r="BW1620">
        <f t="shared" si="879"/>
        <v>2.6285657120805262E-9</v>
      </c>
      <c r="BX1620"/>
      <c r="BZ1620" s="67">
        <v>32.5</v>
      </c>
      <c r="CA1620" s="68"/>
      <c r="CB1620" s="69">
        <f t="shared" si="887"/>
        <v>8.2810000000000002E-3</v>
      </c>
      <c r="CC1620">
        <f>IF($CJ$150&lt;=$CJ$141,(BZ1620/CB1610)^CA1610,0)</f>
        <v>2.5796252479685917E-3</v>
      </c>
      <c r="CD1620">
        <f>IF($CJ$150&lt;=$CJ$141,((1/$F$128-CB1571)^2),0)</f>
        <v>1.3818724816611573E-3</v>
      </c>
      <c r="CE1620">
        <f>CC1620*LN(BZ1620/CB1610)</f>
        <v>-3.7999010992780043E-3</v>
      </c>
      <c r="CF1620">
        <f>-CC1620*CA1610/CB1610</f>
        <v>-7.3616832579518804E-5</v>
      </c>
      <c r="CG1620">
        <f t="shared" si="880"/>
        <v>5.701374752031408E-3</v>
      </c>
      <c r="CH1620">
        <f t="shared" si="881"/>
        <v>1.4439248364294185E-5</v>
      </c>
      <c r="CI1620">
        <f t="shared" si="881"/>
        <v>5.419438039040901E-9</v>
      </c>
      <c r="CJ1620"/>
      <c r="CL1620" s="36"/>
      <c r="CM1620" s="140"/>
      <c r="CN1620" s="141"/>
      <c r="CO1620" s="36"/>
      <c r="CP1620" s="36"/>
      <c r="CQ1620" s="36"/>
      <c r="CR1620" s="36"/>
      <c r="CS1620" s="36"/>
      <c r="CT1620" s="36"/>
      <c r="CU1620" s="36"/>
      <c r="CV1620"/>
    </row>
    <row r="1621" spans="1:100" ht="12.75" x14ac:dyDescent="0.2">
      <c r="A1621" s="67">
        <v>37.5</v>
      </c>
      <c r="B1621" s="68"/>
      <c r="C1621" s="69">
        <f>$C$151</f>
        <v>9.5639999999999996E-3</v>
      </c>
      <c r="D1621">
        <f>IF($K$151&lt;=$K$141,(A1621/C1610)^B1610,0)</f>
        <v>1.8830706354849966E-3</v>
      </c>
      <c r="E1621">
        <f>IF($K$151&lt;=$K$141,((1/$F$128-C1572)^2),0)</f>
        <v>1.2881312530247933E-3</v>
      </c>
      <c r="F1621">
        <f>D1621*LN(A1621/C1610)</f>
        <v>-2.0331827275094526E-3</v>
      </c>
      <c r="G1621">
        <f>-D1621*B1610/C1610</f>
        <v>-9.9132032613217234E-5</v>
      </c>
      <c r="H1621">
        <f t="shared" si="868"/>
        <v>7.6809293645150028E-3</v>
      </c>
      <c r="I1621">
        <f t="shared" si="869"/>
        <v>4.1338320034427766E-6</v>
      </c>
      <c r="J1621">
        <f t="shared" si="869"/>
        <v>9.8271598900279644E-9</v>
      </c>
      <c r="K1621"/>
      <c r="L1621"/>
      <c r="M1621" s="67">
        <v>37.5</v>
      </c>
      <c r="N1621" s="68"/>
      <c r="O1621" s="69">
        <f t="shared" si="882"/>
        <v>9.5639999999999996E-3</v>
      </c>
      <c r="P1621">
        <f>IF($W$151&lt;=$W$141,(M1621/O1610)^N1610,0)</f>
        <v>1.3301087993730525E-3</v>
      </c>
      <c r="Q1621">
        <f>IF($W$151&lt;=$W$141,((1/$F$128-O1572)^2),0)</f>
        <v>1.2881312530247933E-3</v>
      </c>
      <c r="R1621">
        <f>P1621*LN(M1621/O1610)</f>
        <v>-1.4154025980369805E-3</v>
      </c>
      <c r="S1621">
        <f>-P1621*N1610/O1610</f>
        <v>-7.6162446017346761E-5</v>
      </c>
      <c r="T1621">
        <f t="shared" si="870"/>
        <v>8.2338912006269475E-3</v>
      </c>
      <c r="U1621">
        <f t="shared" si="871"/>
        <v>2.0033645145298339E-6</v>
      </c>
      <c r="V1621">
        <f t="shared" si="871"/>
        <v>5.8007181833452598E-9</v>
      </c>
      <c r="W1621"/>
      <c r="Y1621" s="67">
        <v>37.5</v>
      </c>
      <c r="Z1621" s="68"/>
      <c r="AA1621" s="69">
        <f t="shared" si="883"/>
        <v>9.5639999999999996E-3</v>
      </c>
      <c r="AB1621">
        <f>IF($AI$151&lt;=$AI$141,(Y1621/AA1610)^Z1610,0)</f>
        <v>1.0112049529910215E-3</v>
      </c>
      <c r="AC1621">
        <f>IF($AI$151&lt;=$AI$141,((1/$F$128-AA1572)^2),0)</f>
        <v>1.2881312530247933E-3</v>
      </c>
      <c r="AD1621">
        <f>AB1621*LN(Y1621/AA1610)</f>
        <v>-1.0624393865933598E-3</v>
      </c>
      <c r="AE1621">
        <f>-AB1621*Z1610/AA1610</f>
        <v>-6.1898485478386098E-5</v>
      </c>
      <c r="AF1621">
        <f t="shared" si="872"/>
        <v>8.5527950470089785E-3</v>
      </c>
      <c r="AG1621">
        <f t="shared" si="873"/>
        <v>1.1287774501848747E-6</v>
      </c>
      <c r="AH1621">
        <f t="shared" si="873"/>
        <v>3.8314225045179749E-9</v>
      </c>
      <c r="AI1621"/>
      <c r="AK1621" s="67">
        <v>37.5</v>
      </c>
      <c r="AL1621" s="68"/>
      <c r="AM1621" s="69">
        <f t="shared" si="884"/>
        <v>9.5639999999999996E-3</v>
      </c>
      <c r="AN1621">
        <f>IF($AU$151&lt;=$AU$141,(AK1621/AM1610)^AL1610,0)</f>
        <v>9.2938434122211415E-4</v>
      </c>
      <c r="AO1621">
        <f>IF($AU$151&lt;=$AU$141,((1/$F$128-AM1572)^2),0)</f>
        <v>1.2881312530247933E-3</v>
      </c>
      <c r="AP1621">
        <f>AN1621*LN(AK1621/AM1610)</f>
        <v>-9.7197289327544492E-4</v>
      </c>
      <c r="AQ1621">
        <f>-AN1621*AL1610/AM1610</f>
        <v>-5.8133488414919972E-5</v>
      </c>
      <c r="AR1621">
        <f t="shared" si="874"/>
        <v>8.6346156587778847E-3</v>
      </c>
      <c r="AS1621">
        <f t="shared" si="875"/>
        <v>9.4473130526223948E-7</v>
      </c>
      <c r="AT1621">
        <f t="shared" si="875"/>
        <v>3.3795024752876348E-9</v>
      </c>
      <c r="AU1621"/>
      <c r="AV1621"/>
      <c r="AW1621"/>
      <c r="AX1621"/>
      <c r="AY1621"/>
      <c r="AZ1621"/>
      <c r="BB1621" s="67">
        <v>37.5</v>
      </c>
      <c r="BC1621" s="68"/>
      <c r="BD1621" s="69">
        <f t="shared" si="885"/>
        <v>9.5639999999999996E-3</v>
      </c>
      <c r="BE1621">
        <f>IF($BL$151&lt;=$BL$141,(BB1621/BD1610)^BC1610,0)</f>
        <v>1.167761639097565E-3</v>
      </c>
      <c r="BF1621">
        <f>IF($BL$151&lt;=$BL$141,((1/$F$128-BD1572)^2),0)</f>
        <v>1.2881312530247933E-3</v>
      </c>
      <c r="BG1621">
        <f>BE1621*LN(BB1621/BD1610)</f>
        <v>-1.2414383577350032E-3</v>
      </c>
      <c r="BH1621">
        <f>-BE1621*BC1610/BD1610</f>
        <v>-6.8317533884062112E-5</v>
      </c>
      <c r="BI1621">
        <f t="shared" si="876"/>
        <v>8.396238360902435E-3</v>
      </c>
      <c r="BJ1621">
        <f t="shared" si="877"/>
        <v>1.5411691960557818E-6</v>
      </c>
      <c r="BK1621">
        <f t="shared" si="877"/>
        <v>4.6672854359999745E-9</v>
      </c>
      <c r="BL1621"/>
      <c r="BN1621" s="67">
        <v>37.5</v>
      </c>
      <c r="BO1621" s="68"/>
      <c r="BP1621" s="69">
        <f t="shared" si="886"/>
        <v>9.5639999999999996E-3</v>
      </c>
      <c r="BQ1621">
        <f>IF($BX$151&lt;=$BX$141,(BN1621/BP1610)^BO1610,0)</f>
        <v>2.4887186472332362E-3</v>
      </c>
      <c r="BR1621">
        <f>IF($BX$151&lt;=$BX$141,((1/$F$128-BP1572)^2),0)</f>
        <v>1.2881312530247933E-3</v>
      </c>
      <c r="BS1621">
        <f>BQ1621*LN(BN1621/BP1610)</f>
        <v>-2.8890967770532636E-3</v>
      </c>
      <c r="BT1621">
        <f>-BQ1621*BO1610/BP1610</f>
        <v>-1.073634308179607E-4</v>
      </c>
      <c r="BU1621">
        <f t="shared" si="878"/>
        <v>7.075281352766763E-3</v>
      </c>
      <c r="BV1621">
        <f t="shared" si="879"/>
        <v>8.3468801871795548E-6</v>
      </c>
      <c r="BW1621">
        <f t="shared" si="879"/>
        <v>1.1526906277003033E-8</v>
      </c>
      <c r="BX1621"/>
      <c r="BZ1621" s="67">
        <v>37.5</v>
      </c>
      <c r="CA1621" s="68"/>
      <c r="CB1621" s="69">
        <f t="shared" si="887"/>
        <v>9.5639999999999996E-3</v>
      </c>
      <c r="CC1621">
        <f>IF($CJ$151&lt;=$CJ$141,(BZ1621/CB1610)^CA1610,0)</f>
        <v>4.6027190253706014E-3</v>
      </c>
      <c r="CD1621">
        <f>IF($CJ$151&lt;=$CJ$141,((1/$F$128-CB1572)^2),0)</f>
        <v>1.2881312530247933E-3</v>
      </c>
      <c r="CE1621">
        <f>CC1621*LN(BZ1621/CB1610)</f>
        <v>-6.121353964563106E-3</v>
      </c>
      <c r="CF1621">
        <f>-CC1621*CA1610/CB1610</f>
        <v>-1.3135148067266824E-4</v>
      </c>
      <c r="CG1621">
        <f t="shared" si="880"/>
        <v>4.9612809746293982E-3</v>
      </c>
      <c r="CH1621">
        <f t="shared" si="881"/>
        <v>3.7470974359472458E-5</v>
      </c>
      <c r="CI1621">
        <f t="shared" si="881"/>
        <v>1.7253211474902336E-8</v>
      </c>
      <c r="CJ1621"/>
      <c r="CL1621" s="36"/>
      <c r="CM1621" s="140"/>
      <c r="CN1621" s="141"/>
      <c r="CO1621" s="36"/>
      <c r="CP1621" s="36"/>
      <c r="CQ1621" s="36"/>
      <c r="CR1621" s="36"/>
      <c r="CS1621" s="36"/>
      <c r="CT1621" s="36"/>
      <c r="CU1621" s="36"/>
      <c r="CV1621"/>
    </row>
    <row r="1622" spans="1:100" ht="12.75" x14ac:dyDescent="0.2">
      <c r="A1622" s="67">
        <v>42.5</v>
      </c>
      <c r="B1622" s="68"/>
      <c r="C1622" s="69">
        <f>$C$152</f>
        <v>1.1351E-2</v>
      </c>
      <c r="D1622">
        <f>IF($K$152&lt;=$K$141,(A1622/C1610)^B1610,0)</f>
        <v>3.8973562123671931E-3</v>
      </c>
      <c r="E1622">
        <f>IF($K$152&lt;=$K$141,((1/$F$128-C1573)^2),0)</f>
        <v>1.1630518125702481E-3</v>
      </c>
      <c r="F1622">
        <f>D1622*LN(A1622/C1610)</f>
        <v>-3.7202350598676054E-3</v>
      </c>
      <c r="G1622">
        <f>-D1622*B1610/C1610</f>
        <v>-2.0517172105453271E-4</v>
      </c>
      <c r="H1622">
        <f t="shared" si="868"/>
        <v>7.4536437876328073E-3</v>
      </c>
      <c r="I1622">
        <f t="shared" si="869"/>
        <v>1.3840148900668125E-5</v>
      </c>
      <c r="J1622">
        <f t="shared" si="869"/>
        <v>4.2095435120478979E-8</v>
      </c>
      <c r="K1622"/>
      <c r="L1622"/>
      <c r="M1622" s="67">
        <v>42.5</v>
      </c>
      <c r="N1622" s="68"/>
      <c r="O1622" s="69">
        <f t="shared" si="882"/>
        <v>1.1351E-2</v>
      </c>
      <c r="P1622">
        <f>IF($W$152&lt;=$W$141,(M1622/O1610)^N1610,0)</f>
        <v>2.898527844128391E-3</v>
      </c>
      <c r="Q1622">
        <f>IF($W$152&lt;=$W$141,((1/$F$128-O1573)^2),0)</f>
        <v>1.1630518125702481E-3</v>
      </c>
      <c r="R1622">
        <f>P1622*LN(M1622/O1610)</f>
        <v>-2.7216083334963403E-3</v>
      </c>
      <c r="S1622">
        <f>-P1622*N1610/O1610</f>
        <v>-1.6597061124793696E-4</v>
      </c>
      <c r="T1622">
        <f t="shared" si="870"/>
        <v>8.4524721558716098E-3</v>
      </c>
      <c r="U1622">
        <f t="shared" si="871"/>
        <v>7.4071519209567263E-6</v>
      </c>
      <c r="V1622">
        <f t="shared" si="871"/>
        <v>2.7546243798013819E-8</v>
      </c>
      <c r="W1622"/>
      <c r="Y1622" s="67">
        <v>42.5</v>
      </c>
      <c r="Z1622" s="68"/>
      <c r="AA1622" s="69">
        <f t="shared" si="883"/>
        <v>1.1351E-2</v>
      </c>
      <c r="AB1622">
        <f>IF($AI$152&lt;=$AI$141,(Y1622/AA1610)^Z1610,0)</f>
        <v>2.299560089363491E-3</v>
      </c>
      <c r="AC1622">
        <f>IF($AI$152&lt;=$AI$141,((1/$F$128-AA1573)^2),0)</f>
        <v>1.1630518125702481E-3</v>
      </c>
      <c r="AD1622">
        <f>AB1622*LN(Y1622/AA1610)</f>
        <v>-2.1282510778467185E-3</v>
      </c>
      <c r="AE1622">
        <f>-AB1622*Z1610/AA1610</f>
        <v>-1.4076205459350247E-4</v>
      </c>
      <c r="AF1622">
        <f t="shared" si="872"/>
        <v>9.0514399106365086E-3</v>
      </c>
      <c r="AG1622">
        <f t="shared" si="873"/>
        <v>4.5294526503557187E-6</v>
      </c>
      <c r="AH1622">
        <f t="shared" si="873"/>
        <v>1.981395601338417E-8</v>
      </c>
      <c r="AI1622"/>
      <c r="AK1622" s="67">
        <v>42.5</v>
      </c>
      <c r="AL1622" s="68"/>
      <c r="AM1622" s="69">
        <f t="shared" si="884"/>
        <v>1.1351E-2</v>
      </c>
      <c r="AN1622">
        <f>IF($AU$152&lt;=$AU$141,(AK1622/AM1610)^AL1610,0)</f>
        <v>2.143080348645706E-3</v>
      </c>
      <c r="AO1622">
        <f>IF($AU$152&lt;=$AU$141,((1/$F$128-AM1573)^2),0)</f>
        <v>1.1630518125702481E-3</v>
      </c>
      <c r="AP1622">
        <f>AN1622*LN(AK1622/AM1610)</f>
        <v>-1.9730512143310867E-3</v>
      </c>
      <c r="AQ1622">
        <f>-AN1622*AL1610/AM1610</f>
        <v>-1.3405082385658918E-4</v>
      </c>
      <c r="AR1622">
        <f t="shared" si="874"/>
        <v>9.2079196513542936E-3</v>
      </c>
      <c r="AS1622">
        <f t="shared" si="875"/>
        <v>3.8929310943733755E-6</v>
      </c>
      <c r="AT1622">
        <f t="shared" si="875"/>
        <v>1.7969623376630299E-8</v>
      </c>
      <c r="AU1622"/>
      <c r="AV1622"/>
      <c r="AW1622"/>
      <c r="AX1622"/>
      <c r="AY1622"/>
      <c r="AZ1622"/>
      <c r="BB1622" s="67">
        <v>42.5</v>
      </c>
      <c r="BC1622" s="68"/>
      <c r="BD1622" s="69">
        <f t="shared" si="885"/>
        <v>1.1351E-2</v>
      </c>
      <c r="BE1622">
        <f>IF($BL$152&lt;=$BL$141,(BB1622/BD1610)^BC1610,0)</f>
        <v>2.5860039921924288E-3</v>
      </c>
      <c r="BF1622">
        <f>IF($BL$152&lt;=$BL$141,((1/$F$128-BD1573)^2),0)</f>
        <v>1.1630518125702481E-3</v>
      </c>
      <c r="BG1622">
        <f>BE1622*LN(BB1622/BD1610)</f>
        <v>-2.4254884359489388E-3</v>
      </c>
      <c r="BH1622">
        <f>-BE1622*BC1610/BD1610</f>
        <v>-1.5128893555490874E-4</v>
      </c>
      <c r="BI1622">
        <f t="shared" si="876"/>
        <v>8.7649960078075712E-3</v>
      </c>
      <c r="BJ1622">
        <f t="shared" si="877"/>
        <v>5.8829941529220295E-6</v>
      </c>
      <c r="BK1622">
        <f t="shared" si="877"/>
        <v>2.2888342021337328E-8</v>
      </c>
      <c r="BL1622"/>
      <c r="BN1622" s="67">
        <v>42.5</v>
      </c>
      <c r="BO1622" s="68"/>
      <c r="BP1622" s="69">
        <f t="shared" si="886"/>
        <v>1.1351E-2</v>
      </c>
      <c r="BQ1622">
        <f>IF($BX$152&lt;=$BX$141,(BN1622/BP1610)^BO1610,0)</f>
        <v>4.7504611657316472E-3</v>
      </c>
      <c r="BR1622">
        <f>IF($BX$152&lt;=$BX$141,((1/$F$128-BP1573)^2),0)</f>
        <v>1.1630518125702481E-3</v>
      </c>
      <c r="BS1622">
        <f>BQ1622*LN(BN1622/BP1610)</f>
        <v>-4.920119487475394E-3</v>
      </c>
      <c r="BT1622">
        <f>-BQ1622*BO1610/BP1610</f>
        <v>-2.0493510155816352E-4</v>
      </c>
      <c r="BU1622">
        <f t="shared" si="878"/>
        <v>6.6005388342683527E-3</v>
      </c>
      <c r="BV1622">
        <f t="shared" si="879"/>
        <v>2.4207575771035132E-5</v>
      </c>
      <c r="BW1622">
        <f t="shared" si="879"/>
        <v>4.1998395850654794E-8</v>
      </c>
      <c r="BX1622"/>
      <c r="BZ1622" s="67">
        <v>42.5</v>
      </c>
      <c r="CA1622" s="68"/>
      <c r="CB1622" s="69">
        <f t="shared" si="887"/>
        <v>1.1351E-2</v>
      </c>
      <c r="CC1622">
        <f>IF($CJ$152&lt;=$CJ$141,(BZ1622/CB1610)^CA1610,0)</f>
        <v>7.6375145535118759E-3</v>
      </c>
      <c r="CD1622">
        <f>IF($CJ$152&lt;=$CJ$141,((1/$F$128-CB1573)^2),0)</f>
        <v>1.1630518125702481E-3</v>
      </c>
      <c r="CE1622">
        <f>CC1622*LN(BZ1622/CB1610)</f>
        <v>-9.2015237181921599E-3</v>
      </c>
      <c r="CF1622">
        <f>-CC1622*CA1610/CB1610</f>
        <v>-2.1795787223445864E-4</v>
      </c>
      <c r="CG1622">
        <f t="shared" si="880"/>
        <v>3.7134854464881241E-3</v>
      </c>
      <c r="CH1622">
        <f t="shared" si="881"/>
        <v>8.4668038736452871E-5</v>
      </c>
      <c r="CI1622">
        <f t="shared" si="881"/>
        <v>4.7505634068972594E-8</v>
      </c>
      <c r="CJ1622"/>
      <c r="CL1622" s="36"/>
      <c r="CM1622" s="140"/>
      <c r="CN1622" s="141"/>
      <c r="CO1622" s="36"/>
      <c r="CP1622" s="36"/>
      <c r="CQ1622" s="36"/>
      <c r="CR1622" s="36"/>
      <c r="CS1622" s="36"/>
      <c r="CT1622" s="36"/>
      <c r="CU1622" s="36"/>
      <c r="CV1622"/>
    </row>
    <row r="1623" spans="1:100" ht="12.75" x14ac:dyDescent="0.2">
      <c r="A1623" s="67">
        <v>47.5</v>
      </c>
      <c r="B1623" s="68"/>
      <c r="C1623" s="69">
        <f>$C$153</f>
        <v>1.3513000000000001E-2</v>
      </c>
      <c r="D1623">
        <f>IF($K$153&lt;=$K$141,(A1623/C1610)^B1610,0)</f>
        <v>7.4386863011199067E-3</v>
      </c>
      <c r="E1623">
        <f>IF($K$153&lt;=$K$141,((1/$F$128-C1574)^2),0)</f>
        <v>1.0202623260247936E-3</v>
      </c>
      <c r="F1623">
        <f>D1623*LN(A1623/C1610)</f>
        <v>-6.2732515248623217E-3</v>
      </c>
      <c r="G1623">
        <f>-D1623*B1610/C1610</f>
        <v>-3.9160086674719228E-4</v>
      </c>
      <c r="H1623">
        <f t="shared" si="868"/>
        <v>6.074313698880094E-3</v>
      </c>
      <c r="I1623">
        <f t="shared" si="869"/>
        <v>3.9353684694187443E-5</v>
      </c>
      <c r="J1623">
        <f t="shared" si="869"/>
        <v>1.5335123883715225E-7</v>
      </c>
      <c r="K1623"/>
      <c r="L1623"/>
      <c r="M1623" s="67">
        <v>47.5</v>
      </c>
      <c r="N1623" s="68"/>
      <c r="O1623" s="69">
        <f t="shared" si="882"/>
        <v>1.3513000000000001E-2</v>
      </c>
      <c r="P1623">
        <f>IF($W$153&lt;=$W$141,(M1623/O1610)^N1610,0)</f>
        <v>5.7915866860989203E-3</v>
      </c>
      <c r="Q1623">
        <f>IF($W$153&lt;=$W$141,((1/$F$128-O1574)^2),0)</f>
        <v>1.0202623260247936E-3</v>
      </c>
      <c r="R1623">
        <f>P1623*LN(M1623/O1610)</f>
        <v>-4.793908572761579E-3</v>
      </c>
      <c r="S1623">
        <f>-P1623*N1610/O1610</f>
        <v>-3.3162806572117003E-4</v>
      </c>
      <c r="T1623">
        <f t="shared" si="870"/>
        <v>7.7214133139010804E-3</v>
      </c>
      <c r="U1623">
        <f t="shared" si="871"/>
        <v>2.298155940399696E-5</v>
      </c>
      <c r="V1623">
        <f t="shared" si="871"/>
        <v>1.0997717397396467E-7</v>
      </c>
      <c r="W1623"/>
      <c r="Y1623" s="67">
        <v>47.5</v>
      </c>
      <c r="Z1623" s="68"/>
      <c r="AA1623" s="69">
        <f t="shared" si="883"/>
        <v>1.3513000000000001E-2</v>
      </c>
      <c r="AB1623">
        <f>IF($AI$153&lt;=$AI$141,(Y1623/AA1610)^Z1610,0)</f>
        <v>4.7721968409083649E-3</v>
      </c>
      <c r="AC1623">
        <f>IF($AI$153&lt;=$AI$141,((1/$F$128-AA1574)^2),0)</f>
        <v>1.0202623260247936E-3</v>
      </c>
      <c r="AD1623">
        <f>AB1623*LN(Y1623/AA1610)</f>
        <v>-3.8858946003548119E-3</v>
      </c>
      <c r="AE1623">
        <f>-AB1623*Z1610/AA1610</f>
        <v>-2.9211858187920607E-4</v>
      </c>
      <c r="AF1623">
        <f t="shared" si="872"/>
        <v>8.7408031590916358E-3</v>
      </c>
      <c r="AG1623">
        <f t="shared" si="873"/>
        <v>1.5100176845066683E-5</v>
      </c>
      <c r="AH1623">
        <f t="shared" si="873"/>
        <v>8.5333265879118419E-8</v>
      </c>
      <c r="AI1623"/>
      <c r="AK1623" s="67">
        <v>47.5</v>
      </c>
      <c r="AL1623" s="68"/>
      <c r="AM1623" s="69">
        <f t="shared" si="884"/>
        <v>1.3513000000000001E-2</v>
      </c>
      <c r="AN1623">
        <f>IF($AU$153&lt;=$AU$141,(AK1623/AM1610)^AL1610,0)</f>
        <v>4.5027440563673001E-3</v>
      </c>
      <c r="AO1623">
        <f>IF($AU$153&lt;=$AU$141,((1/$F$128-AM1574)^2),0)</f>
        <v>1.0202623260247936E-3</v>
      </c>
      <c r="AP1623">
        <f>AN1623*LN(AK1623/AM1610)</f>
        <v>-3.6446817857124958E-3</v>
      </c>
      <c r="AQ1623">
        <f>-AN1623*AL1610/AM1610</f>
        <v>-2.816490528471471E-4</v>
      </c>
      <c r="AR1623">
        <f t="shared" si="874"/>
        <v>9.0102559436327015E-3</v>
      </c>
      <c r="AS1623">
        <f t="shared" si="875"/>
        <v>1.3283705319104428E-5</v>
      </c>
      <c r="AT1623">
        <f t="shared" si="875"/>
        <v>7.9326188969695056E-8</v>
      </c>
      <c r="AU1623"/>
      <c r="AV1623"/>
      <c r="AW1623"/>
      <c r="AX1623"/>
      <c r="AY1623"/>
      <c r="AZ1623"/>
      <c r="BB1623" s="67">
        <v>47.5</v>
      </c>
      <c r="BC1623" s="68"/>
      <c r="BD1623" s="69">
        <f t="shared" si="885"/>
        <v>1.3513000000000001E-2</v>
      </c>
      <c r="BE1623">
        <f>IF($BL$153&lt;=$BL$141,(BB1623/BD1610)^BC1610,0)</f>
        <v>5.241507057635153E-3</v>
      </c>
      <c r="BF1623">
        <f>IF($BL$153&lt;=$BL$141,((1/$F$128-BD1574)^2),0)</f>
        <v>1.0202623260247936E-3</v>
      </c>
      <c r="BG1623">
        <f>BE1623*LN(BB1623/BD1610)</f>
        <v>-4.3331721247490997E-3</v>
      </c>
      <c r="BH1623">
        <f>-BE1623*BC1610/BD1610</f>
        <v>-3.066437738871661E-4</v>
      </c>
      <c r="BI1623">
        <f t="shared" si="876"/>
        <v>8.2714929423648477E-3</v>
      </c>
      <c r="BJ1623">
        <f t="shared" si="877"/>
        <v>1.8776380662702627E-5</v>
      </c>
      <c r="BK1623">
        <f t="shared" si="877"/>
        <v>9.4030404063763448E-8</v>
      </c>
      <c r="BL1623"/>
      <c r="BN1623" s="67">
        <v>47.5</v>
      </c>
      <c r="BO1623" s="68"/>
      <c r="BP1623" s="69">
        <f t="shared" si="886"/>
        <v>1.3513000000000001E-2</v>
      </c>
      <c r="BQ1623">
        <f>IF($BX$153&lt;=$BX$141,(BN1623/BP1610)^BO1610,0)</f>
        <v>8.4378498339683864E-3</v>
      </c>
      <c r="BR1623">
        <f>IF($BX$153&lt;=$BX$141,((1/$F$128-BP1574)^2),0)</f>
        <v>1.0202623260247936E-3</v>
      </c>
      <c r="BS1623">
        <f>BQ1623*LN(BN1623/BP1610)</f>
        <v>-7.8006946208345612E-3</v>
      </c>
      <c r="BT1623">
        <f>-BQ1623*BO1610/BP1610</f>
        <v>-3.6400920928074111E-4</v>
      </c>
      <c r="BU1623">
        <f t="shared" si="878"/>
        <v>5.0751501660316143E-3</v>
      </c>
      <c r="BV1623">
        <f t="shared" si="879"/>
        <v>6.0850836567517261E-5</v>
      </c>
      <c r="BW1623">
        <f t="shared" si="879"/>
        <v>1.3250270444119039E-7</v>
      </c>
      <c r="BX1623"/>
      <c r="BZ1623" s="67">
        <v>47.5</v>
      </c>
      <c r="CA1623" s="68"/>
      <c r="CB1623" s="69">
        <f t="shared" si="887"/>
        <v>1.3513000000000001E-2</v>
      </c>
      <c r="CC1623">
        <f>IF($CJ$153&lt;=$CJ$141,(BZ1623/CB1610)^CA1610,0)</f>
        <v>1.1978392709456612E-2</v>
      </c>
      <c r="CD1623">
        <f>IF($CJ$153&lt;=$CJ$141,((1/$F$128-CB1574)^2),0)</f>
        <v>1.0202623260247936E-3</v>
      </c>
      <c r="CE1623">
        <f>CC1623*LN(BZ1623/CB1610)</f>
        <v>-1.3099021960561898E-2</v>
      </c>
      <c r="CF1623">
        <f>-CC1623*CA1610/CB1610</f>
        <v>-3.4183699022104333E-4</v>
      </c>
      <c r="CG1623">
        <f t="shared" si="880"/>
        <v>1.5346072905433883E-3</v>
      </c>
      <c r="CH1623">
        <f t="shared" si="881"/>
        <v>1.7158437632328288E-4</v>
      </c>
      <c r="CI1623">
        <f t="shared" si="881"/>
        <v>1.1685252788338167E-7</v>
      </c>
      <c r="CJ1623"/>
      <c r="CL1623" s="36"/>
      <c r="CM1623" s="140"/>
      <c r="CN1623" s="141"/>
      <c r="CO1623" s="36"/>
      <c r="CP1623" s="36"/>
      <c r="CQ1623" s="36"/>
      <c r="CR1623" s="36"/>
      <c r="CS1623" s="36"/>
      <c r="CT1623" s="36"/>
      <c r="CU1623" s="36"/>
      <c r="CV1623"/>
    </row>
    <row r="1624" spans="1:100" ht="12.75" x14ac:dyDescent="0.2">
      <c r="A1624" s="67">
        <v>52.5</v>
      </c>
      <c r="B1624" s="68"/>
      <c r="C1624" s="69">
        <f>$C$154</f>
        <v>1.7195999999999999E-2</v>
      </c>
      <c r="D1624">
        <f>IF($K$154&lt;=$K$141,(A1624/C1610)^B1610,0)</f>
        <v>1.3307616318560759E-2</v>
      </c>
      <c r="E1624">
        <f>IF($K$154&lt;=$K$141,((1/$F$128-C1575)^2),0)</f>
        <v>7.9854539120661171E-4</v>
      </c>
      <c r="F1624">
        <f>D1624*LN(A1624/C1610)</f>
        <v>-9.8908115495297613E-3</v>
      </c>
      <c r="G1624">
        <f>-D1624*B1610/C1610</f>
        <v>-7.0056376539267531E-4</v>
      </c>
      <c r="H1624">
        <f t="shared" si="868"/>
        <v>3.8883836814392406E-3</v>
      </c>
      <c r="I1624">
        <f t="shared" si="869"/>
        <v>9.782815310831132E-5</v>
      </c>
      <c r="J1624">
        <f t="shared" si="869"/>
        <v>4.907895893811634E-7</v>
      </c>
      <c r="K1624"/>
      <c r="L1624"/>
      <c r="M1624" s="67">
        <v>52.5</v>
      </c>
      <c r="N1624" s="68"/>
      <c r="O1624" s="69">
        <f t="shared" si="882"/>
        <v>1.7195999999999999E-2</v>
      </c>
      <c r="P1624">
        <f>IF($W$154&lt;=$W$141,(M1624/O1610)^N1610,0)</f>
        <v>1.0796988206163434E-2</v>
      </c>
      <c r="Q1624">
        <f>IF($W$154&lt;=$W$141,((1/$F$128-O1575)^2),0)</f>
        <v>7.9854539120661171E-4</v>
      </c>
      <c r="R1624">
        <f>P1624*LN(M1624/O1610)</f>
        <v>-7.8564629467416935E-3</v>
      </c>
      <c r="S1624">
        <f>-P1624*N1610/O1610</f>
        <v>-6.1823892285311956E-4</v>
      </c>
      <c r="T1624">
        <f t="shared" si="870"/>
        <v>6.3990117938365655E-3</v>
      </c>
      <c r="U1624">
        <f t="shared" si="871"/>
        <v>6.1724010033525179E-5</v>
      </c>
      <c r="V1624">
        <f t="shared" si="871"/>
        <v>3.8221936573058552E-7</v>
      </c>
      <c r="W1624"/>
      <c r="Y1624" s="67">
        <v>52.5</v>
      </c>
      <c r="Z1624" s="68"/>
      <c r="AA1624" s="69">
        <f t="shared" si="883"/>
        <v>1.7195999999999999E-2</v>
      </c>
      <c r="AB1624">
        <f>IF($AI$154&lt;=$AI$141,(Y1624/AA1610)^Z1610,0)</f>
        <v>9.2051032732927002E-3</v>
      </c>
      <c r="AC1624">
        <f>IF($AI$154&lt;=$AI$141,((1/$F$128-AA1575)^2),0)</f>
        <v>7.9854539120661171E-4</v>
      </c>
      <c r="AD1624">
        <f>AB1624*LN(Y1624/AA1610)</f>
        <v>-6.5742339347207588E-3</v>
      </c>
      <c r="AE1624">
        <f>-AB1624*Z1610/AA1610</f>
        <v>-5.6346831530404071E-4</v>
      </c>
      <c r="AF1624">
        <f t="shared" si="872"/>
        <v>7.9908967267072993E-3</v>
      </c>
      <c r="AG1624">
        <f t="shared" si="873"/>
        <v>4.3220551828433991E-5</v>
      </c>
      <c r="AH1624">
        <f t="shared" si="873"/>
        <v>3.1749654235157382E-7</v>
      </c>
      <c r="AI1624"/>
      <c r="AK1624" s="67">
        <v>52.5</v>
      </c>
      <c r="AL1624" s="68"/>
      <c r="AM1624" s="69">
        <f t="shared" si="884"/>
        <v>1.7195999999999999E-2</v>
      </c>
      <c r="AN1624">
        <f>IF($AU$154&lt;=$AU$141,(AK1624/AM1610)^AL1610,0)</f>
        <v>8.7824428232887095E-3</v>
      </c>
      <c r="AO1624">
        <f>IF($AU$154&lt;=$AU$141,((1/$F$128-AM1575)^2),0)</f>
        <v>7.9854539120661171E-4</v>
      </c>
      <c r="AP1624">
        <f>AN1624*LN(AK1624/AM1610)</f>
        <v>-6.2298454991699861E-3</v>
      </c>
      <c r="AQ1624">
        <f>-AN1624*AL1610/AM1610</f>
        <v>-5.4934650335402365E-4</v>
      </c>
      <c r="AR1624">
        <f t="shared" si="874"/>
        <v>8.41355717671129E-3</v>
      </c>
      <c r="AS1624">
        <f t="shared" si="875"/>
        <v>3.8810974943528533E-5</v>
      </c>
      <c r="AT1624">
        <f t="shared" si="875"/>
        <v>3.0178158074729234E-7</v>
      </c>
      <c r="AU1624"/>
      <c r="AV1624"/>
      <c r="AW1624"/>
      <c r="AX1624"/>
      <c r="AY1624"/>
      <c r="AZ1624"/>
      <c r="BB1624" s="67">
        <v>52.5</v>
      </c>
      <c r="BC1624" s="68"/>
      <c r="BD1624" s="69">
        <f t="shared" si="885"/>
        <v>1.7195999999999999E-2</v>
      </c>
      <c r="BE1624">
        <f>IF($BL$154&lt;=$BL$141,(BB1624/BD1610)^BC1610,0)</f>
        <v>9.8979750763021207E-3</v>
      </c>
      <c r="BF1624">
        <f>IF($BL$154&lt;=$BL$141,((1/$F$128-BD1575)^2),0)</f>
        <v>7.9854539120661171E-4</v>
      </c>
      <c r="BG1624">
        <f>BE1624*LN(BB1624/BD1610)</f>
        <v>-7.1920668617272759E-3</v>
      </c>
      <c r="BH1624">
        <f>-BE1624*BC1610/BD1610</f>
        <v>-5.7906102154668942E-4</v>
      </c>
      <c r="BI1624">
        <f t="shared" si="876"/>
        <v>7.2980249236978788E-3</v>
      </c>
      <c r="BJ1624">
        <f t="shared" si="877"/>
        <v>5.1725825743555628E-5</v>
      </c>
      <c r="BK1624">
        <f t="shared" si="877"/>
        <v>3.3531166667469553E-7</v>
      </c>
      <c r="BL1624"/>
      <c r="BN1624" s="67">
        <v>52.5</v>
      </c>
      <c r="BO1624" s="68"/>
      <c r="BP1624" s="69">
        <f t="shared" si="886"/>
        <v>1.7195999999999999E-2</v>
      </c>
      <c r="BQ1624">
        <f>IF($BX$154&lt;=$BX$141,(BN1624/BP1610)^BO1610,0)</f>
        <v>1.4149275897855494E-2</v>
      </c>
      <c r="BR1624">
        <f>IF($BX$154&lt;=$BX$141,((1/$F$128-BP1575)^2),0)</f>
        <v>7.9854539120661171E-4</v>
      </c>
      <c r="BS1624">
        <f>BQ1624*LN(BN1624/BP1610)</f>
        <v>-1.1664733518701927E-2</v>
      </c>
      <c r="BT1624">
        <f>-BQ1624*BO1610/BP1610</f>
        <v>-6.1040037839250362E-4</v>
      </c>
      <c r="BU1624">
        <f t="shared" si="878"/>
        <v>3.0467241021445053E-3</v>
      </c>
      <c r="BV1624">
        <f t="shared" si="879"/>
        <v>1.3606600806232824E-4</v>
      </c>
      <c r="BW1624">
        <f t="shared" si="879"/>
        <v>3.7258862194171159E-7</v>
      </c>
      <c r="BX1624"/>
      <c r="BZ1624" s="67">
        <v>52.5</v>
      </c>
      <c r="CA1624" s="68"/>
      <c r="CB1624" s="69">
        <f t="shared" si="887"/>
        <v>1.7195999999999999E-2</v>
      </c>
      <c r="CC1624">
        <f>IF($CJ$154&lt;=$CJ$141,(BZ1624/CB1610)^CA1610,0)</f>
        <v>1.7958329256607602E-2</v>
      </c>
      <c r="CD1624">
        <f>IF($CJ$154&lt;=$CJ$141,((1/$F$128-CB1575)^2),0)</f>
        <v>7.9854539120661171E-4</v>
      </c>
      <c r="CE1624">
        <f>CC1624*LN(BZ1624/CB1610)</f>
        <v>-1.7841075137234229E-2</v>
      </c>
      <c r="CF1624">
        <f>-CC1624*CA1610/CB1610</f>
        <v>-5.1249123078347719E-4</v>
      </c>
      <c r="CG1624">
        <f t="shared" si="880"/>
        <v>-7.6232925660760231E-4</v>
      </c>
      <c r="CH1624">
        <f t="shared" si="881"/>
        <v>3.1830396205243737E-4</v>
      </c>
      <c r="CI1624">
        <f t="shared" si="881"/>
        <v>2.6264726162996329E-7</v>
      </c>
      <c r="CJ1624"/>
      <c r="CL1624" s="36"/>
      <c r="CM1624" s="140"/>
      <c r="CN1624" s="141"/>
      <c r="CO1624" s="36"/>
      <c r="CP1624" s="36"/>
      <c r="CQ1624" s="36"/>
      <c r="CR1624" s="36"/>
      <c r="CS1624" s="36"/>
      <c r="CT1624" s="36"/>
      <c r="CU1624" s="36"/>
      <c r="CV1624"/>
    </row>
    <row r="1625" spans="1:100" ht="12.75" x14ac:dyDescent="0.2">
      <c r="A1625" s="67">
        <v>57.5</v>
      </c>
      <c r="B1625" s="68"/>
      <c r="C1625" s="69">
        <f>$C$155</f>
        <v>2.2317E-2</v>
      </c>
      <c r="D1625">
        <f>IF($K$155&lt;=$K$141,(A1625/C1610)^B1610,0)</f>
        <v>2.2579120392057884E-2</v>
      </c>
      <c r="E1625">
        <f>IF($K$155&lt;=$K$141,((1/$F$128-C1576)^2),0)</f>
        <v>5.3534600966115709E-4</v>
      </c>
      <c r="F1625">
        <f>D1625*LN(A1625/C1610)</f>
        <v>-1.4727742468932948E-2</v>
      </c>
      <c r="G1625">
        <f>-D1625*B1610/C1610</f>
        <v>-1.1886511620456282E-3</v>
      </c>
      <c r="H1625">
        <f t="shared" si="868"/>
        <v>-2.6212039205788379E-4</v>
      </c>
      <c r="I1625">
        <f t="shared" si="869"/>
        <v>2.1690639823121116E-4</v>
      </c>
      <c r="J1625">
        <f t="shared" si="869"/>
        <v>1.4128915850324222E-6</v>
      </c>
      <c r="K1625"/>
      <c r="L1625"/>
      <c r="M1625" s="67">
        <v>57.5</v>
      </c>
      <c r="N1625" s="68"/>
      <c r="O1625" s="69">
        <f t="shared" si="882"/>
        <v>2.2317E-2</v>
      </c>
      <c r="P1625">
        <f>IF($W$155&lt;=$W$141,(M1625/O1610)^N1610,0)</f>
        <v>1.9018693928097363E-2</v>
      </c>
      <c r="Q1625">
        <f>IF($W$155&lt;=$W$141,((1/$F$128-O1576)^2),0)</f>
        <v>5.3534600966115709E-4</v>
      </c>
      <c r="R1625">
        <f>P1625*LN(M1625/O1610)</f>
        <v>-1.2108848964274437E-2</v>
      </c>
      <c r="S1625">
        <f>-P1625*N1610/O1610</f>
        <v>-1.0890163649033163E-3</v>
      </c>
      <c r="T1625">
        <f t="shared" si="870"/>
        <v>3.2983060719026375E-3</v>
      </c>
      <c r="U1625">
        <f t="shared" si="871"/>
        <v>1.466242232396101E-4</v>
      </c>
      <c r="V1625">
        <f t="shared" si="871"/>
        <v>1.1859566430272329E-6</v>
      </c>
      <c r="W1625"/>
      <c r="Y1625" s="67">
        <v>57.5</v>
      </c>
      <c r="Z1625" s="68"/>
      <c r="AA1625" s="69">
        <f t="shared" si="883"/>
        <v>2.2317E-2</v>
      </c>
      <c r="AB1625">
        <f>IF($AI$155&lt;=$AI$141,(Y1625/AA1610)^Z1610,0)</f>
        <v>1.6724921801647041E-2</v>
      </c>
      <c r="AC1625">
        <f>IF($AI$155&lt;=$AI$141,((1/$F$128-AA1576)^2),0)</f>
        <v>5.3534600966115709E-4</v>
      </c>
      <c r="AD1625">
        <f>AB1625*LN(Y1625/AA1610)</f>
        <v>-1.0423350932725417E-2</v>
      </c>
      <c r="AE1625">
        <f>-AB1625*Z1610/AA1610</f>
        <v>-1.0237759676752535E-3</v>
      </c>
      <c r="AF1625">
        <f t="shared" si="872"/>
        <v>5.5920781983529594E-3</v>
      </c>
      <c r="AG1625">
        <f t="shared" si="873"/>
        <v>1.0864624466674783E-4</v>
      </c>
      <c r="AH1625">
        <f t="shared" si="873"/>
        <v>1.0481172319894017E-6</v>
      </c>
      <c r="AI1625"/>
      <c r="AK1625" s="67">
        <v>57.5</v>
      </c>
      <c r="AL1625" s="68"/>
      <c r="AM1625" s="69">
        <f t="shared" si="884"/>
        <v>2.2317E-2</v>
      </c>
      <c r="AN1625">
        <f>IF($AU$155&lt;=$AU$141,(AK1625/AM1610)^AL1610,0)</f>
        <v>1.6119033286529066E-2</v>
      </c>
      <c r="AO1625">
        <f>IF($AU$155&lt;=$AU$141,((1/$F$128-AM1576)^2),0)</f>
        <v>5.3534600966115709E-4</v>
      </c>
      <c r="AP1625">
        <f>AN1625*LN(AK1625/AM1610)</f>
        <v>-9.9676952653844596E-3</v>
      </c>
      <c r="AQ1625">
        <f>-AN1625*AL1610/AM1610</f>
        <v>-1.0082541670434701E-3</v>
      </c>
      <c r="AR1625">
        <f t="shared" si="874"/>
        <v>6.1979667134709343E-3</v>
      </c>
      <c r="AS1625">
        <f t="shared" si="875"/>
        <v>9.9354948903567766E-5</v>
      </c>
      <c r="AT1625">
        <f t="shared" si="875"/>
        <v>1.0165764653605216E-6</v>
      </c>
      <c r="AU1625"/>
      <c r="AV1625"/>
      <c r="AW1625"/>
      <c r="AX1625"/>
      <c r="AY1625"/>
      <c r="AZ1625"/>
      <c r="BB1625" s="67">
        <v>57.5</v>
      </c>
      <c r="BC1625" s="68"/>
      <c r="BD1625" s="69">
        <f t="shared" si="885"/>
        <v>2.2317E-2</v>
      </c>
      <c r="BE1625">
        <f>IF($BL$155&lt;=$BL$141,(BB1625/BD1610)^BC1610,0)</f>
        <v>1.7640100692344732E-2</v>
      </c>
      <c r="BF1625">
        <f>IF($BL$155&lt;=$BL$141,((1/$F$128-BD1576)^2),0)</f>
        <v>5.3534600966115709E-4</v>
      </c>
      <c r="BG1625">
        <f>BE1625*LN(BB1625/BD1610)</f>
        <v>-1.1212899014801919E-2</v>
      </c>
      <c r="BH1625">
        <f>-BE1625*BC1610/BD1610</f>
        <v>-1.0319984288050771E-3</v>
      </c>
      <c r="BI1625">
        <f t="shared" si="876"/>
        <v>4.6768993076552676E-3</v>
      </c>
      <c r="BJ1625">
        <f t="shared" si="877"/>
        <v>1.2572910431614582E-4</v>
      </c>
      <c r="BK1625">
        <f t="shared" si="877"/>
        <v>1.0650207570561477E-6</v>
      </c>
      <c r="BL1625"/>
      <c r="BN1625" s="67">
        <v>57.5</v>
      </c>
      <c r="BO1625" s="68"/>
      <c r="BP1625" s="69">
        <f t="shared" si="886"/>
        <v>2.2317E-2</v>
      </c>
      <c r="BQ1625">
        <f>IF($BX$155&lt;=$BX$141,(BN1625/BP1610)^BO1610,0)</f>
        <v>2.2635899275941927E-2</v>
      </c>
      <c r="BR1625">
        <f>IF($BX$155&lt;=$BX$141,((1/$F$128-BP1576)^2),0)</f>
        <v>5.3534600966115709E-4</v>
      </c>
      <c r="BS1625">
        <f>BQ1625*LN(BN1625/BP1610)</f>
        <v>-1.6601920089631114E-2</v>
      </c>
      <c r="BT1625">
        <f>-BQ1625*BO1610/BP1610</f>
        <v>-9.765136804904404E-4</v>
      </c>
      <c r="BU1625">
        <f t="shared" si="878"/>
        <v>-3.1889927594192652E-4</v>
      </c>
      <c r="BV1625">
        <f t="shared" si="879"/>
        <v>2.7562375066249718E-4</v>
      </c>
      <c r="BW1625">
        <f t="shared" si="879"/>
        <v>9.5357896818498586E-7</v>
      </c>
      <c r="BX1625"/>
      <c r="BZ1625" s="67">
        <v>57.5</v>
      </c>
      <c r="CA1625" s="68"/>
      <c r="CB1625" s="69">
        <f t="shared" si="887"/>
        <v>2.2317E-2</v>
      </c>
      <c r="CC1625">
        <f>IF($CJ$155&lt;=$CJ$141,(BZ1625/CB1610)^CA1610,0)</f>
        <v>2.5949094125441309E-2</v>
      </c>
      <c r="CD1625">
        <f>IF($CJ$155&lt;=$CJ$141,((1/$F$128-CB1576)^2),0)</f>
        <v>5.3534600966115709E-4</v>
      </c>
      <c r="CE1625">
        <f>CC1625*LN(BZ1625/CB1610)</f>
        <v>-2.3419031203474074E-2</v>
      </c>
      <c r="CF1625">
        <f>-CC1625*CA1610/CB1610</f>
        <v>-7.4053009030172366E-4</v>
      </c>
      <c r="CG1625">
        <f t="shared" si="880"/>
        <v>-3.632094125441309E-3</v>
      </c>
      <c r="CH1625">
        <f t="shared" si="881"/>
        <v>5.4845102250929232E-4</v>
      </c>
      <c r="CI1625">
        <f t="shared" si="881"/>
        <v>5.4838481464227902E-7</v>
      </c>
      <c r="CJ1625"/>
      <c r="CL1625" s="36"/>
      <c r="CM1625" s="140"/>
      <c r="CN1625" s="141"/>
      <c r="CO1625" s="36"/>
      <c r="CP1625" s="36"/>
      <c r="CQ1625" s="36"/>
      <c r="CR1625" s="36"/>
      <c r="CS1625" s="36"/>
      <c r="CT1625" s="36"/>
      <c r="CU1625" s="36"/>
      <c r="CV1625"/>
    </row>
    <row r="1626" spans="1:100" ht="12.75" x14ac:dyDescent="0.2">
      <c r="A1626" s="67">
        <v>62.5</v>
      </c>
      <c r="B1626" s="68"/>
      <c r="C1626" s="69">
        <f>$C$156</f>
        <v>3.1669999999999997E-2</v>
      </c>
      <c r="D1626">
        <f>IF($K$156&lt;=$K$141,(A1626/C1610)^B1610,0)</f>
        <v>3.6656980001602571E-2</v>
      </c>
      <c r="E1626">
        <f>IF($K$156&lt;=$K$141,((1/$F$128-C1577)^2),0)</f>
        <v>1.9001369338842987E-4</v>
      </c>
      <c r="F1626">
        <f>D1626*LN(A1626/C1610)</f>
        <v>-2.0853827151821575E-2</v>
      </c>
      <c r="G1626">
        <f>-D1626*B1610/C1610</f>
        <v>-1.9297634770269727E-3</v>
      </c>
      <c r="H1626">
        <f t="shared" si="868"/>
        <v>-4.9869800016025742E-3</v>
      </c>
      <c r="I1626">
        <f t="shared" si="869"/>
        <v>4.3488210687805072E-4</v>
      </c>
      <c r="J1626">
        <f t="shared" si="869"/>
        <v>3.7239870772672316E-6</v>
      </c>
      <c r="K1626"/>
      <c r="L1626"/>
      <c r="M1626" s="67">
        <v>62.5</v>
      </c>
      <c r="N1626" s="68"/>
      <c r="O1626" s="69">
        <f t="shared" si="882"/>
        <v>3.1669999999999997E-2</v>
      </c>
      <c r="P1626">
        <f>IF($W$156&lt;=$W$141,(M1626/O1610)^N1610,0)</f>
        <v>3.1955386924990205E-2</v>
      </c>
      <c r="Q1626">
        <f>IF($W$156&lt;=$W$141,((1/$F$128-O1577)^2),0)</f>
        <v>1.9001369338842987E-4</v>
      </c>
      <c r="R1626">
        <f>P1626*LN(M1626/O1610)</f>
        <v>-1.7680909392705148E-2</v>
      </c>
      <c r="S1626">
        <f>-P1626*N1610/O1610</f>
        <v>-1.829775453545731E-3</v>
      </c>
      <c r="T1626">
        <f t="shared" si="870"/>
        <v>-2.8538692499020801E-4</v>
      </c>
      <c r="U1626">
        <f t="shared" si="871"/>
        <v>3.1261455695304912E-4</v>
      </c>
      <c r="V1626">
        <f t="shared" si="871"/>
        <v>3.3480782103984855E-6</v>
      </c>
      <c r="W1626"/>
      <c r="Y1626" s="67">
        <v>62.5</v>
      </c>
      <c r="Z1626" s="68"/>
      <c r="AA1626" s="69">
        <f t="shared" si="883"/>
        <v>3.1669999999999997E-2</v>
      </c>
      <c r="AB1626">
        <f>IF($AI$156&lt;=$AI$141,(Y1626/AA1610)^Z1610,0)</f>
        <v>2.8910929112987729E-2</v>
      </c>
      <c r="AC1626">
        <f>IF($AI$156&lt;=$AI$141,((1/$F$128-AA1577)^2),0)</f>
        <v>1.9001369338842987E-4</v>
      </c>
      <c r="AD1626">
        <f>AB1626*LN(Y1626/AA1610)</f>
        <v>-1.5607307533597254E-2</v>
      </c>
      <c r="AE1626">
        <f>-AB1626*Z1610/AA1610</f>
        <v>-1.7697131729563532E-3</v>
      </c>
      <c r="AF1626">
        <f t="shared" si="872"/>
        <v>2.7590708870122681E-3</v>
      </c>
      <c r="AG1626">
        <f t="shared" si="873"/>
        <v>2.4358804844828159E-4</v>
      </c>
      <c r="AH1626">
        <f t="shared" si="873"/>
        <v>3.1318847145352434E-6</v>
      </c>
      <c r="AI1626"/>
      <c r="AK1626" s="67">
        <v>62.5</v>
      </c>
      <c r="AL1626" s="68"/>
      <c r="AM1626" s="69">
        <f t="shared" si="884"/>
        <v>3.1669999999999997E-2</v>
      </c>
      <c r="AN1626">
        <f>IF($AU$156&lt;=$AU$141,(AK1626/AM1610)^AL1610,0)</f>
        <v>2.8122831612847787E-2</v>
      </c>
      <c r="AO1626">
        <f>IF($AU$156&lt;=$AU$141,((1/$F$128-AM1577)^2),0)</f>
        <v>1.9001369338842987E-4</v>
      </c>
      <c r="AP1626">
        <f>AN1626*LN(AK1626/AM1610)</f>
        <v>-1.504568268328965E-2</v>
      </c>
      <c r="AQ1626">
        <f>-AN1626*AL1610/AM1610</f>
        <v>-1.7590981827931523E-3</v>
      </c>
      <c r="AR1626">
        <f t="shared" si="874"/>
        <v>3.5471683871522094E-3</v>
      </c>
      <c r="AS1626">
        <f t="shared" si="875"/>
        <v>2.2637256740624205E-4</v>
      </c>
      <c r="AT1626">
        <f t="shared" si="875"/>
        <v>3.0944264167061706E-6</v>
      </c>
      <c r="AU1626"/>
      <c r="AV1626"/>
      <c r="AW1626"/>
      <c r="AX1626"/>
      <c r="AY1626"/>
      <c r="AZ1626"/>
      <c r="BB1626" s="67">
        <v>62.5</v>
      </c>
      <c r="BC1626" s="68"/>
      <c r="BD1626" s="69">
        <f t="shared" si="885"/>
        <v>3.1669999999999997E-2</v>
      </c>
      <c r="BE1626">
        <f>IF($BL$156&lt;=$BL$141,(BB1626/BD1610)^BC1610,0)</f>
        <v>2.9958324900938242E-2</v>
      </c>
      <c r="BF1626">
        <f>IF($BL$156&lt;=$BL$141,((1/$F$128-BD1577)^2),0)</f>
        <v>1.9001369338842987E-4</v>
      </c>
      <c r="BG1626">
        <f>BE1626*LN(BB1626/BD1610)</f>
        <v>-1.6544983260868611E-2</v>
      </c>
      <c r="BH1626">
        <f>-BE1626*BC1610/BD1610</f>
        <v>-1.7526512329273322E-3</v>
      </c>
      <c r="BI1626">
        <f t="shared" si="876"/>
        <v>1.7116750990617546E-3</v>
      </c>
      <c r="BJ1626">
        <f t="shared" si="877"/>
        <v>2.7373647110242254E-4</v>
      </c>
      <c r="BK1626">
        <f t="shared" si="877"/>
        <v>3.0717863442816977E-6</v>
      </c>
      <c r="BL1626"/>
      <c r="BN1626" s="67">
        <v>62.5</v>
      </c>
      <c r="BO1626" s="68"/>
      <c r="BP1626" s="69">
        <f t="shared" si="886"/>
        <v>3.1669999999999997E-2</v>
      </c>
      <c r="BQ1626">
        <f>IF($BX$156&lt;=$BX$141,(BN1626/BP1610)^BO1610,0)</f>
        <v>3.4820530721726306E-2</v>
      </c>
      <c r="BR1626">
        <f>IF($BX$156&lt;=$BX$141,((1/$F$128-BP1577)^2),0)</f>
        <v>1.9001369338842987E-4</v>
      </c>
      <c r="BS1626">
        <f>BQ1626*LN(BN1626/BP1610)</f>
        <v>-2.2635141472312281E-2</v>
      </c>
      <c r="BT1626">
        <f>-BQ1626*BO1610/BP1610</f>
        <v>-1.5021592116661547E-3</v>
      </c>
      <c r="BU1626">
        <f t="shared" si="878"/>
        <v>-3.1505307217263093E-3</v>
      </c>
      <c r="BV1626">
        <f t="shared" si="879"/>
        <v>5.1234962947159133E-4</v>
      </c>
      <c r="BW1626">
        <f t="shared" si="879"/>
        <v>2.2564822971934835E-6</v>
      </c>
      <c r="BX1626"/>
      <c r="BZ1626" s="67">
        <v>62.5</v>
      </c>
      <c r="CA1626" s="68"/>
      <c r="CB1626" s="69">
        <f t="shared" si="887"/>
        <v>3.1669999999999997E-2</v>
      </c>
      <c r="CC1626">
        <f>IF($CJ$156&lt;=$CJ$141,(BZ1626/CB1610)^CA1610,0)</f>
        <v>3.6361431472228679E-2</v>
      </c>
      <c r="CD1626">
        <f>IF($CJ$156&lt;=$CJ$141,((1/$F$128-CB1577)^2),0)</f>
        <v>1.9001369338842987E-4</v>
      </c>
      <c r="CE1626">
        <f>CC1626*LN(BZ1626/CB1610)</f>
        <v>-2.9784280468501269E-2</v>
      </c>
      <c r="CF1626">
        <f>-CC1626*CA1610/CB1610</f>
        <v>-1.0376753038646397E-3</v>
      </c>
      <c r="CG1626">
        <f t="shared" si="880"/>
        <v>-4.6914314722286826E-3</v>
      </c>
      <c r="CH1626">
        <f t="shared" si="881"/>
        <v>8.8710336302634616E-4</v>
      </c>
      <c r="CI1626">
        <f t="shared" si="881"/>
        <v>1.0767700362505722E-6</v>
      </c>
      <c r="CJ1626"/>
      <c r="CL1626" s="36"/>
      <c r="CM1626" s="140"/>
      <c r="CN1626" s="141"/>
      <c r="CO1626" s="36"/>
      <c r="CP1626" s="36"/>
      <c r="CQ1626" s="36"/>
      <c r="CR1626" s="36"/>
      <c r="CS1626" s="36"/>
      <c r="CT1626" s="36"/>
      <c r="CU1626" s="36"/>
      <c r="CV1626"/>
    </row>
    <row r="1627" spans="1:100" ht="12.75" x14ac:dyDescent="0.2">
      <c r="A1627" s="67">
        <v>67.5</v>
      </c>
      <c r="B1627" s="68"/>
      <c r="C1627" s="69">
        <f>$C$157</f>
        <v>4.6382E-2</v>
      </c>
      <c r="D1627">
        <f>IF($K$157&lt;=$K$141,(A1627/C1610)^B1610,0)</f>
        <v>5.733254989548784E-2</v>
      </c>
      <c r="E1627">
        <f>IF($K$157&lt;=$K$141,((1/$F$128-C1578)^2),0)</f>
        <v>8.6017193388429443E-7</v>
      </c>
      <c r="F1627">
        <f>D1627*LN(A1627/C1610)</f>
        <v>-2.820360069734593E-2</v>
      </c>
      <c r="G1627">
        <f>-D1627*B1610/C1610</f>
        <v>-3.0182044682432138E-3</v>
      </c>
      <c r="H1627">
        <f t="shared" si="868"/>
        <v>-1.0950549895487841E-2</v>
      </c>
      <c r="I1627">
        <f t="shared" si="869"/>
        <v>7.9544309229533181E-4</v>
      </c>
      <c r="J1627">
        <f t="shared" si="869"/>
        <v>9.1095582121233013E-6</v>
      </c>
      <c r="K1627"/>
      <c r="L1627"/>
      <c r="M1627" s="67">
        <v>67.5</v>
      </c>
      <c r="N1627" s="68"/>
      <c r="O1627" s="69">
        <f t="shared" si="882"/>
        <v>4.6382E-2</v>
      </c>
      <c r="P1627">
        <f>IF($W$157&lt;=$W$141,(M1627/O1610)^N1610,0)</f>
        <v>5.1588629840780303E-2</v>
      </c>
      <c r="Q1627">
        <f>IF($W$157&lt;=$W$141,((1/$F$128-O1578)^2),0)</f>
        <v>8.6017193388429443E-7</v>
      </c>
      <c r="R1627">
        <f>P1627*LN(M1627/O1610)</f>
        <v>-2.4573664229794664E-2</v>
      </c>
      <c r="S1627">
        <f>-P1627*N1610/O1610</f>
        <v>-2.953981085764792E-3</v>
      </c>
      <c r="T1627">
        <f t="shared" si="870"/>
        <v>-5.2066298407803038E-3</v>
      </c>
      <c r="U1627">
        <f t="shared" si="871"/>
        <v>6.0386497367868983E-4</v>
      </c>
      <c r="V1627">
        <f t="shared" si="871"/>
        <v>8.7260042550561403E-6</v>
      </c>
      <c r="W1627"/>
      <c r="Y1627" s="67">
        <v>67.5</v>
      </c>
      <c r="Z1627" s="68"/>
      <c r="AA1627" s="69">
        <f t="shared" si="883"/>
        <v>4.6382E-2</v>
      </c>
      <c r="AB1627">
        <f>IF($AI$157&lt;=$AI$141,(Y1627/AA1610)^Z1610,0)</f>
        <v>4.7913371876521407E-2</v>
      </c>
      <c r="AC1627">
        <f>IF($AI$157&lt;=$AI$141,((1/$F$128-AA1578)^2),0)</f>
        <v>8.6017193388429443E-7</v>
      </c>
      <c r="AD1627">
        <f>AB1627*LN(Y1627/AA1610)</f>
        <v>-2.2178143995531915E-2</v>
      </c>
      <c r="AE1627">
        <f>-AB1627*Z1610/AA1610</f>
        <v>-2.9329021229049556E-3</v>
      </c>
      <c r="AF1627">
        <f t="shared" si="872"/>
        <v>-1.5313718765214077E-3</v>
      </c>
      <c r="AG1627">
        <f t="shared" si="873"/>
        <v>4.9187007108654837E-4</v>
      </c>
      <c r="AH1627">
        <f t="shared" si="873"/>
        <v>8.6019148625403957E-6</v>
      </c>
      <c r="AI1627"/>
      <c r="AK1627" s="67">
        <v>67.5</v>
      </c>
      <c r="AL1627" s="68"/>
      <c r="AM1627" s="69">
        <f t="shared" si="884"/>
        <v>4.6382E-2</v>
      </c>
      <c r="AN1627">
        <f>IF($AU$157&lt;=$AU$141,(AK1627/AM1610)^AL1610,0)</f>
        <v>4.700738838540338E-2</v>
      </c>
      <c r="AO1627">
        <f>IF($AU$157&lt;=$AU$141,((1/$F$128-AM1578)^2),0)</f>
        <v>8.6017193388429443E-7</v>
      </c>
      <c r="AP1627">
        <f>AN1627*LN(AK1627/AM1610)</f>
        <v>-2.1531161363123958E-2</v>
      </c>
      <c r="AQ1627">
        <f>-AN1627*AL1610/AM1610</f>
        <v>-2.9403373253793618E-3</v>
      </c>
      <c r="AR1627">
        <f t="shared" si="874"/>
        <v>-6.2538838540338038E-4</v>
      </c>
      <c r="AS1627">
        <f t="shared" si="875"/>
        <v>4.6359090964488193E-4</v>
      </c>
      <c r="AT1627">
        <f t="shared" si="875"/>
        <v>8.6455835870190597E-6</v>
      </c>
      <c r="AU1627"/>
      <c r="AV1627"/>
      <c r="AW1627"/>
      <c r="AX1627"/>
      <c r="AY1627"/>
      <c r="AZ1627"/>
      <c r="BB1627" s="67">
        <v>67.5</v>
      </c>
      <c r="BC1627" s="68"/>
      <c r="BD1627" s="69">
        <f t="shared" si="885"/>
        <v>4.6382E-2</v>
      </c>
      <c r="BE1627">
        <f>IF($BL$157&lt;=$BL$141,(BB1627/BD1610)^BC1610,0)</f>
        <v>4.8845236617197862E-2</v>
      </c>
      <c r="BF1627">
        <f>IF($BL$157&lt;=$BL$141,((1/$F$128-BD1578)^2),0)</f>
        <v>8.6017193388429443E-7</v>
      </c>
      <c r="BG1627">
        <f>BE1627*LN(BB1627/BD1610)</f>
        <v>-2.3216414161221614E-2</v>
      </c>
      <c r="BH1627">
        <f>-BE1627*BC1610/BD1610</f>
        <v>-2.8575918200646126E-3</v>
      </c>
      <c r="BI1627">
        <f t="shared" si="876"/>
        <v>-2.4632366171978629E-3</v>
      </c>
      <c r="BJ1627">
        <f t="shared" si="877"/>
        <v>5.390018865053715E-4</v>
      </c>
      <c r="BK1627">
        <f t="shared" si="877"/>
        <v>8.1658310101001856E-6</v>
      </c>
      <c r="BL1627"/>
      <c r="BN1627" s="67">
        <v>67.5</v>
      </c>
      <c r="BO1627" s="68"/>
      <c r="BP1627" s="69">
        <f t="shared" si="886"/>
        <v>4.6382E-2</v>
      </c>
      <c r="BQ1627">
        <f>IF($BX$157&lt;=$BX$141,(BN1627/BP1610)^BO1610,0)</f>
        <v>5.181681433124783E-2</v>
      </c>
      <c r="BR1627">
        <f>IF($BX$157&lt;=$BX$141,((1/$F$128-BP1578)^2),0)</f>
        <v>8.6017193388429443E-7</v>
      </c>
      <c r="BS1627">
        <f>BQ1627*LN(BN1627/BP1610)</f>
        <v>-2.9695726732155838E-2</v>
      </c>
      <c r="BT1627">
        <f>-BQ1627*BO1610/BP1610</f>
        <v>-2.2353796267186761E-3</v>
      </c>
      <c r="BU1627">
        <f t="shared" si="878"/>
        <v>-5.4348143312478309E-3</v>
      </c>
      <c r="BV1627">
        <f t="shared" si="879"/>
        <v>8.8183618615087487E-4</v>
      </c>
      <c r="BW1627">
        <f t="shared" si="879"/>
        <v>4.9969220755489274E-6</v>
      </c>
      <c r="BX1627"/>
      <c r="BZ1627" s="67">
        <v>67.5</v>
      </c>
      <c r="CA1627" s="68"/>
      <c r="CB1627" s="69">
        <f t="shared" si="887"/>
        <v>4.6382E-2</v>
      </c>
      <c r="CC1627">
        <f>IF($CJ$157&lt;=$CJ$141,(BZ1627/CB1610)^CA1610,0)</f>
        <v>4.9645223977214617E-2</v>
      </c>
      <c r="CD1627">
        <f>IF($CJ$157&lt;=$CJ$141,((1/$F$128-CB1578)^2),0)</f>
        <v>8.6017193388429443E-7</v>
      </c>
      <c r="CE1627">
        <f>CC1627*LN(BZ1627/CB1610)</f>
        <v>-3.6844517652513044E-2</v>
      </c>
      <c r="CF1627">
        <f>-CC1627*CA1610/CB1610</f>
        <v>-1.4167655339787631E-3</v>
      </c>
      <c r="CG1627">
        <f t="shared" si="880"/>
        <v>-3.2632239772146174E-3</v>
      </c>
      <c r="CH1627">
        <f t="shared" si="881"/>
        <v>1.3575184810463454E-3</v>
      </c>
      <c r="CI1627">
        <f t="shared" si="881"/>
        <v>2.0072245782701299E-6</v>
      </c>
      <c r="CJ1627"/>
      <c r="CL1627" s="36"/>
      <c r="CM1627" s="140"/>
      <c r="CN1627" s="141"/>
      <c r="CO1627" s="36"/>
      <c r="CP1627" s="36"/>
      <c r="CQ1627" s="36"/>
      <c r="CR1627" s="36"/>
      <c r="CS1627" s="36"/>
      <c r="CT1627" s="36"/>
      <c r="CU1627" s="36"/>
      <c r="CV1627"/>
    </row>
    <row r="1628" spans="1:100" ht="12.75" x14ac:dyDescent="0.2">
      <c r="A1628" s="67">
        <v>72.5</v>
      </c>
      <c r="B1628" s="68"/>
      <c r="C1628" s="69">
        <f>$C$158</f>
        <v>7.1471999999999994E-2</v>
      </c>
      <c r="D1628">
        <f>IF($K$158&lt;=$K$141,(A1628/C1610)^B1610,0)</f>
        <v>8.6847826517287091E-2</v>
      </c>
      <c r="E1628">
        <f>IF($K$158&lt;=$K$141,((1/$F$128-C1579)^2),0)</f>
        <v>6.7690794102479306E-4</v>
      </c>
      <c r="F1628">
        <f>D1628*LN(A1628/C1610)</f>
        <v>-3.6516994724029167E-2</v>
      </c>
      <c r="G1628">
        <f>-D1628*B1610/C1610</f>
        <v>-4.5720013941385326E-3</v>
      </c>
      <c r="H1628">
        <f t="shared" si="868"/>
        <v>-1.5375826517287097E-2</v>
      </c>
      <c r="I1628">
        <f t="shared" si="869"/>
        <v>1.333490903674774E-3</v>
      </c>
      <c r="J1628">
        <f t="shared" si="869"/>
        <v>2.0903196748004685E-5</v>
      </c>
      <c r="K1628"/>
      <c r="L1628"/>
      <c r="M1628" s="67">
        <v>72.5</v>
      </c>
      <c r="N1628" s="68"/>
      <c r="O1628" s="69">
        <f t="shared" si="882"/>
        <v>7.1471999999999994E-2</v>
      </c>
      <c r="P1628">
        <f>IF($W$158&lt;=$W$141,(M1628/O1610)^N1610,0)</f>
        <v>8.0480917745387473E-2</v>
      </c>
      <c r="Q1628">
        <f>IF($W$158&lt;=$W$141,((1/$F$128-O1579)^2),0)</f>
        <v>6.7690794102479306E-4</v>
      </c>
      <c r="R1628">
        <f>P1628*LN(M1628/O1610)</f>
        <v>-3.2585097967783583E-2</v>
      </c>
      <c r="S1628">
        <f>-P1628*N1610/O1610</f>
        <v>-4.6083625310191162E-3</v>
      </c>
      <c r="T1628">
        <f t="shared" si="870"/>
        <v>-9.0089177453874791E-3</v>
      </c>
      <c r="U1628">
        <f t="shared" si="871"/>
        <v>1.0617886095700539E-3</v>
      </c>
      <c r="V1628">
        <f t="shared" si="871"/>
        <v>2.1237005217300916E-5</v>
      </c>
      <c r="W1628"/>
      <c r="Y1628" s="67">
        <v>72.5</v>
      </c>
      <c r="Z1628" s="68"/>
      <c r="AA1628" s="69">
        <f t="shared" si="883"/>
        <v>7.1471999999999994E-2</v>
      </c>
      <c r="AB1628">
        <f>IF($AI$158&lt;=$AI$141,(Y1628/AA1610)^Z1610,0)</f>
        <v>7.6589020990401768E-2</v>
      </c>
      <c r="AC1628">
        <f>IF($AI$158&lt;=$AI$141,((1/$F$128-AA1579)^2),0)</f>
        <v>6.7690794102479306E-4</v>
      </c>
      <c r="AD1628">
        <f>AB1628*LN(Y1628/AA1610)</f>
        <v>-2.9978557814123147E-2</v>
      </c>
      <c r="AE1628">
        <f>-AB1628*Z1610/AA1610</f>
        <v>-4.6882131951150405E-3</v>
      </c>
      <c r="AF1628">
        <f t="shared" si="872"/>
        <v>-5.1170209904017744E-3</v>
      </c>
      <c r="AG1628">
        <f t="shared" si="873"/>
        <v>8.9871392861472395E-4</v>
      </c>
      <c r="AH1628">
        <f t="shared" si="873"/>
        <v>2.1979342962850777E-5</v>
      </c>
      <c r="AI1628"/>
      <c r="AK1628" s="67">
        <v>72.5</v>
      </c>
      <c r="AL1628" s="68"/>
      <c r="AM1628" s="69">
        <f t="shared" si="884"/>
        <v>7.1471999999999994E-2</v>
      </c>
      <c r="AN1628">
        <f>IF($AU$158&lt;=$AU$141,(AK1628/AM1610)^AL1610,0)</f>
        <v>7.5739579917529887E-2</v>
      </c>
      <c r="AO1628">
        <f>IF($AU$158&lt;=$AU$141,((1/$F$128-AM1579)^2),0)</f>
        <v>6.7690794102479306E-4</v>
      </c>
      <c r="AP1628">
        <f>AN1628*LN(AK1628/AM1610)</f>
        <v>-2.9279319617098849E-2</v>
      </c>
      <c r="AQ1628">
        <f>-AN1628*AL1610/AM1610</f>
        <v>-4.7375512975576942E-3</v>
      </c>
      <c r="AR1628">
        <f t="shared" si="874"/>
        <v>-4.2675799175298929E-3</v>
      </c>
      <c r="AS1628">
        <f t="shared" si="875"/>
        <v>8.5727855724022949E-4</v>
      </c>
      <c r="AT1628">
        <f t="shared" si="875"/>
        <v>2.2444392296990591E-5</v>
      </c>
      <c r="AU1628"/>
      <c r="AV1628"/>
      <c r="AW1628"/>
      <c r="AX1628"/>
      <c r="AY1628"/>
      <c r="AZ1628"/>
      <c r="BB1628" s="67">
        <v>72.5</v>
      </c>
      <c r="BC1628" s="68"/>
      <c r="BD1628" s="69">
        <f t="shared" si="885"/>
        <v>7.1471999999999994E-2</v>
      </c>
      <c r="BE1628">
        <f>IF($BL$158&lt;=$BL$141,(BB1628/BD1610)^BC1610,0)</f>
        <v>7.6903991568032196E-2</v>
      </c>
      <c r="BF1628">
        <f>IF($BL$158&lt;=$BL$141,((1/$F$128-BD1579)^2),0)</f>
        <v>6.7690794102479306E-4</v>
      </c>
      <c r="BG1628">
        <f>BE1628*LN(BB1628/BD1610)</f>
        <v>-3.1057417761677225E-2</v>
      </c>
      <c r="BH1628">
        <f>-BE1628*BC1610/BD1610</f>
        <v>-4.4991125533365029E-3</v>
      </c>
      <c r="BI1628">
        <f t="shared" si="876"/>
        <v>-5.4319915680322017E-3</v>
      </c>
      <c r="BJ1628">
        <f t="shared" si="877"/>
        <v>9.6456319802334402E-4</v>
      </c>
      <c r="BK1628">
        <f t="shared" si="877"/>
        <v>2.0242013767590106E-5</v>
      </c>
      <c r="BL1628"/>
      <c r="BN1628" s="67">
        <v>72.5</v>
      </c>
      <c r="BO1628" s="68"/>
      <c r="BP1628" s="69">
        <f t="shared" si="886"/>
        <v>7.1471999999999994E-2</v>
      </c>
      <c r="BQ1628">
        <f>IF($BX$158&lt;=$BX$141,(BN1628/BP1610)^BO1610,0)</f>
        <v>7.494868826372586E-2</v>
      </c>
      <c r="BR1628">
        <f>IF($BX$158&lt;=$BX$141,((1/$F$128-BP1579)^2),0)</f>
        <v>6.7690794102479306E-4</v>
      </c>
      <c r="BS1628">
        <f>BQ1628*LN(BN1628/BP1610)</f>
        <v>-3.7596629519633273E-2</v>
      </c>
      <c r="BT1628">
        <f>-BQ1628*BO1610/BP1610</f>
        <v>-3.2332896754903103E-3</v>
      </c>
      <c r="BU1628">
        <f t="shared" si="878"/>
        <v>-3.4766882637258661E-3</v>
      </c>
      <c r="BV1628">
        <f t="shared" si="879"/>
        <v>1.41350655123656E-3</v>
      </c>
      <c r="BW1628">
        <f t="shared" si="879"/>
        <v>1.0454162125632235E-5</v>
      </c>
      <c r="BX1628"/>
      <c r="BZ1628" s="67">
        <v>72.5</v>
      </c>
      <c r="CA1628" s="68"/>
      <c r="CB1628" s="69">
        <f t="shared" si="887"/>
        <v>7.1471999999999994E-2</v>
      </c>
      <c r="CC1628">
        <f>IF($CJ$158&lt;=$CJ$141,(BZ1628/CB1610)^CA1610,0)</f>
        <v>6.6289643978272417E-2</v>
      </c>
      <c r="CD1628">
        <f>IF($CJ$158&lt;=$CJ$141,((1/$F$128-CB1579)^2),0)</f>
        <v>6.7690794102479306E-4</v>
      </c>
      <c r="CE1628">
        <f>CC1628*LN(BZ1628/CB1610)</f>
        <v>-4.4460290176048398E-2</v>
      </c>
      <c r="CF1628">
        <f>-CC1628*CA1610/CB1610</f>
        <v>-1.8917606835905042E-3</v>
      </c>
      <c r="CG1628">
        <f t="shared" si="880"/>
        <v>5.1823560217275771E-3</v>
      </c>
      <c r="CH1628">
        <f t="shared" si="881"/>
        <v>1.9767174025384256E-3</v>
      </c>
      <c r="CI1628">
        <f t="shared" si="881"/>
        <v>3.578758483978812E-6</v>
      </c>
      <c r="CJ1628"/>
      <c r="CL1628" s="36"/>
      <c r="CM1628" s="140"/>
      <c r="CN1628" s="141"/>
      <c r="CO1628" s="36"/>
      <c r="CP1628" s="36"/>
      <c r="CQ1628" s="36"/>
      <c r="CR1628" s="36"/>
      <c r="CS1628" s="36"/>
      <c r="CT1628" s="36"/>
      <c r="CU1628" s="36"/>
      <c r="CV1628"/>
    </row>
    <row r="1629" spans="1:100" ht="12.75" x14ac:dyDescent="0.2">
      <c r="A1629" s="67">
        <v>77.5</v>
      </c>
      <c r="B1629" s="68"/>
      <c r="C1629" s="69">
        <f>$C$159</f>
        <v>0.1106</v>
      </c>
      <c r="D1629">
        <f>IF($K$159&lt;=$K$141,(A1629/C1610)^B1610,0)</f>
        <v>0.12796275159548065</v>
      </c>
      <c r="E1629">
        <f>IF($K$159&lt;=$K$141,((1/$F$128-C1580)^2),0)</f>
        <v>4.2439302479338843E-3</v>
      </c>
      <c r="F1629">
        <f>D1629*LN(A1629/C1610)</f>
        <v>-4.5270617668188573E-2</v>
      </c>
      <c r="G1629">
        <f>-D1629*B1610/C1610</f>
        <v>-6.7364481317893042E-3</v>
      </c>
      <c r="H1629">
        <f t="shared" si="868"/>
        <v>-1.7362751595480647E-2</v>
      </c>
      <c r="I1629">
        <f t="shared" si="869"/>
        <v>2.0494288240593072E-3</v>
      </c>
      <c r="J1629">
        <f t="shared" si="869"/>
        <v>4.5379733432287607E-5</v>
      </c>
      <c r="K1629"/>
      <c r="L1629"/>
      <c r="M1629" s="67">
        <v>77.5</v>
      </c>
      <c r="N1629" s="68"/>
      <c r="O1629" s="69">
        <f t="shared" si="882"/>
        <v>0.1106</v>
      </c>
      <c r="P1629">
        <f>IF($W$159&lt;=$W$141,(M1629/O1610)^N1610,0)</f>
        <v>0.12188381239141052</v>
      </c>
      <c r="Q1629">
        <f>IF($W$159&lt;=$W$141,((1/$F$128-O1580)^2),0)</f>
        <v>4.2439302479338843E-3</v>
      </c>
      <c r="R1629">
        <f>P1629*LN(M1629/O1610)</f>
        <v>-4.1219694738832031E-2</v>
      </c>
      <c r="S1629">
        <f>-P1629*N1610/O1610</f>
        <v>-6.9791052326131191E-3</v>
      </c>
      <c r="T1629">
        <f t="shared" si="870"/>
        <v>-1.1283812391410519E-2</v>
      </c>
      <c r="U1629">
        <f t="shared" si="871"/>
        <v>1.6990632343624971E-3</v>
      </c>
      <c r="V1629">
        <f t="shared" si="871"/>
        <v>4.870790984788782E-5</v>
      </c>
      <c r="W1629"/>
      <c r="Y1629" s="67">
        <v>77.5</v>
      </c>
      <c r="Z1629" s="68"/>
      <c r="AA1629" s="69">
        <f t="shared" si="883"/>
        <v>0.1106</v>
      </c>
      <c r="AB1629">
        <f>IF($AI$159&lt;=$AI$141,(Y1629/AA1610)^Z1610,0)</f>
        <v>0.11865477479552798</v>
      </c>
      <c r="AC1629">
        <f>IF($AI$159&lt;=$AI$141,((1/$F$128-AA1580)^2),0)</f>
        <v>4.2439302479338843E-3</v>
      </c>
      <c r="AD1629">
        <f>AB1629*LN(Y1629/AA1610)</f>
        <v>-3.8530730853268712E-2</v>
      </c>
      <c r="AE1629">
        <f>-AB1629*Z1610/AA1610</f>
        <v>-7.2631674052800778E-3</v>
      </c>
      <c r="AF1629">
        <f t="shared" si="872"/>
        <v>-8.0547747955279775E-3</v>
      </c>
      <c r="AG1629">
        <f t="shared" si="873"/>
        <v>1.4846172200870334E-3</v>
      </c>
      <c r="AH1629">
        <f t="shared" si="873"/>
        <v>5.2753600757122937E-5</v>
      </c>
      <c r="AI1629"/>
      <c r="AK1629" s="67">
        <v>77.5</v>
      </c>
      <c r="AL1629" s="68"/>
      <c r="AM1629" s="69">
        <f t="shared" si="884"/>
        <v>0.1106</v>
      </c>
      <c r="AN1629">
        <f>IF($AU$159&lt;=$AU$141,(AK1629/AM1610)^AL1610,0)</f>
        <v>0.1182111938098232</v>
      </c>
      <c r="AO1629">
        <f>IF($AU$159&lt;=$AU$141,((1/$F$128-AM1580)^2),0)</f>
        <v>4.2439302479338843E-3</v>
      </c>
      <c r="AP1629">
        <f>AN1629*LN(AK1629/AM1610)</f>
        <v>-3.7814280228188016E-2</v>
      </c>
      <c r="AQ1629">
        <f>-AN1629*AL1610/AM1610</f>
        <v>-7.3941734985772329E-3</v>
      </c>
      <c r="AR1629">
        <f t="shared" si="874"/>
        <v>-7.6111938098231968E-3</v>
      </c>
      <c r="AS1629">
        <f t="shared" si="875"/>
        <v>1.4299197891759312E-3</v>
      </c>
      <c r="AT1629">
        <f t="shared" si="875"/>
        <v>5.4673801727061878E-5</v>
      </c>
      <c r="AU1629"/>
      <c r="AV1629"/>
      <c r="AW1629"/>
      <c r="AX1629"/>
      <c r="AY1629"/>
      <c r="AZ1629"/>
      <c r="BB1629" s="67">
        <v>77.5</v>
      </c>
      <c r="BC1629" s="68"/>
      <c r="BD1629" s="69">
        <f t="shared" si="885"/>
        <v>0.1106</v>
      </c>
      <c r="BE1629">
        <f>IF($BL$159&lt;=$BL$141,(BB1629/BD1610)^BC1610,0)</f>
        <v>0.11746910923914484</v>
      </c>
      <c r="BF1629">
        <f>IF($BL$159&lt;=$BL$141,((1/$F$128-BD1580)^2),0)</f>
        <v>4.2439302479338843E-3</v>
      </c>
      <c r="BG1629">
        <f>BE1629*LN(BB1629/BD1610)</f>
        <v>-3.9605327437275198E-2</v>
      </c>
      <c r="BH1629">
        <f>-BE1629*BC1610/BD1610</f>
        <v>-6.8722927540055762E-3</v>
      </c>
      <c r="BI1629">
        <f t="shared" si="876"/>
        <v>-6.8691092391448411E-3</v>
      </c>
      <c r="BJ1629">
        <f t="shared" si="877"/>
        <v>1.5685819614137835E-3</v>
      </c>
      <c r="BK1629">
        <f t="shared" si="877"/>
        <v>4.7228407696757548E-5</v>
      </c>
      <c r="BL1629"/>
      <c r="BN1629" s="67">
        <v>77.5</v>
      </c>
      <c r="BO1629" s="68"/>
      <c r="BP1629" s="69">
        <f t="shared" si="886"/>
        <v>0.1106</v>
      </c>
      <c r="BQ1629">
        <f>IF($BX$159&lt;=$BX$141,(BN1629/BP1610)^BO1610,0)</f>
        <v>0.10577010484783748</v>
      </c>
      <c r="BR1629">
        <f>IF($BX$159&lt;=$BX$141,((1/$F$128-BP1580)^2),0)</f>
        <v>4.2439302479338843E-3</v>
      </c>
      <c r="BS1629">
        <f>BQ1629*LN(BN1629/BP1610)</f>
        <v>-4.6003671994996123E-2</v>
      </c>
      <c r="BT1629">
        <f>-BQ1629*BO1610/BP1610</f>
        <v>-4.562926929110203E-3</v>
      </c>
      <c r="BU1629">
        <f t="shared" si="878"/>
        <v>4.8298951521625194E-3</v>
      </c>
      <c r="BV1629">
        <f t="shared" si="879"/>
        <v>2.1163378370231906E-3</v>
      </c>
      <c r="BW1629">
        <f t="shared" si="879"/>
        <v>2.0820302160399068E-5</v>
      </c>
      <c r="BX1629"/>
      <c r="BZ1629" s="67">
        <v>77.5</v>
      </c>
      <c r="CA1629" s="68"/>
      <c r="CB1629" s="69">
        <f t="shared" si="887"/>
        <v>0</v>
      </c>
      <c r="CC1629">
        <f>IF($CJ$159&lt;=$CJ$141,(BZ1629/CB1610)^CA1610,0)</f>
        <v>0</v>
      </c>
      <c r="CD1629">
        <f>IF($CJ$159&lt;=$CJ$141,((1/$F$128-CB1580)^2),0)</f>
        <v>0</v>
      </c>
      <c r="CE1629">
        <f>CC1629*LN(BZ1629/CB1610)</f>
        <v>0</v>
      </c>
      <c r="CF1629">
        <f>-CC1629*CA1610/CB1610</f>
        <v>0</v>
      </c>
      <c r="CG1629">
        <f t="shared" si="880"/>
        <v>0</v>
      </c>
      <c r="CH1629">
        <f t="shared" si="881"/>
        <v>0</v>
      </c>
      <c r="CI1629">
        <f t="shared" si="881"/>
        <v>0</v>
      </c>
      <c r="CJ1629"/>
      <c r="CL1629" s="36"/>
      <c r="CM1629" s="140"/>
      <c r="CN1629" s="141"/>
      <c r="CO1629" s="36"/>
      <c r="CP1629" s="36"/>
      <c r="CQ1629" s="36"/>
      <c r="CR1629" s="36"/>
      <c r="CS1629" s="36"/>
      <c r="CT1629" s="36"/>
      <c r="CU1629" s="36"/>
      <c r="CV1629"/>
    </row>
    <row r="1630" spans="1:100" ht="12.75" x14ac:dyDescent="0.2">
      <c r="A1630" s="67">
        <v>82.5</v>
      </c>
      <c r="B1630" s="68"/>
      <c r="C1630" s="69">
        <f>$C$160</f>
        <v>0.18079400000000001</v>
      </c>
      <c r="D1630">
        <f>IF($K$160&lt;=$K$141,(A1630/C1610)^B1610,0)</f>
        <v>0.18402668970696093</v>
      </c>
      <c r="E1630">
        <f>IF($K$160&lt;=$K$141,((1/$F$128-C1581)^2),0)</f>
        <v>1.8316767956661154E-2</v>
      </c>
      <c r="F1630">
        <f>D1630*LN(A1630/C1610)</f>
        <v>-5.3599483822059889E-2</v>
      </c>
      <c r="G1630">
        <f>-D1630*B1610/C1610</f>
        <v>-9.6878680289304592E-3</v>
      </c>
      <c r="H1630">
        <f t="shared" si="868"/>
        <v>-3.2326897069609173E-3</v>
      </c>
      <c r="I1630">
        <f t="shared" si="869"/>
        <v>2.8729046659912599E-3</v>
      </c>
      <c r="J1630">
        <f t="shared" si="869"/>
        <v>9.3854786945972944E-5</v>
      </c>
      <c r="K1630"/>
      <c r="L1630"/>
      <c r="M1630" s="67">
        <v>82.5</v>
      </c>
      <c r="N1630" s="68"/>
      <c r="O1630" s="69">
        <f t="shared" si="882"/>
        <v>0.18079400000000001</v>
      </c>
      <c r="P1630">
        <f>IF($W$160&lt;=$W$141,(M1630/O1610)^N1610,0)</f>
        <v>0.17985633312273985</v>
      </c>
      <c r="Q1630">
        <f>IF($W$160&lt;=$W$141,((1/$F$128-O1581)^2),0)</f>
        <v>1.8316767956661154E-2</v>
      </c>
      <c r="R1630">
        <f>P1630*LN(M1630/O1610)</f>
        <v>-4.9580648157938965E-2</v>
      </c>
      <c r="S1630">
        <f>-P1630*N1610/O1610</f>
        <v>-1.0298629908166391E-2</v>
      </c>
      <c r="T1630">
        <f t="shared" si="870"/>
        <v>9.3766687726015707E-4</v>
      </c>
      <c r="U1630">
        <f t="shared" si="871"/>
        <v>2.4582406717613367E-3</v>
      </c>
      <c r="V1630">
        <f t="shared" si="871"/>
        <v>1.0606177798537928E-4</v>
      </c>
      <c r="W1630"/>
      <c r="Y1630" s="67">
        <v>82.5</v>
      </c>
      <c r="Z1630" s="68"/>
      <c r="AA1630" s="69">
        <f t="shared" si="883"/>
        <v>0.18079400000000001</v>
      </c>
      <c r="AB1630">
        <f>IF($AI$160&lt;=$AI$141,(Y1630/AA1610)^Z1610,0)</f>
        <v>0.17886011305566996</v>
      </c>
      <c r="AC1630">
        <f>IF($AI$160&lt;=$AI$141,((1/$F$128-AA1581)^2),0)</f>
        <v>1.8316767956661154E-2</v>
      </c>
      <c r="AD1630">
        <f>AB1630*LN(Y1630/AA1610)</f>
        <v>-4.6898794892679022E-2</v>
      </c>
      <c r="AE1630">
        <f>-AB1630*Z1610/AA1610</f>
        <v>-1.0948492763896879E-2</v>
      </c>
      <c r="AF1630">
        <f t="shared" si="872"/>
        <v>1.9338869443300544E-3</v>
      </c>
      <c r="AG1630">
        <f t="shared" si="873"/>
        <v>2.1994969623855757E-3</v>
      </c>
      <c r="AH1630">
        <f t="shared" si="873"/>
        <v>1.1986949380110232E-4</v>
      </c>
      <c r="AI1630"/>
      <c r="AK1630" s="67">
        <v>82.5</v>
      </c>
      <c r="AL1630" s="68"/>
      <c r="AM1630" s="69">
        <f t="shared" si="884"/>
        <v>0.18079400000000001</v>
      </c>
      <c r="AN1630">
        <f>IF($AU$160&lt;=$AU$141,(AK1630/AM1610)^AL1610,0)</f>
        <v>0.17943315618205688</v>
      </c>
      <c r="AO1630">
        <f>IF($AU$160&lt;=$AU$141,((1/$F$128-AM1581)^2),0)</f>
        <v>1.8316767956661154E-2</v>
      </c>
      <c r="AP1630">
        <f>AN1630*LN(AK1630/AM1610)</f>
        <v>-4.6180194167643913E-2</v>
      </c>
      <c r="AQ1630">
        <f>-AN1630*AL1610/AM1610</f>
        <v>-1.1223640041584475E-2</v>
      </c>
      <c r="AR1630">
        <f t="shared" si="874"/>
        <v>1.3608438179431304E-3</v>
      </c>
      <c r="AS1630">
        <f t="shared" si="875"/>
        <v>2.1326103333612931E-3</v>
      </c>
      <c r="AT1630">
        <f t="shared" si="875"/>
        <v>1.2597009578305837E-4</v>
      </c>
      <c r="AU1630"/>
      <c r="AV1630"/>
      <c r="AW1630"/>
      <c r="AX1630"/>
      <c r="AY1630"/>
      <c r="AZ1630"/>
      <c r="BB1630" s="67">
        <v>82.5</v>
      </c>
      <c r="BC1630" s="68"/>
      <c r="BD1630" s="69">
        <f t="shared" si="885"/>
        <v>0.18079400000000001</v>
      </c>
      <c r="BE1630">
        <f>IF($BL$160&lt;=$BL$141,(BB1630/BD1610)^BC1610,0)</f>
        <v>0.17473998836398005</v>
      </c>
      <c r="BF1630">
        <f>IF($BL$160&lt;=$BL$141,((1/$F$128-BD1581)^2),0)</f>
        <v>1.8316767956661154E-2</v>
      </c>
      <c r="BG1630">
        <f>BE1630*LN(BB1630/BD1610)</f>
        <v>-4.7989698820351437E-2</v>
      </c>
      <c r="BH1630">
        <f>-BE1630*BC1610/BD1610</f>
        <v>-1.0222809755235877E-2</v>
      </c>
      <c r="BI1630">
        <f t="shared" si="876"/>
        <v>6.054011636019957E-3</v>
      </c>
      <c r="BJ1630">
        <f t="shared" si="877"/>
        <v>2.3030111928680399E-3</v>
      </c>
      <c r="BK1630">
        <f t="shared" si="877"/>
        <v>1.0450583929174581E-4</v>
      </c>
      <c r="BL1630"/>
      <c r="BN1630" s="67">
        <v>82.5</v>
      </c>
      <c r="BO1630" s="68"/>
      <c r="BP1630" s="69">
        <f t="shared" si="886"/>
        <v>0</v>
      </c>
      <c r="BQ1630">
        <f>IF($BX$160&lt;=$BX$141,(BN1630/BP1610)^BO1610,0)</f>
        <v>0</v>
      </c>
      <c r="BR1630">
        <f>IF($BX$160&lt;=$BX$141,((1/$F$128-BP1581)^2),0)</f>
        <v>0</v>
      </c>
      <c r="BS1630">
        <f>BQ1630*LN(BN1630/BP1610)</f>
        <v>0</v>
      </c>
      <c r="BT1630">
        <f>-BQ1630*BO1610/BP1610</f>
        <v>0</v>
      </c>
      <c r="BU1630">
        <f t="shared" si="878"/>
        <v>0</v>
      </c>
      <c r="BV1630">
        <f t="shared" si="879"/>
        <v>0</v>
      </c>
      <c r="BW1630">
        <f t="shared" si="879"/>
        <v>0</v>
      </c>
      <c r="BX1630"/>
      <c r="BZ1630" s="67">
        <v>82.5</v>
      </c>
      <c r="CA1630" s="68"/>
      <c r="CB1630" s="69">
        <f t="shared" si="887"/>
        <v>0</v>
      </c>
      <c r="CC1630">
        <f>IF($CJ$160&lt;=$CJ$141,(BZ1630/CB1610)^CA1610,0)</f>
        <v>0</v>
      </c>
      <c r="CD1630">
        <f>IF($CJ$160&lt;=$CJ$141,((1/$F$128-CB1581)^2),0)</f>
        <v>0</v>
      </c>
      <c r="CE1630">
        <f>CC1630*LN(BZ1630/CB1610)</f>
        <v>0</v>
      </c>
      <c r="CF1630">
        <f>-CC1630*CA1610/CB1610</f>
        <v>0</v>
      </c>
      <c r="CG1630">
        <f t="shared" si="880"/>
        <v>0</v>
      </c>
      <c r="CH1630">
        <f t="shared" si="881"/>
        <v>0</v>
      </c>
      <c r="CI1630">
        <f t="shared" si="881"/>
        <v>0</v>
      </c>
      <c r="CJ1630"/>
      <c r="CL1630" s="36"/>
      <c r="CM1630" s="140"/>
      <c r="CN1630" s="141"/>
      <c r="CO1630" s="36"/>
      <c r="CP1630" s="36"/>
      <c r="CQ1630" s="36"/>
      <c r="CR1630" s="36"/>
      <c r="CS1630" s="36"/>
      <c r="CT1630" s="36"/>
      <c r="CU1630" s="36"/>
      <c r="CV1630"/>
    </row>
    <row r="1631" spans="1:100" ht="12.75" x14ac:dyDescent="0.2">
      <c r="A1631" s="67">
        <v>87.5</v>
      </c>
      <c r="B1631" s="68"/>
      <c r="C1631" s="69">
        <f>$C$161</f>
        <v>0.26824599999999998</v>
      </c>
      <c r="D1631">
        <f>IF($K$161&lt;=$K$141,(A1631/C1610)^B1610,0)</f>
        <v>0.25905402381936754</v>
      </c>
      <c r="E1631">
        <f>IF($K$161&lt;=$K$141,((1/$F$128-C1582)^2),0)</f>
        <v>4.9636032218479328E-2</v>
      </c>
      <c r="F1631">
        <f>D1631*LN(A1631/C1610)</f>
        <v>-6.0209023932974795E-2</v>
      </c>
      <c r="G1631">
        <f>-D1631*B1610/C1610</f>
        <v>-1.3637593542120373E-2</v>
      </c>
      <c r="H1631">
        <f t="shared" si="868"/>
        <v>9.191976180632444E-3</v>
      </c>
      <c r="I1631">
        <f t="shared" si="869"/>
        <v>3.6251265629615318E-3</v>
      </c>
      <c r="J1631">
        <f t="shared" si="869"/>
        <v>1.859839576200833E-4</v>
      </c>
      <c r="K1631"/>
      <c r="L1631"/>
      <c r="M1631" s="67">
        <v>87.5</v>
      </c>
      <c r="N1631" s="68"/>
      <c r="O1631" s="69">
        <f t="shared" si="882"/>
        <v>0.26824599999999998</v>
      </c>
      <c r="P1631">
        <f>IF($W$161&lt;=$W$141,(M1631/O1610)^N1610,0)</f>
        <v>0.25939376982930601</v>
      </c>
      <c r="Q1631">
        <f>IF($W$161&lt;=$W$141,((1/$F$128-O1582)^2),0)</f>
        <v>4.9636032218479328E-2</v>
      </c>
      <c r="R1631">
        <f>P1631*LN(M1631/O1610)</f>
        <v>-5.6243720676471466E-2</v>
      </c>
      <c r="S1631">
        <f>-P1631*N1610/O1610</f>
        <v>-1.4852968419705683E-2</v>
      </c>
      <c r="T1631">
        <f t="shared" si="870"/>
        <v>8.8522301706939754E-3</v>
      </c>
      <c r="U1631">
        <f t="shared" si="871"/>
        <v>3.1633561155329439E-3</v>
      </c>
      <c r="V1631">
        <f t="shared" si="871"/>
        <v>2.2061067087677432E-4</v>
      </c>
      <c r="W1631"/>
      <c r="Y1631" s="67">
        <v>87.5</v>
      </c>
      <c r="Z1631" s="68"/>
      <c r="AA1631" s="69">
        <f t="shared" si="883"/>
        <v>0.26824599999999998</v>
      </c>
      <c r="AB1631">
        <f>IF($AI$161&lt;=$AI$141,(Y1631/AA1610)^Z1610,0)</f>
        <v>0.26317917789536366</v>
      </c>
      <c r="AC1631">
        <f>IF($AI$161&lt;=$AI$141,((1/$F$128-AA1582)^2),0)</f>
        <v>4.9636032218479328E-2</v>
      </c>
      <c r="AD1631">
        <f>AB1631*LN(Y1631/AA1610)</f>
        <v>-5.3522448081697822E-2</v>
      </c>
      <c r="AE1631">
        <f>-AB1631*Z1610/AA1610</f>
        <v>-1.6109882050107403E-2</v>
      </c>
      <c r="AF1631">
        <f t="shared" si="872"/>
        <v>5.066822104636326E-3</v>
      </c>
      <c r="AG1631">
        <f t="shared" si="873"/>
        <v>2.8646524486580388E-3</v>
      </c>
      <c r="AH1631">
        <f t="shared" si="873"/>
        <v>2.5952829966837272E-4</v>
      </c>
      <c r="AI1631"/>
      <c r="AK1631" s="67">
        <v>87.5</v>
      </c>
      <c r="AL1631" s="68"/>
      <c r="AM1631" s="69">
        <f t="shared" si="884"/>
        <v>0.26824599999999998</v>
      </c>
      <c r="AN1631">
        <f>IF($AU$161&lt;=$AU$141,(AK1631/AM1610)^AL1610,0)</f>
        <v>0.2657535205984109</v>
      </c>
      <c r="AO1631">
        <f>IF($AU$161&lt;=$AU$141,((1/$F$128-AM1582)^2),0)</f>
        <v>4.9636032218479328E-2</v>
      </c>
      <c r="AP1631">
        <f>AN1631*LN(AK1631/AM1610)</f>
        <v>-5.2759147493168068E-2</v>
      </c>
      <c r="AQ1631">
        <f>-AN1631*AL1610/AM1610</f>
        <v>-1.6623025077673121E-2</v>
      </c>
      <c r="AR1631">
        <f t="shared" si="874"/>
        <v>2.4924794015890872E-3</v>
      </c>
      <c r="AS1631">
        <f t="shared" si="875"/>
        <v>2.7835276442058623E-3</v>
      </c>
      <c r="AT1631">
        <f t="shared" si="875"/>
        <v>2.7632496273294945E-4</v>
      </c>
      <c r="AU1631"/>
      <c r="AV1631"/>
      <c r="AW1631"/>
      <c r="AX1631"/>
      <c r="AY1631"/>
      <c r="AZ1631"/>
      <c r="BB1631" s="67">
        <v>87.5</v>
      </c>
      <c r="BC1631" s="68"/>
      <c r="BD1631" s="69">
        <f t="shared" si="885"/>
        <v>0</v>
      </c>
      <c r="BE1631">
        <f>IF($BL$161&lt;=$BL$141,(BB1631/BD1610)^BC1610,0)</f>
        <v>0</v>
      </c>
      <c r="BF1631">
        <f>IF($BL$161&lt;=$BL$141,((1/$F$128-BD1582)^2),0)</f>
        <v>0</v>
      </c>
      <c r="BG1631">
        <f>BE1631*LN(BB1631/BD1610)</f>
        <v>0</v>
      </c>
      <c r="BH1631">
        <f>-BE1631*BC1610/BD1610</f>
        <v>0</v>
      </c>
      <c r="BI1631">
        <f t="shared" si="876"/>
        <v>0</v>
      </c>
      <c r="BJ1631">
        <f t="shared" si="877"/>
        <v>0</v>
      </c>
      <c r="BK1631">
        <f t="shared" si="877"/>
        <v>0</v>
      </c>
      <c r="BL1631"/>
      <c r="BN1631" s="67">
        <v>87.5</v>
      </c>
      <c r="BO1631" s="68"/>
      <c r="BP1631" s="69">
        <f t="shared" si="886"/>
        <v>0</v>
      </c>
      <c r="BQ1631">
        <f>IF($BX$161&lt;=$BX$141,(BN1631/BP1610)^BO1610,0)</f>
        <v>0</v>
      </c>
      <c r="BR1631">
        <f>IF($BX$161&lt;=$BX$141,((1/$F$128-BP1582)^2),0)</f>
        <v>0</v>
      </c>
      <c r="BS1631">
        <f>BQ1631*LN(BN1631/BP1610)</f>
        <v>0</v>
      </c>
      <c r="BT1631">
        <f>-BQ1631*BO1610/BP1610</f>
        <v>0</v>
      </c>
      <c r="BU1631">
        <f t="shared" si="878"/>
        <v>0</v>
      </c>
      <c r="BV1631">
        <f t="shared" si="879"/>
        <v>0</v>
      </c>
      <c r="BW1631">
        <f t="shared" si="879"/>
        <v>0</v>
      </c>
      <c r="BX1631"/>
      <c r="BZ1631" s="67">
        <v>87.5</v>
      </c>
      <c r="CA1631" s="68"/>
      <c r="CB1631" s="69">
        <f t="shared" si="887"/>
        <v>0</v>
      </c>
      <c r="CC1631">
        <f>IF($CJ$161&lt;=$CJ$141,(BZ1631/CB1610)^CA1610,0)</f>
        <v>0</v>
      </c>
      <c r="CD1631">
        <f>IF($CJ$161&lt;=$CJ$141,((1/$F$128-CB1582)^2),0)</f>
        <v>0</v>
      </c>
      <c r="CE1631">
        <f>CC1631*LN(BZ1631/CB1610)</f>
        <v>0</v>
      </c>
      <c r="CF1631">
        <f>-CC1631*CA1610/CB1610</f>
        <v>0</v>
      </c>
      <c r="CG1631">
        <f t="shared" si="880"/>
        <v>0</v>
      </c>
      <c r="CH1631">
        <f t="shared" si="881"/>
        <v>0</v>
      </c>
      <c r="CI1631">
        <f t="shared" si="881"/>
        <v>0</v>
      </c>
      <c r="CJ1631"/>
      <c r="CL1631" s="36"/>
      <c r="CM1631" s="140"/>
      <c r="CN1631" s="141"/>
      <c r="CO1631" s="36"/>
      <c r="CP1631" s="36"/>
      <c r="CQ1631" s="36"/>
      <c r="CR1631" s="36"/>
      <c r="CS1631" s="36"/>
      <c r="CT1631" s="36"/>
      <c r="CU1631" s="36"/>
      <c r="CV1631"/>
    </row>
    <row r="1632" spans="1:100" ht="12.75" x14ac:dyDescent="0.2">
      <c r="A1632" s="67">
        <v>92.5</v>
      </c>
      <c r="B1632" s="68"/>
      <c r="C1632" s="69">
        <f>$C$162</f>
        <v>0.37749100000000002</v>
      </c>
      <c r="D1632">
        <f>IF($K$162&lt;=$K$141,(A1632/C1610)^B1610,0)</f>
        <v>0.3578038172513191</v>
      </c>
      <c r="E1632">
        <f>IF($K$162&lt;=$K$141,((1/$F$128-C1583)^2),0)</f>
        <v>0.11024820714711571</v>
      </c>
      <c r="F1632">
        <f>D1632*LN(A1632/C1610)</f>
        <v>-6.3277227014753024E-2</v>
      </c>
      <c r="G1632">
        <f>-D1632*B1610/C1610</f>
        <v>-1.8836159946679806E-2</v>
      </c>
      <c r="H1632">
        <f t="shared" si="868"/>
        <v>1.968718274868092E-2</v>
      </c>
      <c r="I1632">
        <f t="shared" si="869"/>
        <v>4.0040074586765902E-3</v>
      </c>
      <c r="J1632">
        <f t="shared" si="869"/>
        <v>3.5480092153690457E-4</v>
      </c>
      <c r="K1632"/>
      <c r="L1632"/>
      <c r="M1632" s="67">
        <v>92.5</v>
      </c>
      <c r="N1632" s="68"/>
      <c r="O1632" s="69">
        <f t="shared" si="882"/>
        <v>0.37749100000000002</v>
      </c>
      <c r="P1632">
        <f>IF($W$162&lt;=$W$141,(M1632/O1610)^N1610,0)</f>
        <v>0.366567074671796</v>
      </c>
      <c r="Q1632">
        <f>IF($W$162&lt;=$W$141,((1/$F$128-O1583)^2),0)</f>
        <v>0.11024820714711571</v>
      </c>
      <c r="R1632">
        <f>P1632*LN(M1632/O1610)</f>
        <v>-5.9111770111637048E-2</v>
      </c>
      <c r="S1632">
        <f>-P1632*N1610/O1610</f>
        <v>-2.0989745387435109E-2</v>
      </c>
      <c r="T1632">
        <f t="shared" si="870"/>
        <v>1.0923925328204021E-2</v>
      </c>
      <c r="U1632">
        <f t="shared" si="871"/>
        <v>3.4942013657310268E-3</v>
      </c>
      <c r="V1632">
        <f t="shared" si="871"/>
        <v>4.4056941142935345E-4</v>
      </c>
      <c r="W1632"/>
      <c r="Y1632" s="67">
        <v>92.5</v>
      </c>
      <c r="Z1632" s="68"/>
      <c r="AA1632" s="69">
        <f t="shared" si="883"/>
        <v>0.37749100000000002</v>
      </c>
      <c r="AB1632">
        <f>IF($AI$162&lt;=$AI$141,(Y1632/AA1610)^Z1610,0)</f>
        <v>0.37902323479659894</v>
      </c>
      <c r="AC1632">
        <f>IF($AI$162&lt;=$AI$141,((1/$F$128-AA1583)^2),0)</f>
        <v>0.11024820714711571</v>
      </c>
      <c r="AD1632">
        <f>AB1632*LN(Y1632/AA1610)</f>
        <v>-5.6019256556238912E-2</v>
      </c>
      <c r="AE1632">
        <f>-AB1632*Z1610/AA1610</f>
        <v>-2.3200998101951059E-2</v>
      </c>
      <c r="AF1632">
        <f t="shared" si="872"/>
        <v>-1.5322347965989191E-3</v>
      </c>
      <c r="AG1632">
        <f t="shared" si="873"/>
        <v>3.1381571051137163E-3</v>
      </c>
      <c r="AH1632">
        <f t="shared" si="873"/>
        <v>5.3828631292673662E-4</v>
      </c>
      <c r="AI1632"/>
      <c r="AK1632" s="67">
        <v>92.5</v>
      </c>
      <c r="AL1632" s="68"/>
      <c r="AM1632" s="69">
        <f t="shared" si="884"/>
        <v>0</v>
      </c>
      <c r="AN1632">
        <f>IF($AU$162&lt;=$AU$141,(AK1632/AM1610)^AL1610,0)</f>
        <v>0</v>
      </c>
      <c r="AO1632">
        <f>IF($AU$162&lt;=$AU$141,((1/$F$128-AM1583)^2),0)</f>
        <v>0</v>
      </c>
      <c r="AP1632">
        <f>AN1632*LN(AK1632/AM1610)</f>
        <v>0</v>
      </c>
      <c r="AQ1632">
        <f>-AN1632*AL1610/AM1610</f>
        <v>0</v>
      </c>
      <c r="AR1632">
        <f t="shared" si="874"/>
        <v>0</v>
      </c>
      <c r="AS1632">
        <f t="shared" si="875"/>
        <v>0</v>
      </c>
      <c r="AT1632">
        <f t="shared" si="875"/>
        <v>0</v>
      </c>
      <c r="AU1632"/>
      <c r="AV1632"/>
      <c r="AW1632"/>
      <c r="AX1632"/>
      <c r="AY1632"/>
      <c r="AZ1632"/>
      <c r="BB1632" s="67">
        <v>92.5</v>
      </c>
      <c r="BC1632" s="68"/>
      <c r="BD1632" s="69">
        <f t="shared" si="885"/>
        <v>0</v>
      </c>
      <c r="BE1632">
        <f>IF($BL$162&lt;=$BL$141,(BB1632/BD1610)^BC1610,0)</f>
        <v>0</v>
      </c>
      <c r="BF1632">
        <f>IF($BL$162&lt;=$BL$141,((1/$F$128-BD1583)^2),0)</f>
        <v>0</v>
      </c>
      <c r="BG1632">
        <f>BE1632*LN(BB1632/BD1610)</f>
        <v>0</v>
      </c>
      <c r="BH1632">
        <f>-BE1632*BC1610/BD1610</f>
        <v>0</v>
      </c>
      <c r="BI1632">
        <f t="shared" si="876"/>
        <v>0</v>
      </c>
      <c r="BJ1632">
        <f t="shared" si="877"/>
        <v>0</v>
      </c>
      <c r="BK1632">
        <f t="shared" si="877"/>
        <v>0</v>
      </c>
      <c r="BL1632"/>
      <c r="BN1632" s="67">
        <v>92.5</v>
      </c>
      <c r="BO1632" s="68"/>
      <c r="BP1632" s="69">
        <f t="shared" si="886"/>
        <v>0</v>
      </c>
      <c r="BQ1632">
        <f>IF($BX$162&lt;=$BX$141,(BN1632/BP1610)^BO1610,0)</f>
        <v>0</v>
      </c>
      <c r="BR1632">
        <f>IF($BX$162&lt;=$BX$141,((1/$F$128-BP1583)^2),0)</f>
        <v>0</v>
      </c>
      <c r="BS1632">
        <f>BQ1632*LN(BN1632/BP1610)</f>
        <v>0</v>
      </c>
      <c r="BT1632">
        <f>-BQ1632*BO1610/BP1610</f>
        <v>0</v>
      </c>
      <c r="BU1632">
        <f t="shared" si="878"/>
        <v>0</v>
      </c>
      <c r="BV1632">
        <f t="shared" si="879"/>
        <v>0</v>
      </c>
      <c r="BW1632">
        <f t="shared" si="879"/>
        <v>0</v>
      </c>
      <c r="BX1632"/>
      <c r="BZ1632" s="67">
        <v>92.5</v>
      </c>
      <c r="CA1632" s="68"/>
      <c r="CB1632" s="69">
        <f t="shared" si="887"/>
        <v>0</v>
      </c>
      <c r="CC1632">
        <f>IF($CJ$162&lt;=$CJ$141,(BZ1632/CB1610)^CA1610,0)</f>
        <v>0</v>
      </c>
      <c r="CD1632">
        <f>IF($CJ$162&lt;=$CJ$141,((1/$F$128-CB1583)^2),0)</f>
        <v>0</v>
      </c>
      <c r="CE1632">
        <f>CC1632*LN(BZ1632/CB1610)</f>
        <v>0</v>
      </c>
      <c r="CF1632">
        <f>-CC1632*CA1610/CB1610</f>
        <v>0</v>
      </c>
      <c r="CG1632">
        <f t="shared" si="880"/>
        <v>0</v>
      </c>
      <c r="CH1632">
        <f t="shared" si="881"/>
        <v>0</v>
      </c>
      <c r="CI1632">
        <f t="shared" si="881"/>
        <v>0</v>
      </c>
      <c r="CJ1632"/>
      <c r="CL1632" s="36"/>
      <c r="CM1632" s="140"/>
      <c r="CN1632" s="141"/>
      <c r="CO1632" s="36"/>
      <c r="CP1632" s="36"/>
      <c r="CQ1632" s="36"/>
      <c r="CR1632" s="36"/>
      <c r="CS1632" s="36"/>
      <c r="CT1632" s="36"/>
      <c r="CU1632" s="36"/>
      <c r="CV1632"/>
    </row>
    <row r="1633" spans="1:100" ht="12.75" x14ac:dyDescent="0.2">
      <c r="A1633" s="67">
        <v>97.5</v>
      </c>
      <c r="B1633" s="68"/>
      <c r="C1633" s="69">
        <f>$C$163</f>
        <v>0.50020200000000004</v>
      </c>
      <c r="D1633">
        <f>IF($K$163&lt;=$K$141,(A1633/C1610)^B1610,0)</f>
        <v>0.48586349431617248</v>
      </c>
      <c r="E1633">
        <f>IF($K$163&lt;=$K$141,((1/$F$128-C1584)^2),0)</f>
        <v>0.20679524741557026</v>
      </c>
      <c r="F1633">
        <f>D1633*LN(A1633/C1610)</f>
        <v>-6.0346777286936791E-2</v>
      </c>
      <c r="G1633">
        <f>-D1633*B1610/C1610</f>
        <v>-2.5577710605485277E-2</v>
      </c>
      <c r="H1633">
        <f t="shared" si="868"/>
        <v>1.4338505683827552E-2</v>
      </c>
      <c r="I1633">
        <f t="shared" si="869"/>
        <v>3.6417335289191501E-3</v>
      </c>
      <c r="J1633">
        <f t="shared" si="869"/>
        <v>6.5421927981795401E-4</v>
      </c>
      <c r="K1633"/>
      <c r="L1633"/>
      <c r="M1633" s="67">
        <v>97.5</v>
      </c>
      <c r="N1633" s="68"/>
      <c r="O1633" s="69">
        <f t="shared" si="882"/>
        <v>0.50020200000000004</v>
      </c>
      <c r="P1633">
        <f>IF($W$163&lt;=$W$141,(M1633/O1610)^N1610,0)</f>
        <v>0.50867298160620766</v>
      </c>
      <c r="Q1633">
        <f>IF($W$163&lt;=$W$141,((1/$F$128-O1584)^2),0)</f>
        <v>0.20679524741557026</v>
      </c>
      <c r="R1633">
        <f>P1633*LN(M1633/O1610)</f>
        <v>-5.5248999563813989E-2</v>
      </c>
      <c r="S1633">
        <f>-P1633*N1610/O1610</f>
        <v>-2.912677408068165E-2</v>
      </c>
      <c r="T1633">
        <f t="shared" si="870"/>
        <v>-8.4709816062076282E-3</v>
      </c>
      <c r="U1633">
        <f t="shared" si="871"/>
        <v>3.0524519528023182E-3</v>
      </c>
      <c r="V1633">
        <f t="shared" si="871"/>
        <v>8.4836896834706839E-4</v>
      </c>
      <c r="W1633"/>
      <c r="Y1633" s="67">
        <v>97.5</v>
      </c>
      <c r="Z1633" s="68"/>
      <c r="AA1633" s="69">
        <f t="shared" si="883"/>
        <v>0</v>
      </c>
      <c r="AB1633">
        <f>IF($AI$163&lt;=$AI$141,(Y1633/AA1610)^Z1610,0)</f>
        <v>0</v>
      </c>
      <c r="AC1633">
        <f>IF($AI$163&lt;=$AI$141,((1/$F$128-AA1584)^2),0)</f>
        <v>0</v>
      </c>
      <c r="AD1633">
        <f>AB1633*LN(Y1633/AA1610)</f>
        <v>0</v>
      </c>
      <c r="AE1633">
        <f>-AB1633*Z1610/AA1610</f>
        <v>0</v>
      </c>
      <c r="AF1633">
        <f t="shared" si="872"/>
        <v>0</v>
      </c>
      <c r="AG1633">
        <f t="shared" si="873"/>
        <v>0</v>
      </c>
      <c r="AH1633">
        <f t="shared" si="873"/>
        <v>0</v>
      </c>
      <c r="AI1633"/>
      <c r="AK1633" s="67">
        <v>97.5</v>
      </c>
      <c r="AL1633" s="68"/>
      <c r="AM1633" s="69">
        <f t="shared" si="884"/>
        <v>0</v>
      </c>
      <c r="AN1633">
        <f>IF($AU$163&lt;=$AU$141,(AK1633/AM1610)^AL1610,0)</f>
        <v>0</v>
      </c>
      <c r="AO1633">
        <f>IF($AU$163&lt;=$AU$141,((1/$F$128-AM1584)^2),0)</f>
        <v>0</v>
      </c>
      <c r="AP1633">
        <f>AN1633*LN(AK1633/AM1610)</f>
        <v>0</v>
      </c>
      <c r="AQ1633">
        <f>-AN1633*AL1610/AM1610</f>
        <v>0</v>
      </c>
      <c r="AR1633">
        <f t="shared" si="874"/>
        <v>0</v>
      </c>
      <c r="AS1633">
        <f t="shared" si="875"/>
        <v>0</v>
      </c>
      <c r="AT1633">
        <f t="shared" si="875"/>
        <v>0</v>
      </c>
      <c r="AU1633"/>
      <c r="AV1633"/>
      <c r="AW1633"/>
      <c r="AX1633"/>
      <c r="AY1633"/>
      <c r="AZ1633"/>
      <c r="BB1633" s="67">
        <v>97.5</v>
      </c>
      <c r="BC1633" s="68"/>
      <c r="BD1633" s="69">
        <f t="shared" si="885"/>
        <v>0</v>
      </c>
      <c r="BE1633">
        <f>IF($BL$163&lt;=$BL$141,(BB1633/BD1610)^BC1610,0)</f>
        <v>0</v>
      </c>
      <c r="BF1633">
        <f>IF($BL$163&lt;=$BL$141,((1/$F$128-BD1584)^2),0)</f>
        <v>0</v>
      </c>
      <c r="BG1633">
        <f>BE1633*LN(BB1633/BD1610)</f>
        <v>0</v>
      </c>
      <c r="BH1633">
        <f>-BE1633*BC1610/BD1610</f>
        <v>0</v>
      </c>
      <c r="BI1633">
        <f t="shared" si="876"/>
        <v>0</v>
      </c>
      <c r="BJ1633">
        <f t="shared" si="877"/>
        <v>0</v>
      </c>
      <c r="BK1633">
        <f t="shared" si="877"/>
        <v>0</v>
      </c>
      <c r="BL1633"/>
      <c r="BN1633" s="67">
        <v>97.5</v>
      </c>
      <c r="BO1633" s="68"/>
      <c r="BP1633" s="69">
        <f t="shared" si="886"/>
        <v>0</v>
      </c>
      <c r="BQ1633">
        <f>IF($BX$163&lt;=$BX$141,(BN1633/BP1610)^BO1610,0)</f>
        <v>0</v>
      </c>
      <c r="BR1633">
        <f>IF($BX$163&lt;=$BX$141,((1/$F$128-BP1584)^2),0)</f>
        <v>0</v>
      </c>
      <c r="BS1633">
        <f>BQ1633*LN(BN1633/BP1610)</f>
        <v>0</v>
      </c>
      <c r="BT1633">
        <f>-BQ1633*BO1610/BP1610</f>
        <v>0</v>
      </c>
      <c r="BU1633">
        <f t="shared" si="878"/>
        <v>0</v>
      </c>
      <c r="BV1633">
        <f t="shared" si="879"/>
        <v>0</v>
      </c>
      <c r="BW1633">
        <f t="shared" si="879"/>
        <v>0</v>
      </c>
      <c r="BX1633"/>
      <c r="BZ1633" s="67">
        <v>97.5</v>
      </c>
      <c r="CA1633" s="68"/>
      <c r="CB1633" s="69">
        <f t="shared" si="887"/>
        <v>0</v>
      </c>
      <c r="CC1633">
        <f>IF($CJ$163&lt;=$CJ$141,(BZ1633/CB1610)^CA1610,0)</f>
        <v>0</v>
      </c>
      <c r="CD1633">
        <f>IF($CJ$163&lt;=$CJ$141,((1/$F$128-CB1584)^2),0)</f>
        <v>0</v>
      </c>
      <c r="CE1633">
        <f>CC1633*LN(BZ1633/CB1610)</f>
        <v>0</v>
      </c>
      <c r="CF1633">
        <f>-CC1633*CA1610/CB1610</f>
        <v>0</v>
      </c>
      <c r="CG1633">
        <f t="shared" si="880"/>
        <v>0</v>
      </c>
      <c r="CH1633">
        <f t="shared" si="881"/>
        <v>0</v>
      </c>
      <c r="CI1633">
        <f t="shared" si="881"/>
        <v>0</v>
      </c>
      <c r="CJ1633"/>
      <c r="CL1633" s="36"/>
      <c r="CM1633" s="140"/>
      <c r="CN1633" s="141"/>
      <c r="CO1633" s="36"/>
      <c r="CP1633" s="36"/>
      <c r="CQ1633" s="36"/>
      <c r="CR1633" s="36"/>
      <c r="CS1633" s="36"/>
      <c r="CT1633" s="36"/>
      <c r="CU1633" s="36"/>
      <c r="CV1633"/>
    </row>
    <row r="1634" spans="1:100" ht="12.75" x14ac:dyDescent="0.2">
      <c r="A1634" s="67">
        <v>102.5</v>
      </c>
      <c r="B1634" s="68"/>
      <c r="C1634" s="69">
        <f>$C$164</f>
        <v>0.63192499999999996</v>
      </c>
      <c r="D1634">
        <f>IF($K$164&lt;=$K$141,(A1634/C1610)^B1610,0)</f>
        <v>0.649736495248326</v>
      </c>
      <c r="E1634">
        <f>IF($K$164&lt;=$K$141,((1/$F$128-C1585)^2),0)</f>
        <v>0.34394759405475206</v>
      </c>
      <c r="F1634">
        <f>D1634*LN(A1634/C1610)</f>
        <v>-4.8207062372103225E-2</v>
      </c>
      <c r="G1634">
        <f>-D1634*B1610/C1610</f>
        <v>-3.4204611459179489E-2</v>
      </c>
      <c r="H1634">
        <f t="shared" si="868"/>
        <v>-1.7811495248326037E-2</v>
      </c>
      <c r="I1634">
        <f t="shared" si="869"/>
        <v>2.3239208625478506E-3</v>
      </c>
      <c r="J1634">
        <f t="shared" si="869"/>
        <v>1.1699554450734328E-3</v>
      </c>
      <c r="K1634"/>
      <c r="L1634"/>
      <c r="M1634" s="67">
        <v>102.5</v>
      </c>
      <c r="N1634" s="68"/>
      <c r="O1634" s="69">
        <f t="shared" si="882"/>
        <v>0</v>
      </c>
      <c r="P1634">
        <f>IF($W$164&lt;=$W$141,(M1634/O1610)^N1610,0)</f>
        <v>0</v>
      </c>
      <c r="Q1634">
        <f>IF($W$164&lt;=$W$141,((1/$F$128-O1585)^2),0)</f>
        <v>0</v>
      </c>
      <c r="R1634">
        <f>P1634*LN(M1634/O1610)</f>
        <v>0</v>
      </c>
      <c r="S1634">
        <f>-P1634*N1610/O1610</f>
        <v>0</v>
      </c>
      <c r="T1634">
        <f t="shared" si="870"/>
        <v>0</v>
      </c>
      <c r="U1634">
        <f t="shared" si="871"/>
        <v>0</v>
      </c>
      <c r="V1634">
        <f t="shared" si="871"/>
        <v>0</v>
      </c>
      <c r="W1634"/>
      <c r="Y1634" s="67">
        <v>102.5</v>
      </c>
      <c r="Z1634" s="68"/>
      <c r="AA1634" s="69">
        <f t="shared" si="883"/>
        <v>0</v>
      </c>
      <c r="AB1634">
        <f>IF($AI$164&lt;=$AI$141,(Y1634/AA1610)^Z1610,0)</f>
        <v>0</v>
      </c>
      <c r="AC1634">
        <f>IF($AI$164&lt;=$AI$141,((1/$F$128-AA1585)^2),0)</f>
        <v>0</v>
      </c>
      <c r="AD1634">
        <f>AB1634*LN(Y1634/AA1610)</f>
        <v>0</v>
      </c>
      <c r="AE1634">
        <f>-AB1634*Z1610/AA1610</f>
        <v>0</v>
      </c>
      <c r="AF1634">
        <f t="shared" si="872"/>
        <v>0</v>
      </c>
      <c r="AG1634">
        <f t="shared" si="873"/>
        <v>0</v>
      </c>
      <c r="AH1634">
        <f t="shared" si="873"/>
        <v>0</v>
      </c>
      <c r="AI1634"/>
      <c r="AK1634" s="67">
        <v>102.5</v>
      </c>
      <c r="AL1634" s="68"/>
      <c r="AM1634" s="69">
        <f t="shared" si="884"/>
        <v>0</v>
      </c>
      <c r="AN1634">
        <f>IF($AU$164&lt;=$AU$141,(AK1634/AM1610)^AL1610,0)</f>
        <v>0</v>
      </c>
      <c r="AO1634">
        <f>IF($AU$164&lt;=$AU$141,((1/$F$128-AM1585)^2),0)</f>
        <v>0</v>
      </c>
      <c r="AP1634">
        <f>AN1634*LN(AK1634/AM1610)</f>
        <v>0</v>
      </c>
      <c r="AQ1634">
        <f>-AN1634*AL1610/AM1610</f>
        <v>0</v>
      </c>
      <c r="AR1634">
        <f t="shared" si="874"/>
        <v>0</v>
      </c>
      <c r="AS1634">
        <f t="shared" si="875"/>
        <v>0</v>
      </c>
      <c r="AT1634">
        <f t="shared" si="875"/>
        <v>0</v>
      </c>
      <c r="AU1634"/>
      <c r="AV1634"/>
      <c r="AW1634"/>
      <c r="AX1634"/>
      <c r="AY1634"/>
      <c r="AZ1634"/>
      <c r="BB1634" s="67">
        <v>102.5</v>
      </c>
      <c r="BC1634" s="68"/>
      <c r="BD1634" s="69">
        <f t="shared" si="885"/>
        <v>0</v>
      </c>
      <c r="BE1634">
        <f>IF($BL$164&lt;=$BL$141,(BB1634/BD1610)^BC1610,0)</f>
        <v>0</v>
      </c>
      <c r="BF1634">
        <f>IF($BL$164&lt;=$BL$141,((1/$F$128-BD1585)^2),0)</f>
        <v>0</v>
      </c>
      <c r="BG1634">
        <f>BE1634*LN(BB1634/BD1610)</f>
        <v>0</v>
      </c>
      <c r="BH1634">
        <f>-BE1634*BC1610/BD1610</f>
        <v>0</v>
      </c>
      <c r="BI1634">
        <f t="shared" si="876"/>
        <v>0</v>
      </c>
      <c r="BJ1634">
        <f t="shared" si="877"/>
        <v>0</v>
      </c>
      <c r="BK1634">
        <f t="shared" si="877"/>
        <v>0</v>
      </c>
      <c r="BL1634"/>
      <c r="BN1634" s="67">
        <v>102.5</v>
      </c>
      <c r="BO1634" s="68"/>
      <c r="BP1634" s="69">
        <f t="shared" si="886"/>
        <v>0</v>
      </c>
      <c r="BQ1634">
        <f>IF($BX$164&lt;=$BX$141,(BN1634/BP1610)^BO1610,0)</f>
        <v>0</v>
      </c>
      <c r="BR1634">
        <f>IF($BX$164&lt;=$BX$141,((1/$F$128-BP1585)^2),0)</f>
        <v>0</v>
      </c>
      <c r="BS1634">
        <f>BQ1634*LN(BN1634/BP1610)</f>
        <v>0</v>
      </c>
      <c r="BT1634">
        <f>-BQ1634*BO1610/BP1610</f>
        <v>0</v>
      </c>
      <c r="BU1634">
        <f t="shared" si="878"/>
        <v>0</v>
      </c>
      <c r="BV1634">
        <f t="shared" si="879"/>
        <v>0</v>
      </c>
      <c r="BW1634">
        <f t="shared" si="879"/>
        <v>0</v>
      </c>
      <c r="BX1634"/>
      <c r="BZ1634" s="67">
        <v>102.5</v>
      </c>
      <c r="CA1634" s="68"/>
      <c r="CB1634" s="69">
        <f t="shared" si="887"/>
        <v>0</v>
      </c>
      <c r="CC1634">
        <f>IF($CJ$164&lt;=$CJ$141,(BZ1634/CB1610)^CA1610,0)</f>
        <v>0</v>
      </c>
      <c r="CD1634">
        <f>IF($CJ$164&lt;=$CJ$141,((1/$F$128-CB1585)^2),0)</f>
        <v>0</v>
      </c>
      <c r="CE1634">
        <f>CC1634*LN(BZ1634/CB1610)</f>
        <v>0</v>
      </c>
      <c r="CF1634">
        <f>-CC1634*CA1610/CB1610</f>
        <v>0</v>
      </c>
      <c r="CG1634">
        <f t="shared" si="880"/>
        <v>0</v>
      </c>
      <c r="CH1634">
        <f t="shared" si="881"/>
        <v>0</v>
      </c>
      <c r="CI1634">
        <f t="shared" si="881"/>
        <v>0</v>
      </c>
      <c r="CJ1634"/>
      <c r="CL1634" s="36"/>
      <c r="CM1634" s="140"/>
      <c r="CN1634" s="141"/>
      <c r="CO1634" s="36"/>
      <c r="CP1634" s="36"/>
      <c r="CQ1634" s="36"/>
      <c r="CR1634" s="36"/>
      <c r="CS1634" s="36"/>
      <c r="CT1634" s="36"/>
      <c r="CU1634" s="36"/>
      <c r="CV1634"/>
    </row>
    <row r="1635" spans="1:100" ht="12.75" x14ac:dyDescent="0.2">
      <c r="A1635" t="s">
        <v>6</v>
      </c>
      <c r="B1635" s="70" t="s">
        <v>6</v>
      </c>
      <c r="C1635" s="70" t="s">
        <v>6</v>
      </c>
      <c r="D1635" t="s">
        <v>6</v>
      </c>
      <c r="E1635"/>
      <c r="F1635"/>
      <c r="G1635"/>
      <c r="H1635"/>
      <c r="I1635"/>
      <c r="J1635"/>
      <c r="K1635"/>
      <c r="L1635"/>
      <c r="M1635" t="s">
        <v>6</v>
      </c>
      <c r="N1635" s="70" t="s">
        <v>6</v>
      </c>
      <c r="O1635" s="70" t="s">
        <v>6</v>
      </c>
      <c r="P1635" t="s">
        <v>6</v>
      </c>
      <c r="Q1635"/>
      <c r="R1635"/>
      <c r="S1635"/>
      <c r="T1635"/>
      <c r="U1635"/>
      <c r="V1635"/>
      <c r="W1635"/>
      <c r="Y1635" t="s">
        <v>6</v>
      </c>
      <c r="Z1635" s="70" t="s">
        <v>6</v>
      </c>
      <c r="AA1635" s="70" t="s">
        <v>6</v>
      </c>
      <c r="AB1635" t="s">
        <v>6</v>
      </c>
      <c r="AC1635"/>
      <c r="AD1635"/>
      <c r="AE1635"/>
      <c r="AF1635"/>
      <c r="AG1635"/>
      <c r="AH1635"/>
      <c r="AI1635"/>
      <c r="AK1635" t="s">
        <v>6</v>
      </c>
      <c r="AL1635" s="70" t="s">
        <v>6</v>
      </c>
      <c r="AM1635" s="70" t="s">
        <v>6</v>
      </c>
      <c r="AN1635" t="s">
        <v>6</v>
      </c>
      <c r="AO1635"/>
      <c r="AP1635"/>
      <c r="AQ1635"/>
      <c r="AR1635"/>
      <c r="AS1635"/>
      <c r="AT1635"/>
      <c r="AU1635"/>
      <c r="AV1635"/>
      <c r="AW1635"/>
      <c r="AX1635"/>
      <c r="AY1635"/>
      <c r="AZ1635"/>
      <c r="BB1635" t="s">
        <v>6</v>
      </c>
      <c r="BC1635" s="70" t="s">
        <v>6</v>
      </c>
      <c r="BD1635" s="70" t="s">
        <v>6</v>
      </c>
      <c r="BE1635" t="s">
        <v>6</v>
      </c>
      <c r="BF1635"/>
      <c r="BG1635"/>
      <c r="BH1635"/>
      <c r="BI1635"/>
      <c r="BJ1635"/>
      <c r="BK1635"/>
      <c r="BL1635"/>
      <c r="BN1635" t="s">
        <v>6</v>
      </c>
      <c r="BO1635" s="70" t="s">
        <v>6</v>
      </c>
      <c r="BP1635" s="70" t="s">
        <v>6</v>
      </c>
      <c r="BQ1635" t="s">
        <v>6</v>
      </c>
      <c r="BR1635"/>
      <c r="BS1635"/>
      <c r="BT1635"/>
      <c r="BU1635"/>
      <c r="BV1635"/>
      <c r="BW1635"/>
      <c r="BX1635"/>
      <c r="BZ1635" t="s">
        <v>6</v>
      </c>
      <c r="CA1635" s="70" t="s">
        <v>6</v>
      </c>
      <c r="CB1635" s="70" t="s">
        <v>6</v>
      </c>
      <c r="CC1635" t="s">
        <v>6</v>
      </c>
      <c r="CD1635"/>
      <c r="CE1635"/>
      <c r="CF1635"/>
      <c r="CG1635"/>
      <c r="CH1635"/>
      <c r="CI1635"/>
      <c r="CJ1635"/>
      <c r="CL1635" s="36"/>
      <c r="CM1635" s="142"/>
      <c r="CN1635" s="142"/>
      <c r="CO1635" s="36"/>
      <c r="CP1635" s="36"/>
      <c r="CQ1635" s="36"/>
      <c r="CR1635" s="36"/>
      <c r="CS1635" s="36"/>
      <c r="CT1635" s="36"/>
      <c r="CU1635" s="36"/>
      <c r="CV1635"/>
    </row>
    <row r="1636" spans="1:100" ht="12.75" x14ac:dyDescent="0.2">
      <c r="A1636"/>
      <c r="B1636"/>
      <c r="C1636" s="70" t="s">
        <v>6</v>
      </c>
      <c r="D1636" t="s">
        <v>6</v>
      </c>
      <c r="E1636"/>
      <c r="F1636"/>
      <c r="G1636"/>
      <c r="H1636"/>
      <c r="I1636"/>
      <c r="J1636"/>
      <c r="K1636"/>
      <c r="L1636"/>
      <c r="M1636"/>
      <c r="N1636"/>
      <c r="O1636" s="70" t="s">
        <v>6</v>
      </c>
      <c r="P1636" t="s">
        <v>6</v>
      </c>
      <c r="Q1636"/>
      <c r="R1636"/>
      <c r="S1636"/>
      <c r="T1636"/>
      <c r="U1636"/>
      <c r="V1636"/>
      <c r="W1636"/>
      <c r="Y1636"/>
      <c r="Z1636"/>
      <c r="AA1636" s="70" t="s">
        <v>6</v>
      </c>
      <c r="AB1636" t="s">
        <v>6</v>
      </c>
      <c r="AC1636"/>
      <c r="AD1636"/>
      <c r="AE1636"/>
      <c r="AF1636"/>
      <c r="AG1636"/>
      <c r="AH1636"/>
      <c r="AI1636"/>
      <c r="AK1636"/>
      <c r="AL1636"/>
      <c r="AM1636" s="70" t="s">
        <v>6</v>
      </c>
      <c r="AN1636" t="s">
        <v>6</v>
      </c>
      <c r="AO1636"/>
      <c r="AP1636"/>
      <c r="AQ1636"/>
      <c r="AR1636"/>
      <c r="AS1636"/>
      <c r="AT1636"/>
      <c r="AU1636"/>
      <c r="AV1636"/>
      <c r="AW1636"/>
      <c r="AX1636"/>
      <c r="AY1636"/>
      <c r="AZ1636"/>
      <c r="BB1636"/>
      <c r="BC1636"/>
      <c r="BD1636" s="70" t="s">
        <v>6</v>
      </c>
      <c r="BE1636" t="s">
        <v>6</v>
      </c>
      <c r="BF1636"/>
      <c r="BG1636"/>
      <c r="BH1636"/>
      <c r="BI1636"/>
      <c r="BJ1636"/>
      <c r="BK1636"/>
      <c r="BL1636"/>
      <c r="BN1636"/>
      <c r="BO1636"/>
      <c r="BP1636" s="70" t="s">
        <v>6</v>
      </c>
      <c r="BQ1636" t="s">
        <v>6</v>
      </c>
      <c r="BR1636"/>
      <c r="BS1636"/>
      <c r="BT1636"/>
      <c r="BU1636"/>
      <c r="BV1636"/>
      <c r="BW1636"/>
      <c r="BX1636"/>
      <c r="BZ1636"/>
      <c r="CA1636"/>
      <c r="CB1636" s="70" t="s">
        <v>6</v>
      </c>
      <c r="CC1636" t="s">
        <v>6</v>
      </c>
      <c r="CD1636"/>
      <c r="CE1636"/>
      <c r="CF1636"/>
      <c r="CG1636"/>
      <c r="CH1636"/>
      <c r="CI1636"/>
      <c r="CJ1636"/>
      <c r="CL1636" s="36"/>
      <c r="CM1636" s="36"/>
      <c r="CN1636" s="142"/>
      <c r="CO1636" s="36"/>
      <c r="CP1636" s="36"/>
      <c r="CQ1636" s="36"/>
      <c r="CR1636" s="36"/>
      <c r="CS1636" s="36"/>
      <c r="CT1636" s="36"/>
      <c r="CU1636" s="36"/>
      <c r="CV1636"/>
    </row>
    <row r="1637" spans="1:100" ht="12.75" x14ac:dyDescent="0.2">
      <c r="A1637"/>
      <c r="B1637"/>
      <c r="C1637" s="70" t="s">
        <v>6</v>
      </c>
      <c r="D1637" t="s">
        <v>6</v>
      </c>
      <c r="E1637"/>
      <c r="F1637"/>
      <c r="G1637"/>
      <c r="H1637"/>
      <c r="I1637"/>
      <c r="J1637"/>
      <c r="K1637"/>
      <c r="L1637"/>
      <c r="M1637"/>
      <c r="N1637"/>
      <c r="O1637" s="70" t="s">
        <v>6</v>
      </c>
      <c r="P1637" t="s">
        <v>6</v>
      </c>
      <c r="Q1637"/>
      <c r="R1637"/>
      <c r="S1637"/>
      <c r="T1637"/>
      <c r="U1637"/>
      <c r="V1637"/>
      <c r="W1637"/>
      <c r="Y1637"/>
      <c r="Z1637"/>
      <c r="AA1637" s="70" t="s">
        <v>6</v>
      </c>
      <c r="AB1637" t="s">
        <v>6</v>
      </c>
      <c r="AC1637"/>
      <c r="AD1637"/>
      <c r="AE1637"/>
      <c r="AF1637"/>
      <c r="AG1637"/>
      <c r="AH1637"/>
      <c r="AI1637"/>
      <c r="AK1637"/>
      <c r="AL1637"/>
      <c r="AM1637" s="70" t="s">
        <v>6</v>
      </c>
      <c r="AN1637" t="s">
        <v>6</v>
      </c>
      <c r="AO1637"/>
      <c r="AP1637"/>
      <c r="AQ1637"/>
      <c r="AR1637"/>
      <c r="AS1637"/>
      <c r="AT1637"/>
      <c r="AU1637"/>
      <c r="AV1637"/>
      <c r="AW1637"/>
      <c r="AX1637"/>
      <c r="AY1637"/>
      <c r="AZ1637"/>
      <c r="BB1637"/>
      <c r="BC1637"/>
      <c r="BD1637" s="70" t="s">
        <v>6</v>
      </c>
      <c r="BE1637" t="s">
        <v>6</v>
      </c>
      <c r="BF1637"/>
      <c r="BG1637"/>
      <c r="BH1637"/>
      <c r="BI1637"/>
      <c r="BJ1637"/>
      <c r="BK1637"/>
      <c r="BL1637"/>
      <c r="BN1637"/>
      <c r="BO1637"/>
      <c r="BP1637" s="70" t="s">
        <v>6</v>
      </c>
      <c r="BQ1637" t="s">
        <v>6</v>
      </c>
      <c r="BR1637"/>
      <c r="BS1637"/>
      <c r="BT1637"/>
      <c r="BU1637"/>
      <c r="BV1637"/>
      <c r="BW1637"/>
      <c r="BX1637"/>
      <c r="BZ1637"/>
      <c r="CA1637"/>
      <c r="CB1637" s="70" t="s">
        <v>6</v>
      </c>
      <c r="CC1637" t="s">
        <v>6</v>
      </c>
      <c r="CD1637"/>
      <c r="CE1637"/>
      <c r="CF1637"/>
      <c r="CG1637"/>
      <c r="CH1637"/>
      <c r="CI1637"/>
      <c r="CJ1637"/>
      <c r="CL1637" s="36"/>
      <c r="CM1637" s="36"/>
      <c r="CN1637" s="142"/>
      <c r="CO1637" s="36"/>
      <c r="CP1637" s="36"/>
      <c r="CQ1637" s="36"/>
      <c r="CR1637" s="36"/>
      <c r="CS1637" s="36"/>
      <c r="CT1637" s="36"/>
      <c r="CU1637" s="36"/>
      <c r="CV1637"/>
    </row>
    <row r="1638" spans="1:100" ht="12.75" x14ac:dyDescent="0.2">
      <c r="A1638"/>
      <c r="B1638">
        <f>SUM(B1613:B1637)</f>
        <v>0</v>
      </c>
      <c r="C1638">
        <f>SUM(C1613:C1637)</f>
        <v>2.472213</v>
      </c>
      <c r="D1638" s="71">
        <f>SUM(D1612:D1637)</f>
        <v>2.2956432672782299</v>
      </c>
      <c r="E1638">
        <f t="shared" ref="E1638:J1638" si="888">SUM(E1613:E1637)</f>
        <v>0.75466882952790915</v>
      </c>
      <c r="F1638">
        <f t="shared" si="888"/>
        <v>-0.45476638767830407</v>
      </c>
      <c r="G1638">
        <f t="shared" si="888"/>
        <v>-0.12085143220425476</v>
      </c>
      <c r="H1638">
        <f t="shared" si="888"/>
        <v>0.17656973272177046</v>
      </c>
      <c r="I1638">
        <f t="shared" si="888"/>
        <v>2.1454216741538461E-2</v>
      </c>
      <c r="J1638">
        <f t="shared" si="888"/>
        <v>2.540041978416111E-3</v>
      </c>
      <c r="K1638"/>
      <c r="L1638"/>
      <c r="M1638"/>
      <c r="N1638">
        <f>SUM(N1613:N1637)</f>
        <v>0</v>
      </c>
      <c r="O1638">
        <f>SUM(O1613:O1637)</f>
        <v>1.8402879999999999</v>
      </c>
      <c r="P1638" s="71">
        <f>SUM(P1612:P1637)</f>
        <v>1.6410421724017663</v>
      </c>
      <c r="Q1638">
        <f t="shared" ref="Q1638:V1638" si="889">SUM(Q1613:Q1637)</f>
        <v>0.41072123547315703</v>
      </c>
      <c r="R1638">
        <f t="shared" si="889"/>
        <v>-0.36617663151940882</v>
      </c>
      <c r="S1638">
        <f t="shared" si="889"/>
        <v>-9.3966588241992763E-2</v>
      </c>
      <c r="T1638">
        <f t="shared" si="889"/>
        <v>0.19924582759823367</v>
      </c>
      <c r="U1638">
        <f t="shared" si="889"/>
        <v>1.6086834532090786E-2</v>
      </c>
      <c r="V1638">
        <f t="shared" si="889"/>
        <v>1.6993424360620614E-3</v>
      </c>
      <c r="W1638"/>
      <c r="Y1638"/>
      <c r="Z1638">
        <f>SUM(Z1613:Z1637)</f>
        <v>0</v>
      </c>
      <c r="AA1638">
        <f>SUM(AA1613:AA1637)</f>
        <v>1.3400859999999999</v>
      </c>
      <c r="AB1638" s="71">
        <f>SUM(AB1612:AB1637)</f>
        <v>1.1277138496359753</v>
      </c>
      <c r="AC1638">
        <f t="shared" ref="AC1638:AH1638" si="890">SUM(AC1613:AC1637)</f>
        <v>0.20392598805758677</v>
      </c>
      <c r="AD1638">
        <f t="shared" si="890"/>
        <v>-0.28753016392948022</v>
      </c>
      <c r="AE1638">
        <f t="shared" si="890"/>
        <v>-6.903029810029726E-2</v>
      </c>
      <c r="AF1638">
        <f t="shared" si="890"/>
        <v>0.21237215036402485</v>
      </c>
      <c r="AG1638">
        <f t="shared" si="890"/>
        <v>1.1493979130125315E-2</v>
      </c>
      <c r="AH1638">
        <f t="shared" si="890"/>
        <v>1.0056260977256673E-3</v>
      </c>
      <c r="AI1638"/>
      <c r="AK1638"/>
      <c r="AL1638">
        <f>SUM(AL1613:AL1637)</f>
        <v>0</v>
      </c>
      <c r="AM1638">
        <f>SUM(AM1613:AM1637)</f>
        <v>0.96259499999999987</v>
      </c>
      <c r="AN1638" s="71">
        <f>SUM(AN1612:AN1637)</f>
        <v>0.74725623475951664</v>
      </c>
      <c r="AO1638">
        <f t="shared" ref="AO1638:AT1638" si="891">SUM(AO1613:AO1637)</f>
        <v>9.3677780910471076E-2</v>
      </c>
      <c r="AP1638">
        <f t="shared" si="891"/>
        <v>-0.22604065981256088</v>
      </c>
      <c r="AQ1638">
        <f t="shared" si="891"/>
        <v>-4.6741277789601979E-2</v>
      </c>
      <c r="AR1638">
        <f t="shared" si="891"/>
        <v>0.21533876524048345</v>
      </c>
      <c r="AS1638">
        <f t="shared" si="891"/>
        <v>8.0497954824547864E-3</v>
      </c>
      <c r="AT1638">
        <f t="shared" si="891"/>
        <v>4.9257285372781071E-4</v>
      </c>
      <c r="AU1638"/>
      <c r="AV1638"/>
      <c r="AW1638"/>
      <c r="AX1638"/>
      <c r="AY1638"/>
      <c r="AZ1638"/>
      <c r="BB1638"/>
      <c r="BC1638">
        <f>SUM(BC1613:BC1637)</f>
        <v>0</v>
      </c>
      <c r="BD1638">
        <f>SUM(BD1613:BD1637)</f>
        <v>0.69434899999999988</v>
      </c>
      <c r="BE1638" s="71">
        <f>SUM(BE1612:BE1637)</f>
        <v>0.48513925231281396</v>
      </c>
      <c r="BF1638">
        <f t="shared" ref="BF1638:BK1638" si="892">SUM(BF1613:BF1637)</f>
        <v>4.404174869199174E-2</v>
      </c>
      <c r="BG1638">
        <f t="shared" si="892"/>
        <v>-0.18570103240660163</v>
      </c>
      <c r="BH1638">
        <f t="shared" si="892"/>
        <v>-2.838209117228942E-2</v>
      </c>
      <c r="BI1638">
        <f t="shared" si="892"/>
        <v>0.20920974768718606</v>
      </c>
      <c r="BJ1638">
        <f t="shared" si="892"/>
        <v>5.852927737708985E-3</v>
      </c>
      <c r="BK1638">
        <f t="shared" si="892"/>
        <v>1.847366524984039E-4</v>
      </c>
      <c r="BL1638"/>
      <c r="BN1638"/>
      <c r="BO1638">
        <f>SUM(BO1613:BO1637)</f>
        <v>0</v>
      </c>
      <c r="BP1638">
        <f>SUM(BP1613:BP1637)</f>
        <v>0.51355499999999987</v>
      </c>
      <c r="BQ1638" s="71">
        <f>SUM(BQ1612:BQ1637)</f>
        <v>0.32174387044860531</v>
      </c>
      <c r="BR1638">
        <f t="shared" ref="BR1638:BW1638" si="893">SUM(BR1613:BR1637)</f>
        <v>2.5724980735330586E-2</v>
      </c>
      <c r="BS1638">
        <f t="shared" si="893"/>
        <v>-0.18250690166117894</v>
      </c>
      <c r="BT1638">
        <f t="shared" si="893"/>
        <v>-1.3880044582144528E-2</v>
      </c>
      <c r="BU1638">
        <f t="shared" si="893"/>
        <v>0.19181112955139473</v>
      </c>
      <c r="BV1638">
        <f t="shared" si="893"/>
        <v>5.4321685464058618E-3</v>
      </c>
      <c r="BW1638">
        <f t="shared" si="893"/>
        <v>4.0043224250667754E-5</v>
      </c>
      <c r="BX1638"/>
      <c r="BZ1638"/>
      <c r="CA1638">
        <f>SUM(CA1613:CA1637)</f>
        <v>0</v>
      </c>
      <c r="CB1638">
        <f>SUM(CB1613:CB1637)</f>
        <v>0.4029549999999999</v>
      </c>
      <c r="CC1638" s="71">
        <f>SUM(CC1612:CC1637)</f>
        <v>0.22516859778462583</v>
      </c>
      <c r="CD1638">
        <f t="shared" ref="CD1638:CI1638" si="894">SUM(CD1613:CD1637)</f>
        <v>2.1481050487396701E-2</v>
      </c>
      <c r="CE1638">
        <f t="shared" si="894"/>
        <v>-0.18838848825627624</v>
      </c>
      <c r="CF1638">
        <f t="shared" si="894"/>
        <v>-6.4258166872607821E-3</v>
      </c>
      <c r="CG1638">
        <f t="shared" si="894"/>
        <v>0.17778640221537417</v>
      </c>
      <c r="CH1638">
        <f t="shared" si="894"/>
        <v>5.4022509516065713E-3</v>
      </c>
      <c r="CI1638">
        <f t="shared" si="894"/>
        <v>7.6625333762695537E-6</v>
      </c>
      <c r="CJ1638"/>
      <c r="CL1638" s="36"/>
      <c r="CM1638" s="36"/>
      <c r="CN1638" s="36"/>
      <c r="CO1638" s="143"/>
      <c r="CP1638" s="36"/>
      <c r="CQ1638" s="36"/>
      <c r="CR1638" s="36"/>
      <c r="CS1638" s="36"/>
      <c r="CT1638" s="36"/>
      <c r="CU1638" s="36"/>
      <c r="CV1638"/>
    </row>
    <row r="1639" spans="1:100" ht="12.75" x14ac:dyDescent="0.2">
      <c r="A1639"/>
      <c r="B1639"/>
      <c r="C1639" t="s">
        <v>6</v>
      </c>
      <c r="D1639" t="s">
        <v>6</v>
      </c>
      <c r="E1639"/>
      <c r="F1639"/>
      <c r="G1639"/>
      <c r="H1639"/>
      <c r="I1639"/>
      <c r="J1639"/>
      <c r="K1639"/>
      <c r="L1639"/>
      <c r="M1639"/>
      <c r="N1639"/>
      <c r="O1639" t="s">
        <v>6</v>
      </c>
      <c r="P1639" t="s">
        <v>6</v>
      </c>
      <c r="Q1639"/>
      <c r="R1639"/>
      <c r="S1639"/>
      <c r="T1639"/>
      <c r="U1639"/>
      <c r="V1639"/>
      <c r="W1639"/>
      <c r="Y1639"/>
      <c r="Z1639"/>
      <c r="AA1639" t="s">
        <v>6</v>
      </c>
      <c r="AB1639" t="s">
        <v>6</v>
      </c>
      <c r="AC1639"/>
      <c r="AD1639"/>
      <c r="AE1639"/>
      <c r="AF1639"/>
      <c r="AG1639"/>
      <c r="AH1639"/>
      <c r="AI1639"/>
      <c r="AK1639"/>
      <c r="AL1639"/>
      <c r="AM1639" t="s">
        <v>6</v>
      </c>
      <c r="AN1639" t="s">
        <v>6</v>
      </c>
      <c r="AO1639"/>
      <c r="AP1639"/>
      <c r="AQ1639"/>
      <c r="AR1639"/>
      <c r="AS1639"/>
      <c r="AT1639"/>
      <c r="AU1639"/>
      <c r="AV1639"/>
      <c r="AW1639"/>
      <c r="AX1639"/>
      <c r="AY1639"/>
      <c r="AZ1639"/>
      <c r="BB1639"/>
      <c r="BC1639"/>
      <c r="BD1639" t="s">
        <v>6</v>
      </c>
      <c r="BE1639" t="s">
        <v>6</v>
      </c>
      <c r="BF1639"/>
      <c r="BG1639"/>
      <c r="BH1639"/>
      <c r="BI1639"/>
      <c r="BJ1639"/>
      <c r="BK1639"/>
      <c r="BL1639"/>
      <c r="BN1639"/>
      <c r="BO1639"/>
      <c r="BP1639" t="s">
        <v>6</v>
      </c>
      <c r="BQ1639" t="s">
        <v>6</v>
      </c>
      <c r="BR1639"/>
      <c r="BS1639"/>
      <c r="BT1639"/>
      <c r="BU1639"/>
      <c r="BV1639"/>
      <c r="BW1639"/>
      <c r="BX1639"/>
      <c r="BZ1639"/>
      <c r="CA1639"/>
      <c r="CB1639" t="s">
        <v>6</v>
      </c>
      <c r="CC1639" t="s">
        <v>6</v>
      </c>
      <c r="CD1639"/>
      <c r="CE1639"/>
      <c r="CF1639"/>
      <c r="CG1639"/>
      <c r="CH1639"/>
      <c r="CI1639"/>
      <c r="CJ1639"/>
      <c r="CL1639" s="36"/>
      <c r="CM1639" s="36"/>
      <c r="CN1639" s="36"/>
      <c r="CO1639" s="36"/>
      <c r="CP1639" s="36"/>
      <c r="CQ1639" s="36"/>
      <c r="CR1639" s="36"/>
      <c r="CS1639" s="36"/>
      <c r="CT1639" s="36"/>
      <c r="CU1639" s="36"/>
      <c r="CV1639"/>
    </row>
    <row r="1640" spans="1:100" ht="12.75" x14ac:dyDescent="0.2">
      <c r="A1640" s="73" t="s">
        <v>42</v>
      </c>
      <c r="B1640" s="74">
        <f>SUMPRODUCT(H1613:H1634,H1613:H1634)</f>
        <v>1.7432049136319128E-2</v>
      </c>
      <c r="C1640"/>
      <c r="D1640"/>
      <c r="E1640"/>
      <c r="F1640" t="s">
        <v>38</v>
      </c>
      <c r="G1640" t="s">
        <v>39</v>
      </c>
      <c r="H1640" t="s">
        <v>40</v>
      </c>
      <c r="I1640" t="s">
        <v>41</v>
      </c>
      <c r="J1640" t="s">
        <v>58</v>
      </c>
      <c r="K1640"/>
      <c r="L1640"/>
      <c r="M1640" s="73" t="s">
        <v>42</v>
      </c>
      <c r="N1640" s="74">
        <f>SUMPRODUCT(T1613:T1634,T1613:T1634)</f>
        <v>1.6340560796543054E-2</v>
      </c>
      <c r="O1640"/>
      <c r="P1640"/>
      <c r="Q1640"/>
      <c r="R1640" t="s">
        <v>38</v>
      </c>
      <c r="S1640" t="s">
        <v>39</v>
      </c>
      <c r="T1640" t="s">
        <v>40</v>
      </c>
      <c r="U1640" t="s">
        <v>41</v>
      </c>
      <c r="V1640" t="s">
        <v>58</v>
      </c>
      <c r="W1640"/>
      <c r="Y1640" s="73" t="s">
        <v>42</v>
      </c>
      <c r="Z1640" s="74">
        <f>SUMPRODUCT(AF1613:AF1634,AF1613:AF1634)</f>
        <v>1.6046801399971659E-2</v>
      </c>
      <c r="AA1640"/>
      <c r="AB1640"/>
      <c r="AC1640"/>
      <c r="AD1640" t="s">
        <v>38</v>
      </c>
      <c r="AE1640" t="s">
        <v>39</v>
      </c>
      <c r="AF1640" t="s">
        <v>40</v>
      </c>
      <c r="AG1640" t="s">
        <v>41</v>
      </c>
      <c r="AH1640" t="s">
        <v>58</v>
      </c>
      <c r="AI1640"/>
      <c r="AK1640" s="73" t="s">
        <v>42</v>
      </c>
      <c r="AL1640" s="74">
        <f>SUMPRODUCT(AR1613:AR1634,AR1613:AR1634)</f>
        <v>1.6035207540663489E-2</v>
      </c>
      <c r="AM1640"/>
      <c r="AN1640"/>
      <c r="AO1640"/>
      <c r="AP1640" t="s">
        <v>38</v>
      </c>
      <c r="AQ1640" t="s">
        <v>39</v>
      </c>
      <c r="AR1640" t="s">
        <v>40</v>
      </c>
      <c r="AS1640" t="s">
        <v>41</v>
      </c>
      <c r="AT1640" t="s">
        <v>58</v>
      </c>
      <c r="AU1640"/>
      <c r="AV1640"/>
      <c r="AW1640"/>
      <c r="AX1640"/>
      <c r="AY1640"/>
      <c r="AZ1640"/>
      <c r="BB1640" s="73" t="s">
        <v>42</v>
      </c>
      <c r="BC1640" s="74">
        <f>SUMPRODUCT(BI1613:BI1634,BI1613:BI1634)</f>
        <v>1.599884130744756E-2</v>
      </c>
      <c r="BD1640"/>
      <c r="BE1640"/>
      <c r="BF1640"/>
      <c r="BG1640" t="s">
        <v>38</v>
      </c>
      <c r="BH1640" t="s">
        <v>39</v>
      </c>
      <c r="BI1640" t="s">
        <v>40</v>
      </c>
      <c r="BJ1640" t="s">
        <v>41</v>
      </c>
      <c r="BK1640" t="s">
        <v>58</v>
      </c>
      <c r="BL1640"/>
      <c r="BN1640" s="73" t="s">
        <v>42</v>
      </c>
      <c r="BO1640" s="74">
        <f>SUMPRODUCT(BU1613:BU1634,BU1613:BU1634)</f>
        <v>1.5771665054658279E-2</v>
      </c>
      <c r="BP1640"/>
      <c r="BQ1640"/>
      <c r="BR1640"/>
      <c r="BS1640" t="s">
        <v>38</v>
      </c>
      <c r="BT1640" t="s">
        <v>39</v>
      </c>
      <c r="BU1640" t="s">
        <v>40</v>
      </c>
      <c r="BV1640" t="s">
        <v>41</v>
      </c>
      <c r="BW1640" t="s">
        <v>58</v>
      </c>
      <c r="BX1640"/>
      <c r="BZ1640" s="73" t="s">
        <v>42</v>
      </c>
      <c r="CA1640" s="74">
        <f>SUMPRODUCT(CG1613:CG1634,CG1613:CG1634)</f>
        <v>1.5646947886278385E-2</v>
      </c>
      <c r="CB1640"/>
      <c r="CC1640"/>
      <c r="CD1640"/>
      <c r="CE1640" t="s">
        <v>38</v>
      </c>
      <c r="CF1640" t="s">
        <v>39</v>
      </c>
      <c r="CG1640" t="s">
        <v>40</v>
      </c>
      <c r="CH1640" t="s">
        <v>41</v>
      </c>
      <c r="CI1640" t="s">
        <v>58</v>
      </c>
      <c r="CJ1640"/>
      <c r="CL1640" s="144"/>
      <c r="CM1640" s="36"/>
      <c r="CN1640" s="36"/>
      <c r="CO1640" s="36"/>
      <c r="CP1640" s="36"/>
      <c r="CQ1640" s="36"/>
      <c r="CR1640" s="36"/>
      <c r="CS1640" s="36"/>
      <c r="CT1640" s="36"/>
      <c r="CU1640" s="36"/>
      <c r="CV1640"/>
    </row>
    <row r="1641" spans="1:100" ht="12.75" x14ac:dyDescent="0.2">
      <c r="A1641" s="73" t="s">
        <v>43</v>
      </c>
      <c r="B1641" s="74">
        <f>(B1640/(A1634-2-3))^0.5</f>
        <v>1.3371247045507425E-2</v>
      </c>
      <c r="C1641"/>
      <c r="D1641"/>
      <c r="E1641"/>
      <c r="F1641"/>
      <c r="G1641"/>
      <c r="H1641"/>
      <c r="I1641"/>
      <c r="J1641"/>
      <c r="K1641"/>
      <c r="L1641"/>
      <c r="M1641" s="73" t="s">
        <v>43</v>
      </c>
      <c r="N1641" s="74">
        <f>(N1640/(M1634-2-3))^0.5</f>
        <v>1.2945867887058E-2</v>
      </c>
      <c r="O1641"/>
      <c r="P1641"/>
      <c r="Q1641"/>
      <c r="R1641"/>
      <c r="S1641"/>
      <c r="T1641"/>
      <c r="U1641"/>
      <c r="V1641"/>
      <c r="W1641"/>
      <c r="Y1641" s="73" t="s">
        <v>43</v>
      </c>
      <c r="Z1641" s="74">
        <f>(Z1640/(Y1634-2-3))^0.5</f>
        <v>1.2828974178056786E-2</v>
      </c>
      <c r="AA1641"/>
      <c r="AB1641"/>
      <c r="AC1641"/>
      <c r="AD1641"/>
      <c r="AE1641"/>
      <c r="AF1641"/>
      <c r="AG1641"/>
      <c r="AH1641"/>
      <c r="AI1641"/>
      <c r="AK1641" s="73" t="s">
        <v>43</v>
      </c>
      <c r="AL1641" s="74">
        <f>(AL1640/(AK1634-2-3))^0.5</f>
        <v>1.2824338855618565E-2</v>
      </c>
      <c r="AM1641"/>
      <c r="AN1641"/>
      <c r="AO1641"/>
      <c r="AP1641"/>
      <c r="AQ1641"/>
      <c r="AR1641"/>
      <c r="AS1641"/>
      <c r="AT1641"/>
      <c r="AU1641"/>
      <c r="AV1641"/>
      <c r="AW1641"/>
      <c r="AX1641"/>
      <c r="AY1641"/>
      <c r="AZ1641"/>
      <c r="BB1641" s="73" t="s">
        <v>43</v>
      </c>
      <c r="BC1641" s="74">
        <f>(BC1640/(BB1634-2-3))^0.5</f>
        <v>1.2809788447760768E-2</v>
      </c>
      <c r="BD1641"/>
      <c r="BE1641"/>
      <c r="BF1641"/>
      <c r="BG1641"/>
      <c r="BH1641"/>
      <c r="BI1641"/>
      <c r="BJ1641"/>
      <c r="BK1641"/>
      <c r="BL1641"/>
      <c r="BN1641" s="73" t="s">
        <v>43</v>
      </c>
      <c r="BO1641" s="74">
        <f>(BO1640/(BN1634-2-3))^0.5</f>
        <v>1.2718516707040346E-2</v>
      </c>
      <c r="BP1641"/>
      <c r="BQ1641"/>
      <c r="BR1641"/>
      <c r="BS1641"/>
      <c r="BT1641"/>
      <c r="BU1641"/>
      <c r="BV1641"/>
      <c r="BW1641"/>
      <c r="BX1641"/>
      <c r="BZ1641" s="73" t="s">
        <v>43</v>
      </c>
      <c r="CA1641" s="74">
        <f>(CA1640/(BZ1634-2-3))^0.5</f>
        <v>1.2668129963903213E-2</v>
      </c>
      <c r="CB1641"/>
      <c r="CC1641"/>
      <c r="CD1641"/>
      <c r="CE1641"/>
      <c r="CF1641"/>
      <c r="CG1641"/>
      <c r="CH1641"/>
      <c r="CI1641"/>
      <c r="CJ1641"/>
      <c r="CL1641" s="144"/>
      <c r="CM1641" s="36"/>
      <c r="CN1641" s="36"/>
      <c r="CO1641" s="36"/>
      <c r="CP1641" s="36"/>
      <c r="CQ1641" s="36"/>
      <c r="CR1641" s="36"/>
      <c r="CS1641" s="36"/>
      <c r="CT1641" s="36"/>
      <c r="CU1641" s="36"/>
      <c r="CV1641"/>
    </row>
    <row r="1642" spans="1:100" ht="12.75" x14ac:dyDescent="0.2">
      <c r="A1642"/>
      <c r="B1642"/>
      <c r="C1642"/>
      <c r="D1642"/>
      <c r="E1642"/>
      <c r="F1642"/>
      <c r="G1642"/>
      <c r="H1642"/>
      <c r="I1642"/>
      <c r="J1642"/>
      <c r="K1642"/>
      <c r="L1642"/>
      <c r="M1642"/>
      <c r="N1642"/>
      <c r="O1642"/>
      <c r="P1642"/>
      <c r="Q1642"/>
      <c r="R1642"/>
      <c r="S1642"/>
      <c r="T1642"/>
      <c r="U1642"/>
      <c r="V1642"/>
      <c r="W1642"/>
      <c r="Y1642"/>
      <c r="Z1642"/>
      <c r="AA1642"/>
      <c r="AB1642"/>
      <c r="AC1642"/>
      <c r="AD1642"/>
      <c r="AE1642"/>
      <c r="AF1642"/>
      <c r="AG1642"/>
      <c r="AH1642"/>
      <c r="AI1642"/>
      <c r="AK1642"/>
      <c r="AL1642"/>
      <c r="AM1642"/>
      <c r="AN1642"/>
      <c r="AO1642"/>
      <c r="AP1642"/>
      <c r="AQ1642"/>
      <c r="AR1642"/>
      <c r="AS1642"/>
      <c r="AT1642"/>
      <c r="AU1642"/>
      <c r="AV1642"/>
      <c r="AW1642"/>
      <c r="AX1642"/>
      <c r="AY1642"/>
      <c r="AZ1642"/>
      <c r="BB1642"/>
      <c r="BC1642"/>
      <c r="BD1642"/>
      <c r="BE1642"/>
      <c r="BF1642"/>
      <c r="BG1642"/>
      <c r="BH1642"/>
      <c r="BI1642"/>
      <c r="BJ1642"/>
      <c r="BK1642"/>
      <c r="BL1642"/>
      <c r="BN1642"/>
      <c r="BO1642"/>
      <c r="BP1642"/>
      <c r="BQ1642"/>
      <c r="BR1642"/>
      <c r="BS1642"/>
      <c r="BT1642"/>
      <c r="BU1642"/>
      <c r="BV1642"/>
      <c r="BW1642"/>
      <c r="BX1642"/>
      <c r="BZ1642"/>
      <c r="CA1642"/>
      <c r="CB1642"/>
      <c r="CC1642"/>
      <c r="CD1642"/>
      <c r="CE1642"/>
      <c r="CF1642"/>
      <c r="CG1642"/>
      <c r="CH1642"/>
      <c r="CI1642"/>
      <c r="CJ1642"/>
      <c r="CL1642" s="36"/>
      <c r="CM1642" s="36"/>
      <c r="CN1642" s="36"/>
      <c r="CO1642" s="36"/>
      <c r="CP1642" s="36"/>
      <c r="CQ1642" s="36"/>
      <c r="CR1642" s="36"/>
      <c r="CS1642" s="36"/>
      <c r="CT1642" s="36"/>
      <c r="CU1642" s="36"/>
      <c r="CV1642"/>
    </row>
    <row r="1643" spans="1:100" ht="12.75" x14ac:dyDescent="0.2">
      <c r="A1643"/>
      <c r="B1643">
        <f>SUMPRODUCT(F1613:F1634,F1613:F1634)</f>
        <v>2.1454216741538461E-2</v>
      </c>
      <c r="C1643">
        <f>SUMPRODUCT(F1613:F1634,G1613:G1634)</f>
        <v>6.3499011317550832E-3</v>
      </c>
      <c r="D1643">
        <f>SUMPRODUCT(F1613:F1634,H1613:H1634)</f>
        <v>-2.0763317814544678E-8</v>
      </c>
      <c r="E1643"/>
      <c r="F1643"/>
      <c r="G1643"/>
      <c r="H1643"/>
      <c r="I1643"/>
      <c r="J1643"/>
      <c r="K1643"/>
      <c r="L1643"/>
      <c r="M1643"/>
      <c r="N1643">
        <f>SUMPRODUCT(R1613:R1634,R1613:R1634)</f>
        <v>1.6086834532090786E-2</v>
      </c>
      <c r="O1643">
        <f>SUMPRODUCT(R1613:R1634,S1613:S1634)</f>
        <v>4.7589648814239261E-3</v>
      </c>
      <c r="P1643">
        <f>SUMPRODUCT(R1613:R1634,T1613:T1634)</f>
        <v>-3.6406731723304456E-9</v>
      </c>
      <c r="Q1643"/>
      <c r="R1643"/>
      <c r="S1643"/>
      <c r="T1643"/>
      <c r="U1643"/>
      <c r="V1643"/>
      <c r="W1643"/>
      <c r="Y1643"/>
      <c r="Z1643">
        <f>SUMPRODUCT(AD1613:AD1634,AD1613:AD1634)</f>
        <v>1.1493979130125315E-2</v>
      </c>
      <c r="AA1643">
        <f>SUMPRODUCT(AD1613:AD1634,AE1613:AE1634)</f>
        <v>3.2043709343519281E-3</v>
      </c>
      <c r="AB1643">
        <f>SUMPRODUCT(AD1613:AD1634,AF1613:AF1634)</f>
        <v>1.5821249064012209E-8</v>
      </c>
      <c r="AC1643"/>
      <c r="AD1643"/>
      <c r="AE1643"/>
      <c r="AF1643"/>
      <c r="AG1643"/>
      <c r="AH1643"/>
      <c r="AI1643"/>
      <c r="AK1643"/>
      <c r="AL1643">
        <f>SUMPRODUCT(AP1613:AP1634,AP1613:AP1634)</f>
        <v>8.0497954824547864E-3</v>
      </c>
      <c r="AM1643">
        <f>SUMPRODUCT(AP1613:AP1634,AQ1613:AQ1634)</f>
        <v>1.9182504441223971E-3</v>
      </c>
      <c r="AN1643">
        <f>SUMPRODUCT(AP1613:AP1634,AR1613:AR1634)</f>
        <v>2.5821275641231068E-8</v>
      </c>
      <c r="AO1643"/>
      <c r="AP1643"/>
      <c r="AQ1643"/>
      <c r="AR1643"/>
      <c r="AS1643"/>
      <c r="AT1643"/>
      <c r="AU1643"/>
      <c r="AV1643"/>
      <c r="AW1643"/>
      <c r="AX1643"/>
      <c r="AY1643"/>
      <c r="AZ1643"/>
      <c r="BB1643"/>
      <c r="BC1643">
        <f>SUMPRODUCT(BG1613:BG1634,BG1613:BG1634)</f>
        <v>5.852927737708985E-3</v>
      </c>
      <c r="BD1643">
        <f>SUMPRODUCT(BG1613:BG1634,BH1613:BH1634)</f>
        <v>1.015375200410729E-3</v>
      </c>
      <c r="BE1643">
        <f>SUMPRODUCT(BG1613:BG1634,BI1613:BI1634)</f>
        <v>3.2954168539714272E-8</v>
      </c>
      <c r="BF1643"/>
      <c r="BG1643"/>
      <c r="BH1643"/>
      <c r="BI1643"/>
      <c r="BJ1643"/>
      <c r="BK1643"/>
      <c r="BL1643"/>
      <c r="BN1643"/>
      <c r="BO1643">
        <f>SUMPRODUCT(BS1613:BS1634,BS1613:BS1634)</f>
        <v>5.4321685464058618E-3</v>
      </c>
      <c r="BP1643">
        <f>SUMPRODUCT(BS1613:BS1634,BT1613:BT1634)</f>
        <v>4.594430660013767E-4</v>
      </c>
      <c r="BQ1643">
        <f>SUMPRODUCT(BS1613:BS1634,BU1613:BU1634)</f>
        <v>-4.1879326070394518E-9</v>
      </c>
      <c r="BR1643"/>
      <c r="BS1643"/>
      <c r="BT1643"/>
      <c r="BU1643"/>
      <c r="BV1643"/>
      <c r="BW1643"/>
      <c r="BX1643"/>
      <c r="BZ1643"/>
      <c r="CA1643">
        <f>SUMPRODUCT(CE1613:CE1634,CE1613:CE1634)</f>
        <v>5.4022509516065713E-3</v>
      </c>
      <c r="CB1643">
        <f>SUMPRODUCT(CE1613:CE1634,CF1613:CF1634)</f>
        <v>2.013689206391689E-4</v>
      </c>
      <c r="CC1643">
        <f>SUMPRODUCT(CE1613:CE1634,CG1613:CG1634)</f>
        <v>-4.7637324559481834E-8</v>
      </c>
      <c r="CD1643"/>
      <c r="CE1643"/>
      <c r="CF1643"/>
      <c r="CG1643"/>
      <c r="CH1643"/>
      <c r="CI1643"/>
      <c r="CJ1643"/>
      <c r="CL1643" s="36"/>
      <c r="CM1643" s="36"/>
      <c r="CN1643" s="36"/>
      <c r="CO1643" s="36"/>
      <c r="CP1643" s="36"/>
      <c r="CQ1643" s="36"/>
      <c r="CR1643" s="36"/>
      <c r="CS1643" s="36"/>
      <c r="CT1643" s="36"/>
      <c r="CU1643" s="36"/>
      <c r="CV1643"/>
    </row>
    <row r="1644" spans="1:100" ht="12.75" x14ac:dyDescent="0.2">
      <c r="A1644"/>
      <c r="B1644">
        <f>SUMPRODUCT(F1613:F1634,G1613:G1634)</f>
        <v>6.3499011317550832E-3</v>
      </c>
      <c r="C1644">
        <f>SUMPRODUCT(G1613:G1634,G1613:G1634)</f>
        <v>2.540041978416111E-3</v>
      </c>
      <c r="D1644">
        <f>SUMPRODUCT(H1613:H1634,G1613:G1634)</f>
        <v>-3.1130159387771084E-9</v>
      </c>
      <c r="E1644"/>
      <c r="F1644" s="35" t="s">
        <v>44</v>
      </c>
      <c r="G1644">
        <f>MDETERM(B1643:C1644)</f>
        <v>1.4173366754480917E-5</v>
      </c>
      <c r="H1644"/>
      <c r="I1644"/>
      <c r="J1644" s="68"/>
      <c r="K1644"/>
      <c r="L1644"/>
      <c r="M1644"/>
      <c r="N1644">
        <f>SUMPRODUCT(R1613:R1634,S1613:S1634)</f>
        <v>4.7589648814239261E-3</v>
      </c>
      <c r="O1644">
        <f>SUMPRODUCT(S1613:S1634,S1613:S1634)</f>
        <v>1.6993424360620614E-3</v>
      </c>
      <c r="P1644">
        <f>SUMPRODUCT(T1613:T1634,S1613:S1634)</f>
        <v>-1.1182328810100881E-8</v>
      </c>
      <c r="Q1644"/>
      <c r="R1644" s="35" t="s">
        <v>44</v>
      </c>
      <c r="S1644">
        <f>MDETERM(N1643:O1644)</f>
        <v>4.6892938396642055E-6</v>
      </c>
      <c r="T1644"/>
      <c r="U1644"/>
      <c r="V1644" s="68"/>
      <c r="W1644"/>
      <c r="Y1644"/>
      <c r="Z1644">
        <f>SUMPRODUCT(AD1613:AD1634,AE1613:AE1634)</f>
        <v>3.2043709343519281E-3</v>
      </c>
      <c r="AA1644">
        <f>SUMPRODUCT(AE1613:AE1634,AE1613:AE1634)</f>
        <v>1.0056260977256673E-3</v>
      </c>
      <c r="AB1644">
        <f>SUMPRODUCT(AF1613:AF1634,AE1613:AE1634)</f>
        <v>1.3054753838075161E-9</v>
      </c>
      <c r="AC1644"/>
      <c r="AD1644" s="35" t="s">
        <v>44</v>
      </c>
      <c r="AE1644">
        <f>MDETERM(Z1643:AA1644)</f>
        <v>1.2906522950487307E-6</v>
      </c>
      <c r="AF1644"/>
      <c r="AG1644"/>
      <c r="AH1644" s="68"/>
      <c r="AI1644"/>
      <c r="AK1644"/>
      <c r="AL1644">
        <f>SUMPRODUCT(AP1613:AP1634,AQ1613:AQ1634)</f>
        <v>1.9182504441223971E-3</v>
      </c>
      <c r="AM1644">
        <f>SUMPRODUCT(AQ1613:AQ1634,AQ1613:AQ1634)</f>
        <v>4.9257285372781071E-4</v>
      </c>
      <c r="AN1644">
        <f>SUMPRODUCT(AR1613:AR1634,AQ1613:AQ1634)</f>
        <v>-1.0398681187911421E-9</v>
      </c>
      <c r="AO1644"/>
      <c r="AP1644" s="35" t="s">
        <v>44</v>
      </c>
      <c r="AQ1644">
        <f>MDETERM(AL1643:AM1644)</f>
        <v>2.8542596634221911E-7</v>
      </c>
      <c r="AR1644"/>
      <c r="AS1644"/>
      <c r="AT1644" s="68"/>
      <c r="AU1644"/>
      <c r="AV1644"/>
      <c r="AW1644"/>
      <c r="AX1644"/>
      <c r="AY1644"/>
      <c r="AZ1644"/>
      <c r="BB1644"/>
      <c r="BC1644">
        <f>SUMPRODUCT(BG1613:BG1634,BH1613:BH1634)</f>
        <v>1.015375200410729E-3</v>
      </c>
      <c r="BD1644">
        <f>SUMPRODUCT(BH1613:BH1634,BH1613:BH1634)</f>
        <v>1.847366524984039E-4</v>
      </c>
      <c r="BE1644">
        <f>SUMPRODUCT(BI1613:BI1634,BH1613:BH1634)</f>
        <v>2.7488023413040812E-9</v>
      </c>
      <c r="BF1644"/>
      <c r="BG1644" s="35" t="s">
        <v>44</v>
      </c>
      <c r="BH1644">
        <f>MDETERM(BC1643:BD1644)</f>
        <v>5.0263479970285905E-8</v>
      </c>
      <c r="BI1644"/>
      <c r="BJ1644"/>
      <c r="BK1644" s="68"/>
      <c r="BL1644"/>
      <c r="BN1644"/>
      <c r="BO1644">
        <f>SUMPRODUCT(BS1613:BS1634,BT1613:BT1634)</f>
        <v>4.594430660013767E-4</v>
      </c>
      <c r="BP1644">
        <f>SUMPRODUCT(BT1613:BT1634,BT1613:BT1634)</f>
        <v>4.0043224250667754E-5</v>
      </c>
      <c r="BQ1644">
        <f>SUMPRODUCT(BU1613:BU1634,BT1613:BT1634)</f>
        <v>3.1804205039286408E-9</v>
      </c>
      <c r="BR1644"/>
      <c r="BS1644" s="35" t="s">
        <v>44</v>
      </c>
      <c r="BT1644">
        <f>MDETERM(BO1643:BP1644)</f>
        <v>6.4336123744084021E-9</v>
      </c>
      <c r="BU1644"/>
      <c r="BV1644"/>
      <c r="BW1644" s="68"/>
      <c r="BX1644"/>
      <c r="BZ1644"/>
      <c r="CA1644">
        <f>SUMPRODUCT(CE1613:CE1634,CF1613:CF1634)</f>
        <v>2.013689206391689E-4</v>
      </c>
      <c r="CB1644">
        <f>SUMPRODUCT(CF1613:CF1634,CF1613:CF1634)</f>
        <v>7.6625333762695537E-6</v>
      </c>
      <c r="CC1644">
        <f>SUMPRODUCT(CG1613:CG1634,CF1613:CF1634)</f>
        <v>3.0481388240391125E-9</v>
      </c>
      <c r="CD1644"/>
      <c r="CE1644" s="35" t="s">
        <v>44</v>
      </c>
      <c r="CF1644">
        <f>MDETERM(CA1643:CB1644)</f>
        <v>8.454860242854053E-10</v>
      </c>
      <c r="CG1644"/>
      <c r="CH1644"/>
      <c r="CI1644" s="68"/>
      <c r="CJ1644"/>
      <c r="CL1644" s="36"/>
      <c r="CM1644" s="36"/>
      <c r="CN1644" s="36"/>
      <c r="CO1644" s="36"/>
      <c r="CP1644" s="36"/>
      <c r="CQ1644" s="56"/>
      <c r="CR1644" s="36"/>
      <c r="CS1644" s="36"/>
      <c r="CT1644" s="36"/>
      <c r="CU1644" s="140"/>
      <c r="CV1644"/>
    </row>
    <row r="1645" spans="1:100" ht="12.75" x14ac:dyDescent="0.2">
      <c r="A1645"/>
      <c r="B1645"/>
      <c r="C1645"/>
      <c r="D1645"/>
      <c r="E1645"/>
      <c r="F1645"/>
      <c r="G1645"/>
      <c r="H1645"/>
      <c r="I1645"/>
      <c r="J1645"/>
      <c r="K1645"/>
      <c r="L1645"/>
      <c r="M1645"/>
      <c r="N1645"/>
      <c r="O1645"/>
      <c r="P1645"/>
      <c r="Q1645"/>
      <c r="R1645"/>
      <c r="S1645"/>
      <c r="T1645"/>
      <c r="U1645"/>
      <c r="V1645"/>
      <c r="W1645"/>
      <c r="Y1645"/>
      <c r="Z1645"/>
      <c r="AA1645"/>
      <c r="AB1645"/>
      <c r="AC1645"/>
      <c r="AD1645"/>
      <c r="AE1645"/>
      <c r="AF1645"/>
      <c r="AG1645"/>
      <c r="AH1645"/>
      <c r="AI1645"/>
      <c r="AK1645"/>
      <c r="AL1645"/>
      <c r="AM1645"/>
      <c r="AN1645"/>
      <c r="AO1645"/>
      <c r="AP1645"/>
      <c r="AQ1645"/>
      <c r="AR1645"/>
      <c r="AS1645"/>
      <c r="AT1645"/>
      <c r="AU1645"/>
      <c r="AV1645"/>
      <c r="AW1645"/>
      <c r="AX1645"/>
      <c r="AY1645"/>
      <c r="AZ1645"/>
      <c r="BB1645"/>
      <c r="BC1645"/>
      <c r="BD1645"/>
      <c r="BE1645"/>
      <c r="BF1645"/>
      <c r="BG1645"/>
      <c r="BH1645"/>
      <c r="BI1645"/>
      <c r="BJ1645"/>
      <c r="BK1645"/>
      <c r="BL1645"/>
      <c r="BN1645"/>
      <c r="BO1645"/>
      <c r="BP1645"/>
      <c r="BQ1645"/>
      <c r="BR1645"/>
      <c r="BS1645"/>
      <c r="BT1645"/>
      <c r="BU1645"/>
      <c r="BV1645"/>
      <c r="BW1645"/>
      <c r="BX1645"/>
      <c r="BZ1645"/>
      <c r="CA1645"/>
      <c r="CB1645"/>
      <c r="CC1645"/>
      <c r="CD1645"/>
      <c r="CE1645"/>
      <c r="CF1645"/>
      <c r="CG1645"/>
      <c r="CH1645"/>
      <c r="CI1645"/>
      <c r="CJ1645"/>
      <c r="CL1645" s="36"/>
      <c r="CM1645" s="36"/>
      <c r="CN1645" s="36"/>
      <c r="CO1645" s="36"/>
      <c r="CP1645" s="36"/>
      <c r="CQ1645" s="36"/>
      <c r="CR1645" s="36"/>
      <c r="CS1645" s="36"/>
      <c r="CT1645" s="36"/>
      <c r="CU1645" s="36"/>
      <c r="CV1645"/>
    </row>
    <row r="1646" spans="1:100" ht="12.75" x14ac:dyDescent="0.2">
      <c r="A1646"/>
      <c r="B1646"/>
      <c r="C1646"/>
      <c r="D1646"/>
      <c r="E1646"/>
      <c r="F1646"/>
      <c r="G1646" t="s">
        <v>6</v>
      </c>
      <c r="H1646"/>
      <c r="I1646"/>
      <c r="J1646"/>
      <c r="K1646"/>
      <c r="L1646"/>
      <c r="M1646"/>
      <c r="N1646"/>
      <c r="O1646"/>
      <c r="P1646"/>
      <c r="Q1646"/>
      <c r="R1646"/>
      <c r="S1646" t="s">
        <v>6</v>
      </c>
      <c r="T1646"/>
      <c r="U1646"/>
      <c r="V1646"/>
      <c r="W1646"/>
      <c r="Y1646"/>
      <c r="Z1646"/>
      <c r="AA1646"/>
      <c r="AB1646"/>
      <c r="AC1646"/>
      <c r="AD1646"/>
      <c r="AE1646" t="s">
        <v>6</v>
      </c>
      <c r="AF1646"/>
      <c r="AG1646"/>
      <c r="AH1646"/>
      <c r="AI1646"/>
      <c r="AK1646"/>
      <c r="AL1646"/>
      <c r="AM1646"/>
      <c r="AN1646"/>
      <c r="AO1646"/>
      <c r="AP1646"/>
      <c r="AQ1646" t="s">
        <v>6</v>
      </c>
      <c r="AR1646"/>
      <c r="AS1646"/>
      <c r="AT1646"/>
      <c r="AU1646"/>
      <c r="AV1646"/>
      <c r="AW1646"/>
      <c r="AX1646"/>
      <c r="AY1646"/>
      <c r="AZ1646"/>
      <c r="BB1646"/>
      <c r="BC1646"/>
      <c r="BD1646"/>
      <c r="BE1646"/>
      <c r="BF1646"/>
      <c r="BG1646"/>
      <c r="BH1646" t="s">
        <v>6</v>
      </c>
      <c r="BI1646"/>
      <c r="BJ1646"/>
      <c r="BK1646"/>
      <c r="BL1646"/>
      <c r="BN1646"/>
      <c r="BO1646"/>
      <c r="BP1646"/>
      <c r="BQ1646"/>
      <c r="BR1646"/>
      <c r="BS1646"/>
      <c r="BT1646" t="s">
        <v>6</v>
      </c>
      <c r="BU1646"/>
      <c r="BV1646"/>
      <c r="BW1646"/>
      <c r="BX1646"/>
      <c r="BZ1646"/>
      <c r="CA1646"/>
      <c r="CB1646"/>
      <c r="CC1646"/>
      <c r="CD1646"/>
      <c r="CE1646"/>
      <c r="CF1646" t="s">
        <v>6</v>
      </c>
      <c r="CG1646"/>
      <c r="CH1646"/>
      <c r="CI1646"/>
      <c r="CJ1646"/>
      <c r="CL1646" s="36"/>
      <c r="CM1646" s="36"/>
      <c r="CN1646" s="36"/>
      <c r="CO1646" s="36"/>
      <c r="CP1646" s="36"/>
      <c r="CQ1646" s="36"/>
      <c r="CR1646" s="36"/>
      <c r="CS1646" s="36"/>
      <c r="CT1646" s="36"/>
      <c r="CU1646" s="36"/>
      <c r="CV1646"/>
    </row>
    <row r="1647" spans="1:100" ht="12.75" x14ac:dyDescent="0.2">
      <c r="A1647"/>
      <c r="B1647"/>
      <c r="C1647"/>
      <c r="D1647"/>
      <c r="E1647"/>
      <c r="F1647"/>
      <c r="G1647"/>
      <c r="H1647"/>
      <c r="I1647"/>
      <c r="J1647"/>
      <c r="K1647"/>
      <c r="L1647"/>
      <c r="M1647"/>
      <c r="N1647"/>
      <c r="O1647"/>
      <c r="P1647"/>
      <c r="Q1647"/>
      <c r="R1647"/>
      <c r="S1647"/>
      <c r="T1647"/>
      <c r="U1647"/>
      <c r="V1647"/>
      <c r="W1647"/>
      <c r="Y1647"/>
      <c r="Z1647"/>
      <c r="AA1647"/>
      <c r="AB1647"/>
      <c r="AC1647"/>
      <c r="AD1647"/>
      <c r="AE1647"/>
      <c r="AF1647"/>
      <c r="AG1647"/>
      <c r="AH1647"/>
      <c r="AI1647"/>
      <c r="AK1647"/>
      <c r="AL1647"/>
      <c r="AM1647"/>
      <c r="AN1647"/>
      <c r="AO1647"/>
      <c r="AP1647"/>
      <c r="AQ1647"/>
      <c r="AR1647"/>
      <c r="AS1647"/>
      <c r="AT1647"/>
      <c r="AU1647"/>
      <c r="AV1647"/>
      <c r="AW1647"/>
      <c r="AX1647"/>
      <c r="AY1647"/>
      <c r="AZ1647"/>
      <c r="BB1647"/>
      <c r="BC1647"/>
      <c r="BD1647"/>
      <c r="BE1647"/>
      <c r="BF1647"/>
      <c r="BG1647"/>
      <c r="BH1647"/>
      <c r="BI1647"/>
      <c r="BJ1647"/>
      <c r="BK1647"/>
      <c r="BL1647"/>
      <c r="BN1647"/>
      <c r="BO1647"/>
      <c r="BP1647"/>
      <c r="BQ1647"/>
      <c r="BR1647"/>
      <c r="BS1647"/>
      <c r="BT1647"/>
      <c r="BU1647"/>
      <c r="BV1647"/>
      <c r="BW1647"/>
      <c r="BX1647"/>
      <c r="BZ1647"/>
      <c r="CA1647"/>
      <c r="CB1647"/>
      <c r="CC1647"/>
      <c r="CD1647"/>
      <c r="CE1647"/>
      <c r="CF1647"/>
      <c r="CG1647"/>
      <c r="CH1647"/>
      <c r="CI1647"/>
      <c r="CJ1647"/>
      <c r="CL1647" s="36"/>
      <c r="CM1647" s="36"/>
      <c r="CN1647" s="36"/>
      <c r="CO1647" s="36"/>
      <c r="CP1647" s="36"/>
      <c r="CQ1647" s="36"/>
      <c r="CR1647" s="36"/>
      <c r="CS1647" s="36"/>
      <c r="CT1647" s="36"/>
      <c r="CU1647" s="36"/>
      <c r="CV1647"/>
    </row>
    <row r="1648" spans="1:100" ht="12.75" x14ac:dyDescent="0.2">
      <c r="A1648"/>
      <c r="B1648">
        <f>SUMPRODUCT(F1613:F1634,H1613:H1634)</f>
        <v>-2.0763317814544678E-8</v>
      </c>
      <c r="C1648">
        <f>SUMPRODUCT(F1613:F1634,G1613:G1634)</f>
        <v>6.3499011317550832E-3</v>
      </c>
      <c r="D1648"/>
      <c r="E1648"/>
      <c r="F1648"/>
      <c r="G1648"/>
      <c r="H1648"/>
      <c r="I1648"/>
      <c r="J1648"/>
      <c r="K1648"/>
      <c r="L1648"/>
      <c r="M1648"/>
      <c r="N1648">
        <f>SUMPRODUCT(R1613:R1634,T1613:T1634)</f>
        <v>-3.6406731723304456E-9</v>
      </c>
      <c r="O1648">
        <f>SUMPRODUCT(R1613:R1634,S1613:S1634)</f>
        <v>4.7589648814239261E-3</v>
      </c>
      <c r="P1648"/>
      <c r="Q1648"/>
      <c r="R1648"/>
      <c r="S1648"/>
      <c r="T1648"/>
      <c r="U1648"/>
      <c r="V1648"/>
      <c r="W1648"/>
      <c r="Y1648"/>
      <c r="Z1648">
        <f>SUMPRODUCT(AD1613:AD1634,AF1613:AF1634)</f>
        <v>1.5821249064012209E-8</v>
      </c>
      <c r="AA1648">
        <f>SUMPRODUCT(AD1613:AD1634,AE1613:AE1634)</f>
        <v>3.2043709343519281E-3</v>
      </c>
      <c r="AB1648"/>
      <c r="AC1648"/>
      <c r="AD1648"/>
      <c r="AE1648"/>
      <c r="AF1648"/>
      <c r="AG1648"/>
      <c r="AH1648"/>
      <c r="AI1648"/>
      <c r="AK1648"/>
      <c r="AL1648">
        <f>SUMPRODUCT(AP1613:AP1634,AR1613:AR1634)</f>
        <v>2.5821275641231068E-8</v>
      </c>
      <c r="AM1648">
        <f>SUMPRODUCT(AP1613:AP1634,AQ1613:AQ1634)</f>
        <v>1.9182504441223971E-3</v>
      </c>
      <c r="AN1648"/>
      <c r="AO1648"/>
      <c r="AP1648"/>
      <c r="AQ1648"/>
      <c r="AR1648"/>
      <c r="AS1648"/>
      <c r="AT1648"/>
      <c r="AU1648"/>
      <c r="AV1648"/>
      <c r="AW1648"/>
      <c r="AX1648"/>
      <c r="AY1648"/>
      <c r="AZ1648"/>
      <c r="BB1648"/>
      <c r="BC1648">
        <f>SUMPRODUCT(BG1613:BG1634,BI1613:BI1634)</f>
        <v>3.2954168539714272E-8</v>
      </c>
      <c r="BD1648">
        <f>SUMPRODUCT(BG1613:BG1634,BH1613:BH1634)</f>
        <v>1.015375200410729E-3</v>
      </c>
      <c r="BE1648"/>
      <c r="BF1648"/>
      <c r="BG1648"/>
      <c r="BH1648"/>
      <c r="BI1648"/>
      <c r="BJ1648"/>
      <c r="BK1648"/>
      <c r="BL1648"/>
      <c r="BN1648"/>
      <c r="BO1648">
        <f>SUMPRODUCT(BS1613:BS1634,BU1613:BU1634)</f>
        <v>-4.1879326070394518E-9</v>
      </c>
      <c r="BP1648">
        <f>SUMPRODUCT(BS1613:BS1634,BT1613:BT1634)</f>
        <v>4.594430660013767E-4</v>
      </c>
      <c r="BQ1648"/>
      <c r="BR1648"/>
      <c r="BS1648"/>
      <c r="BT1648"/>
      <c r="BU1648"/>
      <c r="BV1648"/>
      <c r="BW1648"/>
      <c r="BX1648"/>
      <c r="BZ1648"/>
      <c r="CA1648">
        <f>SUMPRODUCT(CE1613:CE1634,CG1613:CG1634)</f>
        <v>-4.7637324559481834E-8</v>
      </c>
      <c r="CB1648">
        <f>SUMPRODUCT(CE1613:CE1634,CF1613:CF1634)</f>
        <v>2.013689206391689E-4</v>
      </c>
      <c r="CC1648"/>
      <c r="CD1648"/>
      <c r="CE1648"/>
      <c r="CF1648"/>
      <c r="CG1648"/>
      <c r="CH1648"/>
      <c r="CI1648"/>
      <c r="CJ1648"/>
      <c r="CL1648" s="36"/>
      <c r="CM1648" s="36"/>
      <c r="CN1648" s="36"/>
      <c r="CO1648" s="36"/>
      <c r="CP1648" s="36"/>
      <c r="CQ1648" s="36"/>
      <c r="CR1648" s="36"/>
      <c r="CS1648" s="36"/>
      <c r="CT1648" s="36"/>
      <c r="CU1648" s="36"/>
      <c r="CV1648"/>
    </row>
    <row r="1649" spans="1:100" ht="12.75" x14ac:dyDescent="0.2">
      <c r="A1649"/>
      <c r="B1649">
        <f>SUMPRODUCT(H1613:H1634,G1613:G1634)</f>
        <v>-3.1130159387771084E-9</v>
      </c>
      <c r="C1649">
        <f>SUMPRODUCT(G1613:G1634,G1613:G1634)</f>
        <v>2.540041978416111E-3</v>
      </c>
      <c r="D1649"/>
      <c r="E1649"/>
      <c r="F1649" s="35" t="s">
        <v>45</v>
      </c>
      <c r="G1649">
        <f>MDETERM(B1648:C1649)/MDETERM(B1643:C1644)</f>
        <v>-2.3263601371849031E-6</v>
      </c>
      <c r="H1649"/>
      <c r="I1649"/>
      <c r="J1649"/>
      <c r="K1649"/>
      <c r="L1649"/>
      <c r="M1649"/>
      <c r="N1649">
        <f>SUMPRODUCT(T1613:T1634,S1613:S1634)</f>
        <v>-1.1182328810100881E-8</v>
      </c>
      <c r="O1649">
        <f>SUMPRODUCT(S1613:S1634,S1613:S1634)</f>
        <v>1.6993424360620614E-3</v>
      </c>
      <c r="P1649"/>
      <c r="Q1649"/>
      <c r="R1649" s="35" t="s">
        <v>45</v>
      </c>
      <c r="S1649">
        <f>MDETERM(N1648:O1649)/MDETERM(N1643:O1644)</f>
        <v>1.0029134724813706E-5</v>
      </c>
      <c r="T1649"/>
      <c r="U1649"/>
      <c r="V1649"/>
      <c r="W1649"/>
      <c r="Y1649"/>
      <c r="Z1649">
        <f>SUMPRODUCT(AF1613:AF1634,AE1613:AE1634)</f>
        <v>1.3054753838075161E-9</v>
      </c>
      <c r="AA1649">
        <f>SUMPRODUCT(AE1613:AE1634,AE1613:AE1634)</f>
        <v>1.0056260977256673E-3</v>
      </c>
      <c r="AB1649"/>
      <c r="AC1649"/>
      <c r="AD1649" s="35" t="s">
        <v>45</v>
      </c>
      <c r="AE1649">
        <f>MDETERM(Z1648:AA1649)/MDETERM(Z1643:AA1644)</f>
        <v>9.0861292595934657E-6</v>
      </c>
      <c r="AF1649"/>
      <c r="AG1649"/>
      <c r="AH1649"/>
      <c r="AI1649"/>
      <c r="AK1649"/>
      <c r="AL1649">
        <f>SUMPRODUCT(AR1613:AR1634,AQ1613:AQ1634)</f>
        <v>-1.0398681187911421E-9</v>
      </c>
      <c r="AM1649">
        <f>SUMPRODUCT(AQ1613:AQ1634,AQ1613:AQ1634)</f>
        <v>4.9257285372781071E-4</v>
      </c>
      <c r="AN1649"/>
      <c r="AO1649"/>
      <c r="AP1649" s="35" t="s">
        <v>45</v>
      </c>
      <c r="AQ1649">
        <f>MDETERM(AL1648:AM1649)/MDETERM(AL1643:AM1644)</f>
        <v>5.1549573778274158E-5</v>
      </c>
      <c r="AR1649"/>
      <c r="AS1649"/>
      <c r="AT1649"/>
      <c r="AU1649"/>
      <c r="AV1649"/>
      <c r="AW1649"/>
      <c r="AX1649"/>
      <c r="AY1649"/>
      <c r="AZ1649"/>
      <c r="BB1649"/>
      <c r="BC1649">
        <f>SUMPRODUCT(BI1613:BI1634,BH1613:BH1634)</f>
        <v>2.7488023413040812E-9</v>
      </c>
      <c r="BD1649">
        <f>SUMPRODUCT(BH1613:BH1634,BH1613:BH1634)</f>
        <v>1.847366524984039E-4</v>
      </c>
      <c r="BE1649"/>
      <c r="BF1649"/>
      <c r="BG1649" s="35" t="s">
        <v>45</v>
      </c>
      <c r="BH1649">
        <f>MDETERM(BC1648:BD1649)/MDETERM(BC1643:BD1644)</f>
        <v>6.5589908531061959E-5</v>
      </c>
      <c r="BI1649"/>
      <c r="BJ1649"/>
      <c r="BK1649"/>
      <c r="BL1649"/>
      <c r="BN1649"/>
      <c r="BO1649">
        <f>SUMPRODUCT(BU1613:BU1634,BT1613:BT1634)</f>
        <v>3.1804205039286408E-9</v>
      </c>
      <c r="BP1649">
        <f>SUMPRODUCT(BT1613:BT1634,BT1613:BT1634)</f>
        <v>4.0043224250667754E-5</v>
      </c>
      <c r="BQ1649"/>
      <c r="BR1649"/>
      <c r="BS1649" s="35" t="s">
        <v>45</v>
      </c>
      <c r="BT1649">
        <f>MDETERM(BO1648:BP1649)/MDETERM(BO1643:BP1644)</f>
        <v>-2.5318909148280307E-4</v>
      </c>
      <c r="BU1649"/>
      <c r="BV1649"/>
      <c r="BW1649"/>
      <c r="BX1649"/>
      <c r="BZ1649"/>
      <c r="CA1649">
        <f>SUMPRODUCT(CG1613:CG1634,CF1613:CF1634)</f>
        <v>3.0481388240391125E-9</v>
      </c>
      <c r="CB1649">
        <f>SUMPRODUCT(CF1613:CF1634,CF1613:CF1634)</f>
        <v>7.6625333762695537E-6</v>
      </c>
      <c r="CC1649"/>
      <c r="CD1649"/>
      <c r="CE1649" s="35" t="s">
        <v>45</v>
      </c>
      <c r="CF1649">
        <f>MDETERM(CA1648:CB1649)/MDETERM(CA1643:CB1644)</f>
        <v>-1.1577045465365392E-3</v>
      </c>
      <c r="CG1649"/>
      <c r="CH1649"/>
      <c r="CI1649"/>
      <c r="CJ1649"/>
      <c r="CL1649" s="36"/>
      <c r="CM1649" s="36"/>
      <c r="CN1649" s="36"/>
      <c r="CO1649" s="36"/>
      <c r="CP1649" s="36"/>
      <c r="CQ1649" s="56"/>
      <c r="CR1649" s="36"/>
      <c r="CS1649" s="36"/>
      <c r="CT1649" s="36"/>
      <c r="CU1649" s="36"/>
      <c r="CV1649"/>
    </row>
    <row r="1650" spans="1:100" ht="12.75" x14ac:dyDescent="0.2">
      <c r="A1650"/>
      <c r="B1650"/>
      <c r="C1650"/>
      <c r="D1650"/>
      <c r="E1650"/>
      <c r="F1650"/>
      <c r="G1650"/>
      <c r="H1650"/>
      <c r="I1650"/>
      <c r="J1650"/>
      <c r="K1650"/>
      <c r="L1650"/>
      <c r="M1650"/>
      <c r="N1650"/>
      <c r="O1650"/>
      <c r="P1650"/>
      <c r="Q1650"/>
      <c r="R1650"/>
      <c r="S1650"/>
      <c r="T1650"/>
      <c r="U1650"/>
      <c r="V1650"/>
      <c r="W1650"/>
      <c r="Y1650"/>
      <c r="Z1650"/>
      <c r="AA1650"/>
      <c r="AB1650"/>
      <c r="AC1650"/>
      <c r="AD1650"/>
      <c r="AE1650"/>
      <c r="AF1650"/>
      <c r="AG1650"/>
      <c r="AH1650"/>
      <c r="AI1650"/>
      <c r="AK1650"/>
      <c r="AL1650"/>
      <c r="AM1650"/>
      <c r="AN1650"/>
      <c r="AO1650"/>
      <c r="AP1650"/>
      <c r="AQ1650"/>
      <c r="AR1650"/>
      <c r="AS1650"/>
      <c r="AT1650"/>
      <c r="AU1650"/>
      <c r="AV1650"/>
      <c r="AW1650"/>
      <c r="AX1650"/>
      <c r="AY1650"/>
      <c r="AZ1650"/>
      <c r="BB1650"/>
      <c r="BC1650"/>
      <c r="BD1650"/>
      <c r="BE1650"/>
      <c r="BF1650"/>
      <c r="BG1650"/>
      <c r="BH1650"/>
      <c r="BI1650"/>
      <c r="BJ1650"/>
      <c r="BK1650"/>
      <c r="BL1650"/>
      <c r="BN1650"/>
      <c r="BO1650"/>
      <c r="BP1650"/>
      <c r="BQ1650"/>
      <c r="BR1650"/>
      <c r="BS1650"/>
      <c r="BT1650"/>
      <c r="BU1650"/>
      <c r="BV1650"/>
      <c r="BW1650"/>
      <c r="BX1650"/>
      <c r="BZ1650"/>
      <c r="CA1650"/>
      <c r="CB1650"/>
      <c r="CC1650"/>
      <c r="CD1650"/>
      <c r="CE1650"/>
      <c r="CF1650"/>
      <c r="CG1650"/>
      <c r="CH1650"/>
      <c r="CI1650"/>
      <c r="CJ1650"/>
      <c r="CL1650" s="36"/>
      <c r="CM1650" s="36"/>
      <c r="CN1650" s="36"/>
      <c r="CO1650" s="36"/>
      <c r="CP1650" s="36"/>
      <c r="CQ1650" s="36"/>
      <c r="CR1650" s="36"/>
      <c r="CS1650" s="36"/>
      <c r="CT1650" s="36"/>
      <c r="CU1650" s="36"/>
      <c r="CV1650"/>
    </row>
    <row r="1651" spans="1:100" ht="12.75" x14ac:dyDescent="0.2">
      <c r="A1651"/>
      <c r="B1651"/>
      <c r="C1651"/>
      <c r="D1651"/>
      <c r="E1651"/>
      <c r="F1651"/>
      <c r="G1651"/>
      <c r="H1651"/>
      <c r="I1651"/>
      <c r="J1651"/>
      <c r="K1651"/>
      <c r="L1651"/>
      <c r="M1651"/>
      <c r="N1651"/>
      <c r="O1651"/>
      <c r="P1651"/>
      <c r="Q1651"/>
      <c r="R1651"/>
      <c r="S1651"/>
      <c r="T1651"/>
      <c r="U1651"/>
      <c r="V1651"/>
      <c r="W1651"/>
      <c r="Y1651"/>
      <c r="Z1651"/>
      <c r="AA1651"/>
      <c r="AB1651"/>
      <c r="AC1651"/>
      <c r="AD1651"/>
      <c r="AE1651"/>
      <c r="AF1651"/>
      <c r="AG1651"/>
      <c r="AH1651"/>
      <c r="AI1651"/>
      <c r="AK1651"/>
      <c r="AL1651"/>
      <c r="AM1651"/>
      <c r="AN1651"/>
      <c r="AO1651"/>
      <c r="AP1651"/>
      <c r="AQ1651"/>
      <c r="AR1651"/>
      <c r="AS1651"/>
      <c r="AT1651"/>
      <c r="AU1651"/>
      <c r="AV1651"/>
      <c r="AW1651"/>
      <c r="AX1651"/>
      <c r="AY1651"/>
      <c r="AZ1651"/>
      <c r="BB1651"/>
      <c r="BC1651"/>
      <c r="BD1651"/>
      <c r="BE1651"/>
      <c r="BF1651"/>
      <c r="BG1651"/>
      <c r="BH1651"/>
      <c r="BI1651"/>
      <c r="BJ1651"/>
      <c r="BK1651"/>
      <c r="BL1651"/>
      <c r="BN1651"/>
      <c r="BO1651"/>
      <c r="BP1651"/>
      <c r="BQ1651"/>
      <c r="BR1651"/>
      <c r="BS1651"/>
      <c r="BT1651"/>
      <c r="BU1651"/>
      <c r="BV1651"/>
      <c r="BW1651"/>
      <c r="BX1651"/>
      <c r="BZ1651"/>
      <c r="CA1651"/>
      <c r="CB1651"/>
      <c r="CC1651"/>
      <c r="CD1651"/>
      <c r="CE1651"/>
      <c r="CF1651"/>
      <c r="CG1651"/>
      <c r="CH1651"/>
      <c r="CI1651"/>
      <c r="CJ1651"/>
      <c r="CL1651" s="36"/>
      <c r="CM1651" s="36"/>
      <c r="CN1651" s="36"/>
      <c r="CO1651" s="36"/>
      <c r="CP1651" s="36"/>
      <c r="CQ1651" s="36"/>
      <c r="CR1651" s="36"/>
      <c r="CS1651" s="36"/>
      <c r="CT1651" s="36"/>
      <c r="CU1651" s="36"/>
      <c r="CV1651"/>
    </row>
    <row r="1652" spans="1:100" ht="12.75" x14ac:dyDescent="0.2">
      <c r="A1652"/>
      <c r="B1652"/>
      <c r="C1652"/>
      <c r="D1652"/>
      <c r="E1652"/>
      <c r="F1652"/>
      <c r="G1652"/>
      <c r="H1652"/>
      <c r="I1652"/>
      <c r="J1652"/>
      <c r="K1652"/>
      <c r="L1652"/>
      <c r="M1652"/>
      <c r="N1652"/>
      <c r="O1652"/>
      <c r="P1652"/>
      <c r="Q1652"/>
      <c r="R1652"/>
      <c r="S1652"/>
      <c r="T1652"/>
      <c r="U1652"/>
      <c r="V1652"/>
      <c r="W1652"/>
      <c r="Y1652"/>
      <c r="Z1652"/>
      <c r="AA1652"/>
      <c r="AB1652"/>
      <c r="AC1652"/>
      <c r="AD1652"/>
      <c r="AE1652"/>
      <c r="AF1652"/>
      <c r="AG1652"/>
      <c r="AH1652"/>
      <c r="AI1652"/>
      <c r="AK1652"/>
      <c r="AL1652"/>
      <c r="AM1652"/>
      <c r="AN1652"/>
      <c r="AO1652"/>
      <c r="AP1652"/>
      <c r="AQ1652"/>
      <c r="AR1652"/>
      <c r="AS1652"/>
      <c r="AT1652"/>
      <c r="AU1652"/>
      <c r="AV1652"/>
      <c r="AW1652"/>
      <c r="AX1652"/>
      <c r="AY1652"/>
      <c r="AZ1652"/>
      <c r="BB1652"/>
      <c r="BC1652"/>
      <c r="BD1652"/>
      <c r="BE1652"/>
      <c r="BF1652"/>
      <c r="BG1652"/>
      <c r="BH1652"/>
      <c r="BI1652"/>
      <c r="BJ1652"/>
      <c r="BK1652"/>
      <c r="BL1652"/>
      <c r="BN1652"/>
      <c r="BO1652"/>
      <c r="BP1652"/>
      <c r="BQ1652"/>
      <c r="BR1652"/>
      <c r="BS1652"/>
      <c r="BT1652"/>
      <c r="BU1652"/>
      <c r="BV1652"/>
      <c r="BW1652"/>
      <c r="BX1652"/>
      <c r="BZ1652"/>
      <c r="CA1652"/>
      <c r="CB1652"/>
      <c r="CC1652"/>
      <c r="CD1652"/>
      <c r="CE1652"/>
      <c r="CF1652"/>
      <c r="CG1652"/>
      <c r="CH1652"/>
      <c r="CI1652"/>
      <c r="CJ1652"/>
      <c r="CL1652" s="36"/>
      <c r="CM1652" s="36"/>
      <c r="CN1652" s="36"/>
      <c r="CO1652" s="36"/>
      <c r="CP1652" s="36"/>
      <c r="CQ1652" s="36"/>
      <c r="CR1652" s="36"/>
      <c r="CS1652" s="36"/>
      <c r="CT1652" s="36"/>
      <c r="CU1652" s="36"/>
      <c r="CV1652"/>
    </row>
    <row r="1653" spans="1:100" ht="12.75" x14ac:dyDescent="0.2">
      <c r="A1653"/>
      <c r="B1653">
        <f>SUMPRODUCT(F1613:F1634,F1613:F1634)</f>
        <v>2.1454216741538461E-2</v>
      </c>
      <c r="C1653">
        <f>SUMPRODUCT(F1613:F1634,H1613:H1634)</f>
        <v>-2.0763317814544678E-8</v>
      </c>
      <c r="D1653"/>
      <c r="E1653"/>
      <c r="F1653"/>
      <c r="G1653"/>
      <c r="H1653"/>
      <c r="I1653"/>
      <c r="J1653"/>
      <c r="K1653"/>
      <c r="L1653"/>
      <c r="M1653"/>
      <c r="N1653">
        <f>SUMPRODUCT(R1613:R1634,R1613:R1634)</f>
        <v>1.6086834532090786E-2</v>
      </c>
      <c r="O1653">
        <f>SUMPRODUCT(R1613:R1634,T1613:T1634)</f>
        <v>-3.6406731723304456E-9</v>
      </c>
      <c r="P1653"/>
      <c r="Q1653"/>
      <c r="R1653"/>
      <c r="S1653"/>
      <c r="T1653"/>
      <c r="U1653"/>
      <c r="V1653"/>
      <c r="W1653"/>
      <c r="Y1653"/>
      <c r="Z1653">
        <f>SUMPRODUCT(AD1613:AD1634,AD1613:AD1634)</f>
        <v>1.1493979130125315E-2</v>
      </c>
      <c r="AA1653">
        <f>SUMPRODUCT(AD1613:AD1634,AF1613:AF1634)</f>
        <v>1.5821249064012209E-8</v>
      </c>
      <c r="AB1653"/>
      <c r="AC1653"/>
      <c r="AD1653"/>
      <c r="AE1653"/>
      <c r="AF1653"/>
      <c r="AG1653"/>
      <c r="AH1653"/>
      <c r="AI1653"/>
      <c r="AK1653"/>
      <c r="AL1653">
        <f>SUMPRODUCT(AP1613:AP1634,AP1613:AP1634)</f>
        <v>8.0497954824547864E-3</v>
      </c>
      <c r="AM1653">
        <f>SUMPRODUCT(AP1613:AP1634,AR1613:AR1634)</f>
        <v>2.5821275641231068E-8</v>
      </c>
      <c r="AN1653"/>
      <c r="AO1653"/>
      <c r="AP1653"/>
      <c r="AQ1653"/>
      <c r="AR1653"/>
      <c r="AS1653"/>
      <c r="AT1653"/>
      <c r="AU1653"/>
      <c r="AV1653"/>
      <c r="AW1653"/>
      <c r="AX1653"/>
      <c r="AY1653"/>
      <c r="AZ1653"/>
      <c r="BB1653"/>
      <c r="BC1653">
        <f>SUMPRODUCT(BG1613:BG1634,BG1613:BG1634)</f>
        <v>5.852927737708985E-3</v>
      </c>
      <c r="BD1653">
        <f>SUMPRODUCT(BG1613:BG1634,BI1613:BI1634)</f>
        <v>3.2954168539714272E-8</v>
      </c>
      <c r="BE1653"/>
      <c r="BF1653"/>
      <c r="BG1653"/>
      <c r="BH1653"/>
      <c r="BI1653"/>
      <c r="BJ1653"/>
      <c r="BK1653"/>
      <c r="BL1653"/>
      <c r="BN1653"/>
      <c r="BO1653">
        <f>SUMPRODUCT(BS1613:BS1634,BS1613:BS1634)</f>
        <v>5.4321685464058618E-3</v>
      </c>
      <c r="BP1653">
        <f>SUMPRODUCT(BS1613:BS1634,BU1613:BU1634)</f>
        <v>-4.1879326070394518E-9</v>
      </c>
      <c r="BQ1653"/>
      <c r="BR1653"/>
      <c r="BS1653"/>
      <c r="BT1653"/>
      <c r="BU1653"/>
      <c r="BV1653"/>
      <c r="BW1653"/>
      <c r="BX1653"/>
      <c r="BZ1653"/>
      <c r="CA1653">
        <f>SUMPRODUCT(CE1613:CE1634,CE1613:CE1634)</f>
        <v>5.4022509516065713E-3</v>
      </c>
      <c r="CB1653">
        <f>SUMPRODUCT(CE1613:CE1634,CG1613:CG1634)</f>
        <v>-4.7637324559481834E-8</v>
      </c>
      <c r="CC1653"/>
      <c r="CD1653"/>
      <c r="CE1653"/>
      <c r="CF1653"/>
      <c r="CG1653"/>
      <c r="CH1653"/>
      <c r="CI1653"/>
      <c r="CJ1653"/>
      <c r="CL1653" s="36"/>
      <c r="CM1653" s="36"/>
      <c r="CN1653" s="36"/>
      <c r="CO1653" s="36"/>
      <c r="CP1653" s="36"/>
      <c r="CQ1653" s="36"/>
      <c r="CR1653" s="36"/>
      <c r="CS1653" s="36"/>
      <c r="CT1653" s="36"/>
      <c r="CU1653" s="36"/>
      <c r="CV1653"/>
    </row>
    <row r="1654" spans="1:100" ht="12.75" x14ac:dyDescent="0.2">
      <c r="A1654"/>
      <c r="B1654">
        <f>SUMPRODUCT(F1613:F1634,G1613:G1634)</f>
        <v>6.3499011317550832E-3</v>
      </c>
      <c r="C1654">
        <f>SUMPRODUCT(H1613:H1634,G1613:G1634)</f>
        <v>-3.1130159387771084E-9</v>
      </c>
      <c r="D1654"/>
      <c r="E1654"/>
      <c r="F1654" s="35" t="s">
        <v>46</v>
      </c>
      <c r="G1654">
        <f>MDETERM(B1653:C1654)/MDETERM(B1643:C1644)</f>
        <v>4.5901371033534989E-6</v>
      </c>
      <c r="H1654"/>
      <c r="I1654"/>
      <c r="J1654" t="s">
        <v>6</v>
      </c>
      <c r="K1654"/>
      <c r="L1654"/>
      <c r="M1654"/>
      <c r="N1654">
        <f>SUMPRODUCT(R1613:R1634,S1613:S1634)</f>
        <v>4.7589648814239261E-3</v>
      </c>
      <c r="O1654">
        <f>SUMPRODUCT(T1613:T1634,S1613:S1634)</f>
        <v>-1.1182328810100881E-8</v>
      </c>
      <c r="P1654"/>
      <c r="Q1654"/>
      <c r="R1654" s="35" t="s">
        <v>46</v>
      </c>
      <c r="S1654">
        <f>MDETERM(N1653:O1654)/MDETERM(N1643:O1644)</f>
        <v>-3.4666720200946626E-5</v>
      </c>
      <c r="T1654"/>
      <c r="U1654"/>
      <c r="V1654" t="s">
        <v>6</v>
      </c>
      <c r="W1654"/>
      <c r="Y1654"/>
      <c r="Z1654">
        <f>SUMPRODUCT(AD1613:AD1634,AE1613:AE1634)</f>
        <v>3.2043709343519281E-3</v>
      </c>
      <c r="AA1654">
        <f>SUMPRODUCT(AF1613:AF1634,AE1613:AE1634)</f>
        <v>1.3054753838075161E-9</v>
      </c>
      <c r="AB1654"/>
      <c r="AC1654"/>
      <c r="AD1654" s="35" t="s">
        <v>46</v>
      </c>
      <c r="AE1654">
        <f>MDETERM(Z1653:AA1654)/MDETERM(Z1643:AA1644)</f>
        <v>-2.7654267509856199E-5</v>
      </c>
      <c r="AF1654"/>
      <c r="AG1654"/>
      <c r="AH1654" t="s">
        <v>6</v>
      </c>
      <c r="AI1654"/>
      <c r="AK1654"/>
      <c r="AL1654">
        <f>SUMPRODUCT(AP1613:AP1634,AQ1613:AQ1634)</f>
        <v>1.9182504441223971E-3</v>
      </c>
      <c r="AM1654">
        <f>SUMPRODUCT(AR1613:AR1634,AQ1613:AQ1634)</f>
        <v>-1.0398681187911421E-9</v>
      </c>
      <c r="AN1654"/>
      <c r="AO1654"/>
      <c r="AP1654" s="35" t="s">
        <v>46</v>
      </c>
      <c r="AQ1654">
        <f>MDETERM(AL1653:AM1654)/MDETERM(AL1643:AM1644)</f>
        <v>-2.0286310980609378E-4</v>
      </c>
      <c r="AR1654"/>
      <c r="AS1654"/>
      <c r="AT1654" t="s">
        <v>6</v>
      </c>
      <c r="AU1654"/>
      <c r="AV1654"/>
      <c r="AW1654"/>
      <c r="AX1654"/>
      <c r="AY1654"/>
      <c r="AZ1654"/>
      <c r="BB1654"/>
      <c r="BC1654">
        <f>SUMPRODUCT(BG1613:BG1634,BH1613:BH1634)</f>
        <v>1.015375200410729E-3</v>
      </c>
      <c r="BD1654">
        <f>SUMPRODUCT(BI1613:BI1634,BH1613:BH1634)</f>
        <v>2.7488023413040812E-9</v>
      </c>
      <c r="BE1654"/>
      <c r="BF1654"/>
      <c r="BG1654" s="35" t="s">
        <v>46</v>
      </c>
      <c r="BH1654">
        <f>MDETERM(BC1653:BD1654)/MDETERM(BC1643:BD1644)</f>
        <v>-3.456247762143248E-4</v>
      </c>
      <c r="BI1654"/>
      <c r="BJ1654"/>
      <c r="BK1654" t="s">
        <v>6</v>
      </c>
      <c r="BL1654"/>
      <c r="BN1654"/>
      <c r="BO1654">
        <f>SUMPRODUCT(BS1613:BS1634,BT1613:BT1634)</f>
        <v>4.594430660013767E-4</v>
      </c>
      <c r="BP1654">
        <f>SUMPRODUCT(BU1613:BU1634,BT1613:BT1634)</f>
        <v>3.1804205039286408E-9</v>
      </c>
      <c r="BQ1654"/>
      <c r="BR1654"/>
      <c r="BS1654" s="35" t="s">
        <v>46</v>
      </c>
      <c r="BT1654">
        <f>MDETERM(BO1653:BP1654)/MDETERM(BO1643:BP1644)</f>
        <v>2.9844348253474586E-3</v>
      </c>
      <c r="BU1654"/>
      <c r="BV1654"/>
      <c r="BW1654" t="s">
        <v>6</v>
      </c>
      <c r="BX1654"/>
      <c r="BZ1654"/>
      <c r="CA1654">
        <f>SUMPRODUCT(CE1613:CE1634,CF1613:CF1634)</f>
        <v>2.013689206391689E-4</v>
      </c>
      <c r="CB1654">
        <f>SUMPRODUCT(CG1613:CG1634,CF1613:CF1634)</f>
        <v>3.0481388240391125E-9</v>
      </c>
      <c r="CC1654"/>
      <c r="CD1654"/>
      <c r="CE1654" s="35" t="s">
        <v>46</v>
      </c>
      <c r="CF1654">
        <f>MDETERM(CA1653:CB1654)/MDETERM(CA1643:CB1644)</f>
        <v>3.0821902128423735E-2</v>
      </c>
      <c r="CG1654"/>
      <c r="CH1654"/>
      <c r="CI1654" t="s">
        <v>6</v>
      </c>
      <c r="CJ1654"/>
      <c r="CL1654" s="36"/>
      <c r="CM1654" s="36"/>
      <c r="CN1654" s="36"/>
      <c r="CO1654" s="36"/>
      <c r="CP1654" s="36"/>
      <c r="CQ1654" s="56"/>
      <c r="CR1654" s="36"/>
      <c r="CS1654" s="36"/>
      <c r="CT1654" s="36"/>
      <c r="CU1654" s="36"/>
      <c r="CV1654"/>
    </row>
    <row r="1655" spans="1:100" ht="12.75" x14ac:dyDescent="0.2">
      <c r="A1655"/>
      <c r="B1655"/>
      <c r="C1655"/>
      <c r="D1655"/>
      <c r="E1655"/>
      <c r="F1655"/>
      <c r="G1655"/>
      <c r="H1655"/>
      <c r="I1655"/>
      <c r="J1655"/>
      <c r="K1655"/>
      <c r="L1655"/>
      <c r="M1655"/>
      <c r="N1655"/>
      <c r="O1655"/>
      <c r="P1655"/>
      <c r="Q1655"/>
      <c r="R1655"/>
      <c r="S1655"/>
      <c r="T1655"/>
      <c r="U1655"/>
      <c r="V1655"/>
      <c r="W1655"/>
      <c r="Y1655"/>
      <c r="Z1655"/>
      <c r="AA1655"/>
      <c r="AB1655"/>
      <c r="AC1655"/>
      <c r="AD1655"/>
      <c r="AE1655"/>
      <c r="AF1655"/>
      <c r="AG1655"/>
      <c r="AH1655"/>
      <c r="AI1655"/>
      <c r="AK1655"/>
      <c r="AL1655"/>
      <c r="AM1655"/>
      <c r="AN1655"/>
      <c r="AO1655"/>
      <c r="AP1655"/>
      <c r="AQ1655"/>
      <c r="AR1655"/>
      <c r="AS1655"/>
      <c r="AT1655"/>
      <c r="AU1655"/>
      <c r="AV1655"/>
      <c r="AW1655"/>
      <c r="AX1655"/>
      <c r="AY1655"/>
      <c r="AZ1655"/>
      <c r="BB1655"/>
      <c r="BC1655"/>
      <c r="BD1655"/>
      <c r="BE1655"/>
      <c r="BF1655"/>
      <c r="BG1655"/>
      <c r="BH1655"/>
      <c r="BI1655"/>
      <c r="BJ1655"/>
      <c r="BK1655"/>
      <c r="BL1655"/>
      <c r="BN1655"/>
      <c r="BO1655"/>
      <c r="BP1655"/>
      <c r="BQ1655"/>
      <c r="BR1655"/>
      <c r="BS1655"/>
      <c r="BT1655"/>
      <c r="BU1655"/>
      <c r="BV1655"/>
      <c r="BW1655"/>
      <c r="BX1655"/>
      <c r="BZ1655"/>
      <c r="CA1655"/>
      <c r="CB1655"/>
      <c r="CC1655"/>
      <c r="CD1655"/>
      <c r="CE1655"/>
      <c r="CF1655"/>
      <c r="CG1655"/>
      <c r="CH1655"/>
      <c r="CI1655"/>
      <c r="CJ1655"/>
      <c r="CL1655" s="36"/>
      <c r="CM1655" s="36"/>
      <c r="CN1655" s="36"/>
      <c r="CO1655" s="36"/>
      <c r="CP1655" s="36"/>
      <c r="CQ1655" s="36"/>
      <c r="CR1655" s="36"/>
      <c r="CS1655" s="36"/>
      <c r="CT1655" s="36"/>
      <c r="CU1655" s="36"/>
      <c r="CV1655"/>
    </row>
    <row r="1656" spans="1:100" ht="12.75" x14ac:dyDescent="0.2">
      <c r="A1656"/>
      <c r="B1656"/>
      <c r="C1656"/>
      <c r="D1656"/>
      <c r="E1656"/>
      <c r="F1656"/>
      <c r="G1656"/>
      <c r="H1656"/>
      <c r="I1656"/>
      <c r="J1656"/>
      <c r="K1656"/>
      <c r="L1656"/>
      <c r="M1656"/>
      <c r="N1656"/>
      <c r="O1656"/>
      <c r="P1656"/>
      <c r="Q1656"/>
      <c r="R1656"/>
      <c r="S1656"/>
      <c r="T1656"/>
      <c r="U1656"/>
      <c r="V1656"/>
      <c r="W1656"/>
      <c r="Y1656"/>
      <c r="Z1656"/>
      <c r="AA1656"/>
      <c r="AB1656"/>
      <c r="AC1656"/>
      <c r="AD1656"/>
      <c r="AE1656"/>
      <c r="AF1656"/>
      <c r="AG1656"/>
      <c r="AH1656"/>
      <c r="AI1656"/>
      <c r="AK1656"/>
      <c r="AL1656"/>
      <c r="AM1656"/>
      <c r="AN1656"/>
      <c r="AO1656"/>
      <c r="AP1656"/>
      <c r="AQ1656"/>
      <c r="AR1656"/>
      <c r="AS1656"/>
      <c r="AT1656"/>
      <c r="AU1656"/>
      <c r="AV1656"/>
      <c r="AW1656"/>
      <c r="AX1656"/>
      <c r="AY1656"/>
      <c r="AZ1656"/>
      <c r="BB1656"/>
      <c r="BC1656"/>
      <c r="BD1656"/>
      <c r="BE1656"/>
      <c r="BF1656"/>
      <c r="BG1656"/>
      <c r="BH1656"/>
      <c r="BI1656"/>
      <c r="BJ1656"/>
      <c r="BK1656"/>
      <c r="BL1656"/>
      <c r="BN1656"/>
      <c r="BO1656"/>
      <c r="BP1656"/>
      <c r="BQ1656"/>
      <c r="BR1656"/>
      <c r="BS1656"/>
      <c r="BT1656"/>
      <c r="BU1656"/>
      <c r="BV1656"/>
      <c r="BW1656"/>
      <c r="BX1656"/>
      <c r="BZ1656"/>
      <c r="CA1656"/>
      <c r="CB1656"/>
      <c r="CC1656"/>
      <c r="CD1656"/>
      <c r="CE1656"/>
      <c r="CF1656"/>
      <c r="CG1656"/>
      <c r="CH1656"/>
      <c r="CI1656"/>
      <c r="CJ1656"/>
      <c r="CL1656" s="36"/>
      <c r="CM1656" s="36"/>
      <c r="CN1656" s="36"/>
      <c r="CO1656" s="36"/>
      <c r="CP1656" s="36"/>
      <c r="CQ1656" s="36"/>
      <c r="CR1656" s="36"/>
      <c r="CS1656" s="36"/>
      <c r="CT1656" s="36"/>
      <c r="CU1656" s="36"/>
      <c r="CV1656"/>
    </row>
    <row r="1657" spans="1:100" ht="12.75" x14ac:dyDescent="0.2">
      <c r="A1657" s="35" t="s">
        <v>31</v>
      </c>
      <c r="B1657">
        <f>1-SUMPRODUCT(H1613:H1634,H1613:H1634)/SUM(E1613:E1634)</f>
        <v>0.97690106116185571</v>
      </c>
      <c r="C1657"/>
      <c r="D1657"/>
      <c r="E1657"/>
      <c r="F1657"/>
      <c r="G1657"/>
      <c r="H1657"/>
      <c r="I1657"/>
      <c r="J1657"/>
      <c r="K1657"/>
      <c r="L1657"/>
      <c r="M1657" s="35" t="s">
        <v>31</v>
      </c>
      <c r="N1657">
        <f>1-SUMPRODUCT(T1613:T1634,T1613:T1634)/SUM(Q1613:Q1634)</f>
        <v>0.9602149599649541</v>
      </c>
      <c r="O1657"/>
      <c r="P1657"/>
      <c r="Q1657"/>
      <c r="R1657"/>
      <c r="S1657"/>
      <c r="T1657"/>
      <c r="U1657"/>
      <c r="V1657"/>
      <c r="W1657"/>
      <c r="Y1657" s="35" t="s">
        <v>31</v>
      </c>
      <c r="Z1657">
        <f>1-SUMPRODUCT(AF1613:AF1634,AF1613:AF1634)/SUM(AC1613:AC1634)</f>
        <v>0.92131066004476003</v>
      </c>
      <c r="AA1657"/>
      <c r="AB1657"/>
      <c r="AC1657"/>
      <c r="AD1657"/>
      <c r="AE1657"/>
      <c r="AF1657"/>
      <c r="AG1657"/>
      <c r="AH1657"/>
      <c r="AI1657"/>
      <c r="AK1657" s="35" t="s">
        <v>31</v>
      </c>
      <c r="AL1657">
        <f>1-SUMPRODUCT(AR1613:AR1634,AR1613:AR1634)/SUM(AO1613:AO1634)</f>
        <v>0.82882592451684434</v>
      </c>
      <c r="AM1657"/>
      <c r="AN1657"/>
      <c r="AO1657"/>
      <c r="AP1657"/>
      <c r="AQ1657"/>
      <c r="AR1657"/>
      <c r="AS1657"/>
      <c r="AT1657"/>
      <c r="AU1657"/>
      <c r="AV1657"/>
      <c r="AW1657"/>
      <c r="AX1657"/>
      <c r="AY1657"/>
      <c r="AZ1657"/>
      <c r="BB1657" s="35" t="s">
        <v>31</v>
      </c>
      <c r="BC1657">
        <f>1-SUMPRODUCT(BI1613:BI1634,BI1613:BI1634)/SUM(BF1613:BF1634)</f>
        <v>0.63673464876846086</v>
      </c>
      <c r="BD1657"/>
      <c r="BE1657"/>
      <c r="BF1657"/>
      <c r="BG1657"/>
      <c r="BH1657"/>
      <c r="BI1657"/>
      <c r="BJ1657"/>
      <c r="BK1657"/>
      <c r="BL1657"/>
      <c r="BN1657" s="35" t="s">
        <v>31</v>
      </c>
      <c r="BO1657">
        <f>1-SUMPRODUCT(BU1613:BU1634,BU1613:BU1634)/SUM(BR1613:BR1634)</f>
        <v>0.38691246392276057</v>
      </c>
      <c r="BP1657"/>
      <c r="BQ1657"/>
      <c r="BR1657"/>
      <c r="BS1657"/>
      <c r="BT1657"/>
      <c r="BU1657"/>
      <c r="BV1657"/>
      <c r="BW1657"/>
      <c r="BX1657"/>
      <c r="BZ1657" s="35" t="s">
        <v>31</v>
      </c>
      <c r="CA1657">
        <f>1-SUMPRODUCT(CG1613:CG1634,CG1613:CG1634)/SUM(CD1613:CD1634)</f>
        <v>0.27159298399029796</v>
      </c>
      <c r="CB1657"/>
      <c r="CC1657"/>
      <c r="CD1657"/>
      <c r="CE1657"/>
      <c r="CF1657"/>
      <c r="CG1657"/>
      <c r="CH1657"/>
      <c r="CI1657"/>
      <c r="CJ1657"/>
      <c r="CL1657" s="56"/>
      <c r="CM1657" s="36"/>
      <c r="CN1657" s="36"/>
      <c r="CO1657" s="36"/>
      <c r="CP1657" s="36"/>
      <c r="CQ1657" s="36"/>
      <c r="CR1657" s="36"/>
      <c r="CS1657" s="36"/>
      <c r="CT1657" s="36"/>
      <c r="CU1657" s="36"/>
      <c r="CV1657"/>
    </row>
    <row r="1658" spans="1:100" ht="12.75" x14ac:dyDescent="0.2">
      <c r="A1658"/>
      <c r="B1658"/>
      <c r="C1658"/>
      <c r="D1658"/>
      <c r="E1658"/>
      <c r="F1658"/>
      <c r="G1658"/>
      <c r="H1658"/>
      <c r="I1658"/>
      <c r="J1658"/>
      <c r="K1658"/>
      <c r="L1658"/>
      <c r="M1658"/>
      <c r="N1658"/>
      <c r="O1658"/>
      <c r="P1658"/>
      <c r="Q1658"/>
      <c r="R1658"/>
      <c r="S1658"/>
      <c r="T1658"/>
      <c r="U1658"/>
      <c r="V1658"/>
      <c r="W1658"/>
      <c r="Y1658"/>
      <c r="Z1658"/>
      <c r="AA1658"/>
      <c r="AB1658"/>
      <c r="AC1658"/>
      <c r="AD1658"/>
      <c r="AE1658"/>
      <c r="AF1658"/>
      <c r="AG1658"/>
      <c r="AH1658"/>
      <c r="AI1658"/>
      <c r="AK1658"/>
      <c r="AL1658"/>
      <c r="AM1658"/>
      <c r="AN1658"/>
      <c r="AO1658"/>
      <c r="AP1658"/>
      <c r="AQ1658"/>
      <c r="AR1658"/>
      <c r="AS1658"/>
      <c r="AT1658"/>
      <c r="AU1658"/>
      <c r="AV1658"/>
      <c r="AW1658"/>
      <c r="AX1658"/>
      <c r="AY1658"/>
      <c r="AZ1658"/>
      <c r="BB1658"/>
      <c r="BC1658"/>
      <c r="BD1658"/>
      <c r="BE1658"/>
      <c r="BF1658"/>
      <c r="BG1658"/>
      <c r="BH1658"/>
      <c r="BI1658"/>
      <c r="BJ1658"/>
      <c r="BK1658"/>
      <c r="BL1658"/>
      <c r="BN1658"/>
      <c r="BO1658"/>
      <c r="BP1658"/>
      <c r="BQ1658"/>
      <c r="BR1658"/>
      <c r="BS1658"/>
      <c r="BT1658"/>
      <c r="BU1658"/>
      <c r="BV1658"/>
      <c r="BW1658"/>
      <c r="BX1658"/>
      <c r="BZ1658"/>
      <c r="CA1658"/>
      <c r="CB1658"/>
      <c r="CC1658"/>
      <c r="CD1658"/>
      <c r="CE1658"/>
      <c r="CF1658"/>
      <c r="CG1658"/>
      <c r="CH1658"/>
      <c r="CI1658"/>
      <c r="CJ1658"/>
      <c r="CL1658" s="36"/>
      <c r="CM1658" s="36"/>
      <c r="CN1658" s="36"/>
      <c r="CO1658" s="36"/>
      <c r="CP1658" s="36"/>
      <c r="CQ1658" s="36"/>
      <c r="CR1658" s="36"/>
      <c r="CS1658" s="36"/>
      <c r="CT1658" s="36"/>
      <c r="CU1658" s="36"/>
      <c r="CV1658"/>
    </row>
    <row r="1659" spans="1:100" ht="12.75" x14ac:dyDescent="0.2">
      <c r="A1659"/>
      <c r="B1659">
        <f>B1610+$B$127*G1649</f>
        <v>5.8115717079225773</v>
      </c>
      <c r="C1659">
        <f>C1610+$B$127*G1654</f>
        <v>110.39420045609268</v>
      </c>
      <c r="D1659" t="s">
        <v>6</v>
      </c>
      <c r="E1659"/>
      <c r="F1659"/>
      <c r="G1659"/>
      <c r="H1659"/>
      <c r="I1659"/>
      <c r="J1659"/>
      <c r="K1659"/>
      <c r="L1659"/>
      <c r="M1659"/>
      <c r="N1659">
        <f>N1610+$B$127*S1649</f>
        <v>6.2234183595547679</v>
      </c>
      <c r="O1659">
        <f>O1610+$B$127*S1654</f>
        <v>108.6863560854582</v>
      </c>
      <c r="P1659" t="s">
        <v>6</v>
      </c>
      <c r="Q1659"/>
      <c r="R1659"/>
      <c r="S1659"/>
      <c r="T1659"/>
      <c r="U1659"/>
      <c r="V1659"/>
      <c r="W1659"/>
      <c r="Y1659"/>
      <c r="Z1659">
        <f>Z1610+$B$127*AE1649</f>
        <v>6.5640372908616014</v>
      </c>
      <c r="AA1659">
        <f>AA1610+$B$127*AE1654</f>
        <v>107.23337895796972</v>
      </c>
      <c r="AB1659" t="s">
        <v>6</v>
      </c>
      <c r="AC1659"/>
      <c r="AD1659"/>
      <c r="AE1659"/>
      <c r="AF1659"/>
      <c r="AG1659"/>
      <c r="AH1659"/>
      <c r="AI1659"/>
      <c r="AK1659"/>
      <c r="AL1659">
        <f>AL1610+$B$127*AQ1649</f>
        <v>6.6751204545998242</v>
      </c>
      <c r="AM1659">
        <f>AM1610+$B$127*AQ1654</f>
        <v>106.71533198293764</v>
      </c>
      <c r="AN1659" t="s">
        <v>6</v>
      </c>
      <c r="AO1659"/>
      <c r="AP1659"/>
      <c r="AQ1659"/>
      <c r="AR1659"/>
      <c r="AS1659"/>
      <c r="AT1659"/>
      <c r="AU1659"/>
      <c r="AV1659"/>
      <c r="AW1659"/>
      <c r="AX1659"/>
      <c r="AY1659"/>
      <c r="AZ1659"/>
      <c r="BB1659"/>
      <c r="BC1659">
        <f>BC1610+$B$127*BH1649</f>
        <v>6.3519298151455166</v>
      </c>
      <c r="BD1659">
        <f>BD1610+$B$127*BH1654</f>
        <v>108.57402908119356</v>
      </c>
      <c r="BE1659" t="s">
        <v>6</v>
      </c>
      <c r="BF1659"/>
      <c r="BG1659"/>
      <c r="BH1659"/>
      <c r="BI1659"/>
      <c r="BJ1659"/>
      <c r="BK1659"/>
      <c r="BL1659"/>
      <c r="BN1659"/>
      <c r="BO1659">
        <f>BO1610+$B$127*BT1649</f>
        <v>5.1649726916094654</v>
      </c>
      <c r="BP1659">
        <f>BP1610+$B$127*BT1654</f>
        <v>119.72837411023806</v>
      </c>
      <c r="BQ1659" t="s">
        <v>6</v>
      </c>
      <c r="BR1659"/>
      <c r="BS1659"/>
      <c r="BT1659"/>
      <c r="BU1659"/>
      <c r="BV1659"/>
      <c r="BW1659"/>
      <c r="BX1659"/>
      <c r="BZ1659"/>
      <c r="CA1659">
        <f>CA1610+$B$127*CF1649</f>
        <v>4.0457719913040053</v>
      </c>
      <c r="CB1659">
        <f>CB1610+$B$127*CF1654</f>
        <v>141.79029234140162</v>
      </c>
      <c r="CC1659" t="s">
        <v>6</v>
      </c>
      <c r="CD1659"/>
      <c r="CE1659"/>
      <c r="CF1659"/>
      <c r="CG1659"/>
      <c r="CH1659"/>
      <c r="CI1659"/>
      <c r="CJ1659"/>
      <c r="CL1659" s="36"/>
      <c r="CM1659" s="36"/>
      <c r="CN1659" s="36"/>
      <c r="CO1659" s="36"/>
      <c r="CP1659" s="36"/>
      <c r="CQ1659" s="36"/>
      <c r="CR1659" s="36"/>
      <c r="CS1659" s="36"/>
      <c r="CT1659" s="36"/>
      <c r="CU1659" s="36"/>
      <c r="CV1659"/>
    </row>
    <row r="1660" spans="1:100" ht="12.75" x14ac:dyDescent="0.2">
      <c r="A1660"/>
      <c r="B1660"/>
      <c r="C1660"/>
      <c r="D1660"/>
      <c r="E1660"/>
      <c r="F1660"/>
      <c r="G1660"/>
      <c r="H1660"/>
      <c r="I1660"/>
      <c r="J1660"/>
      <c r="K1660"/>
      <c r="L1660"/>
      <c r="M1660"/>
      <c r="N1660"/>
      <c r="O1660"/>
      <c r="P1660"/>
      <c r="Q1660"/>
      <c r="R1660"/>
      <c r="S1660"/>
      <c r="T1660"/>
      <c r="U1660"/>
      <c r="V1660"/>
      <c r="W1660"/>
      <c r="Y1660"/>
      <c r="Z1660"/>
      <c r="AA1660"/>
      <c r="AB1660"/>
      <c r="AC1660"/>
      <c r="AD1660"/>
      <c r="AE1660"/>
      <c r="AF1660"/>
      <c r="AG1660"/>
      <c r="AH1660"/>
      <c r="AI1660"/>
      <c r="AK1660"/>
      <c r="AL1660"/>
      <c r="AM1660"/>
      <c r="AN1660"/>
      <c r="AO1660"/>
      <c r="AP1660"/>
      <c r="AQ1660"/>
      <c r="AR1660"/>
      <c r="AS1660"/>
      <c r="AT1660"/>
      <c r="AU1660"/>
      <c r="AV1660"/>
      <c r="AW1660"/>
      <c r="AX1660"/>
      <c r="AY1660"/>
      <c r="AZ1660"/>
      <c r="BB1660"/>
      <c r="BC1660"/>
      <c r="BD1660"/>
      <c r="BE1660"/>
      <c r="BF1660"/>
      <c r="BG1660"/>
      <c r="BH1660"/>
      <c r="BI1660"/>
      <c r="BJ1660"/>
      <c r="BK1660"/>
      <c r="BL1660"/>
      <c r="BN1660"/>
      <c r="BO1660"/>
      <c r="BP1660"/>
      <c r="BQ1660"/>
      <c r="BR1660"/>
      <c r="BS1660"/>
      <c r="BT1660"/>
      <c r="BU1660"/>
      <c r="BV1660"/>
      <c r="BW1660"/>
      <c r="BX1660"/>
      <c r="BZ1660"/>
      <c r="CA1660"/>
      <c r="CB1660"/>
      <c r="CC1660"/>
      <c r="CD1660"/>
      <c r="CE1660"/>
      <c r="CF1660"/>
      <c r="CG1660"/>
      <c r="CH1660"/>
      <c r="CI1660"/>
      <c r="CJ1660"/>
      <c r="CL1660" s="36"/>
      <c r="CM1660" s="36"/>
      <c r="CN1660" s="36"/>
      <c r="CO1660" s="36"/>
      <c r="CP1660" s="36"/>
      <c r="CQ1660" s="36"/>
      <c r="CR1660" s="36"/>
      <c r="CS1660" s="36"/>
      <c r="CT1660" s="36"/>
      <c r="CU1660" s="36"/>
      <c r="CV1660"/>
    </row>
    <row r="1661" spans="1:100" ht="38.25" x14ac:dyDescent="0.2">
      <c r="A1661" s="63" t="s">
        <v>34</v>
      </c>
      <c r="B1661" s="64"/>
      <c r="C1661" s="65" t="s">
        <v>36</v>
      </c>
      <c r="D1661" s="66" t="s">
        <v>37</v>
      </c>
      <c r="E1661" s="66"/>
      <c r="F1661" s="66" t="s">
        <v>38</v>
      </c>
      <c r="G1661" s="66" t="s">
        <v>39</v>
      </c>
      <c r="H1661" s="66" t="s">
        <v>40</v>
      </c>
      <c r="I1661" s="66" t="s">
        <v>41</v>
      </c>
      <c r="J1661" s="66" t="s">
        <v>58</v>
      </c>
      <c r="K1661"/>
      <c r="L1661"/>
      <c r="M1661" s="63" t="s">
        <v>34</v>
      </c>
      <c r="N1661" s="64"/>
      <c r="O1661" s="65" t="s">
        <v>36</v>
      </c>
      <c r="P1661" s="66" t="s">
        <v>37</v>
      </c>
      <c r="Q1661" s="66"/>
      <c r="R1661" s="66" t="s">
        <v>38</v>
      </c>
      <c r="S1661" s="66" t="s">
        <v>39</v>
      </c>
      <c r="T1661" s="66" t="s">
        <v>40</v>
      </c>
      <c r="U1661" s="66" t="s">
        <v>41</v>
      </c>
      <c r="V1661" s="66" t="s">
        <v>58</v>
      </c>
      <c r="W1661"/>
      <c r="Y1661" s="63" t="s">
        <v>34</v>
      </c>
      <c r="Z1661" s="64"/>
      <c r="AA1661" s="65" t="s">
        <v>36</v>
      </c>
      <c r="AB1661" s="66" t="s">
        <v>37</v>
      </c>
      <c r="AC1661" s="66"/>
      <c r="AD1661" s="66" t="s">
        <v>38</v>
      </c>
      <c r="AE1661" s="66" t="s">
        <v>39</v>
      </c>
      <c r="AF1661" s="66" t="s">
        <v>40</v>
      </c>
      <c r="AG1661" s="66" t="s">
        <v>41</v>
      </c>
      <c r="AH1661" s="66" t="s">
        <v>58</v>
      </c>
      <c r="AI1661"/>
      <c r="AK1661" s="63" t="s">
        <v>34</v>
      </c>
      <c r="AL1661" s="64"/>
      <c r="AM1661" s="65" t="s">
        <v>36</v>
      </c>
      <c r="AN1661" s="66" t="s">
        <v>37</v>
      </c>
      <c r="AO1661" s="66"/>
      <c r="AP1661" s="66" t="s">
        <v>38</v>
      </c>
      <c r="AQ1661" s="66" t="s">
        <v>39</v>
      </c>
      <c r="AR1661" s="66" t="s">
        <v>40</v>
      </c>
      <c r="AS1661" s="66" t="s">
        <v>41</v>
      </c>
      <c r="AT1661" s="66" t="s">
        <v>58</v>
      </c>
      <c r="AU1661"/>
      <c r="AV1661"/>
      <c r="AW1661"/>
      <c r="AX1661"/>
      <c r="AY1661"/>
      <c r="AZ1661"/>
      <c r="BB1661" s="63" t="s">
        <v>34</v>
      </c>
      <c r="BC1661" s="64"/>
      <c r="BD1661" s="65" t="s">
        <v>36</v>
      </c>
      <c r="BE1661" s="66" t="s">
        <v>37</v>
      </c>
      <c r="BF1661" s="66"/>
      <c r="BG1661" s="66" t="s">
        <v>38</v>
      </c>
      <c r="BH1661" s="66" t="s">
        <v>39</v>
      </c>
      <c r="BI1661" s="66" t="s">
        <v>40</v>
      </c>
      <c r="BJ1661" s="66" t="s">
        <v>41</v>
      </c>
      <c r="BK1661" s="66" t="s">
        <v>58</v>
      </c>
      <c r="BL1661"/>
      <c r="BN1661" s="63" t="s">
        <v>34</v>
      </c>
      <c r="BO1661" s="64"/>
      <c r="BP1661" s="65" t="s">
        <v>36</v>
      </c>
      <c r="BQ1661" s="66" t="s">
        <v>37</v>
      </c>
      <c r="BR1661" s="66"/>
      <c r="BS1661" s="66" t="s">
        <v>38</v>
      </c>
      <c r="BT1661" s="66" t="s">
        <v>39</v>
      </c>
      <c r="BU1661" s="66" t="s">
        <v>40</v>
      </c>
      <c r="BV1661" s="66" t="s">
        <v>41</v>
      </c>
      <c r="BW1661" s="66" t="s">
        <v>58</v>
      </c>
      <c r="BX1661"/>
      <c r="BZ1661" s="63" t="s">
        <v>34</v>
      </c>
      <c r="CA1661" s="64"/>
      <c r="CB1661" s="65" t="s">
        <v>36</v>
      </c>
      <c r="CC1661" s="66" t="s">
        <v>37</v>
      </c>
      <c r="CD1661" s="66"/>
      <c r="CE1661" s="66" t="s">
        <v>38</v>
      </c>
      <c r="CF1661" s="66" t="s">
        <v>39</v>
      </c>
      <c r="CG1661" s="66" t="s">
        <v>40</v>
      </c>
      <c r="CH1661" s="66" t="s">
        <v>41</v>
      </c>
      <c r="CI1661" s="66" t="s">
        <v>58</v>
      </c>
      <c r="CJ1661"/>
      <c r="CL1661" s="137"/>
      <c r="CM1661" s="138"/>
      <c r="CN1661" s="138"/>
      <c r="CO1661" s="137"/>
      <c r="CP1661" s="137"/>
      <c r="CQ1661" s="137"/>
      <c r="CR1661" s="137"/>
      <c r="CS1661" s="137"/>
      <c r="CT1661" s="137"/>
      <c r="CU1661" s="137"/>
      <c r="CV1661"/>
    </row>
    <row r="1662" spans="1:100" ht="12.75" x14ac:dyDescent="0.2">
      <c r="A1662" s="67">
        <v>0.5</v>
      </c>
      <c r="B1662" s="68"/>
      <c r="C1662" s="69">
        <f>$C$143</f>
        <v>0.1222</v>
      </c>
      <c r="D1662">
        <f>IF($K$143&lt;=$K$141,(A1662/C1659)^B1659,0)</f>
        <v>2.3867883967846086E-14</v>
      </c>
      <c r="E1662">
        <f>IF($K$143&lt;=$K$141,((1/$F$128-C1613)^2),0)</f>
        <v>5.8898647933884303E-3</v>
      </c>
      <c r="F1662">
        <v>0</v>
      </c>
      <c r="G1662">
        <f>-D1662*B1659/C1659</f>
        <v>-1.2564964338926715E-15</v>
      </c>
      <c r="H1662">
        <f t="shared" ref="H1662:H1683" si="895">C1662-D1662</f>
        <v>0.12219999999997613</v>
      </c>
      <c r="I1662">
        <f t="shared" ref="I1662:J1683" si="896">F1662*F1662</f>
        <v>0</v>
      </c>
      <c r="J1662">
        <f t="shared" si="896"/>
        <v>1.5787832883850005E-30</v>
      </c>
      <c r="K1662"/>
      <c r="L1662"/>
      <c r="M1662" s="67">
        <v>0.5</v>
      </c>
      <c r="N1662" s="68"/>
      <c r="O1662" s="69">
        <f>O1613</f>
        <v>0.1222</v>
      </c>
      <c r="P1662">
        <f>IF($W$143&lt;=$W$141,(M1662/O1659)^N1659,0)</f>
        <v>2.8483630468653656E-15</v>
      </c>
      <c r="Q1662">
        <f>IF($W$143&lt;=$W$141,((1/$F$128-O1613)^2),0)</f>
        <v>5.8898647933884303E-3</v>
      </c>
      <c r="R1662">
        <v>0</v>
      </c>
      <c r="S1662">
        <f>-P1662*N1659/O1659</f>
        <v>-1.6309825371826055E-16</v>
      </c>
      <c r="T1662">
        <f t="shared" ref="T1662:T1683" si="897">O1662-P1662</f>
        <v>0.12219999999999716</v>
      </c>
      <c r="U1662">
        <f t="shared" ref="U1662:V1683" si="898">R1662*R1662</f>
        <v>0</v>
      </c>
      <c r="V1662">
        <f t="shared" si="898"/>
        <v>2.6601040365946093E-32</v>
      </c>
      <c r="W1662"/>
      <c r="Y1662" s="67">
        <v>0.5</v>
      </c>
      <c r="Z1662" s="68"/>
      <c r="AA1662" s="69">
        <f>AA1613</f>
        <v>0.1222</v>
      </c>
      <c r="AB1662">
        <f>IF($AI$143&lt;=$AI$141,(Y1662/AA1659)^Z1659,0)</f>
        <v>4.9758365898535953E-16</v>
      </c>
      <c r="AC1662">
        <f>IF($AI$143&lt;=$AI$141,((1/$F$128-AA1613)^2),0)</f>
        <v>5.8898647933884303E-3</v>
      </c>
      <c r="AD1662">
        <v>0</v>
      </c>
      <c r="AE1662">
        <f>-AB1662*Z1659/AA1659</f>
        <v>-3.045840506605166E-17</v>
      </c>
      <c r="AF1662">
        <f t="shared" ref="AF1662:AF1683" si="899">AA1662-AB1662</f>
        <v>0.1221999999999995</v>
      </c>
      <c r="AG1662">
        <f t="shared" ref="AG1662:AH1683" si="900">AD1662*AD1662</f>
        <v>0</v>
      </c>
      <c r="AH1662">
        <f t="shared" si="900"/>
        <v>9.2771443916768144E-34</v>
      </c>
      <c r="AI1662"/>
      <c r="AK1662" s="67">
        <v>0.5</v>
      </c>
      <c r="AL1662" s="68"/>
      <c r="AM1662" s="69">
        <f>AM1613</f>
        <v>0.1222</v>
      </c>
      <c r="AN1662">
        <f>IF($AU$143&lt;=$AU$141,(AK1662/AM1659)^AL1659,0)</f>
        <v>2.8309368867386369E-16</v>
      </c>
      <c r="AO1662">
        <f>IF($AU$143&lt;=$AU$141,((1/$F$128-AM1613)^2),0)</f>
        <v>5.8898647933884303E-3</v>
      </c>
      <c r="AP1662">
        <v>0</v>
      </c>
      <c r="AQ1662">
        <f>-AN1662*AL1659/AM1659</f>
        <v>-1.7707713003574383E-17</v>
      </c>
      <c r="AR1662">
        <f t="shared" ref="AR1662:AR1683" si="901">AM1662-AN1662</f>
        <v>0.12219999999999973</v>
      </c>
      <c r="AS1662">
        <f t="shared" ref="AS1662:AT1683" si="902">AP1662*AP1662</f>
        <v>0</v>
      </c>
      <c r="AT1662">
        <f t="shared" si="902"/>
        <v>3.135630998169573E-34</v>
      </c>
      <c r="AU1662"/>
      <c r="AV1662"/>
      <c r="AW1662"/>
      <c r="AX1662"/>
      <c r="AY1662"/>
      <c r="AZ1662"/>
      <c r="BB1662" s="67">
        <v>0.5</v>
      </c>
      <c r="BC1662" s="68"/>
      <c r="BD1662" s="69">
        <f>BD1613</f>
        <v>0.1222</v>
      </c>
      <c r="BE1662">
        <f>IF($BL$143&lt;=$BL$141,(BB1662/BD1659)^BC1659,0)</f>
        <v>1.4357876391553189E-15</v>
      </c>
      <c r="BF1662">
        <f>IF($BL$143&lt;=$BL$141,((1/$F$128-BD1613)^2),0)</f>
        <v>5.8898647933884303E-3</v>
      </c>
      <c r="BG1662">
        <v>0</v>
      </c>
      <c r="BH1662">
        <f>-BE1662*BC1659/BD1659</f>
        <v>-8.3998193587786546E-17</v>
      </c>
      <c r="BI1662">
        <f t="shared" ref="BI1662:BI1683" si="903">BD1662-BE1662</f>
        <v>0.12219999999999857</v>
      </c>
      <c r="BJ1662">
        <f t="shared" ref="BJ1662:BK1683" si="904">BG1662*BG1662</f>
        <v>0</v>
      </c>
      <c r="BK1662">
        <f t="shared" si="904"/>
        <v>7.0556965260112654E-33</v>
      </c>
      <c r="BL1662"/>
      <c r="BN1662" s="67">
        <v>0.5</v>
      </c>
      <c r="BO1662" s="68"/>
      <c r="BP1662" s="69">
        <f>BP1613</f>
        <v>0.1222</v>
      </c>
      <c r="BQ1662">
        <f>IF($BX$143&lt;=$BX$141,(BN1662/BP1659)^BO1659,0)</f>
        <v>5.1446650146221846E-13</v>
      </c>
      <c r="BR1662">
        <f>IF($BX$143&lt;=$BX$141,((1/$F$128-BP1613)^2),0)</f>
        <v>5.8898647933884303E-3</v>
      </c>
      <c r="BS1662">
        <v>0</v>
      </c>
      <c r="BT1662">
        <f>-BQ1662*BO1659/BP1659</f>
        <v>-2.2193614926680942E-14</v>
      </c>
      <c r="BU1662">
        <f t="shared" ref="BU1662:BU1683" si="905">BP1662-BQ1662</f>
        <v>0.12219999999948554</v>
      </c>
      <c r="BV1662">
        <f t="shared" ref="BV1662:BW1683" si="906">BS1662*BS1662</f>
        <v>0</v>
      </c>
      <c r="BW1662">
        <f t="shared" si="906"/>
        <v>4.925565435137951E-28</v>
      </c>
      <c r="BX1662"/>
      <c r="BZ1662" s="67">
        <v>0.5</v>
      </c>
      <c r="CA1662" s="68"/>
      <c r="CB1662" s="69">
        <f>CB1613</f>
        <v>0.1222</v>
      </c>
      <c r="CC1662">
        <f>IF($CJ$143&lt;=$CJ$141,(BZ1662/CB1659)^CA1659,0)</f>
        <v>1.1940709657951406E-10</v>
      </c>
      <c r="CD1662">
        <f>IF($CJ$143&lt;=$CJ$141,((1/$F$128-CB1613)^2),0)</f>
        <v>5.8898647933884303E-3</v>
      </c>
      <c r="CE1662">
        <v>0</v>
      </c>
      <c r="CF1662">
        <f>-CC1662*CA1659/CB1659</f>
        <v>-3.4071012826543895E-12</v>
      </c>
      <c r="CG1662">
        <f t="shared" ref="CG1662:CG1683" si="907">CB1662-CC1662</f>
        <v>0.12219999988059291</v>
      </c>
      <c r="CH1662">
        <f t="shared" ref="CH1662:CI1683" si="908">CE1662*CE1662</f>
        <v>0</v>
      </c>
      <c r="CI1662">
        <f t="shared" si="908"/>
        <v>1.1608339150265186E-23</v>
      </c>
      <c r="CJ1662"/>
      <c r="CL1662" s="36"/>
      <c r="CM1662" s="140"/>
      <c r="CN1662" s="141"/>
      <c r="CO1662" s="36"/>
      <c r="CP1662" s="36"/>
      <c r="CQ1662" s="36"/>
      <c r="CR1662" s="36"/>
      <c r="CS1662" s="36"/>
      <c r="CT1662" s="36"/>
      <c r="CU1662" s="36"/>
      <c r="CV1662"/>
    </row>
    <row r="1663" spans="1:100" ht="12.75" x14ac:dyDescent="0.2">
      <c r="A1663" s="67">
        <v>3</v>
      </c>
      <c r="B1663" s="68"/>
      <c r="C1663" s="69">
        <f>$C$144</f>
        <v>2.0514000000000001E-2</v>
      </c>
      <c r="D1663">
        <f>IF($K$144&lt;=$K$141,(A1663/C1659)^B1659,0)</f>
        <v>7.9450330675275502E-10</v>
      </c>
      <c r="E1663">
        <f>IF($K$144&lt;=$K$141,((1/$F$128-C1614)^2),0)</f>
        <v>6.2203080757024796E-4</v>
      </c>
      <c r="F1663">
        <f>D1663*LN(A1663/C1659)</f>
        <v>-2.8645382224574312E-9</v>
      </c>
      <c r="G1663">
        <f>-D1663*B1659/C1659</f>
        <v>-4.1825683960741196E-11</v>
      </c>
      <c r="H1663">
        <f t="shared" si="895"/>
        <v>2.0513999205496694E-2</v>
      </c>
      <c r="I1663">
        <f t="shared" si="896"/>
        <v>8.2055792279195801E-18</v>
      </c>
      <c r="J1663">
        <f t="shared" si="896"/>
        <v>1.7493878387838034E-21</v>
      </c>
      <c r="K1663"/>
      <c r="L1663"/>
      <c r="M1663" s="67">
        <v>3</v>
      </c>
      <c r="N1663" s="68"/>
      <c r="O1663" s="69">
        <f t="shared" ref="O1663:O1683" si="909">O1614</f>
        <v>2.0514000000000001E-2</v>
      </c>
      <c r="P1663">
        <f>IF($W$144&lt;=$W$141,(M1663/O1659)^N1659,0)</f>
        <v>1.9831525420706402E-10</v>
      </c>
      <c r="Q1663">
        <f>IF($W$144&lt;=$W$141,((1/$F$128-O1614)^2),0)</f>
        <v>6.2203080757024796E-4</v>
      </c>
      <c r="R1663">
        <f>P1663*LN(M1663/O1659)</f>
        <v>-7.1192280432989183E-10</v>
      </c>
      <c r="S1663">
        <f>-P1663*N1659/O1659</f>
        <v>-1.1355600081408414E-11</v>
      </c>
      <c r="T1663">
        <f t="shared" si="897"/>
        <v>2.0513999801684748E-2</v>
      </c>
      <c r="U1663">
        <f t="shared" si="898"/>
        <v>5.0683407932493748E-19</v>
      </c>
      <c r="V1663">
        <f t="shared" si="898"/>
        <v>1.2894965320888279E-22</v>
      </c>
      <c r="W1663"/>
      <c r="Y1663" s="67">
        <v>3</v>
      </c>
      <c r="Z1663" s="68"/>
      <c r="AA1663" s="69">
        <f t="shared" ref="AA1663:AA1683" si="910">AA1614</f>
        <v>2.0514000000000001E-2</v>
      </c>
      <c r="AB1663">
        <f>IF($AI$144&lt;=$AI$141,(Y1663/AA1659)^Z1659,0)</f>
        <v>6.3779327376302068E-11</v>
      </c>
      <c r="AC1663">
        <f>IF($AI$144&lt;=$AI$141,((1/$F$128-AA1614)^2),0)</f>
        <v>6.2203080757024796E-4</v>
      </c>
      <c r="AD1663">
        <f>AB1663*LN(Y1663/AA1659)</f>
        <v>-2.281000855419332E-10</v>
      </c>
      <c r="AE1663">
        <f>-AB1663*Z1659/AA1659</f>
        <v>-3.9041004522314588E-12</v>
      </c>
      <c r="AF1663">
        <f t="shared" si="899"/>
        <v>2.0513999936220672E-2</v>
      </c>
      <c r="AG1663">
        <f t="shared" si="900"/>
        <v>5.2029649024237247E-20</v>
      </c>
      <c r="AH1663">
        <f t="shared" si="900"/>
        <v>1.5242000341113881E-23</v>
      </c>
      <c r="AI1663"/>
      <c r="AK1663" s="67">
        <v>3</v>
      </c>
      <c r="AL1663" s="68"/>
      <c r="AM1663" s="69">
        <f t="shared" ref="AM1663:AM1683" si="911">AM1614</f>
        <v>2.0514000000000001E-2</v>
      </c>
      <c r="AN1663">
        <f>IF($AU$144&lt;=$AU$141,(AK1663/AM1659)^AL1659,0)</f>
        <v>4.4277543201372659E-11</v>
      </c>
      <c r="AO1663">
        <f>IF($AU$144&lt;=$AU$141,((1/$F$128-AM1614)^2),0)</f>
        <v>6.2203080757024796E-4</v>
      </c>
      <c r="AP1663">
        <f>AN1663*LN(AK1663/AM1659)</f>
        <v>-1.5813957240621547E-10</v>
      </c>
      <c r="AQ1663">
        <f>-AN1663*AL1659/AM1659</f>
        <v>-2.7695920427831849E-12</v>
      </c>
      <c r="AR1663">
        <f t="shared" si="901"/>
        <v>2.0513999955722458E-2</v>
      </c>
      <c r="AS1663">
        <f t="shared" si="902"/>
        <v>2.5008124360820666E-20</v>
      </c>
      <c r="AT1663">
        <f t="shared" si="902"/>
        <v>7.6706400834479357E-24</v>
      </c>
      <c r="AU1663"/>
      <c r="AV1663"/>
      <c r="AW1663"/>
      <c r="AX1663"/>
      <c r="AY1663"/>
      <c r="AZ1663"/>
      <c r="BB1663" s="67">
        <v>3</v>
      </c>
      <c r="BC1663" s="68"/>
      <c r="BD1663" s="69">
        <f t="shared" ref="BD1663:BD1683" si="912">BD1614</f>
        <v>2.0514000000000001E-2</v>
      </c>
      <c r="BE1663">
        <f>IF($BL$144&lt;=$BL$141,(BB1663/BD1659)^BC1659,0)</f>
        <v>1.2584974448563584E-10</v>
      </c>
      <c r="BF1663">
        <f>IF($BL$144&lt;=$BL$141,((1/$F$128-BD1614)^2),0)</f>
        <v>6.2203080757024796E-4</v>
      </c>
      <c r="BG1663">
        <f>BE1663*LN(BB1663/BD1659)</f>
        <v>-4.5165207337690328E-10</v>
      </c>
      <c r="BH1663">
        <f>-BE1663*BC1659/BD1659</f>
        <v>-7.3626147154303206E-12</v>
      </c>
      <c r="BI1663">
        <f t="shared" si="903"/>
        <v>2.0513999874150257E-2</v>
      </c>
      <c r="BJ1663">
        <f t="shared" si="904"/>
        <v>2.0398959538565562E-19</v>
      </c>
      <c r="BK1663">
        <f t="shared" si="904"/>
        <v>5.4208095447871101E-23</v>
      </c>
      <c r="BL1663"/>
      <c r="BN1663" s="67">
        <v>3</v>
      </c>
      <c r="BO1663" s="68"/>
      <c r="BP1663" s="69">
        <f t="shared" ref="BP1663:BP1683" si="913">BP1614</f>
        <v>2.0514000000000001E-2</v>
      </c>
      <c r="BQ1663">
        <f>IF($BX$144&lt;=$BX$141,(BN1663/BP1659)^BO1659,0)</f>
        <v>5.3763441370958048E-9</v>
      </c>
      <c r="BR1663">
        <f>IF($BX$144&lt;=$BX$141,((1/$F$128-BP1614)^2),0)</f>
        <v>6.2203080757024796E-4</v>
      </c>
      <c r="BS1663">
        <f>BQ1663*LN(BN1663/BP1659)</f>
        <v>-1.9820502012661673E-8</v>
      </c>
      <c r="BT1663">
        <f>-BQ1663*BO1659/BP1659</f>
        <v>-2.3193057497988663E-10</v>
      </c>
      <c r="BU1663">
        <f t="shared" si="905"/>
        <v>2.0513994623655864E-2</v>
      </c>
      <c r="BV1663">
        <f t="shared" si="906"/>
        <v>3.928523000339254E-16</v>
      </c>
      <c r="BW1663">
        <f t="shared" si="906"/>
        <v>5.3791791610500813E-20</v>
      </c>
      <c r="BX1663"/>
      <c r="BZ1663" s="67">
        <v>3</v>
      </c>
      <c r="CA1663" s="68"/>
      <c r="CB1663" s="69">
        <f t="shared" ref="CB1663:CB1683" si="914">CB1614</f>
        <v>2.0514000000000001E-2</v>
      </c>
      <c r="CC1663">
        <f>IF($CJ$144&lt;=$CJ$141,(BZ1663/CB1659)^CA1659,0)</f>
        <v>1.6797810294682208E-7</v>
      </c>
      <c r="CD1663">
        <f>IF($CJ$144&lt;=$CJ$141,((1/$F$128-CB1614)^2),0)</f>
        <v>6.2203080757024796E-4</v>
      </c>
      <c r="CE1663">
        <f>CC1663*LN(BZ1663/CB1659)</f>
        <v>-6.476793636871386E-7</v>
      </c>
      <c r="CF1663">
        <f>-CC1663*CA1659/CB1659</f>
        <v>-4.7930016423006938E-9</v>
      </c>
      <c r="CG1663">
        <f t="shared" si="907"/>
        <v>2.0513832021897053E-2</v>
      </c>
      <c r="CH1663">
        <f t="shared" si="908"/>
        <v>4.1948855814617674E-13</v>
      </c>
      <c r="CI1663">
        <f t="shared" si="908"/>
        <v>2.2972864743097147E-17</v>
      </c>
      <c r="CJ1663"/>
      <c r="CL1663" s="36"/>
      <c r="CM1663" s="140"/>
      <c r="CN1663" s="141"/>
      <c r="CO1663" s="36"/>
      <c r="CP1663" s="36"/>
      <c r="CQ1663" s="36"/>
      <c r="CR1663" s="36"/>
      <c r="CS1663" s="36"/>
      <c r="CT1663" s="36"/>
      <c r="CU1663" s="36"/>
      <c r="CV1663"/>
    </row>
    <row r="1664" spans="1:100" ht="12.75" x14ac:dyDescent="0.2">
      <c r="A1664" s="67">
        <v>7.5</v>
      </c>
      <c r="B1664" s="68"/>
      <c r="C1664" s="69">
        <f>$C$145</f>
        <v>6.7749999999999998E-3</v>
      </c>
      <c r="D1664">
        <f>IF($K$145&lt;=$K$141,(A1664/C1659)^B1659,0)</f>
        <v>1.6321219477632741E-7</v>
      </c>
      <c r="E1664">
        <f>IF($K$145&lt;=$K$141,((1/$F$128-C1615)^2),0)</f>
        <v>1.4961072365702478E-3</v>
      </c>
      <c r="F1664">
        <f>D1664*LN(A1664/C1659)</f>
        <v>-4.389028210652774E-7</v>
      </c>
      <c r="G1664">
        <f>-D1664*B1659/C1659</f>
        <v>-8.5921123540118412E-9</v>
      </c>
      <c r="H1664">
        <f t="shared" si="895"/>
        <v>6.7748367878052232E-3</v>
      </c>
      <c r="I1664">
        <f t="shared" si="896"/>
        <v>1.9263568633905891E-13</v>
      </c>
      <c r="J1664">
        <f t="shared" si="896"/>
        <v>7.3824394703962905E-17</v>
      </c>
      <c r="K1664"/>
      <c r="L1664"/>
      <c r="M1664" s="67">
        <v>7.5</v>
      </c>
      <c r="N1664" s="68"/>
      <c r="O1664" s="69">
        <f t="shared" si="909"/>
        <v>6.7749999999999998E-3</v>
      </c>
      <c r="P1664">
        <f>IF($W$145&lt;=$W$141,(M1664/O1659)^N1659,0)</f>
        <v>5.9415981673166416E-8</v>
      </c>
      <c r="Q1664">
        <f>IF($W$145&lt;=$W$141,((1/$F$128-O1615)^2),0)</f>
        <v>1.4961072365702478E-3</v>
      </c>
      <c r="R1664">
        <f>P1664*LN(M1664/O1659)</f>
        <v>-1.5885238486879287E-7</v>
      </c>
      <c r="S1664">
        <f>-P1664*N1659/O1659</f>
        <v>-3.4021796710620175E-9</v>
      </c>
      <c r="T1664">
        <f t="shared" si="897"/>
        <v>6.7749405840183269E-3</v>
      </c>
      <c r="U1664">
        <f t="shared" si="898"/>
        <v>2.5234080178503093E-14</v>
      </c>
      <c r="V1664">
        <f t="shared" si="898"/>
        <v>1.1574826514187658E-17</v>
      </c>
      <c r="W1664"/>
      <c r="Y1664" s="67">
        <v>7.5</v>
      </c>
      <c r="Z1664" s="68"/>
      <c r="AA1664" s="69">
        <f t="shared" si="910"/>
        <v>6.7749999999999998E-3</v>
      </c>
      <c r="AB1664">
        <f>IF($AI$145&lt;=$AI$141,(Y1664/AA1659)^Z1659,0)</f>
        <v>2.6107963163383936E-8</v>
      </c>
      <c r="AC1664">
        <f>IF($AI$145&lt;=$AI$141,((1/$F$128-AA1615)^2),0)</f>
        <v>1.4961072365702478E-3</v>
      </c>
      <c r="AD1664">
        <f>AB1664*LN(Y1664/AA1659)</f>
        <v>-6.9449911615338941E-8</v>
      </c>
      <c r="AE1664">
        <f>-AB1664*Z1659/AA1659</f>
        <v>-1.5981371235169538E-9</v>
      </c>
      <c r="AF1664">
        <f t="shared" si="899"/>
        <v>6.774973892036836E-3</v>
      </c>
      <c r="AG1664">
        <f t="shared" si="900"/>
        <v>4.823290223378391E-15</v>
      </c>
      <c r="AH1664">
        <f t="shared" si="900"/>
        <v>2.5540422655630434E-18</v>
      </c>
      <c r="AI1664"/>
      <c r="AK1664" s="67">
        <v>7.5</v>
      </c>
      <c r="AL1664" s="68"/>
      <c r="AM1664" s="69">
        <f t="shared" si="911"/>
        <v>6.7749999999999998E-3</v>
      </c>
      <c r="AN1664">
        <f>IF($AU$145&lt;=$AU$141,(AK1664/AM1659)^AL1659,0)</f>
        <v>2.0066933296417825E-8</v>
      </c>
      <c r="AO1664">
        <f>IF($AU$145&lt;=$AU$141,((1/$F$128-AM1615)^2),0)</f>
        <v>1.4961072365702478E-3</v>
      </c>
      <c r="AP1664">
        <f>AN1664*LN(AK1664/AM1659)</f>
        <v>-5.3282961824033441E-8</v>
      </c>
      <c r="AQ1664">
        <f>-AN1664*AL1659/AM1659</f>
        <v>-1.2552010514236658E-9</v>
      </c>
      <c r="AR1664">
        <f t="shared" si="901"/>
        <v>6.7749799330667033E-3</v>
      </c>
      <c r="AS1664">
        <f t="shared" si="902"/>
        <v>2.8390740207414049E-15</v>
      </c>
      <c r="AT1664">
        <f t="shared" si="902"/>
        <v>1.5755296794950762E-18</v>
      </c>
      <c r="AU1664"/>
      <c r="AV1664"/>
      <c r="AW1664"/>
      <c r="AX1664"/>
      <c r="AY1664"/>
      <c r="AZ1664"/>
      <c r="BB1664" s="67">
        <v>7.5</v>
      </c>
      <c r="BC1664" s="68"/>
      <c r="BD1664" s="69">
        <f t="shared" si="912"/>
        <v>6.7749999999999998E-3</v>
      </c>
      <c r="BE1664">
        <f>IF($BL$145&lt;=$BL$141,(BB1664/BD1659)^BC1659,0)</f>
        <v>4.2416940876828035E-8</v>
      </c>
      <c r="BF1664">
        <f>IF($BL$145&lt;=$BL$141,((1/$F$128-BD1615)^2),0)</f>
        <v>1.4961072365702478E-3</v>
      </c>
      <c r="BG1664">
        <f>BE1664*LN(BB1664/BD1659)</f>
        <v>-1.1336051372374449E-7</v>
      </c>
      <c r="BH1664">
        <f>-BE1664*BC1659/BD1659</f>
        <v>-2.4815274306648838E-9</v>
      </c>
      <c r="BI1664">
        <f t="shared" si="903"/>
        <v>6.7749575830591225E-3</v>
      </c>
      <c r="BJ1664">
        <f t="shared" si="904"/>
        <v>1.2850606071711263E-14</v>
      </c>
      <c r="BK1664">
        <f t="shared" si="904"/>
        <v>6.1579783891422594E-18</v>
      </c>
      <c r="BL1664"/>
      <c r="BN1664" s="67">
        <v>7.5</v>
      </c>
      <c r="BO1664" s="68"/>
      <c r="BP1664" s="69">
        <f t="shared" si="913"/>
        <v>6.7749999999999998E-3</v>
      </c>
      <c r="BQ1664">
        <f>IF($BX$145&lt;=$BX$141,(BN1664/BP1659)^BO1659,0)</f>
        <v>6.1071183685144693E-7</v>
      </c>
      <c r="BR1664">
        <f>IF($BX$145&lt;=$BX$141,((1/$F$128-BP1615)^2),0)</f>
        <v>1.4961072365702478E-3</v>
      </c>
      <c r="BS1664">
        <f>BQ1664*LN(BN1664/BP1659)</f>
        <v>-1.6918688082722254E-6</v>
      </c>
      <c r="BT1664">
        <f>-BQ1664*BO1659/BP1659</f>
        <v>-2.6345550778766074E-8</v>
      </c>
      <c r="BU1664">
        <f t="shared" si="905"/>
        <v>6.7743892881631483E-3</v>
      </c>
      <c r="BV1664">
        <f t="shared" si="906"/>
        <v>2.8624200644044802E-12</v>
      </c>
      <c r="BW1664">
        <f t="shared" si="906"/>
        <v>6.9408804583654169E-16</v>
      </c>
      <c r="BX1664"/>
      <c r="BZ1664" s="67">
        <v>7.5</v>
      </c>
      <c r="CA1664" s="68"/>
      <c r="CB1664" s="69">
        <f t="shared" si="914"/>
        <v>6.7749999999999998E-3</v>
      </c>
      <c r="CC1664">
        <f>IF($CJ$145&lt;=$CJ$141,(BZ1664/CB1659)^CA1659,0)</f>
        <v>6.8426954882218137E-6</v>
      </c>
      <c r="CD1664">
        <f>IF($CJ$145&lt;=$CJ$141,((1/$F$128-CB1615)^2),0)</f>
        <v>1.4961072365702478E-3</v>
      </c>
      <c r="CE1664">
        <f>CC1664*LN(BZ1664/CB1659)</f>
        <v>-2.0113734778440609E-5</v>
      </c>
      <c r="CF1664">
        <f>-CC1664*CA1659/CB1659</f>
        <v>-1.952459882416548E-7</v>
      </c>
      <c r="CG1664">
        <f t="shared" si="907"/>
        <v>6.7681573045117781E-3</v>
      </c>
      <c r="CH1664">
        <f t="shared" si="908"/>
        <v>4.0456232673745127E-10</v>
      </c>
      <c r="CI1664">
        <f t="shared" si="908"/>
        <v>3.8120995924460406E-14</v>
      </c>
      <c r="CJ1664"/>
      <c r="CL1664" s="36"/>
      <c r="CM1664" s="140"/>
      <c r="CN1664" s="141"/>
      <c r="CO1664" s="36"/>
      <c r="CP1664" s="36"/>
      <c r="CQ1664" s="36"/>
      <c r="CR1664" s="36"/>
      <c r="CS1664" s="36"/>
      <c r="CT1664" s="36"/>
      <c r="CU1664" s="36"/>
      <c r="CV1664"/>
    </row>
    <row r="1665" spans="1:100" ht="12.75" x14ac:dyDescent="0.2">
      <c r="A1665" s="67">
        <v>12.5</v>
      </c>
      <c r="B1665" s="68"/>
      <c r="C1665" s="69">
        <f>$C$146</f>
        <v>3.4659999999999999E-3</v>
      </c>
      <c r="D1665">
        <f>IF($K$146&lt;=$K$141,(A1665/C1659)^B1659,0)</f>
        <v>3.1771851327528502E-6</v>
      </c>
      <c r="E1665">
        <f>IF($K$146&lt;=$K$141,((1/$F$128-C1616)^2),0)</f>
        <v>1.7630379493884301E-3</v>
      </c>
      <c r="F1665">
        <f>D1665*LN(A1665/C1659)</f>
        <v>-6.9209543734206652E-6</v>
      </c>
      <c r="G1665">
        <f>-D1665*B1659/C1659</f>
        <v>-1.6725914180322002E-7</v>
      </c>
      <c r="H1665">
        <f t="shared" si="895"/>
        <v>3.462822814867247E-3</v>
      </c>
      <c r="I1665">
        <f t="shared" si="896"/>
        <v>4.7899609438970635E-11</v>
      </c>
      <c r="J1665">
        <f t="shared" si="896"/>
        <v>2.7975620516749663E-14</v>
      </c>
      <c r="K1665"/>
      <c r="L1665"/>
      <c r="M1665" s="67">
        <v>12.5</v>
      </c>
      <c r="N1665" s="68"/>
      <c r="O1665" s="69">
        <f t="shared" si="909"/>
        <v>3.4659999999999999E-3</v>
      </c>
      <c r="P1665">
        <f>IF($W$146&lt;=$W$141,(M1665/O1659)^N1659,0)</f>
        <v>1.4274498469013306E-6</v>
      </c>
      <c r="Q1665">
        <f>IF($W$146&lt;=$W$141,((1/$F$128-O1616)^2),0)</f>
        <v>1.7630379493884301E-3</v>
      </c>
      <c r="R1665">
        <f>P1665*LN(M1665/O1659)</f>
        <v>-3.0871994887644643E-6</v>
      </c>
      <c r="S1665">
        <f>-P1665*N1659/O1659</f>
        <v>-8.1736272191923973E-8</v>
      </c>
      <c r="T1665">
        <f t="shared" si="897"/>
        <v>3.4645725501530984E-3</v>
      </c>
      <c r="U1665">
        <f t="shared" si="898"/>
        <v>9.530800683427569E-12</v>
      </c>
      <c r="V1665">
        <f t="shared" si="898"/>
        <v>6.680818191832284E-15</v>
      </c>
      <c r="W1665"/>
      <c r="Y1665" s="67">
        <v>12.5</v>
      </c>
      <c r="Z1665" s="68"/>
      <c r="AA1665" s="69">
        <f t="shared" si="910"/>
        <v>3.4659999999999999E-3</v>
      </c>
      <c r="AB1665">
        <f>IF($AI$146&lt;=$AI$141,(Y1665/AA1659)^Z1659,0)</f>
        <v>7.4644266830545908E-7</v>
      </c>
      <c r="AC1665">
        <f>IF($AI$146&lt;=$AI$141,((1/$F$128-AA1616)^2),0)</f>
        <v>1.7630379493884301E-3</v>
      </c>
      <c r="AD1665">
        <f>AB1665*LN(Y1665/AA1659)</f>
        <v>-1.6043134970078856E-6</v>
      </c>
      <c r="AE1665">
        <f>-AB1665*Z1659/AA1659</f>
        <v>-4.5691719853085173E-8</v>
      </c>
      <c r="AF1665">
        <f t="shared" si="899"/>
        <v>3.4652535573316944E-3</v>
      </c>
      <c r="AG1665">
        <f t="shared" si="900"/>
        <v>2.5738217966816711E-12</v>
      </c>
      <c r="AH1665">
        <f t="shared" si="900"/>
        <v>2.0877332631328178E-15</v>
      </c>
      <c r="AI1665"/>
      <c r="AK1665" s="67">
        <v>12.5</v>
      </c>
      <c r="AL1665" s="68"/>
      <c r="AM1665" s="69">
        <f t="shared" si="911"/>
        <v>3.4659999999999999E-3</v>
      </c>
      <c r="AN1665">
        <f>IF($AU$146&lt;=$AU$141,(AK1665/AM1659)^AL1659,0)</f>
        <v>6.0722288859733282E-7</v>
      </c>
      <c r="AO1665">
        <f>IF($AU$146&lt;=$AU$141,((1/$F$128-AM1616)^2),0)</f>
        <v>1.7630379493884301E-3</v>
      </c>
      <c r="AP1665">
        <f>AN1665*LN(AK1665/AM1659)</f>
        <v>-1.3021507414163137E-6</v>
      </c>
      <c r="AQ1665">
        <f>-AN1665*AL1659/AM1659</f>
        <v>-3.7982226629115611E-8</v>
      </c>
      <c r="AR1665">
        <f t="shared" si="901"/>
        <v>3.4653927771114024E-3</v>
      </c>
      <c r="AS1665">
        <f t="shared" si="902"/>
        <v>1.6955965533710554E-12</v>
      </c>
      <c r="AT1665">
        <f t="shared" si="902"/>
        <v>1.4426495397054991E-15</v>
      </c>
      <c r="AU1665"/>
      <c r="AV1665"/>
      <c r="AW1665"/>
      <c r="AX1665"/>
      <c r="AY1665"/>
      <c r="AZ1665"/>
      <c r="BB1665" s="67">
        <v>12.5</v>
      </c>
      <c r="BC1665" s="68"/>
      <c r="BD1665" s="69">
        <f t="shared" si="912"/>
        <v>3.4659999999999999E-3</v>
      </c>
      <c r="BE1665">
        <f>IF($BL$146&lt;=$BL$141,(BB1665/BD1659)^BC1659,0)</f>
        <v>1.088195763981837E-6</v>
      </c>
      <c r="BF1665">
        <f>IF($BL$146&lt;=$BL$141,((1/$F$128-BD1616)^2),0)</f>
        <v>1.7630379493884301E-3</v>
      </c>
      <c r="BG1665">
        <f>BE1665*LN(BB1665/BD1659)</f>
        <v>-2.3523566914652835E-6</v>
      </c>
      <c r="BH1665">
        <f>-BE1665*BC1659/BD1659</f>
        <v>-6.3662951227335067E-8</v>
      </c>
      <c r="BI1665">
        <f t="shared" si="903"/>
        <v>3.4649118042360183E-3</v>
      </c>
      <c r="BJ1665">
        <f t="shared" si="904"/>
        <v>5.5335820038814948E-12</v>
      </c>
      <c r="BK1665">
        <f t="shared" si="904"/>
        <v>4.0529713589740436E-15</v>
      </c>
      <c r="BL1665"/>
      <c r="BN1665" s="67">
        <v>12.5</v>
      </c>
      <c r="BO1665" s="68"/>
      <c r="BP1665" s="69">
        <f t="shared" si="913"/>
        <v>3.4659999999999999E-3</v>
      </c>
      <c r="BQ1665">
        <f>IF($BX$146&lt;=$BX$141,(BN1665/BP1659)^BO1659,0)</f>
        <v>8.5443508084570329E-6</v>
      </c>
      <c r="BR1665">
        <f>IF($BX$146&lt;=$BX$141,((1/$F$128-BP1616)^2),0)</f>
        <v>1.7630379493884301E-3</v>
      </c>
      <c r="BS1665">
        <f>BQ1665*LN(BN1665/BP1659)</f>
        <v>-1.9305934879321488E-5</v>
      </c>
      <c r="BT1665">
        <f>-BQ1665*BO1659/BP1659</f>
        <v>-3.6859548892377492E-7</v>
      </c>
      <c r="BU1665">
        <f t="shared" si="905"/>
        <v>3.4574556491915429E-3</v>
      </c>
      <c r="BV1665">
        <f t="shared" si="906"/>
        <v>3.7271912156460199E-10</v>
      </c>
      <c r="BW1665">
        <f t="shared" si="906"/>
        <v>1.3586263445495669E-13</v>
      </c>
      <c r="BX1665"/>
      <c r="BZ1665" s="67">
        <v>12.5</v>
      </c>
      <c r="CA1665" s="68"/>
      <c r="CB1665" s="69">
        <f t="shared" si="914"/>
        <v>3.4659999999999999E-3</v>
      </c>
      <c r="CC1665">
        <f>IF($CJ$146&lt;=$CJ$141,(BZ1665/CB1659)^CA1659,0)</f>
        <v>5.4047632025134722E-5</v>
      </c>
      <c r="CD1665">
        <f>IF($CJ$146&lt;=$CJ$141,((1/$F$128-CB1616)^2),0)</f>
        <v>1.7630379493884301E-3</v>
      </c>
      <c r="CE1665">
        <f>CC1665*LN(BZ1665/CB1659)</f>
        <v>-1.3126118750348897E-4</v>
      </c>
      <c r="CF1665">
        <f>-CC1665*CA1659/CB1659</f>
        <v>-1.5421676070537812E-6</v>
      </c>
      <c r="CG1665">
        <f t="shared" si="907"/>
        <v>3.4119523679748652E-3</v>
      </c>
      <c r="CH1665">
        <f t="shared" si="908"/>
        <v>1.7229499344826089E-8</v>
      </c>
      <c r="CI1665">
        <f t="shared" si="908"/>
        <v>2.3782809282459859E-12</v>
      </c>
      <c r="CJ1665"/>
      <c r="CL1665" s="36"/>
      <c r="CM1665" s="140"/>
      <c r="CN1665" s="141"/>
      <c r="CO1665" s="36"/>
      <c r="CP1665" s="36"/>
      <c r="CQ1665" s="36"/>
      <c r="CR1665" s="36"/>
      <c r="CS1665" s="36"/>
      <c r="CT1665" s="36"/>
      <c r="CU1665" s="36"/>
      <c r="CV1665"/>
    </row>
    <row r="1666" spans="1:100" ht="12.75" x14ac:dyDescent="0.2">
      <c r="A1666" s="67">
        <v>17.5</v>
      </c>
      <c r="B1666" s="68"/>
      <c r="C1666" s="69">
        <f>$C$147</f>
        <v>4.352E-3</v>
      </c>
      <c r="D1666">
        <f>IF($K$147&lt;=$K$141,(A1666/C1659)^B1659,0)</f>
        <v>2.2453088054326404E-5</v>
      </c>
      <c r="E1666">
        <f>IF($K$147&lt;=$K$141,((1/$F$128-C1617)^2),0)</f>
        <v>1.6894192428429753E-3</v>
      </c>
      <c r="F1666">
        <f>D1666*LN(A1666/C1659)</f>
        <v>-4.1355371104883205E-5</v>
      </c>
      <c r="G1666">
        <f>-D1666*B1659/C1659</f>
        <v>-1.1820161815829889E-6</v>
      </c>
      <c r="H1666">
        <f t="shared" si="895"/>
        <v>4.3295469119456736E-3</v>
      </c>
      <c r="I1666">
        <f t="shared" si="896"/>
        <v>1.7102667192226088E-9</v>
      </c>
      <c r="J1666">
        <f t="shared" si="896"/>
        <v>1.3971622535240293E-12</v>
      </c>
      <c r="K1666"/>
      <c r="L1666"/>
      <c r="M1666" s="67">
        <v>17.5</v>
      </c>
      <c r="N1666" s="68"/>
      <c r="O1666" s="69">
        <f t="shared" si="909"/>
        <v>4.352E-3</v>
      </c>
      <c r="P1666">
        <f>IF($W$147&lt;=$W$141,(M1666/O1659)^N1659,0)</f>
        <v>1.1587153450734757E-5</v>
      </c>
      <c r="Q1666">
        <f>IF($W$147&lt;=$W$141,((1/$F$128-O1617)^2),0)</f>
        <v>1.6894192428429753E-3</v>
      </c>
      <c r="R1666">
        <f>P1666*LN(M1666/O1659)</f>
        <v>-2.1161217273130578E-5</v>
      </c>
      <c r="S1666">
        <f>-P1666*N1659/O1659</f>
        <v>-6.6348441623694591E-7</v>
      </c>
      <c r="T1666">
        <f t="shared" si="897"/>
        <v>4.3404128465492648E-3</v>
      </c>
      <c r="U1666">
        <f t="shared" si="898"/>
        <v>4.4779711648063992E-10</v>
      </c>
      <c r="V1666">
        <f t="shared" si="898"/>
        <v>4.4021157058928092E-13</v>
      </c>
      <c r="W1666"/>
      <c r="Y1666" s="67">
        <v>17.5</v>
      </c>
      <c r="Z1666" s="68"/>
      <c r="AA1666" s="69">
        <f t="shared" si="910"/>
        <v>4.352E-3</v>
      </c>
      <c r="AB1666">
        <f>IF($AI$147&lt;=$AI$141,(Y1666/AA1659)^Z1659,0)</f>
        <v>6.7949510442633112E-6</v>
      </c>
      <c r="AC1666">
        <f>IF($AI$147&lt;=$AI$141,((1/$F$128-AA1617)^2),0)</f>
        <v>1.6894192428429753E-3</v>
      </c>
      <c r="AD1666">
        <f>AB1666*LN(Y1666/AA1659)</f>
        <v>-1.2317932712064585E-5</v>
      </c>
      <c r="AE1666">
        <f>-AB1666*Z1659/AA1659</f>
        <v>-4.1593683307886152E-7</v>
      </c>
      <c r="AF1666">
        <f t="shared" si="899"/>
        <v>4.3452050489557366E-3</v>
      </c>
      <c r="AG1666">
        <f t="shared" si="900"/>
        <v>1.5173146629895078E-10</v>
      </c>
      <c r="AH1666">
        <f t="shared" si="900"/>
        <v>1.7300344911167271E-13</v>
      </c>
      <c r="AI1666"/>
      <c r="AK1666" s="67">
        <v>17.5</v>
      </c>
      <c r="AL1666" s="68"/>
      <c r="AM1666" s="69">
        <f t="shared" si="911"/>
        <v>4.352E-3</v>
      </c>
      <c r="AN1666">
        <f>IF($AU$147&lt;=$AU$141,(AK1666/AM1659)^AL1659,0)</f>
        <v>5.7381298709048289E-6</v>
      </c>
      <c r="AO1666">
        <f>IF($AU$147&lt;=$AU$141,((1/$F$128-AM1617)^2),0)</f>
        <v>1.6894192428429753E-3</v>
      </c>
      <c r="AP1666">
        <f>AN1666*LN(AK1666/AM1659)</f>
        <v>-1.0374332001478256E-5</v>
      </c>
      <c r="AQ1666">
        <f>-AN1666*AL1659/AM1659</f>
        <v>-3.5892413358701977E-7</v>
      </c>
      <c r="AR1666">
        <f t="shared" si="901"/>
        <v>4.3462618701290952E-3</v>
      </c>
      <c r="AS1666">
        <f t="shared" si="902"/>
        <v>1.0762676447689585E-10</v>
      </c>
      <c r="AT1666">
        <f t="shared" si="902"/>
        <v>1.288265336711928E-13</v>
      </c>
      <c r="AU1666"/>
      <c r="AV1666"/>
      <c r="AW1666"/>
      <c r="AX1666"/>
      <c r="AY1666"/>
      <c r="AZ1666"/>
      <c r="BB1666" s="67">
        <v>17.5</v>
      </c>
      <c r="BC1666" s="68"/>
      <c r="BD1666" s="69">
        <f t="shared" si="912"/>
        <v>4.352E-3</v>
      </c>
      <c r="BE1666">
        <f>IF($BL$147&lt;=$BL$141,(BB1666/BD1659)^BC1659,0)</f>
        <v>9.2236339175415651E-6</v>
      </c>
      <c r="BF1666">
        <f>IF($BL$147&lt;=$BL$141,((1/$F$128-BD1617)^2),0)</f>
        <v>1.6894192428429753E-3</v>
      </c>
      <c r="BG1666">
        <f>BE1666*LN(BB1666/BD1659)</f>
        <v>-1.6835265834005901E-5</v>
      </c>
      <c r="BH1666">
        <f>-BE1666*BC1659/BD1659</f>
        <v>-5.39612242270264E-7</v>
      </c>
      <c r="BI1666">
        <f t="shared" si="903"/>
        <v>4.3427763660824582E-3</v>
      </c>
      <c r="BJ1666">
        <f t="shared" si="904"/>
        <v>2.8342617570164643E-10</v>
      </c>
      <c r="BK1666">
        <f t="shared" si="904"/>
        <v>2.9118137200794208E-13</v>
      </c>
      <c r="BL1666"/>
      <c r="BN1666" s="67">
        <v>17.5</v>
      </c>
      <c r="BO1666" s="68"/>
      <c r="BP1666" s="69">
        <f t="shared" si="913"/>
        <v>4.352E-3</v>
      </c>
      <c r="BQ1666">
        <f>IF($BX$147&lt;=$BX$141,(BN1666/BP1659)^BO1659,0)</f>
        <v>4.8576518419311024E-5</v>
      </c>
      <c r="BR1666">
        <f>IF($BX$147&lt;=$BX$141,((1/$F$128-BP1617)^2),0)</f>
        <v>1.6894192428429753E-3</v>
      </c>
      <c r="BS1666">
        <f>BQ1666*LN(BN1666/BP1659)</f>
        <v>-9.3413847046912085E-5</v>
      </c>
      <c r="BT1666">
        <f>-BQ1666*BO1659/BP1659</f>
        <v>-2.0955466317298908E-6</v>
      </c>
      <c r="BU1666">
        <f t="shared" si="905"/>
        <v>4.3034234815806892E-3</v>
      </c>
      <c r="BV1666">
        <f t="shared" si="906"/>
        <v>8.7261468201038856E-9</v>
      </c>
      <c r="BW1666">
        <f t="shared" si="906"/>
        <v>4.3913156857544908E-12</v>
      </c>
      <c r="BX1666"/>
      <c r="BZ1666" s="67">
        <v>17.5</v>
      </c>
      <c r="CA1666" s="68"/>
      <c r="CB1666" s="69">
        <f t="shared" si="914"/>
        <v>4.352E-3</v>
      </c>
      <c r="CC1666">
        <f>IF($CJ$147&lt;=$CJ$141,(BZ1666/CB1659)^CA1659,0)</f>
        <v>2.1085183501141862E-4</v>
      </c>
      <c r="CD1666">
        <f>IF($CJ$147&lt;=$CJ$141,((1/$F$128-CB1617)^2),0)</f>
        <v>1.6894192428429753E-3</v>
      </c>
      <c r="CE1666">
        <f>CC1666*LN(BZ1666/CB1659)</f>
        <v>-4.4113330197392977E-4</v>
      </c>
      <c r="CF1666">
        <f>-CC1666*CA1659/CB1659</f>
        <v>-6.016338878477398E-6</v>
      </c>
      <c r="CG1666">
        <f t="shared" si="907"/>
        <v>4.1411481649885817E-3</v>
      </c>
      <c r="CH1666">
        <f t="shared" si="908"/>
        <v>1.9459859011042231E-7</v>
      </c>
      <c r="CI1666">
        <f t="shared" si="908"/>
        <v>3.6196333500678677E-11</v>
      </c>
      <c r="CJ1666"/>
      <c r="CL1666" s="36"/>
      <c r="CM1666" s="140"/>
      <c r="CN1666" s="141"/>
      <c r="CO1666" s="36"/>
      <c r="CP1666" s="36"/>
      <c r="CQ1666" s="36"/>
      <c r="CR1666" s="36"/>
      <c r="CS1666" s="36"/>
      <c r="CT1666" s="36"/>
      <c r="CU1666" s="36"/>
      <c r="CV1666"/>
    </row>
    <row r="1667" spans="1:100" ht="12.75" x14ac:dyDescent="0.2">
      <c r="A1667" s="67">
        <v>22.5</v>
      </c>
      <c r="B1667" s="68"/>
      <c r="C1667" s="69">
        <f>$C$148</f>
        <v>6.4250000000000002E-3</v>
      </c>
      <c r="D1667">
        <f>IF($K$148&lt;=$K$141,(A1667/C1659)^B1659,0)</f>
        <v>9.6733519706540129E-5</v>
      </c>
      <c r="E1667">
        <f>IF($K$148&lt;=$K$141,((1/$F$128-C1618)^2),0)</f>
        <v>1.5233054183884298E-3</v>
      </c>
      <c r="F1667">
        <f>D1667*LN(A1667/C1659)</f>
        <v>-1.5385875406525215E-4</v>
      </c>
      <c r="G1667">
        <f>-D1667*B1659/C1659</f>
        <v>-5.0924213773158693E-6</v>
      </c>
      <c r="H1667">
        <f t="shared" si="895"/>
        <v>6.3282664802934603E-3</v>
      </c>
      <c r="I1667">
        <f t="shared" si="896"/>
        <v>2.3672516202511745E-8</v>
      </c>
      <c r="J1667">
        <f t="shared" si="896"/>
        <v>2.5932755484143654E-11</v>
      </c>
      <c r="K1667"/>
      <c r="L1667"/>
      <c r="M1667" s="67">
        <v>22.5</v>
      </c>
      <c r="N1667" s="68"/>
      <c r="O1667" s="69">
        <f t="shared" si="909"/>
        <v>6.4250000000000002E-3</v>
      </c>
      <c r="P1667">
        <f>IF($W$148&lt;=$W$141,(M1667/O1659)^N1659,0)</f>
        <v>5.5364126630373221E-5</v>
      </c>
      <c r="Q1667">
        <f>IF($W$148&lt;=$W$141,((1/$F$128-O1618)^2),0)</f>
        <v>1.5233054183884298E-3</v>
      </c>
      <c r="R1667">
        <f>P1667*LN(M1667/O1659)</f>
        <v>-8.7195784277864028E-5</v>
      </c>
      <c r="S1667">
        <f>-P1667*N1659/O1659</f>
        <v>-3.1701690491975167E-6</v>
      </c>
      <c r="T1667">
        <f t="shared" si="897"/>
        <v>6.3696358733696268E-3</v>
      </c>
      <c r="U1667">
        <f t="shared" si="898"/>
        <v>7.6031047958317995E-9</v>
      </c>
      <c r="V1667">
        <f t="shared" si="898"/>
        <v>1.0049971800489886E-11</v>
      </c>
      <c r="W1667"/>
      <c r="Y1667" s="67">
        <v>22.5</v>
      </c>
      <c r="Z1667" s="68"/>
      <c r="AA1667" s="69">
        <f t="shared" si="910"/>
        <v>6.4250000000000002E-3</v>
      </c>
      <c r="AB1667">
        <f>IF($AI$148&lt;=$AI$141,(Y1667/AA1659)^Z1659,0)</f>
        <v>3.5368341845752508E-5</v>
      </c>
      <c r="AC1667">
        <f>IF($AI$148&lt;=$AI$141,((1/$F$128-AA1618)^2),0)</f>
        <v>1.5233054183884298E-3</v>
      </c>
      <c r="AD1667">
        <f>AB1667*LN(Y1667/AA1659)</f>
        <v>-5.5227392106150397E-5</v>
      </c>
      <c r="AE1667">
        <f>-AB1667*Z1659/AA1659</f>
        <v>-2.1649892696420154E-6</v>
      </c>
      <c r="AF1667">
        <f t="shared" si="899"/>
        <v>6.3896316581542479E-3</v>
      </c>
      <c r="AG1667">
        <f t="shared" si="900"/>
        <v>3.0500648388464832E-9</v>
      </c>
      <c r="AH1667">
        <f t="shared" si="900"/>
        <v>4.6871785376650667E-12</v>
      </c>
      <c r="AI1667"/>
      <c r="AK1667" s="67">
        <v>22.5</v>
      </c>
      <c r="AL1667" s="68"/>
      <c r="AM1667" s="69">
        <f t="shared" si="911"/>
        <v>6.4250000000000002E-3</v>
      </c>
      <c r="AN1667">
        <f>IF($AU$148&lt;=$AU$141,(AK1667/AM1659)^AL1659,0)</f>
        <v>3.0713043422233584E-5</v>
      </c>
      <c r="AO1667">
        <f>IF($AU$148&lt;=$AU$141,((1/$F$128-AM1618)^2),0)</f>
        <v>1.5233054183884298E-3</v>
      </c>
      <c r="AP1667">
        <f>AN1667*LN(AK1667/AM1659)</f>
        <v>-4.7809444645274338E-5</v>
      </c>
      <c r="AQ1667">
        <f>-AN1667*AL1659/AM1659</f>
        <v>-1.9211228654898704E-6</v>
      </c>
      <c r="AR1667">
        <f t="shared" si="901"/>
        <v>6.3942869565777665E-3</v>
      </c>
      <c r="AS1667">
        <f t="shared" si="902"/>
        <v>2.285742997289551E-9</v>
      </c>
      <c r="AT1667">
        <f t="shared" si="902"/>
        <v>3.6907130643080107E-12</v>
      </c>
      <c r="AU1667"/>
      <c r="AV1667"/>
      <c r="AW1667"/>
      <c r="AX1667"/>
      <c r="AY1667"/>
      <c r="AZ1667"/>
      <c r="BB1667" s="67">
        <v>22.5</v>
      </c>
      <c r="BC1667" s="68"/>
      <c r="BD1667" s="69">
        <f t="shared" si="912"/>
        <v>6.4250000000000002E-3</v>
      </c>
      <c r="BE1667">
        <f>IF($BL$148&lt;=$BL$141,(BB1667/BD1659)^BC1659,0)</f>
        <v>4.5517674638208604E-5</v>
      </c>
      <c r="BF1667">
        <f>IF($BL$148&lt;=$BL$141,((1/$F$128-BD1618)^2),0)</f>
        <v>1.5233054183884298E-3</v>
      </c>
      <c r="BG1667">
        <f>BE1667*LN(BB1667/BD1659)</f>
        <v>-7.1641038581263226E-5</v>
      </c>
      <c r="BH1667">
        <f>-BE1667*BC1659/BD1659</f>
        <v>-2.6629303259467086E-6</v>
      </c>
      <c r="BI1667">
        <f t="shared" si="903"/>
        <v>6.3794823253617919E-3</v>
      </c>
      <c r="BJ1667">
        <f t="shared" si="904"/>
        <v>5.1324384090020462E-9</v>
      </c>
      <c r="BK1667">
        <f t="shared" si="904"/>
        <v>7.0911979208466437E-12</v>
      </c>
      <c r="BL1667"/>
      <c r="BN1667" s="67">
        <v>22.5</v>
      </c>
      <c r="BO1667" s="68"/>
      <c r="BP1667" s="69">
        <f t="shared" si="913"/>
        <v>6.4250000000000002E-3</v>
      </c>
      <c r="BQ1667">
        <f>IF($BX$148&lt;=$BX$141,(BN1667/BP1659)^BO1659,0)</f>
        <v>1.7789125081866053E-4</v>
      </c>
      <c r="BR1667">
        <f>IF($BX$148&lt;=$BX$141,((1/$F$128-BP1618)^2),0)</f>
        <v>1.5233054183884298E-3</v>
      </c>
      <c r="BS1667">
        <f>BQ1667*LN(BN1667/BP1659)</f>
        <v>-2.9738263961612949E-4</v>
      </c>
      <c r="BT1667">
        <f>-BQ1667*BO1659/BP1659</f>
        <v>-7.6740660631427049E-6</v>
      </c>
      <c r="BU1667">
        <f t="shared" si="905"/>
        <v>6.2471087491813397E-3</v>
      </c>
      <c r="BV1667">
        <f t="shared" si="906"/>
        <v>8.8436434345056749E-8</v>
      </c>
      <c r="BW1667">
        <f t="shared" si="906"/>
        <v>5.8891289941478572E-11</v>
      </c>
      <c r="BX1667"/>
      <c r="BZ1667" s="67">
        <v>22.5</v>
      </c>
      <c r="CA1667" s="68"/>
      <c r="CB1667" s="69">
        <f t="shared" si="914"/>
        <v>6.4250000000000002E-3</v>
      </c>
      <c r="CC1667">
        <f>IF($CJ$148&lt;=$CJ$141,(BZ1667/CB1659)^CA1659,0)</f>
        <v>5.8284224503523405E-4</v>
      </c>
      <c r="CD1667">
        <f>IF($CJ$148&lt;=$CJ$141,((1/$F$128-CB1618)^2),0)</f>
        <v>1.5233054183884298E-3</v>
      </c>
      <c r="CE1667">
        <f>CC1667*LN(BZ1667/CB1659)</f>
        <v>-1.0729157293994972E-3</v>
      </c>
      <c r="CF1667">
        <f>-CC1667*CA1659/CB1659</f>
        <v>-1.6630523792380707E-5</v>
      </c>
      <c r="CG1667">
        <f t="shared" si="907"/>
        <v>5.8421577549647658E-3</v>
      </c>
      <c r="CH1667">
        <f t="shared" si="908"/>
        <v>1.151148162392855E-6</v>
      </c>
      <c r="CI1667">
        <f t="shared" si="908"/>
        <v>2.7657432160894076E-10</v>
      </c>
      <c r="CJ1667"/>
      <c r="CL1667" s="36"/>
      <c r="CM1667" s="140"/>
      <c r="CN1667" s="141"/>
      <c r="CO1667" s="36"/>
      <c r="CP1667" s="36"/>
      <c r="CQ1667" s="36"/>
      <c r="CR1667" s="36"/>
      <c r="CS1667" s="36"/>
      <c r="CT1667" s="36"/>
      <c r="CU1667" s="36"/>
      <c r="CV1667"/>
    </row>
    <row r="1668" spans="1:100" ht="12.75" x14ac:dyDescent="0.2">
      <c r="A1668" s="67">
        <v>27.5</v>
      </c>
      <c r="B1668" s="68"/>
      <c r="C1668" s="69">
        <f>$C$149</f>
        <v>7.4770000000000001E-3</v>
      </c>
      <c r="D1668">
        <f>IF($K$149&lt;=$K$141,(A1668/C1659)^B1659,0)</f>
        <v>3.1049634029267799E-4</v>
      </c>
      <c r="E1668">
        <f>IF($K$149&lt;=$K$141,((1/$F$128-C1619)^2),0)</f>
        <v>1.4422939587520663E-3</v>
      </c>
      <c r="F1668">
        <f>D1668*LN(A1668/C1659)</f>
        <v>-4.3155004393848978E-4</v>
      </c>
      <c r="G1668">
        <f>-D1668*B1659/C1659</f>
        <v>-1.6345711452261704E-5</v>
      </c>
      <c r="H1668">
        <f t="shared" si="895"/>
        <v>7.166503659707322E-3</v>
      </c>
      <c r="I1668">
        <f t="shared" si="896"/>
        <v>1.8623544042331245E-7</v>
      </c>
      <c r="J1668">
        <f t="shared" si="896"/>
        <v>2.6718228288059943E-10</v>
      </c>
      <c r="K1668"/>
      <c r="L1668"/>
      <c r="M1668" s="67">
        <v>27.5</v>
      </c>
      <c r="N1668" s="68"/>
      <c r="O1668" s="69">
        <f t="shared" si="909"/>
        <v>7.4770000000000001E-3</v>
      </c>
      <c r="P1668">
        <f>IF($W$149&lt;=$W$141,(M1668/O1659)^N1659,0)</f>
        <v>1.9301917583525917E-4</v>
      </c>
      <c r="Q1668">
        <f>IF($W$149&lt;=$W$141,((1/$F$128-O1619)^2),0)</f>
        <v>1.4422939587520663E-3</v>
      </c>
      <c r="R1668">
        <f>P1668*LN(M1668/O1659)</f>
        <v>-2.6526244365052018E-4</v>
      </c>
      <c r="S1668">
        <f>-P1668*N1659/O1659</f>
        <v>-1.1052344801170521E-5</v>
      </c>
      <c r="T1668">
        <f t="shared" si="897"/>
        <v>7.2839808241647406E-3</v>
      </c>
      <c r="U1668">
        <f t="shared" si="898"/>
        <v>7.0364164011445394E-8</v>
      </c>
      <c r="V1668">
        <f t="shared" si="898"/>
        <v>1.2215432560396103E-10</v>
      </c>
      <c r="W1668"/>
      <c r="Y1668" s="67">
        <v>27.5</v>
      </c>
      <c r="Z1668" s="68"/>
      <c r="AA1668" s="69">
        <f t="shared" si="910"/>
        <v>7.4770000000000001E-3</v>
      </c>
      <c r="AB1668">
        <f>IF($AI$149&lt;=$AI$141,(Y1668/AA1659)^Z1659,0)</f>
        <v>1.3202972017321729E-4</v>
      </c>
      <c r="AC1668">
        <f>IF($AI$149&lt;=$AI$141,((1/$F$128-AA1619)^2),0)</f>
        <v>1.4422939587520663E-3</v>
      </c>
      <c r="AD1668">
        <f>AB1668*LN(Y1668/AA1659)</f>
        <v>-1.7966889061415836E-4</v>
      </c>
      <c r="AE1668">
        <f>-AB1668*Z1659/AA1659</f>
        <v>-8.0818865836420635E-6</v>
      </c>
      <c r="AF1668">
        <f t="shared" si="899"/>
        <v>7.3449702798267825E-3</v>
      </c>
      <c r="AG1668">
        <f t="shared" si="900"/>
        <v>3.2280910254522403E-8</v>
      </c>
      <c r="AH1668">
        <f t="shared" si="900"/>
        <v>6.5316890750853583E-11</v>
      </c>
      <c r="AI1668"/>
      <c r="AK1668" s="67">
        <v>27.5</v>
      </c>
      <c r="AL1668" s="68"/>
      <c r="AM1668" s="69">
        <f t="shared" si="911"/>
        <v>7.4770000000000001E-3</v>
      </c>
      <c r="AN1668">
        <f>IF($AU$149&lt;=$AU$141,(AK1668/AM1659)^AL1659,0)</f>
        <v>1.1723594117595492E-4</v>
      </c>
      <c r="AO1668">
        <f>IF($AU$149&lt;=$AU$141,((1/$F$128-AM1619)^2),0)</f>
        <v>1.4422939587520663E-3</v>
      </c>
      <c r="AP1668">
        <f>AN1668*LN(AK1668/AM1659)</f>
        <v>-1.5896945502365882E-4</v>
      </c>
      <c r="AQ1668">
        <f>-AN1668*AL1659/AM1659</f>
        <v>-7.333192095424489E-6</v>
      </c>
      <c r="AR1668">
        <f t="shared" si="901"/>
        <v>7.359764058824045E-3</v>
      </c>
      <c r="AS1668">
        <f t="shared" si="902"/>
        <v>2.5271287630519084E-8</v>
      </c>
      <c r="AT1668">
        <f t="shared" si="902"/>
        <v>5.3775706308396207E-11</v>
      </c>
      <c r="AU1668"/>
      <c r="AV1668"/>
      <c r="AW1668"/>
      <c r="AX1668"/>
      <c r="AY1668"/>
      <c r="AZ1668"/>
      <c r="BB1668" s="67">
        <v>27.5</v>
      </c>
      <c r="BC1668" s="68"/>
      <c r="BD1668" s="69">
        <f t="shared" si="912"/>
        <v>7.4770000000000001E-3</v>
      </c>
      <c r="BE1668">
        <f>IF($BL$149&lt;=$BL$141,(BB1668/BD1659)^BC1659,0)</f>
        <v>1.6283654034016261E-4</v>
      </c>
      <c r="BF1668">
        <f>IF($BL$149&lt;=$BL$141,((1/$F$128-BD1619)^2),0)</f>
        <v>1.4422939587520663E-3</v>
      </c>
      <c r="BG1668">
        <f>BE1668*LN(BB1668/BD1659)</f>
        <v>-2.2361466534483252E-4</v>
      </c>
      <c r="BH1668">
        <f>-BE1668*BC1659/BD1659</f>
        <v>-9.5264612019540822E-6</v>
      </c>
      <c r="BI1668">
        <f t="shared" si="903"/>
        <v>7.3141634596598374E-3</v>
      </c>
      <c r="BJ1668">
        <f t="shared" si="904"/>
        <v>5.0003518557281446E-8</v>
      </c>
      <c r="BK1668">
        <f t="shared" si="904"/>
        <v>9.0753463032336415E-11</v>
      </c>
      <c r="BL1668"/>
      <c r="BN1668" s="67">
        <v>27.5</v>
      </c>
      <c r="BO1668" s="68"/>
      <c r="BP1668" s="69">
        <f t="shared" si="913"/>
        <v>7.4770000000000001E-3</v>
      </c>
      <c r="BQ1668">
        <f>IF($BX$149&lt;=$BX$141,(BN1668/BP1659)^BO1659,0)</f>
        <v>5.0151377528845137E-4</v>
      </c>
      <c r="BR1668">
        <f>IF($BX$149&lt;=$BX$141,((1/$F$128-BP1619)^2),0)</f>
        <v>1.4422939587520663E-3</v>
      </c>
      <c r="BS1668">
        <f>BQ1668*LN(BN1668/BP1659)</f>
        <v>-7.3774663509437407E-4</v>
      </c>
      <c r="BT1668">
        <f>-BQ1668*BO1659/BP1659</f>
        <v>-2.1634846151387919E-5</v>
      </c>
      <c r="BU1668">
        <f t="shared" si="905"/>
        <v>6.9754862247115492E-3</v>
      </c>
      <c r="BV1668">
        <f t="shared" si="906"/>
        <v>5.4427009759307158E-7</v>
      </c>
      <c r="BW1668">
        <f t="shared" si="906"/>
        <v>4.6806656799422468E-10</v>
      </c>
      <c r="BX1668"/>
      <c r="BZ1668" s="67">
        <v>27.5</v>
      </c>
      <c r="CA1668" s="68"/>
      <c r="CB1668" s="69">
        <f t="shared" si="914"/>
        <v>7.4770000000000001E-3</v>
      </c>
      <c r="CC1668">
        <f>IF($CJ$149&lt;=$CJ$141,(BZ1668/CB1659)^CA1659,0)</f>
        <v>1.3126252745720027E-3</v>
      </c>
      <c r="CD1668">
        <f>IF($CJ$149&lt;=$CJ$141,((1/$F$128-CB1619)^2),0)</f>
        <v>1.4422939587520663E-3</v>
      </c>
      <c r="CE1668">
        <f>CC1668*LN(BZ1668/CB1659)</f>
        <v>-2.1529196009981372E-3</v>
      </c>
      <c r="CF1668">
        <f>-CC1668*CA1659/CB1659</f>
        <v>-3.7453781096341607E-5</v>
      </c>
      <c r="CG1668">
        <f t="shared" si="907"/>
        <v>6.1643747254279974E-3</v>
      </c>
      <c r="CH1668">
        <f t="shared" si="908"/>
        <v>4.6350628083619783E-6</v>
      </c>
      <c r="CI1668">
        <f t="shared" si="908"/>
        <v>1.402785718412676E-9</v>
      </c>
      <c r="CJ1668"/>
      <c r="CL1668" s="36"/>
      <c r="CM1668" s="140"/>
      <c r="CN1668" s="141"/>
      <c r="CO1668" s="36"/>
      <c r="CP1668" s="36"/>
      <c r="CQ1668" s="36"/>
      <c r="CR1668" s="36"/>
      <c r="CS1668" s="36"/>
      <c r="CT1668" s="36"/>
      <c r="CU1668" s="36"/>
      <c r="CV1668"/>
    </row>
    <row r="1669" spans="1:100" ht="12.75" x14ac:dyDescent="0.2">
      <c r="A1669" s="67">
        <v>32.5</v>
      </c>
      <c r="B1669" s="68"/>
      <c r="C1669" s="69">
        <f>$C$150</f>
        <v>8.2810000000000002E-3</v>
      </c>
      <c r="D1669">
        <f>IF($K$150&lt;=$K$141,(A1669/C1659)^B1659,0)</f>
        <v>8.1976597806991789E-4</v>
      </c>
      <c r="E1669">
        <f>IF($K$150&lt;=$K$141,((1/$F$128-C1620)^2),0)</f>
        <v>1.3818724816611573E-3</v>
      </c>
      <c r="F1669">
        <f>D1669*LN(A1669/C1659)</f>
        <v>-1.0024241929279354E-3</v>
      </c>
      <c r="G1669">
        <f>-D1669*B1659/C1659</f>
        <v>-4.3155607319819864E-5</v>
      </c>
      <c r="H1669">
        <f t="shared" si="895"/>
        <v>7.4612340219300825E-3</v>
      </c>
      <c r="I1669">
        <f t="shared" si="896"/>
        <v>1.0048542625672226E-6</v>
      </c>
      <c r="J1669">
        <f t="shared" si="896"/>
        <v>1.8624064431424898E-9</v>
      </c>
      <c r="K1669"/>
      <c r="L1669"/>
      <c r="M1669" s="67">
        <v>32.5</v>
      </c>
      <c r="N1669" s="68"/>
      <c r="O1669" s="69">
        <f t="shared" si="909"/>
        <v>8.2810000000000002E-3</v>
      </c>
      <c r="P1669">
        <f>IF($W$150&lt;=$W$141,(M1669/O1659)^N1659,0)</f>
        <v>5.4590064927876117E-4</v>
      </c>
      <c r="Q1669">
        <f>IF($W$150&lt;=$W$141,((1/$F$128-O1620)^2),0)</f>
        <v>1.3818724816611573E-3</v>
      </c>
      <c r="R1669">
        <f>P1669*LN(M1669/O1659)</f>
        <v>-6.5902555435299757E-4</v>
      </c>
      <c r="S1669">
        <f>-P1669*N1659/O1659</f>
        <v>-3.1258460082542639E-5</v>
      </c>
      <c r="T1669">
        <f t="shared" si="897"/>
        <v>7.735099350721239E-3</v>
      </c>
      <c r="U1669">
        <f t="shared" si="898"/>
        <v>4.3431468129027577E-7</v>
      </c>
      <c r="V1669">
        <f t="shared" si="898"/>
        <v>9.7709132673191147E-10</v>
      </c>
      <c r="W1669"/>
      <c r="Y1669" s="67">
        <v>32.5</v>
      </c>
      <c r="Z1669" s="68"/>
      <c r="AA1669" s="69">
        <f t="shared" si="910"/>
        <v>8.2810000000000002E-3</v>
      </c>
      <c r="AB1669">
        <f>IF($AI$150&lt;=$AI$141,(Y1669/AA1659)^Z1659,0)</f>
        <v>3.9527285215826654E-4</v>
      </c>
      <c r="AC1669">
        <f>IF($AI$150&lt;=$AI$141,((1/$F$128-AA1620)^2),0)</f>
        <v>1.3818724816611573E-3</v>
      </c>
      <c r="AD1669">
        <f>AB1669*LN(Y1669/AA1659)</f>
        <v>-4.7186387730999146E-4</v>
      </c>
      <c r="AE1669">
        <f>-AB1669*Z1659/AA1659</f>
        <v>-2.4195691368161005E-5</v>
      </c>
      <c r="AF1669">
        <f t="shared" si="899"/>
        <v>7.885727147841734E-3</v>
      </c>
      <c r="AG1669">
        <f t="shared" si="900"/>
        <v>2.2265551871001868E-7</v>
      </c>
      <c r="AH1669">
        <f t="shared" si="900"/>
        <v>5.8543148078330095E-10</v>
      </c>
      <c r="AI1669"/>
      <c r="AK1669" s="67">
        <v>32.5</v>
      </c>
      <c r="AL1669" s="68"/>
      <c r="AM1669" s="69">
        <f t="shared" si="911"/>
        <v>8.2810000000000002E-3</v>
      </c>
      <c r="AN1669">
        <f>IF($AU$150&lt;=$AU$141,(AK1669/AM1659)^AL1659,0)</f>
        <v>3.5755694387424773E-4</v>
      </c>
      <c r="AO1669">
        <f>IF($AU$150&lt;=$AU$141,((1/$F$128-AM1620)^2),0)</f>
        <v>1.3818724816611573E-3</v>
      </c>
      <c r="AP1669">
        <f>AN1669*LN(AK1669/AM1659)</f>
        <v>-4.2510830049454656E-4</v>
      </c>
      <c r="AQ1669">
        <f>-AN1669*AL1659/AM1659</f>
        <v>-2.2365442953602949E-5</v>
      </c>
      <c r="AR1669">
        <f t="shared" si="901"/>
        <v>7.9234430561257521E-3</v>
      </c>
      <c r="AS1669">
        <f t="shared" si="902"/>
        <v>1.8071706714936168E-7</v>
      </c>
      <c r="AT1669">
        <f t="shared" si="902"/>
        <v>5.0021303851086776E-10</v>
      </c>
      <c r="AU1669"/>
      <c r="AV1669"/>
      <c r="AW1669"/>
      <c r="AX1669"/>
      <c r="AY1669"/>
      <c r="AZ1669"/>
      <c r="BB1669" s="67">
        <v>32.5</v>
      </c>
      <c r="BC1669" s="68"/>
      <c r="BD1669" s="69">
        <f t="shared" si="912"/>
        <v>8.2810000000000002E-3</v>
      </c>
      <c r="BE1669">
        <f>IF($BL$150&lt;=$BL$141,(BB1669/BD1659)^BC1659,0)</f>
        <v>4.705314020935401E-4</v>
      </c>
      <c r="BF1669">
        <f>IF($BL$150&lt;=$BL$141,((1/$F$128-BD1620)^2),0)</f>
        <v>1.3818724816611573E-3</v>
      </c>
      <c r="BG1669">
        <f>BE1669*LN(BB1669/BD1659)</f>
        <v>-5.6755128196504074E-4</v>
      </c>
      <c r="BH1669">
        <f>-BE1669*BC1659/BD1659</f>
        <v>-2.7527599990648933E-5</v>
      </c>
      <c r="BI1669">
        <f t="shared" si="903"/>
        <v>7.8104685979064597E-3</v>
      </c>
      <c r="BJ1669">
        <f t="shared" si="904"/>
        <v>3.2211445766016116E-7</v>
      </c>
      <c r="BK1669">
        <f t="shared" si="904"/>
        <v>7.5776876124517516E-10</v>
      </c>
      <c r="BL1669"/>
      <c r="BN1669" s="67">
        <v>32.5</v>
      </c>
      <c r="BO1669" s="68"/>
      <c r="BP1669" s="69">
        <f t="shared" si="913"/>
        <v>8.2810000000000002E-3</v>
      </c>
      <c r="BQ1669">
        <f>IF($BX$150&lt;=$BX$141,(BN1669/BP1659)^BO1659,0)</f>
        <v>1.1885161324566372E-3</v>
      </c>
      <c r="BR1669">
        <f>IF($BX$150&lt;=$BX$141,((1/$F$128-BP1620)^2),0)</f>
        <v>1.3818724816611573E-3</v>
      </c>
      <c r="BS1669">
        <f>BQ1669*LN(BN1669/BP1659)</f>
        <v>-1.5498078491938991E-3</v>
      </c>
      <c r="BT1669">
        <f>-BQ1669*BO1659/BP1659</f>
        <v>-5.1271500288008236E-5</v>
      </c>
      <c r="BU1669">
        <f t="shared" si="905"/>
        <v>7.0924838675433628E-3</v>
      </c>
      <c r="BV1669">
        <f t="shared" si="906"/>
        <v>2.4019043694230196E-6</v>
      </c>
      <c r="BW1669">
        <f t="shared" si="906"/>
        <v>2.6287667417832287E-9</v>
      </c>
      <c r="BX1669"/>
      <c r="BZ1669" s="67">
        <v>32.5</v>
      </c>
      <c r="CA1669" s="68"/>
      <c r="CB1669" s="69">
        <f t="shared" si="914"/>
        <v>8.2810000000000002E-3</v>
      </c>
      <c r="CC1669">
        <f>IF($CJ$150&lt;=$CJ$141,(BZ1669/CB1659)^CA1659,0)</f>
        <v>2.5802644533651775E-3</v>
      </c>
      <c r="CD1669">
        <f>IF($CJ$150&lt;=$CJ$141,((1/$F$128-CB1620)^2),0)</f>
        <v>1.3818724816611573E-3</v>
      </c>
      <c r="CE1669">
        <f>CC1669*LN(BZ1669/CB1659)</f>
        <v>-3.801010949132622E-3</v>
      </c>
      <c r="CF1669">
        <f>-CC1669*CA1659/CB1659</f>
        <v>-7.3623951846060355E-5</v>
      </c>
      <c r="CG1669">
        <f t="shared" si="907"/>
        <v>5.7007355466348227E-3</v>
      </c>
      <c r="CH1669">
        <f t="shared" si="908"/>
        <v>1.4447684235426076E-5</v>
      </c>
      <c r="CI1669">
        <f t="shared" si="908"/>
        <v>5.4204862854310137E-9</v>
      </c>
      <c r="CJ1669"/>
      <c r="CL1669" s="36"/>
      <c r="CM1669" s="140"/>
      <c r="CN1669" s="141"/>
      <c r="CO1669" s="36"/>
      <c r="CP1669" s="36"/>
      <c r="CQ1669" s="36"/>
      <c r="CR1669" s="36"/>
      <c r="CS1669" s="36"/>
      <c r="CT1669" s="36"/>
      <c r="CU1669" s="36"/>
      <c r="CV1669"/>
    </row>
    <row r="1670" spans="1:100" ht="12.75" x14ac:dyDescent="0.2">
      <c r="A1670" s="67">
        <v>37.5</v>
      </c>
      <c r="B1670" s="68"/>
      <c r="C1670" s="69">
        <f>$C$151</f>
        <v>9.5639999999999996E-3</v>
      </c>
      <c r="D1670">
        <f>IF($K$151&lt;=$K$141,(A1670/C1659)^B1659,0)</f>
        <v>1.8830719179511401E-3</v>
      </c>
      <c r="E1670">
        <f>IF($K$151&lt;=$K$141,((1/$F$128-C1621)^2),0)</f>
        <v>1.2881312530247933E-3</v>
      </c>
      <c r="F1670">
        <f>D1670*LN(A1670/C1659)</f>
        <v>-2.033184135698671E-3</v>
      </c>
      <c r="G1670">
        <f>-D1670*B1659/C1659</f>
        <v>-9.9132086985864569E-5</v>
      </c>
      <c r="H1670">
        <f t="shared" si="895"/>
        <v>7.6809280820488591E-3</v>
      </c>
      <c r="I1670">
        <f t="shared" si="896"/>
        <v>4.1338377296567522E-6</v>
      </c>
      <c r="J1670">
        <f t="shared" si="896"/>
        <v>9.8271706701730193E-9</v>
      </c>
      <c r="K1670"/>
      <c r="L1670"/>
      <c r="M1670" s="67">
        <v>37.5</v>
      </c>
      <c r="N1670" s="68"/>
      <c r="O1670" s="69">
        <f t="shared" si="909"/>
        <v>9.5639999999999996E-3</v>
      </c>
      <c r="P1670">
        <f>IF($W$151&lt;=$W$141,(M1670/O1659)^N1659,0)</f>
        <v>1.3301053328896499E-3</v>
      </c>
      <c r="Q1670">
        <f>IF($W$151&lt;=$W$141,((1/$F$128-O1621)^2),0)</f>
        <v>1.2881312530247933E-3</v>
      </c>
      <c r="R1670">
        <f>P1670*LN(M1670/O1659)</f>
        <v>-1.4153987819882851E-3</v>
      </c>
      <c r="S1670">
        <f>-P1670*N1659/O1659</f>
        <v>-7.6162291634273405E-5</v>
      </c>
      <c r="T1670">
        <f t="shared" si="897"/>
        <v>8.2338946671103499E-3</v>
      </c>
      <c r="U1670">
        <f t="shared" si="898"/>
        <v>2.0033537120539212E-6</v>
      </c>
      <c r="V1670">
        <f t="shared" si="898"/>
        <v>5.8006946669841128E-9</v>
      </c>
      <c r="W1670"/>
      <c r="Y1670" s="67">
        <v>37.5</v>
      </c>
      <c r="Z1670" s="68"/>
      <c r="AA1670" s="69">
        <f t="shared" si="910"/>
        <v>9.5639999999999996E-3</v>
      </c>
      <c r="AB1670">
        <f>IF($AI$151&lt;=$AI$141,(Y1670/AA1659)^Z1659,0)</f>
        <v>1.0112025704827657E-3</v>
      </c>
      <c r="AC1670">
        <f>IF($AI$151&lt;=$AI$141,((1/$F$128-AA1621)^2),0)</f>
        <v>1.2881312530247933E-3</v>
      </c>
      <c r="AD1670">
        <f>AB1670*LN(Y1670/AA1659)</f>
        <v>-1.0624368051379502E-3</v>
      </c>
      <c r="AE1670">
        <f>-AB1670*Z1659/AA1659</f>
        <v>-6.1898370132172994E-5</v>
      </c>
      <c r="AF1670">
        <f t="shared" si="899"/>
        <v>8.5527974295172334E-3</v>
      </c>
      <c r="AG1670">
        <f t="shared" si="900"/>
        <v>1.1287719649117347E-6</v>
      </c>
      <c r="AH1670">
        <f t="shared" si="900"/>
        <v>3.8314082250194854E-9</v>
      </c>
      <c r="AI1670"/>
      <c r="AK1670" s="67">
        <v>37.5</v>
      </c>
      <c r="AL1670" s="68"/>
      <c r="AM1670" s="69">
        <f t="shared" si="911"/>
        <v>9.5639999999999996E-3</v>
      </c>
      <c r="AN1670">
        <f>IF($AU$151&lt;=$AU$141,(AK1670/AM1659)^AL1659,0)</f>
        <v>9.2937284780795094E-4</v>
      </c>
      <c r="AO1670">
        <f>IF($AU$151&lt;=$AU$141,((1/$F$128-AM1621)^2),0)</f>
        <v>1.2881312530247933E-3</v>
      </c>
      <c r="AP1670">
        <f>AN1670*LN(AK1670/AM1659)</f>
        <v>-9.7196034316754517E-4</v>
      </c>
      <c r="AQ1670">
        <f>-AN1670*AL1659/AM1659</f>
        <v>-5.8132937330358755E-5</v>
      </c>
      <c r="AR1670">
        <f t="shared" si="901"/>
        <v>8.6346271521920495E-3</v>
      </c>
      <c r="AS1670">
        <f t="shared" si="902"/>
        <v>9.4470690869037219E-7</v>
      </c>
      <c r="AT1670">
        <f t="shared" si="902"/>
        <v>3.3794384026554185E-9</v>
      </c>
      <c r="AU1670"/>
      <c r="AV1670"/>
      <c r="AW1670"/>
      <c r="AX1670"/>
      <c r="AY1670"/>
      <c r="AZ1670"/>
      <c r="BB1670" s="67">
        <v>37.5</v>
      </c>
      <c r="BC1670" s="68"/>
      <c r="BD1670" s="69">
        <f t="shared" si="912"/>
        <v>9.5639999999999996E-3</v>
      </c>
      <c r="BE1670">
        <f>IF($BL$151&lt;=$BL$141,(BB1670/BD1659)^BC1659,0)</f>
        <v>1.1677442951729003E-3</v>
      </c>
      <c r="BF1670">
        <f>IF($BL$151&lt;=$BL$141,((1/$F$128-BD1621)^2),0)</f>
        <v>1.2881312530247933E-3</v>
      </c>
      <c r="BG1670">
        <f>BE1670*LN(BB1670/BD1659)</f>
        <v>-1.241418804355926E-3</v>
      </c>
      <c r="BH1670">
        <f>-BE1670*BC1659/BD1659</f>
        <v>-6.8316796085995371E-5</v>
      </c>
      <c r="BI1670">
        <f t="shared" si="903"/>
        <v>8.3962557048270995E-3</v>
      </c>
      <c r="BJ1670">
        <f t="shared" si="904"/>
        <v>1.541120647808497E-6</v>
      </c>
      <c r="BK1670">
        <f t="shared" si="904"/>
        <v>4.6671846274554727E-9</v>
      </c>
      <c r="BL1670"/>
      <c r="BN1670" s="67">
        <v>37.5</v>
      </c>
      <c r="BO1670" s="68"/>
      <c r="BP1670" s="69">
        <f t="shared" si="913"/>
        <v>9.5639999999999996E-3</v>
      </c>
      <c r="BQ1670">
        <f>IF($BX$151&lt;=$BX$141,(BN1670/BP1659)^BO1659,0)</f>
        <v>2.488841972649666E-3</v>
      </c>
      <c r="BR1670">
        <f>IF($BX$151&lt;=$BX$141,((1/$F$128-BP1621)^2),0)</f>
        <v>1.2881312530247933E-3</v>
      </c>
      <c r="BS1670">
        <f>BQ1670*LN(BN1670/BP1659)</f>
        <v>-2.889258554383965E-3</v>
      </c>
      <c r="BT1670">
        <f>-BQ1670*BO1659/BP1659</f>
        <v>-1.0736636923367135E-4</v>
      </c>
      <c r="BU1670">
        <f t="shared" si="905"/>
        <v>7.0751580273503336E-3</v>
      </c>
      <c r="BV1670">
        <f t="shared" si="906"/>
        <v>8.3478149940809195E-6</v>
      </c>
      <c r="BW1670">
        <f t="shared" si="906"/>
        <v>1.152753724242105E-8</v>
      </c>
      <c r="BX1670"/>
      <c r="BZ1670" s="67">
        <v>37.5</v>
      </c>
      <c r="CA1670" s="68"/>
      <c r="CB1670" s="69">
        <f t="shared" si="914"/>
        <v>9.5639999999999996E-3</v>
      </c>
      <c r="CC1670">
        <f>IF($CJ$151&lt;=$CJ$141,(BZ1670/CB1659)^CA1659,0)</f>
        <v>4.60363072455733E-3</v>
      </c>
      <c r="CD1670">
        <f>IF($CJ$151&lt;=$CJ$141,((1/$F$128-CB1621)^2),0)</f>
        <v>1.2881312530247933E-3</v>
      </c>
      <c r="CE1670">
        <f>CC1670*LN(BZ1670/CB1659)</f>
        <v>-6.122866698887482E-3</v>
      </c>
      <c r="CF1670">
        <f>-CC1670*CA1659/CB1659</f>
        <v>-1.3135765457676676E-4</v>
      </c>
      <c r="CG1670">
        <f t="shared" si="907"/>
        <v>4.9603692754426696E-3</v>
      </c>
      <c r="CH1670">
        <f t="shared" si="908"/>
        <v>3.7489496612345288E-5</v>
      </c>
      <c r="CI1670">
        <f t="shared" si="908"/>
        <v>1.7254833415909172E-8</v>
      </c>
      <c r="CJ1670"/>
      <c r="CL1670" s="36"/>
      <c r="CM1670" s="140"/>
      <c r="CN1670" s="141"/>
      <c r="CO1670" s="36"/>
      <c r="CP1670" s="36"/>
      <c r="CQ1670" s="36"/>
      <c r="CR1670" s="36"/>
      <c r="CS1670" s="36"/>
      <c r="CT1670" s="36"/>
      <c r="CU1670" s="36"/>
      <c r="CV1670"/>
    </row>
    <row r="1671" spans="1:100" ht="12.75" x14ac:dyDescent="0.2">
      <c r="A1671" s="67">
        <v>42.5</v>
      </c>
      <c r="B1671" s="68"/>
      <c r="C1671" s="69">
        <f>$C$152</f>
        <v>1.1351E-2</v>
      </c>
      <c r="D1671">
        <f>IF($K$152&lt;=$K$141,(A1671/C1659)^B1659,0)</f>
        <v>3.8973585262199809E-3</v>
      </c>
      <c r="E1671">
        <f>IF($K$152&lt;=$K$141,((1/$F$128-C1622)^2),0)</f>
        <v>1.1630518125702481E-3</v>
      </c>
      <c r="F1671">
        <f>D1671*LN(A1671/C1659)</f>
        <v>-3.7202373171789918E-3</v>
      </c>
      <c r="G1671">
        <f>-D1671*B1659/C1659</f>
        <v>-2.0517181566634399E-4</v>
      </c>
      <c r="H1671">
        <f t="shared" si="895"/>
        <v>7.4536414737800191E-3</v>
      </c>
      <c r="I1671">
        <f t="shared" si="896"/>
        <v>1.3840165696131142E-5</v>
      </c>
      <c r="J1671">
        <f t="shared" si="896"/>
        <v>4.2095473943824239E-8</v>
      </c>
      <c r="K1671"/>
      <c r="L1671"/>
      <c r="M1671" s="67">
        <v>42.5</v>
      </c>
      <c r="N1671" s="68"/>
      <c r="O1671" s="69">
        <f t="shared" si="909"/>
        <v>1.1351E-2</v>
      </c>
      <c r="P1671">
        <f>IF($W$152&lt;=$W$141,(M1671/O1659)^N1659,0)</f>
        <v>2.8985213816205423E-3</v>
      </c>
      <c r="Q1671">
        <f>IF($W$152&lt;=$W$141,((1/$F$128-O1622)^2),0)</f>
        <v>1.1630518125702481E-3</v>
      </c>
      <c r="R1671">
        <f>P1671*LN(M1671/O1659)</f>
        <v>-2.7216019880905292E-3</v>
      </c>
      <c r="S1671">
        <f>-P1671*N1659/O1659</f>
        <v>-1.6597033732325894E-4</v>
      </c>
      <c r="T1671">
        <f t="shared" si="897"/>
        <v>8.4524786183794581E-3</v>
      </c>
      <c r="U1671">
        <f t="shared" si="898"/>
        <v>7.4071173815783211E-6</v>
      </c>
      <c r="V1671">
        <f t="shared" si="898"/>
        <v>2.7546152871196358E-8</v>
      </c>
      <c r="W1671"/>
      <c r="Y1671" s="67">
        <v>42.5</v>
      </c>
      <c r="Z1671" s="68"/>
      <c r="AA1671" s="69">
        <f t="shared" si="910"/>
        <v>1.1351E-2</v>
      </c>
      <c r="AB1671">
        <f>IF($AI$152&lt;=$AI$141,(Y1671/AA1659)^Z1659,0)</f>
        <v>2.2995554559008249E-3</v>
      </c>
      <c r="AC1671">
        <f>IF($AI$152&lt;=$AI$141,((1/$F$128-AA1622)^2),0)</f>
        <v>1.1630518125702481E-3</v>
      </c>
      <c r="AD1671">
        <f>AB1671*LN(Y1671/AA1659)</f>
        <v>-2.1282466116517239E-3</v>
      </c>
      <c r="AE1671">
        <f>-AB1671*Z1659/AA1659</f>
        <v>-1.4076184031143441E-4</v>
      </c>
      <c r="AF1671">
        <f t="shared" si="899"/>
        <v>9.0514445440991742E-3</v>
      </c>
      <c r="AG1671">
        <f t="shared" si="900"/>
        <v>4.5294336400070442E-6</v>
      </c>
      <c r="AH1671">
        <f t="shared" si="900"/>
        <v>1.9813895687861763E-8</v>
      </c>
      <c r="AI1671"/>
      <c r="AK1671" s="67">
        <v>42.5</v>
      </c>
      <c r="AL1671" s="68"/>
      <c r="AM1671" s="69">
        <f t="shared" si="911"/>
        <v>1.1351E-2</v>
      </c>
      <c r="AN1671">
        <f>IF($AU$152&lt;=$AU$141,(AK1671/AM1659)^AL1659,0)</f>
        <v>2.1430579939888841E-3</v>
      </c>
      <c r="AO1671">
        <f>IF($AU$152&lt;=$AU$141,((1/$F$128-AM1622)^2),0)</f>
        <v>1.1630518125702481E-3</v>
      </c>
      <c r="AP1671">
        <f>AN1671*LN(AK1671/AM1659)</f>
        <v>-1.9730294110937578E-3</v>
      </c>
      <c r="AQ1671">
        <f>-AN1671*AL1659/AM1659</f>
        <v>-1.3404981257384902E-4</v>
      </c>
      <c r="AR1671">
        <f t="shared" si="901"/>
        <v>9.2079420060111154E-3</v>
      </c>
      <c r="AS1671">
        <f t="shared" si="902"/>
        <v>3.8928450570409808E-6</v>
      </c>
      <c r="AT1671">
        <f t="shared" si="902"/>
        <v>1.7969352251084051E-8</v>
      </c>
      <c r="AU1671"/>
      <c r="AV1671"/>
      <c r="AW1671"/>
      <c r="AX1671"/>
      <c r="AY1671"/>
      <c r="AZ1671"/>
      <c r="BB1671" s="67">
        <v>42.5</v>
      </c>
      <c r="BC1671" s="68"/>
      <c r="BD1671" s="69">
        <f t="shared" si="912"/>
        <v>1.1351E-2</v>
      </c>
      <c r="BE1671">
        <f>IF($BL$152&lt;=$BL$141,(BB1671/BD1659)^BC1659,0)</f>
        <v>2.5859719529389433E-3</v>
      </c>
      <c r="BF1671">
        <f>IF($BL$152&lt;=$BL$141,((1/$F$128-BD1622)^2),0)</f>
        <v>1.1630518125702481E-3</v>
      </c>
      <c r="BG1671">
        <f>BE1671*LN(BB1671/BD1659)</f>
        <v>-2.4254559158164517E-3</v>
      </c>
      <c r="BH1671">
        <f>-BE1671*BC1659/BD1659</f>
        <v>-1.5128767429934249E-4</v>
      </c>
      <c r="BI1671">
        <f t="shared" si="903"/>
        <v>8.7650280470610575E-3</v>
      </c>
      <c r="BJ1671">
        <f t="shared" si="904"/>
        <v>5.8828363995690226E-6</v>
      </c>
      <c r="BK1671">
        <f t="shared" si="904"/>
        <v>2.2887960394903936E-8</v>
      </c>
      <c r="BL1671"/>
      <c r="BN1671" s="67">
        <v>42.5</v>
      </c>
      <c r="BO1671" s="68"/>
      <c r="BP1671" s="69">
        <f t="shared" si="913"/>
        <v>1.1351E-2</v>
      </c>
      <c r="BQ1671">
        <f>IF($BX$152&lt;=$BX$141,(BN1671/BP1659)^BO1659,0)</f>
        <v>4.7506514044637765E-3</v>
      </c>
      <c r="BR1671">
        <f>IF($BX$152&lt;=$BX$141,((1/$F$128-BP1622)^2),0)</f>
        <v>1.1630518125702481E-3</v>
      </c>
      <c r="BS1671">
        <f>BQ1671*LN(BN1671/BP1659)</f>
        <v>-4.9203520459778242E-3</v>
      </c>
      <c r="BT1671">
        <f>-BQ1671*BO1659/BP1659</f>
        <v>-2.0493876204164858E-4</v>
      </c>
      <c r="BU1671">
        <f t="shared" si="905"/>
        <v>6.6003485955362234E-3</v>
      </c>
      <c r="BV1671">
        <f t="shared" si="906"/>
        <v>2.4209864256358162E-5</v>
      </c>
      <c r="BW1671">
        <f t="shared" si="906"/>
        <v>4.1999896187163463E-8</v>
      </c>
      <c r="BX1671"/>
      <c r="BZ1671" s="67">
        <v>42.5</v>
      </c>
      <c r="CA1671" s="68"/>
      <c r="CB1671" s="69">
        <f t="shared" si="914"/>
        <v>1.1351E-2</v>
      </c>
      <c r="CC1671">
        <f>IF($CJ$152&lt;=$CJ$141,(BZ1671/CB1659)^CA1659,0)</f>
        <v>7.638695314371338E-3</v>
      </c>
      <c r="CD1671">
        <f>IF($CJ$152&lt;=$CJ$141,((1/$F$128-CB1622)^2),0)</f>
        <v>1.1630518125702481E-3</v>
      </c>
      <c r="CE1671">
        <f>CC1671*LN(BZ1671/CB1659)</f>
        <v>-9.2034444335929843E-3</v>
      </c>
      <c r="CF1671">
        <f>-CC1671*CA1659/CB1659</f>
        <v>-2.1795864189755155E-4</v>
      </c>
      <c r="CG1671">
        <f t="shared" si="907"/>
        <v>3.712304685628662E-3</v>
      </c>
      <c r="CH1671">
        <f t="shared" si="908"/>
        <v>8.4703389442233689E-5</v>
      </c>
      <c r="CI1671">
        <f t="shared" si="908"/>
        <v>4.7505969577825113E-8</v>
      </c>
      <c r="CJ1671"/>
      <c r="CL1671" s="36"/>
      <c r="CM1671" s="140"/>
      <c r="CN1671" s="141"/>
      <c r="CO1671" s="36"/>
      <c r="CP1671" s="36"/>
      <c r="CQ1671" s="36"/>
      <c r="CR1671" s="36"/>
      <c r="CS1671" s="36"/>
      <c r="CT1671" s="36"/>
      <c r="CU1671" s="36"/>
      <c r="CV1671"/>
    </row>
    <row r="1672" spans="1:100" ht="12.75" x14ac:dyDescent="0.2">
      <c r="A1672" s="67">
        <v>47.5</v>
      </c>
      <c r="B1672" s="68"/>
      <c r="C1672" s="69">
        <f>$C$153</f>
        <v>1.3513000000000001E-2</v>
      </c>
      <c r="D1672">
        <f>IF($K$153&lt;=$K$141,(A1672/C1659)^B1659,0)</f>
        <v>7.438690140023148E-3</v>
      </c>
      <c r="E1672">
        <f>IF($K$153&lt;=$K$141,((1/$F$128-C1623)^2),0)</f>
        <v>1.0202623260247936E-3</v>
      </c>
      <c r="F1672">
        <f>D1672*LN(A1672/C1659)</f>
        <v>-6.2732548551055773E-3</v>
      </c>
      <c r="G1672">
        <f>-D1672*B1659/C1659</f>
        <v>-3.9160101692982787E-4</v>
      </c>
      <c r="H1672">
        <f t="shared" si="895"/>
        <v>6.0743098599768527E-3</v>
      </c>
      <c r="I1672">
        <f t="shared" si="896"/>
        <v>3.93537264771057E-5</v>
      </c>
      <c r="J1672">
        <f t="shared" si="896"/>
        <v>1.5335135646047533E-7</v>
      </c>
      <c r="K1672"/>
      <c r="L1672"/>
      <c r="M1672" s="67">
        <v>47.5</v>
      </c>
      <c r="N1672" s="68"/>
      <c r="O1672" s="69">
        <f t="shared" si="909"/>
        <v>1.3513000000000001E-2</v>
      </c>
      <c r="P1672">
        <f>IF($W$153&lt;=$W$141,(M1672/O1659)^N1659,0)</f>
        <v>5.7915757114218825E-3</v>
      </c>
      <c r="Q1672">
        <f>IF($W$153&lt;=$W$141,((1/$F$128-O1623)^2),0)</f>
        <v>1.0202623260247936E-3</v>
      </c>
      <c r="R1672">
        <f>P1672*LN(M1672/O1659)</f>
        <v>-4.7938989344329611E-3</v>
      </c>
      <c r="S1672">
        <f>-P1672*N1659/O1659</f>
        <v>-3.3162762936751793E-4</v>
      </c>
      <c r="T1672">
        <f t="shared" si="897"/>
        <v>7.7214242885781182E-3</v>
      </c>
      <c r="U1672">
        <f t="shared" si="898"/>
        <v>2.2981466993557481E-5</v>
      </c>
      <c r="V1672">
        <f t="shared" si="898"/>
        <v>1.0997688455991984E-7</v>
      </c>
      <c r="W1672"/>
      <c r="Y1672" s="67">
        <v>47.5</v>
      </c>
      <c r="Z1672" s="68"/>
      <c r="AA1672" s="69">
        <f t="shared" si="910"/>
        <v>1.3513000000000001E-2</v>
      </c>
      <c r="AB1672">
        <f>IF($AI$153&lt;=$AI$141,(Y1672/AA1659)^Z1659,0)</f>
        <v>4.7721886720918901E-3</v>
      </c>
      <c r="AC1672">
        <f>IF($AI$153&lt;=$AI$141,((1/$F$128-AA1623)^2),0)</f>
        <v>1.0202623260247936E-3</v>
      </c>
      <c r="AD1672">
        <f>AB1672*LN(Y1672/AA1659)</f>
        <v>-3.8858875794598592E-3</v>
      </c>
      <c r="AE1672">
        <f>-AB1672*Z1659/AA1659</f>
        <v>-2.9211822575241504E-4</v>
      </c>
      <c r="AF1672">
        <f t="shared" si="899"/>
        <v>8.7408113279081115E-3</v>
      </c>
      <c r="AG1672">
        <f t="shared" si="900"/>
        <v>1.5100122280200403E-5</v>
      </c>
      <c r="AH1672">
        <f t="shared" si="900"/>
        <v>8.5333057816738915E-8</v>
      </c>
      <c r="AI1672"/>
      <c r="AK1672" s="67">
        <v>47.5</v>
      </c>
      <c r="AL1672" s="68"/>
      <c r="AM1672" s="69">
        <f t="shared" si="911"/>
        <v>1.3513000000000001E-2</v>
      </c>
      <c r="AN1672">
        <f>IF($AU$153&lt;=$AU$141,(AK1672/AM1659)^AL1659,0)</f>
        <v>4.5027048329057771E-3</v>
      </c>
      <c r="AO1672">
        <f>IF($AU$153&lt;=$AU$141,((1/$F$128-AM1623)^2),0)</f>
        <v>1.0202623260247936E-3</v>
      </c>
      <c r="AP1672">
        <f>AN1672*LN(AK1672/AM1659)</f>
        <v>-3.6446474689852768E-3</v>
      </c>
      <c r="AQ1672">
        <f>-AN1672*AL1659/AM1659</f>
        <v>-2.816474125382509E-4</v>
      </c>
      <c r="AR1672">
        <f t="shared" si="901"/>
        <v>9.0102951670942236E-3</v>
      </c>
      <c r="AS1672">
        <f t="shared" si="902"/>
        <v>1.3283455173180785E-5</v>
      </c>
      <c r="AT1672">
        <f t="shared" si="902"/>
        <v>7.9325264989491695E-8</v>
      </c>
      <c r="AU1672"/>
      <c r="AV1672"/>
      <c r="AW1672"/>
      <c r="AX1672"/>
      <c r="AY1672"/>
      <c r="AZ1672"/>
      <c r="BB1672" s="67">
        <v>47.5</v>
      </c>
      <c r="BC1672" s="68"/>
      <c r="BD1672" s="69">
        <f t="shared" si="912"/>
        <v>1.3513000000000001E-2</v>
      </c>
      <c r="BE1672">
        <f>IF($BL$153&lt;=$BL$141,(BB1672/BD1659)^BC1659,0)</f>
        <v>5.2414535894182695E-3</v>
      </c>
      <c r="BF1672">
        <f>IF($BL$153&lt;=$BL$141,((1/$F$128-BD1623)^2),0)</f>
        <v>1.0202623260247936E-3</v>
      </c>
      <c r="BG1672">
        <f>BE1672*LN(BB1672/BD1659)</f>
        <v>-4.3331229168392729E-3</v>
      </c>
      <c r="BH1672">
        <f>-BE1672*BC1659/BD1659</f>
        <v>-3.0664188859041096E-4</v>
      </c>
      <c r="BI1672">
        <f t="shared" si="903"/>
        <v>8.2715464105817312E-3</v>
      </c>
      <c r="BJ1672">
        <f t="shared" si="904"/>
        <v>1.8775954212437688E-5</v>
      </c>
      <c r="BK1672">
        <f t="shared" si="904"/>
        <v>9.4029247838294013E-8</v>
      </c>
      <c r="BL1672"/>
      <c r="BN1672" s="67">
        <v>47.5</v>
      </c>
      <c r="BO1672" s="68"/>
      <c r="BP1672" s="69">
        <f t="shared" si="913"/>
        <v>1.3513000000000001E-2</v>
      </c>
      <c r="BQ1672">
        <f>IF($BX$153&lt;=$BX$141,(BN1672/BP1659)^BO1659,0)</f>
        <v>8.4381164508987964E-3</v>
      </c>
      <c r="BR1672">
        <f>IF($BX$153&lt;=$BX$141,((1/$F$128-BP1623)^2),0)</f>
        <v>1.0202623260247936E-3</v>
      </c>
      <c r="BS1672">
        <f>BQ1672*LN(BN1672/BP1659)</f>
        <v>-7.8010042056925145E-3</v>
      </c>
      <c r="BT1672">
        <f>-BQ1672*BO1659/BP1659</f>
        <v>-3.6401263577992646E-4</v>
      </c>
      <c r="BU1672">
        <f t="shared" si="905"/>
        <v>5.0748835491012043E-3</v>
      </c>
      <c r="BV1672">
        <f t="shared" si="906"/>
        <v>6.08556666172323E-5</v>
      </c>
      <c r="BW1672">
        <f t="shared" si="906"/>
        <v>1.325051990074494E-7</v>
      </c>
      <c r="BX1672"/>
      <c r="BZ1672" s="67">
        <v>47.5</v>
      </c>
      <c r="CA1672" s="68"/>
      <c r="CB1672" s="69">
        <f t="shared" si="914"/>
        <v>1.3513000000000001E-2</v>
      </c>
      <c r="CC1672">
        <f>IF($CJ$153&lt;=$CJ$141,(BZ1672/CB1659)^CA1659,0)</f>
        <v>1.1979781783674689E-2</v>
      </c>
      <c r="CD1672">
        <f>IF($CJ$153&lt;=$CJ$141,((1/$F$128-CB1623)^2),0)</f>
        <v>1.0202623260247936E-3</v>
      </c>
      <c r="CE1672">
        <f>CC1672*LN(BZ1672/CB1659)</f>
        <v>-1.3101322251552106E-2</v>
      </c>
      <c r="CF1672">
        <f>-CC1672*CA1659/CB1659</f>
        <v>-3.418249924023387E-4</v>
      </c>
      <c r="CG1672">
        <f t="shared" si="907"/>
        <v>1.5332182163253112E-3</v>
      </c>
      <c r="CH1672">
        <f t="shared" si="908"/>
        <v>1.7164464473901433E-4</v>
      </c>
      <c r="CI1672">
        <f t="shared" si="908"/>
        <v>1.1684432543085891E-7</v>
      </c>
      <c r="CJ1672"/>
      <c r="CL1672" s="36"/>
      <c r="CM1672" s="140"/>
      <c r="CN1672" s="141"/>
      <c r="CO1672" s="36"/>
      <c r="CP1672" s="36"/>
      <c r="CQ1672" s="36"/>
      <c r="CR1672" s="36"/>
      <c r="CS1672" s="36"/>
      <c r="CT1672" s="36"/>
      <c r="CU1672" s="36"/>
      <c r="CV1672"/>
    </row>
    <row r="1673" spans="1:100" ht="12.75" x14ac:dyDescent="0.2">
      <c r="A1673" s="67">
        <v>52.5</v>
      </c>
      <c r="B1673" s="68"/>
      <c r="C1673" s="69">
        <f>$C$154</f>
        <v>1.7195999999999999E-2</v>
      </c>
      <c r="D1673">
        <f>IF($K$154&lt;=$K$141,(A1673/C1659)^B1659,0)</f>
        <v>1.3307622256734018E-2</v>
      </c>
      <c r="E1673">
        <f>IF($K$154&lt;=$K$141,((1/$F$128-C1624)^2),0)</f>
        <v>7.9854539120661171E-4</v>
      </c>
      <c r="F1673">
        <f>D1673*LN(A1673/C1659)</f>
        <v>-9.8908161290412275E-3</v>
      </c>
      <c r="G1673">
        <f>-D1673*B1659/C1659</f>
        <v>-7.005639851317743E-4</v>
      </c>
      <c r="H1673">
        <f t="shared" si="895"/>
        <v>3.8883777432659819E-3</v>
      </c>
      <c r="I1673">
        <f t="shared" si="896"/>
        <v>9.7828243698502092E-5</v>
      </c>
      <c r="J1673">
        <f t="shared" si="896"/>
        <v>4.9078989726371292E-7</v>
      </c>
      <c r="K1673"/>
      <c r="L1673"/>
      <c r="M1673" s="67">
        <v>52.5</v>
      </c>
      <c r="N1673" s="68"/>
      <c r="O1673" s="69">
        <f t="shared" si="909"/>
        <v>1.7195999999999999E-2</v>
      </c>
      <c r="P1673">
        <f>IF($W$154&lt;=$W$141,(M1673/O1659)^N1659,0)</f>
        <v>1.0796970997817699E-2</v>
      </c>
      <c r="Q1673">
        <f>IF($W$154&lt;=$W$141,((1/$F$128-O1624)^2),0)</f>
        <v>7.9854539120661171E-4</v>
      </c>
      <c r="R1673">
        <f>P1673*LN(M1673/O1659)</f>
        <v>-7.8564493918898762E-3</v>
      </c>
      <c r="S1673">
        <f>-P1673*N1659/O1659</f>
        <v>-6.1823829554618151E-4</v>
      </c>
      <c r="T1673">
        <f t="shared" si="897"/>
        <v>6.3990290021823E-3</v>
      </c>
      <c r="U1673">
        <f t="shared" si="898"/>
        <v>6.1723797047326799E-5</v>
      </c>
      <c r="V1673">
        <f t="shared" si="898"/>
        <v>3.8221859007984769E-7</v>
      </c>
      <c r="W1673"/>
      <c r="Y1673" s="67">
        <v>52.5</v>
      </c>
      <c r="Z1673" s="68"/>
      <c r="AA1673" s="69">
        <f t="shared" si="910"/>
        <v>1.7195999999999999E-2</v>
      </c>
      <c r="AB1673">
        <f>IF($AI$154&lt;=$AI$141,(Y1673/AA1659)^Z1659,0)</f>
        <v>9.2050900276936173E-3</v>
      </c>
      <c r="AC1673">
        <f>IF($AI$154&lt;=$AI$141,((1/$F$128-AA1624)^2),0)</f>
        <v>7.9854539120661171E-4</v>
      </c>
      <c r="AD1673">
        <f>AB1673*LN(Y1673/AA1659)</f>
        <v>-6.5742237626206781E-3</v>
      </c>
      <c r="AE1673">
        <f>-AB1673*Z1659/AA1659</f>
        <v>-5.6346778209051746E-4</v>
      </c>
      <c r="AF1673">
        <f t="shared" si="899"/>
        <v>7.9909099723063821E-3</v>
      </c>
      <c r="AG1673">
        <f t="shared" si="900"/>
        <v>4.3220418081006389E-5</v>
      </c>
      <c r="AH1673">
        <f t="shared" si="900"/>
        <v>3.1749594145400688E-7</v>
      </c>
      <c r="AI1673"/>
      <c r="AK1673" s="67">
        <v>52.5</v>
      </c>
      <c r="AL1673" s="68"/>
      <c r="AM1673" s="69">
        <f t="shared" si="911"/>
        <v>1.7195999999999999E-2</v>
      </c>
      <c r="AN1673">
        <f>IF($AU$154&lt;=$AU$141,(AK1673/AM1659)^AL1659,0)</f>
        <v>8.7823799124789846E-3</v>
      </c>
      <c r="AO1673">
        <f>IF($AU$154&lt;=$AU$141,((1/$F$128-AM1624)^2),0)</f>
        <v>7.9854539120661171E-4</v>
      </c>
      <c r="AP1673">
        <f>AN1673*LN(AK1673/AM1659)</f>
        <v>-6.2297958647238383E-3</v>
      </c>
      <c r="AQ1673">
        <f>-AN1673*AL1659/AM1659</f>
        <v>-5.493441542516889E-4</v>
      </c>
      <c r="AR1673">
        <f t="shared" si="901"/>
        <v>8.4136200875210149E-3</v>
      </c>
      <c r="AS1673">
        <f t="shared" si="902"/>
        <v>3.8810356516130239E-5</v>
      </c>
      <c r="AT1673">
        <f t="shared" si="902"/>
        <v>3.0177899981050334E-7</v>
      </c>
      <c r="AU1673"/>
      <c r="AV1673"/>
      <c r="AW1673"/>
      <c r="AX1673"/>
      <c r="AY1673"/>
      <c r="AZ1673"/>
      <c r="BB1673" s="67">
        <v>52.5</v>
      </c>
      <c r="BC1673" s="68"/>
      <c r="BD1673" s="69">
        <f t="shared" si="912"/>
        <v>1.7195999999999999E-2</v>
      </c>
      <c r="BE1673">
        <f>IF($BL$154&lt;=$BL$141,(BB1673/BD1659)^BC1659,0)</f>
        <v>9.8978936001006407E-3</v>
      </c>
      <c r="BF1673">
        <f>IF($BL$154&lt;=$BL$141,((1/$F$128-BD1624)^2),0)</f>
        <v>7.9854539120661171E-4</v>
      </c>
      <c r="BG1673">
        <f>BE1673*LN(BB1673/BD1659)</f>
        <v>-7.1919982070738691E-3</v>
      </c>
      <c r="BH1673">
        <f>-BE1673*BC1659/BD1659</f>
        <v>-5.7905860174537166E-4</v>
      </c>
      <c r="BI1673">
        <f t="shared" si="903"/>
        <v>7.2981063998993588E-3</v>
      </c>
      <c r="BJ1673">
        <f t="shared" si="904"/>
        <v>5.172483821055375E-5</v>
      </c>
      <c r="BK1673">
        <f t="shared" si="904"/>
        <v>3.3530886425530495E-7</v>
      </c>
      <c r="BL1673"/>
      <c r="BN1673" s="67">
        <v>52.5</v>
      </c>
      <c r="BO1673" s="68"/>
      <c r="BP1673" s="69">
        <f t="shared" si="913"/>
        <v>1.7195999999999999E-2</v>
      </c>
      <c r="BQ1673">
        <f>IF($BX$154&lt;=$BX$141,(BN1673/BP1659)^BO1659,0)</f>
        <v>1.4149615416949797E-2</v>
      </c>
      <c r="BR1673">
        <f>IF($BX$154&lt;=$BX$141,((1/$F$128-BP1624)^2),0)</f>
        <v>7.9854539120661171E-4</v>
      </c>
      <c r="BS1673">
        <f>BQ1673*LN(BN1673/BP1659)</f>
        <v>-1.1665119231350806E-2</v>
      </c>
      <c r="BT1673">
        <f>-BQ1673*BO1659/BP1659</f>
        <v>-6.1040148392921875E-4</v>
      </c>
      <c r="BU1673">
        <f t="shared" si="905"/>
        <v>3.0463845830502028E-3</v>
      </c>
      <c r="BV1673">
        <f t="shared" si="906"/>
        <v>1.3607500668163042E-4</v>
      </c>
      <c r="BW1673">
        <f t="shared" si="906"/>
        <v>3.7258997158299227E-7</v>
      </c>
      <c r="BX1673"/>
      <c r="BZ1673" s="67">
        <v>52.5</v>
      </c>
      <c r="CA1673" s="68"/>
      <c r="CB1673" s="69">
        <f t="shared" si="914"/>
        <v>1.7195999999999999E-2</v>
      </c>
      <c r="CC1673">
        <f>IF($CJ$154&lt;=$CJ$141,(BZ1673/CB1659)^CA1659,0)</f>
        <v>1.7959787498857419E-2</v>
      </c>
      <c r="CD1673">
        <f>IF($CJ$154&lt;=$CJ$141,((1/$F$128-CB1624)^2),0)</f>
        <v>7.9854539120661171E-4</v>
      </c>
      <c r="CE1673">
        <f>CC1673*LN(BZ1673/CB1659)</f>
        <v>-1.7843695108131805E-2</v>
      </c>
      <c r="CF1673">
        <f>-CC1673*CA1659/CB1659</f>
        <v>-5.1245543000712657E-4</v>
      </c>
      <c r="CG1673">
        <f t="shared" si="907"/>
        <v>-7.6378749885741906E-4</v>
      </c>
      <c r="CH1673">
        <f t="shared" si="908"/>
        <v>3.1839745511196693E-4</v>
      </c>
      <c r="CI1673">
        <f t="shared" si="908"/>
        <v>2.6261056774378899E-7</v>
      </c>
      <c r="CJ1673"/>
      <c r="CL1673" s="36"/>
      <c r="CM1673" s="140"/>
      <c r="CN1673" s="141"/>
      <c r="CO1673" s="36"/>
      <c r="CP1673" s="36"/>
      <c r="CQ1673" s="36"/>
      <c r="CR1673" s="36"/>
      <c r="CS1673" s="36"/>
      <c r="CT1673" s="36"/>
      <c r="CU1673" s="36"/>
      <c r="CV1673"/>
    </row>
    <row r="1674" spans="1:100" ht="12.75" x14ac:dyDescent="0.2">
      <c r="A1674" s="67">
        <v>57.5</v>
      </c>
      <c r="B1674" s="68"/>
      <c r="C1674" s="69">
        <f>$C$155</f>
        <v>2.2317E-2</v>
      </c>
      <c r="D1674">
        <f>IF($K$155&lt;=$K$141,(A1674/C1659)^B1659,0)</f>
        <v>2.2579129033848112E-2</v>
      </c>
      <c r="E1674">
        <f>IF($K$155&lt;=$K$141,((1/$F$128-C1625)^2),0)</f>
        <v>5.3534600966115709E-4</v>
      </c>
      <c r="F1674">
        <f>D1674*LN(A1674/C1659)</f>
        <v>-1.4727748387385033E-2</v>
      </c>
      <c r="G1674">
        <f>-D1674*B1659/C1659</f>
        <v>-1.1886514594109988E-3</v>
      </c>
      <c r="H1674">
        <f t="shared" si="895"/>
        <v>-2.6212903384811165E-4</v>
      </c>
      <c r="I1674">
        <f t="shared" si="896"/>
        <v>2.1690657256212242E-4</v>
      </c>
      <c r="J1674">
        <f t="shared" si="896"/>
        <v>1.4128922919598973E-6</v>
      </c>
      <c r="K1674"/>
      <c r="L1674"/>
      <c r="M1674" s="67">
        <v>57.5</v>
      </c>
      <c r="N1674" s="68"/>
      <c r="O1674" s="69">
        <f t="shared" si="909"/>
        <v>2.2317E-2</v>
      </c>
      <c r="P1674">
        <f>IF($W$155&lt;=$W$141,(M1674/O1659)^N1659,0)</f>
        <v>1.9018668821524341E-2</v>
      </c>
      <c r="Q1674">
        <f>IF($W$155&lt;=$W$141,((1/$F$128-O1625)^2),0)</f>
        <v>5.3534600966115709E-4</v>
      </c>
      <c r="R1674">
        <f>P1674*LN(M1674/O1659)</f>
        <v>-1.2108831159521398E-2</v>
      </c>
      <c r="S1674">
        <f>-P1674*N1659/O1659</f>
        <v>-1.0890155579887241E-3</v>
      </c>
      <c r="T1674">
        <f t="shared" si="897"/>
        <v>3.2983311784756594E-3</v>
      </c>
      <c r="U1674">
        <f t="shared" si="898"/>
        <v>1.4662379204979632E-4</v>
      </c>
      <c r="V1674">
        <f t="shared" si="898"/>
        <v>1.185954885541492E-6</v>
      </c>
      <c r="W1674"/>
      <c r="Y1674" s="67">
        <v>57.5</v>
      </c>
      <c r="Z1674" s="68"/>
      <c r="AA1674" s="69">
        <f t="shared" si="910"/>
        <v>2.2317E-2</v>
      </c>
      <c r="AB1674">
        <f>IF($AI$155&lt;=$AI$141,(Y1674/AA1659)^Z1659,0)</f>
        <v>1.6724901882820956E-2</v>
      </c>
      <c r="AC1674">
        <f>IF($AI$155&lt;=$AI$141,((1/$F$128-AA1625)^2),0)</f>
        <v>5.3534600966115709E-4</v>
      </c>
      <c r="AD1674">
        <f>AB1674*LN(Y1674/AA1659)</f>
        <v>-1.0423337224912347E-2</v>
      </c>
      <c r="AE1674">
        <f>-AB1674*Z1659/AA1659</f>
        <v>-1.0237752527397996E-3</v>
      </c>
      <c r="AF1674">
        <f t="shared" si="899"/>
        <v>5.5920981171790445E-3</v>
      </c>
      <c r="AG1674">
        <f t="shared" si="900"/>
        <v>1.0864595890424343E-4</v>
      </c>
      <c r="AH1674">
        <f t="shared" si="900"/>
        <v>1.0481157681224405E-6</v>
      </c>
      <c r="AI1674"/>
      <c r="AK1674" s="67">
        <v>57.5</v>
      </c>
      <c r="AL1674" s="68"/>
      <c r="AM1674" s="69">
        <f t="shared" si="911"/>
        <v>2.2317E-2</v>
      </c>
      <c r="AN1674">
        <f>IF($AU$155&lt;=$AU$141,(AK1674/AM1659)^AL1659,0)</f>
        <v>1.6118940499095801E-2</v>
      </c>
      <c r="AO1674">
        <f>IF($AU$155&lt;=$AU$141,((1/$F$128-AM1625)^2),0)</f>
        <v>5.3534600966115709E-4</v>
      </c>
      <c r="AP1674">
        <f>AN1674*LN(AK1674/AM1659)</f>
        <v>-9.9676286949433712E-3</v>
      </c>
      <c r="AQ1674">
        <f>-AN1674*AL1659/AM1659</f>
        <v>-1.0082512740455609E-3</v>
      </c>
      <c r="AR1674">
        <f t="shared" si="901"/>
        <v>6.1980595009041989E-3</v>
      </c>
      <c r="AS1674">
        <f t="shared" si="902"/>
        <v>9.9353621800258495E-5</v>
      </c>
      <c r="AT1674">
        <f t="shared" si="902"/>
        <v>1.0165706316144968E-6</v>
      </c>
      <c r="AU1674"/>
      <c r="AV1674"/>
      <c r="AW1674"/>
      <c r="AX1674"/>
      <c r="AY1674"/>
      <c r="AZ1674"/>
      <c r="BB1674" s="67">
        <v>57.5</v>
      </c>
      <c r="BC1674" s="68"/>
      <c r="BD1674" s="69">
        <f t="shared" si="912"/>
        <v>2.2317E-2</v>
      </c>
      <c r="BE1674">
        <f>IF($BL$155&lt;=$BL$141,(BB1674/BD1659)^BC1659,0)</f>
        <v>1.7639987062454898E-2</v>
      </c>
      <c r="BF1674">
        <f>IF($BL$155&lt;=$BL$141,((1/$F$128-BD1625)^2),0)</f>
        <v>5.3534600966115709E-4</v>
      </c>
      <c r="BG1674">
        <f>BE1674*LN(BB1674/BD1659)</f>
        <v>-1.1212809940106741E-2</v>
      </c>
      <c r="BH1674">
        <f>-BE1674*BC1659/BD1659</f>
        <v>-1.031995963574282E-3</v>
      </c>
      <c r="BI1674">
        <f t="shared" si="903"/>
        <v>4.6770129375451018E-3</v>
      </c>
      <c r="BJ1674">
        <f t="shared" si="904"/>
        <v>1.2572710675295656E-4</v>
      </c>
      <c r="BK1674">
        <f t="shared" si="904"/>
        <v>1.0650156688336107E-6</v>
      </c>
      <c r="BL1674"/>
      <c r="BN1674" s="67">
        <v>57.5</v>
      </c>
      <c r="BO1674" s="68"/>
      <c r="BP1674" s="69">
        <f t="shared" si="913"/>
        <v>2.2317E-2</v>
      </c>
      <c r="BQ1674">
        <f>IF($BX$155&lt;=$BX$141,(BN1674/BP1659)^BO1659,0)</f>
        <v>2.2636286020460795E-2</v>
      </c>
      <c r="BR1674">
        <f>IF($BX$155&lt;=$BX$141,((1/$F$128-BP1625)^2),0)</f>
        <v>5.3534600966115709E-4</v>
      </c>
      <c r="BS1674">
        <f>BQ1674*LN(BN1674/BP1659)</f>
        <v>-1.6602373015996767E-2</v>
      </c>
      <c r="BT1674">
        <f>-BQ1674*BO1659/BP1659</f>
        <v>-9.7650870150038681E-4</v>
      </c>
      <c r="BU1674">
        <f t="shared" si="905"/>
        <v>-3.1928602046079474E-4</v>
      </c>
      <c r="BV1674">
        <f t="shared" si="906"/>
        <v>2.7563878976229758E-4</v>
      </c>
      <c r="BW1674">
        <f t="shared" si="906"/>
        <v>9.5356924410597154E-7</v>
      </c>
      <c r="BX1674"/>
      <c r="BZ1674" s="67">
        <v>57.5</v>
      </c>
      <c r="CA1674" s="68"/>
      <c r="CB1674" s="69">
        <f t="shared" si="914"/>
        <v>2.2317E-2</v>
      </c>
      <c r="CC1674">
        <f>IF($CJ$155&lt;=$CJ$141,(BZ1674/CB1659)^CA1659,0)</f>
        <v>2.5950381300263899E-2</v>
      </c>
      <c r="CD1674">
        <f>IF($CJ$155&lt;=$CJ$141,((1/$F$128-CB1625)^2),0)</f>
        <v>5.3534600966115709E-4</v>
      </c>
      <c r="CE1674">
        <f>CC1674*LN(BZ1674/CB1659)</f>
        <v>-2.3421885234903461E-2</v>
      </c>
      <c r="CF1674">
        <f>-CC1674*CA1659/CB1659</f>
        <v>-7.4045496412035298E-4</v>
      </c>
      <c r="CG1674">
        <f t="shared" si="907"/>
        <v>-3.6333813002638986E-3</v>
      </c>
      <c r="CH1674">
        <f t="shared" si="908"/>
        <v>5.4858470795698879E-4</v>
      </c>
      <c r="CI1674">
        <f t="shared" si="908"/>
        <v>5.4827355389047324E-7</v>
      </c>
      <c r="CJ1674"/>
      <c r="CL1674" s="36"/>
      <c r="CM1674" s="140"/>
      <c r="CN1674" s="141"/>
      <c r="CO1674" s="36"/>
      <c r="CP1674" s="36"/>
      <c r="CQ1674" s="36"/>
      <c r="CR1674" s="36"/>
      <c r="CS1674" s="36"/>
      <c r="CT1674" s="36"/>
      <c r="CU1674" s="36"/>
      <c r="CV1674"/>
    </row>
    <row r="1675" spans="1:100" ht="12.75" x14ac:dyDescent="0.2">
      <c r="A1675" s="67">
        <v>62.5</v>
      </c>
      <c r="B1675" s="68"/>
      <c r="C1675" s="69">
        <f>$C$156</f>
        <v>3.1669999999999997E-2</v>
      </c>
      <c r="D1675">
        <f>IF($K$156&lt;=$K$141,(A1675/C1659)^B1659,0)</f>
        <v>3.665699189829482E-2</v>
      </c>
      <c r="E1675">
        <f>IF($K$156&lt;=$K$141,((1/$F$128-C1626)^2),0)</f>
        <v>1.9001369338842987E-4</v>
      </c>
      <c r="F1675">
        <f>D1675*LN(A1675/C1659)</f>
        <v>-2.0853834376997064E-2</v>
      </c>
      <c r="G1675">
        <f>-D1675*B1659/C1659</f>
        <v>-1.9297638474985656E-3</v>
      </c>
      <c r="H1675">
        <f t="shared" si="895"/>
        <v>-4.9869918982948236E-3</v>
      </c>
      <c r="I1675">
        <f t="shared" si="896"/>
        <v>4.3488240822322453E-4</v>
      </c>
      <c r="J1675">
        <f t="shared" si="896"/>
        <v>3.7239885071124671E-6</v>
      </c>
      <c r="K1675"/>
      <c r="L1675"/>
      <c r="M1675" s="67">
        <v>62.5</v>
      </c>
      <c r="N1675" s="68"/>
      <c r="O1675" s="69">
        <f t="shared" si="909"/>
        <v>3.1669999999999997E-2</v>
      </c>
      <c r="P1675">
        <f>IF($W$156&lt;=$W$141,(M1675/O1659)^N1659,0)</f>
        <v>3.1955352757445966E-2</v>
      </c>
      <c r="Q1675">
        <f>IF($W$156&lt;=$W$141,((1/$F$128-O1626)^2),0)</f>
        <v>1.9001369338842987E-4</v>
      </c>
      <c r="R1675">
        <f>P1675*LN(M1675/O1659)</f>
        <v>-1.7680887430055303E-2</v>
      </c>
      <c r="S1675">
        <f>-P1675*N1659/O1659</f>
        <v>-1.829774556802411E-3</v>
      </c>
      <c r="T1675">
        <f t="shared" si="897"/>
        <v>-2.8535275744596966E-4</v>
      </c>
      <c r="U1675">
        <f t="shared" si="898"/>
        <v>3.1261378031428763E-4</v>
      </c>
      <c r="V1675">
        <f t="shared" si="898"/>
        <v>3.3480749287214593E-6</v>
      </c>
      <c r="W1675"/>
      <c r="Y1675" s="67">
        <v>62.5</v>
      </c>
      <c r="Z1675" s="68"/>
      <c r="AA1675" s="69">
        <f t="shared" si="910"/>
        <v>3.1669999999999997E-2</v>
      </c>
      <c r="AB1675">
        <f>IF($AI$156&lt;=$AI$141,(Y1675/AA1659)^Z1659,0)</f>
        <v>2.891090125204019E-2</v>
      </c>
      <c r="AC1675">
        <f>IF($AI$156&lt;=$AI$141,((1/$F$128-AA1626)^2),0)</f>
        <v>1.9001369338842987E-4</v>
      </c>
      <c r="AD1675">
        <f>AB1675*LN(Y1675/AA1659)</f>
        <v>-1.5607290256375327E-2</v>
      </c>
      <c r="AE1675">
        <f>-AB1675*Z1659/AA1659</f>
        <v>-1.7697123393378351E-3</v>
      </c>
      <c r="AF1675">
        <f t="shared" si="899"/>
        <v>2.7590987479598067E-3</v>
      </c>
      <c r="AG1675">
        <f t="shared" si="900"/>
        <v>2.435875091467482E-4</v>
      </c>
      <c r="AH1675">
        <f t="shared" si="900"/>
        <v>3.1318817640045926E-6</v>
      </c>
      <c r="AI1675"/>
      <c r="AK1675" s="67">
        <v>62.5</v>
      </c>
      <c r="AL1675" s="68"/>
      <c r="AM1675" s="69">
        <f t="shared" si="911"/>
        <v>3.1669999999999997E-2</v>
      </c>
      <c r="AN1675">
        <f>IF($AU$156&lt;=$AU$141,(AK1675/AM1659)^AL1659,0)</f>
        <v>2.8122705990686423E-2</v>
      </c>
      <c r="AO1675">
        <f>IF($AU$156&lt;=$AU$141,((1/$F$128-AM1626)^2),0)</f>
        <v>1.9001369338842987E-4</v>
      </c>
      <c r="AP1675">
        <f>AN1675*LN(AK1675/AM1659)</f>
        <v>-1.504559943741896E-2</v>
      </c>
      <c r="AQ1675">
        <f>-AN1675*AL1659/AM1659</f>
        <v>-1.7590954037152062E-3</v>
      </c>
      <c r="AR1675">
        <f t="shared" si="901"/>
        <v>3.5472940093135737E-3</v>
      </c>
      <c r="AS1675">
        <f t="shared" si="902"/>
        <v>2.2637006243126173E-4</v>
      </c>
      <c r="AT1675">
        <f t="shared" si="902"/>
        <v>3.0944166393719646E-6</v>
      </c>
      <c r="AU1675"/>
      <c r="AV1675"/>
      <c r="AW1675"/>
      <c r="AX1675"/>
      <c r="AY1675"/>
      <c r="AZ1675"/>
      <c r="BB1675" s="67">
        <v>62.5</v>
      </c>
      <c r="BC1675" s="68"/>
      <c r="BD1675" s="69">
        <f t="shared" si="912"/>
        <v>3.1669999999999997E-2</v>
      </c>
      <c r="BE1675">
        <f>IF($BL$156&lt;=$BL$141,(BB1675/BD1659)^BC1659,0)</f>
        <v>2.9958181074658707E-2</v>
      </c>
      <c r="BF1675">
        <f>IF($BL$156&lt;=$BL$141,((1/$F$128-BD1626)^2),0)</f>
        <v>1.9001369338842987E-4</v>
      </c>
      <c r="BG1675">
        <f>BE1675*LN(BB1675/BD1659)</f>
        <v>-1.654487522057508E-2</v>
      </c>
      <c r="BH1675">
        <f>-BE1675*BC1659/BD1659</f>
        <v>-1.7526499217722584E-3</v>
      </c>
      <c r="BI1675">
        <f t="shared" si="903"/>
        <v>1.7118189253412901E-3</v>
      </c>
      <c r="BJ1675">
        <f t="shared" si="904"/>
        <v>2.7373289606439928E-4</v>
      </c>
      <c r="BK1675">
        <f t="shared" si="904"/>
        <v>3.0717817482883032E-6</v>
      </c>
      <c r="BL1675"/>
      <c r="BN1675" s="67">
        <v>62.5</v>
      </c>
      <c r="BO1675" s="68"/>
      <c r="BP1675" s="69">
        <f t="shared" si="913"/>
        <v>3.1669999999999997E-2</v>
      </c>
      <c r="BQ1675">
        <f>IF($BX$156&lt;=$BX$141,(BN1675/BP1659)^BO1659,0)</f>
        <v>3.4820905110938161E-2</v>
      </c>
      <c r="BR1675">
        <f>IF($BX$156&lt;=$BX$141,((1/$F$128-BP1626)^2),0)</f>
        <v>1.9001369338842987E-4</v>
      </c>
      <c r="BS1675">
        <f>BQ1675*LN(BN1675/BP1659)</f>
        <v>-2.263564523680249E-2</v>
      </c>
      <c r="BT1675">
        <f>-BQ1675*BO1659/BP1659</f>
        <v>-1.5021420388581141E-3</v>
      </c>
      <c r="BU1675">
        <f t="shared" si="905"/>
        <v>-3.1509051109381639E-3</v>
      </c>
      <c r="BV1675">
        <f t="shared" si="906"/>
        <v>5.1237243528637929E-4</v>
      </c>
      <c r="BW1675">
        <f t="shared" si="906"/>
        <v>2.2564307049048121E-6</v>
      </c>
      <c r="BX1675"/>
      <c r="BZ1675" s="67">
        <v>62.5</v>
      </c>
      <c r="CA1675" s="68"/>
      <c r="CB1675" s="69">
        <f t="shared" si="914"/>
        <v>3.1669999999999997E-2</v>
      </c>
      <c r="CC1675">
        <f>IF($CJ$156&lt;=$CJ$141,(BZ1675/CB1659)^CA1659,0)</f>
        <v>3.6362182097502319E-2</v>
      </c>
      <c r="CD1675">
        <f>IF($CJ$156&lt;=$CJ$141,((1/$F$128-CB1626)^2),0)</f>
        <v>1.9001369338842987E-4</v>
      </c>
      <c r="CE1675">
        <f>CC1675*LN(BZ1675/CB1659)</f>
        <v>-2.9787266683090365E-2</v>
      </c>
      <c r="CF1675">
        <f>-CC1675*CA1659/CB1659</f>
        <v>-1.0375399855905012E-3</v>
      </c>
      <c r="CG1675">
        <f t="shared" si="907"/>
        <v>-4.6921820975023218E-3</v>
      </c>
      <c r="CH1675">
        <f t="shared" si="908"/>
        <v>8.8728125644954527E-4</v>
      </c>
      <c r="CI1675">
        <f t="shared" si="908"/>
        <v>1.0764892216991376E-6</v>
      </c>
      <c r="CJ1675"/>
      <c r="CL1675" s="36"/>
      <c r="CM1675" s="140"/>
      <c r="CN1675" s="141"/>
      <c r="CO1675" s="36"/>
      <c r="CP1675" s="36"/>
      <c r="CQ1675" s="36"/>
      <c r="CR1675" s="36"/>
      <c r="CS1675" s="36"/>
      <c r="CT1675" s="36"/>
      <c r="CU1675" s="36"/>
      <c r="CV1675"/>
    </row>
    <row r="1676" spans="1:100" ht="12.75" x14ac:dyDescent="0.2">
      <c r="A1676" s="67">
        <v>67.5</v>
      </c>
      <c r="B1676" s="68"/>
      <c r="C1676" s="69">
        <f>$C$157</f>
        <v>4.6382E-2</v>
      </c>
      <c r="D1676">
        <f>IF($K$157&lt;=$K$141,(A1676/C1659)^B1659,0)</f>
        <v>5.7332565422818511E-2</v>
      </c>
      <c r="E1676">
        <f>IF($K$157&lt;=$K$141,((1/$F$128-C1627)^2),0)</f>
        <v>8.6017193388429443E-7</v>
      </c>
      <c r="F1676">
        <f>D1676*LN(A1676/C1659)</f>
        <v>-2.8203609050863599E-2</v>
      </c>
      <c r="G1676">
        <f>-D1676*B1659/C1659</f>
        <v>-3.0182048855582188E-3</v>
      </c>
      <c r="H1676">
        <f t="shared" si="895"/>
        <v>-1.0950565422818512E-2</v>
      </c>
      <c r="I1676">
        <f t="shared" si="896"/>
        <v>7.9544356349395512E-4</v>
      </c>
      <c r="J1676">
        <f t="shared" si="896"/>
        <v>9.109560731207501E-6</v>
      </c>
      <c r="K1676"/>
      <c r="L1676"/>
      <c r="M1676" s="67">
        <v>67.5</v>
      </c>
      <c r="N1676" s="68"/>
      <c r="O1676" s="69">
        <f t="shared" si="909"/>
        <v>4.6382E-2</v>
      </c>
      <c r="P1676">
        <f>IF($W$157&lt;=$W$141,(M1676/O1659)^N1659,0)</f>
        <v>5.1588586626488665E-2</v>
      </c>
      <c r="Q1676">
        <f>IF($W$157&lt;=$W$141,((1/$F$128-O1627)^2),0)</f>
        <v>8.6017193388429443E-7</v>
      </c>
      <c r="R1676">
        <f>P1676*LN(M1676/O1659)</f>
        <v>-2.4573638708726819E-2</v>
      </c>
      <c r="S1676">
        <f>-P1676*N1659/O1659</f>
        <v>-2.9539803220776789E-3</v>
      </c>
      <c r="T1676">
        <f t="shared" si="897"/>
        <v>-5.2065866264886657E-3</v>
      </c>
      <c r="U1676">
        <f t="shared" si="898"/>
        <v>6.0386371938703708E-4</v>
      </c>
      <c r="V1676">
        <f t="shared" si="898"/>
        <v>8.7259997432221475E-6</v>
      </c>
      <c r="W1676"/>
      <c r="Y1676" s="67">
        <v>67.5</v>
      </c>
      <c r="Z1676" s="68"/>
      <c r="AA1676" s="69">
        <f t="shared" si="910"/>
        <v>4.6382E-2</v>
      </c>
      <c r="AB1676">
        <f>IF($AI$157&lt;=$AI$141,(Y1676/AA1659)^Z1659,0)</f>
        <v>4.7913335754679084E-2</v>
      </c>
      <c r="AC1676">
        <f>IF($AI$157&lt;=$AI$141,((1/$F$128-AA1627)^2),0)</f>
        <v>8.6017193388429443E-7</v>
      </c>
      <c r="AD1676">
        <f>AB1676*LN(Y1676/AA1659)</f>
        <v>-2.2178123568560731E-2</v>
      </c>
      <c r="AE1676">
        <f>-AB1676*Z1659/AA1659</f>
        <v>-2.9329013566434074E-3</v>
      </c>
      <c r="AF1676">
        <f t="shared" si="899"/>
        <v>-1.5313357546790848E-3</v>
      </c>
      <c r="AG1676">
        <f t="shared" si="900"/>
        <v>4.9186916502234901E-4</v>
      </c>
      <c r="AH1676">
        <f t="shared" si="900"/>
        <v>8.601910367800739E-6</v>
      </c>
      <c r="AI1676"/>
      <c r="AK1676" s="67">
        <v>67.5</v>
      </c>
      <c r="AL1676" s="68"/>
      <c r="AM1676" s="69">
        <f t="shared" si="911"/>
        <v>4.6382E-2</v>
      </c>
      <c r="AN1676">
        <f>IF($AU$157&lt;=$AU$141,(AK1676/AM1659)^AL1659,0)</f>
        <v>4.7007234355256146E-2</v>
      </c>
      <c r="AO1676">
        <f>IF($AU$157&lt;=$AU$141,((1/$F$128-AM1627)^2),0)</f>
        <v>8.6017193388429443E-7</v>
      </c>
      <c r="AP1676">
        <f>AN1676*LN(AK1676/AM1659)</f>
        <v>-2.1531064003635688E-2</v>
      </c>
      <c r="AQ1676">
        <f>-AN1676*AL1659/AM1659</f>
        <v>-2.9403361797075882E-3</v>
      </c>
      <c r="AR1676">
        <f t="shared" si="901"/>
        <v>-6.2523435525614623E-4</v>
      </c>
      <c r="AS1676">
        <f t="shared" si="902"/>
        <v>4.6358671712865647E-4</v>
      </c>
      <c r="AT1676">
        <f t="shared" si="902"/>
        <v>8.6455768496974148E-6</v>
      </c>
      <c r="AU1676"/>
      <c r="AV1676"/>
      <c r="AW1676"/>
      <c r="AX1676"/>
      <c r="AY1676"/>
      <c r="AZ1676"/>
      <c r="BB1676" s="67">
        <v>67.5</v>
      </c>
      <c r="BC1676" s="68"/>
      <c r="BD1676" s="69">
        <f t="shared" si="912"/>
        <v>4.6382E-2</v>
      </c>
      <c r="BE1676">
        <f>IF($BL$157&lt;=$BL$141,(BB1676/BD1659)^BC1659,0)</f>
        <v>4.8845076086136648E-2</v>
      </c>
      <c r="BF1676">
        <f>IF($BL$157&lt;=$BL$141,((1/$F$128-BD1627)^2),0)</f>
        <v>8.6017193388429443E-7</v>
      </c>
      <c r="BG1676">
        <f>BE1676*LN(BB1676/BD1659)</f>
        <v>-2.3216291213229073E-2</v>
      </c>
      <c r="BH1676">
        <f>-BE1676*BC1659/BD1659</f>
        <v>-2.8575940097291998E-3</v>
      </c>
      <c r="BI1676">
        <f t="shared" si="903"/>
        <v>-2.463076086136648E-3</v>
      </c>
      <c r="BJ1676">
        <f t="shared" si="904"/>
        <v>5.3899617769745747E-4</v>
      </c>
      <c r="BK1676">
        <f t="shared" si="904"/>
        <v>8.165843524440207E-6</v>
      </c>
      <c r="BL1676"/>
      <c r="BN1676" s="67">
        <v>67.5</v>
      </c>
      <c r="BO1676" s="68"/>
      <c r="BP1676" s="69">
        <f t="shared" si="913"/>
        <v>4.6382E-2</v>
      </c>
      <c r="BQ1676">
        <f>IF($BX$157&lt;=$BX$141,(BN1676/BP1659)^BO1659,0)</f>
        <v>5.1817068555566996E-2</v>
      </c>
      <c r="BR1676">
        <f>IF($BX$157&lt;=$BX$141,((1/$F$128-BP1627)^2),0)</f>
        <v>8.6017193388429443E-7</v>
      </c>
      <c r="BS1676">
        <f>BQ1676*LN(BN1676/BP1659)</f>
        <v>-2.969625991591978E-2</v>
      </c>
      <c r="BT1676">
        <f>-BQ1676*BO1659/BP1659</f>
        <v>-2.2353410044835269E-3</v>
      </c>
      <c r="BU1676">
        <f t="shared" si="905"/>
        <v>-5.4350685555669964E-3</v>
      </c>
      <c r="BV1676">
        <f t="shared" si="906"/>
        <v>8.8186785299386385E-4</v>
      </c>
      <c r="BW1676">
        <f t="shared" si="906"/>
        <v>4.9967494063254231E-6</v>
      </c>
      <c r="BX1676"/>
      <c r="BZ1676" s="67">
        <v>67.5</v>
      </c>
      <c r="CA1676" s="68"/>
      <c r="CB1676" s="69">
        <f t="shared" si="914"/>
        <v>4.6382E-2</v>
      </c>
      <c r="CC1676">
        <f>IF($CJ$157&lt;=$CJ$141,(BZ1676/CB1659)^CA1659,0)</f>
        <v>4.9644921826850118E-2</v>
      </c>
      <c r="CD1676">
        <f>IF($CJ$157&lt;=$CJ$141,((1/$F$128-CB1627)^2),0)</f>
        <v>8.6017193388429443E-7</v>
      </c>
      <c r="CE1676">
        <f>CC1676*LN(BZ1676/CB1659)</f>
        <v>-3.6847531009666354E-2</v>
      </c>
      <c r="CF1676">
        <f>-CC1676*CA1659/CB1659</f>
        <v>-1.4165429164497173E-3</v>
      </c>
      <c r="CG1676">
        <f t="shared" si="907"/>
        <v>-3.2629218268501181E-3</v>
      </c>
      <c r="CH1676">
        <f t="shared" si="908"/>
        <v>1.3577405415083235E-3</v>
      </c>
      <c r="CI1676">
        <f t="shared" si="908"/>
        <v>2.0065938341438709E-6</v>
      </c>
      <c r="CJ1676"/>
      <c r="CL1676" s="36"/>
      <c r="CM1676" s="140"/>
      <c r="CN1676" s="141"/>
      <c r="CO1676" s="36"/>
      <c r="CP1676" s="36"/>
      <c r="CQ1676" s="36"/>
      <c r="CR1676" s="36"/>
      <c r="CS1676" s="36"/>
      <c r="CT1676" s="36"/>
      <c r="CU1676" s="36"/>
      <c r="CV1676"/>
    </row>
    <row r="1677" spans="1:100" ht="12.75" x14ac:dyDescent="0.2">
      <c r="A1677" s="67">
        <v>72.5</v>
      </c>
      <c r="B1677" s="68"/>
      <c r="C1677" s="69">
        <f>$C$158</f>
        <v>7.1471999999999994E-2</v>
      </c>
      <c r="D1677">
        <f>IF($K$158&lt;=$K$141,(A1677/C1659)^B1659,0)</f>
        <v>8.6847845706960303E-2</v>
      </c>
      <c r="E1677">
        <f>IF($K$158&lt;=$K$141,((1/$F$128-C1628)^2),0)</f>
        <v>6.7690794102479306E-4</v>
      </c>
      <c r="F1677">
        <f>D1677*LN(A1677/C1659)</f>
        <v>-3.6517003876058107E-2</v>
      </c>
      <c r="G1677">
        <f>-D1677*B1659/C1659</f>
        <v>-4.5720017982768951E-3</v>
      </c>
      <c r="H1677">
        <f t="shared" si="895"/>
        <v>-1.5375845706960309E-2</v>
      </c>
      <c r="I1677">
        <f t="shared" si="896"/>
        <v>1.3334915720840429E-3</v>
      </c>
      <c r="J1677">
        <f t="shared" si="896"/>
        <v>2.0903200443447162E-5</v>
      </c>
      <c r="K1677"/>
      <c r="L1677"/>
      <c r="M1677" s="67">
        <v>72.5</v>
      </c>
      <c r="N1677" s="68"/>
      <c r="O1677" s="69">
        <f t="shared" si="909"/>
        <v>7.1471999999999994E-2</v>
      </c>
      <c r="P1677">
        <f>IF($W$158&lt;=$W$141,(M1677/O1659)^N1659,0)</f>
        <v>8.048086763237168E-2</v>
      </c>
      <c r="Q1677">
        <f>IF($W$158&lt;=$W$141,((1/$F$128-O1628)^2),0)</f>
        <v>6.7690794102479306E-4</v>
      </c>
      <c r="R1677">
        <f>P1677*LN(M1677/O1659)</f>
        <v>-3.2585069976956142E-2</v>
      </c>
      <c r="S1677">
        <f>-P1677*N1659/O1659</f>
        <v>-4.6083623304325029E-3</v>
      </c>
      <c r="T1677">
        <f t="shared" si="897"/>
        <v>-9.0088676323716865E-3</v>
      </c>
      <c r="U1677">
        <f t="shared" si="898"/>
        <v>1.0617867854031285E-3</v>
      </c>
      <c r="V1677">
        <f t="shared" si="898"/>
        <v>2.1237003368549289E-5</v>
      </c>
      <c r="W1677"/>
      <c r="Y1677" s="67">
        <v>72.5</v>
      </c>
      <c r="Z1677" s="68"/>
      <c r="AA1677" s="69">
        <f t="shared" si="910"/>
        <v>7.1471999999999994E-2</v>
      </c>
      <c r="AB1677">
        <f>IF($AI$158&lt;=$AI$141,(Y1677/AA1659)^Z1659,0)</f>
        <v>7.6588978168446592E-2</v>
      </c>
      <c r="AC1677">
        <f>IF($AI$158&lt;=$AI$141,((1/$F$128-AA1628)^2),0)</f>
        <v>6.7690794102479306E-4</v>
      </c>
      <c r="AD1677">
        <f>AB1677*LN(Y1677/AA1659)</f>
        <v>-2.997853512727951E-2</v>
      </c>
      <c r="AE1677">
        <f>-AB1677*Z1659/AA1659</f>
        <v>-4.6882128834503612E-3</v>
      </c>
      <c r="AF1677">
        <f t="shared" si="899"/>
        <v>-5.1169781684465981E-3</v>
      </c>
      <c r="AG1677">
        <f t="shared" si="900"/>
        <v>8.9871256837753153E-4</v>
      </c>
      <c r="AH1677">
        <f t="shared" si="900"/>
        <v>2.1979340040549952E-5</v>
      </c>
      <c r="AI1677"/>
      <c r="AK1677" s="67">
        <v>72.5</v>
      </c>
      <c r="AL1677" s="68"/>
      <c r="AM1677" s="69">
        <f t="shared" si="911"/>
        <v>7.1471999999999994E-2</v>
      </c>
      <c r="AN1677">
        <f>IF($AU$158&lt;=$AU$141,(AK1677/AM1659)^AL1659,0)</f>
        <v>7.5739415439841445E-2</v>
      </c>
      <c r="AO1677">
        <f>IF($AU$158&lt;=$AU$141,((1/$F$128-AM1628)^2),0)</f>
        <v>6.7690794102479306E-4</v>
      </c>
      <c r="AP1677">
        <f>AN1677*LN(AK1677/AM1659)</f>
        <v>-2.9279212839909686E-2</v>
      </c>
      <c r="AQ1677">
        <f>-AN1677*AL1659/AM1659</f>
        <v>-4.7375546871067523E-3</v>
      </c>
      <c r="AR1677">
        <f t="shared" si="901"/>
        <v>-4.2674154398414516E-3</v>
      </c>
      <c r="AS1677">
        <f t="shared" si="902"/>
        <v>8.5727230452473221E-4</v>
      </c>
      <c r="AT1677">
        <f t="shared" si="902"/>
        <v>2.2444424413327159E-5</v>
      </c>
      <c r="AU1677"/>
      <c r="AV1677"/>
      <c r="AW1677"/>
      <c r="AX1677"/>
      <c r="AY1677"/>
      <c r="AZ1677"/>
      <c r="BB1677" s="67">
        <v>72.5</v>
      </c>
      <c r="BC1677" s="68"/>
      <c r="BD1677" s="69">
        <f t="shared" si="912"/>
        <v>7.1471999999999994E-2</v>
      </c>
      <c r="BE1677">
        <f>IF($BL$158&lt;=$BL$141,(BB1677/BD1659)^BC1659,0)</f>
        <v>7.6903846955309871E-2</v>
      </c>
      <c r="BF1677">
        <f>IF($BL$158&lt;=$BL$141,((1/$F$128-BD1628)^2),0)</f>
        <v>6.7690794102479306E-4</v>
      </c>
      <c r="BG1677">
        <f>BE1677*LN(BB1677/BD1659)</f>
        <v>-3.1057285917719796E-2</v>
      </c>
      <c r="BH1677">
        <f>-BE1677*BC1659/BD1659</f>
        <v>-4.4991223270301663E-3</v>
      </c>
      <c r="BI1677">
        <f t="shared" si="903"/>
        <v>-5.4318469553098769E-3</v>
      </c>
      <c r="BJ1677">
        <f t="shared" si="904"/>
        <v>9.6455500857499637E-4</v>
      </c>
      <c r="BK1677">
        <f t="shared" si="904"/>
        <v>2.0242101713581338E-5</v>
      </c>
      <c r="BL1677"/>
      <c r="BN1677" s="67">
        <v>72.5</v>
      </c>
      <c r="BO1677" s="68"/>
      <c r="BP1677" s="69">
        <f t="shared" si="913"/>
        <v>7.1471999999999994E-2</v>
      </c>
      <c r="BQ1677">
        <f>IF($BX$158&lt;=$BX$141,(BN1677/BP1659)^BO1659,0)</f>
        <v>7.4948649171380277E-2</v>
      </c>
      <c r="BR1677">
        <f>IF($BX$158&lt;=$BX$141,((1/$F$128-BP1628)^2),0)</f>
        <v>6.7690794102479306E-4</v>
      </c>
      <c r="BS1677">
        <f>BQ1677*LN(BN1677/BP1659)</f>
        <v>-3.7597170378814881E-2</v>
      </c>
      <c r="BT1677">
        <f>-BQ1677*BO1659/BP1659</f>
        <v>-3.2332162623938581E-3</v>
      </c>
      <c r="BU1677">
        <f t="shared" si="905"/>
        <v>-3.4766491713802833E-3</v>
      </c>
      <c r="BV1677">
        <f t="shared" si="906"/>
        <v>1.4135472204936351E-3</v>
      </c>
      <c r="BW1677">
        <f t="shared" si="906"/>
        <v>1.0453687399408109E-5</v>
      </c>
      <c r="BX1677"/>
      <c r="BZ1677" s="67">
        <v>72.5</v>
      </c>
      <c r="CA1677" s="68"/>
      <c r="CB1677" s="69">
        <f t="shared" si="914"/>
        <v>7.1471999999999994E-2</v>
      </c>
      <c r="CC1677">
        <f>IF($CJ$158&lt;=$CJ$141,(BZ1677/CB1659)^CA1659,0)</f>
        <v>6.6287595346992384E-2</v>
      </c>
      <c r="CD1677">
        <f>IF($CJ$158&lt;=$CJ$141,((1/$F$128-CB1628)^2),0)</f>
        <v>6.7690794102479306E-4</v>
      </c>
      <c r="CE1677">
        <f>CC1677*LN(BZ1677/CB1659)</f>
        <v>-4.446323911848292E-2</v>
      </c>
      <c r="CF1677">
        <f>-CC1677*CA1659/CB1659</f>
        <v>-1.8914164869624701E-3</v>
      </c>
      <c r="CG1677">
        <f t="shared" si="907"/>
        <v>5.1844046530076099E-3</v>
      </c>
      <c r="CH1677">
        <f t="shared" si="908"/>
        <v>1.9769796329073899E-3</v>
      </c>
      <c r="CI1677">
        <f t="shared" si="908"/>
        <v>3.5774563271534516E-6</v>
      </c>
      <c r="CJ1677"/>
      <c r="CL1677" s="36"/>
      <c r="CM1677" s="140"/>
      <c r="CN1677" s="141"/>
      <c r="CO1677" s="36"/>
      <c r="CP1677" s="36"/>
      <c r="CQ1677" s="36"/>
      <c r="CR1677" s="36"/>
      <c r="CS1677" s="36"/>
      <c r="CT1677" s="36"/>
      <c r="CU1677" s="36"/>
      <c r="CV1677"/>
    </row>
    <row r="1678" spans="1:100" ht="12.75" x14ac:dyDescent="0.2">
      <c r="A1678" s="67">
        <v>77.5</v>
      </c>
      <c r="B1678" s="68"/>
      <c r="C1678" s="69">
        <f>$C$159</f>
        <v>0.1106</v>
      </c>
      <c r="D1678">
        <f>IF($K$159&lt;=$K$141,(A1678/C1659)^B1659,0)</f>
        <v>0.12796277391384578</v>
      </c>
      <c r="E1678">
        <f>IF($K$159&lt;=$K$141,((1/$F$128-C1629)^2),0)</f>
        <v>4.2439302479338843E-3</v>
      </c>
      <c r="F1678">
        <f>D1678*LN(A1678/C1659)</f>
        <v>-4.5270627160160955E-2</v>
      </c>
      <c r="G1678">
        <f>-D1678*B1659/C1659</f>
        <v>-6.7364484137079177E-3</v>
      </c>
      <c r="H1678">
        <f t="shared" si="895"/>
        <v>-1.7362773913845775E-2</v>
      </c>
      <c r="I1678">
        <f t="shared" si="896"/>
        <v>2.0494296834743025E-3</v>
      </c>
      <c r="J1678">
        <f t="shared" si="896"/>
        <v>4.5379737230547918E-5</v>
      </c>
      <c r="K1678"/>
      <c r="L1678"/>
      <c r="M1678" s="67">
        <v>77.5</v>
      </c>
      <c r="N1678" s="68"/>
      <c r="O1678" s="69">
        <f t="shared" si="909"/>
        <v>0.1106</v>
      </c>
      <c r="P1678">
        <f>IF($W$159&lt;=$W$141,(M1678/O1659)^N1659,0)</f>
        <v>0.12188376095490497</v>
      </c>
      <c r="Q1678">
        <f>IF($W$159&lt;=$W$141,((1/$F$128-O1629)^2),0)</f>
        <v>4.2439302479338843E-3</v>
      </c>
      <c r="R1678">
        <f>P1678*LN(M1678/O1659)</f>
        <v>-4.1219665680747981E-2</v>
      </c>
      <c r="S1678">
        <f>-P1678*N1659/O1659</f>
        <v>-6.9791063292426346E-3</v>
      </c>
      <c r="T1678">
        <f t="shared" si="897"/>
        <v>-1.1283760954904964E-2</v>
      </c>
      <c r="U1678">
        <f t="shared" si="898"/>
        <v>1.699060838832633E-3</v>
      </c>
      <c r="V1678">
        <f t="shared" si="898"/>
        <v>4.8707925154874604E-5</v>
      </c>
      <c r="W1678"/>
      <c r="Y1678" s="67">
        <v>77.5</v>
      </c>
      <c r="Z1678" s="68"/>
      <c r="AA1678" s="69">
        <f t="shared" si="910"/>
        <v>0.1106</v>
      </c>
      <c r="AB1678">
        <f>IF($AI$159&lt;=$AI$141,(Y1678/AA1659)^Z1659,0)</f>
        <v>0.11865473002427585</v>
      </c>
      <c r="AC1678">
        <f>IF($AI$159&lt;=$AI$141,((1/$F$128-AA1629)^2),0)</f>
        <v>4.2439302479338843E-3</v>
      </c>
      <c r="AD1678">
        <f>AB1678*LN(Y1678/AA1659)</f>
        <v>-3.8530707134802084E-2</v>
      </c>
      <c r="AE1678">
        <f>-AB1678*Z1659/AA1659</f>
        <v>-7.2631682428074499E-3</v>
      </c>
      <c r="AF1678">
        <f t="shared" si="899"/>
        <v>-8.0547300242758413E-3</v>
      </c>
      <c r="AG1678">
        <f t="shared" si="900"/>
        <v>1.4846153923078881E-3</v>
      </c>
      <c r="AH1678">
        <f t="shared" si="900"/>
        <v>5.2753612923326657E-5</v>
      </c>
      <c r="AI1678"/>
      <c r="AK1678" s="67">
        <v>77.5</v>
      </c>
      <c r="AL1678" s="68"/>
      <c r="AM1678" s="69">
        <f t="shared" si="911"/>
        <v>0.1106</v>
      </c>
      <c r="AN1678">
        <f>IF($AU$159&lt;=$AU$141,(AK1678/AM1659)^AL1659,0)</f>
        <v>0.11821105901957159</v>
      </c>
      <c r="AO1678">
        <f>IF($AU$159&lt;=$AU$141,((1/$F$128-AM1629)^2),0)</f>
        <v>4.2439302479338843E-3</v>
      </c>
      <c r="AP1678">
        <f>AN1678*LN(AK1678/AM1659)</f>
        <v>-3.7814169695636425E-2</v>
      </c>
      <c r="AQ1678">
        <f>-AN1678*AL1659/AM1659</f>
        <v>-7.3941864150093408E-3</v>
      </c>
      <c r="AR1678">
        <f t="shared" si="901"/>
        <v>-7.6110590195715838E-3</v>
      </c>
      <c r="AS1678">
        <f t="shared" si="902"/>
        <v>1.4299114297703882E-3</v>
      </c>
      <c r="AT1678">
        <f t="shared" si="902"/>
        <v>5.4673992739908687E-5</v>
      </c>
      <c r="AU1678"/>
      <c r="AV1678"/>
      <c r="AW1678"/>
      <c r="AX1678"/>
      <c r="AY1678"/>
      <c r="AZ1678"/>
      <c r="BB1678" s="67">
        <v>77.5</v>
      </c>
      <c r="BC1678" s="68"/>
      <c r="BD1678" s="69">
        <f t="shared" si="912"/>
        <v>0.1106</v>
      </c>
      <c r="BE1678">
        <f>IF($BL$159&lt;=$BL$141,(BB1678/BD1659)^BC1659,0)</f>
        <v>0.11746904249916389</v>
      </c>
      <c r="BF1678">
        <f>IF($BL$159&lt;=$BL$141,((1/$F$128-BD1629)^2),0)</f>
        <v>4.2439302479338843E-3</v>
      </c>
      <c r="BG1678">
        <f>BE1678*LN(BB1678/BD1659)</f>
        <v>-3.9605192753485473E-2</v>
      </c>
      <c r="BH1678">
        <f>-BE1678*BC1659/BD1659</f>
        <v>-6.8723167015294889E-3</v>
      </c>
      <c r="BI1678">
        <f t="shared" si="903"/>
        <v>-6.8690424991638827E-3</v>
      </c>
      <c r="BJ1678">
        <f t="shared" si="904"/>
        <v>1.5685712930407381E-3</v>
      </c>
      <c r="BK1678">
        <f t="shared" si="904"/>
        <v>4.7228736846121156E-5</v>
      </c>
      <c r="BL1678"/>
      <c r="BN1678" s="67">
        <v>77.5</v>
      </c>
      <c r="BO1678" s="68"/>
      <c r="BP1678" s="69">
        <f t="shared" si="913"/>
        <v>0.1106</v>
      </c>
      <c r="BQ1678">
        <f>IF($BX$159&lt;=$BX$141,(BN1678/BP1659)^BO1659,0)</f>
        <v>0.10576951388580702</v>
      </c>
      <c r="BR1678">
        <f>IF($BX$159&lt;=$BX$141,((1/$F$128-BP1629)^2),0)</f>
        <v>4.2439302479338843E-3</v>
      </c>
      <c r="BS1678">
        <f>BQ1678*LN(BN1678/BP1659)</f>
        <v>-4.6004205910698349E-2</v>
      </c>
      <c r="BT1678">
        <f>-BQ1678*BO1659/BP1659</f>
        <v>-4.5628002124375898E-3</v>
      </c>
      <c r="BU1678">
        <f t="shared" si="905"/>
        <v>4.8304861141929833E-3</v>
      </c>
      <c r="BV1678">
        <f t="shared" si="906"/>
        <v>2.1163869614739331E-3</v>
      </c>
      <c r="BW1678">
        <f t="shared" si="906"/>
        <v>2.0819145778620514E-5</v>
      </c>
      <c r="BX1678"/>
      <c r="BZ1678" s="67">
        <v>77.5</v>
      </c>
      <c r="CA1678" s="68"/>
      <c r="CB1678" s="69">
        <f t="shared" si="914"/>
        <v>0</v>
      </c>
      <c r="CC1678">
        <f>IF($CJ$159&lt;=$CJ$141,(BZ1678/CB1659)^CA1659,0)</f>
        <v>0</v>
      </c>
      <c r="CD1678">
        <f>IF($CJ$159&lt;=$CJ$141,((1/$F$128-CB1629)^2),0)</f>
        <v>0</v>
      </c>
      <c r="CE1678">
        <f>CC1678*LN(BZ1678/CB1659)</f>
        <v>0</v>
      </c>
      <c r="CF1678">
        <f>-CC1678*CA1659/CB1659</f>
        <v>0</v>
      </c>
      <c r="CG1678">
        <f t="shared" si="907"/>
        <v>0</v>
      </c>
      <c r="CH1678">
        <f t="shared" si="908"/>
        <v>0</v>
      </c>
      <c r="CI1678">
        <f t="shared" si="908"/>
        <v>0</v>
      </c>
      <c r="CJ1678"/>
      <c r="CL1678" s="36"/>
      <c r="CM1678" s="140"/>
      <c r="CN1678" s="141"/>
      <c r="CO1678" s="36"/>
      <c r="CP1678" s="36"/>
      <c r="CQ1678" s="36"/>
      <c r="CR1678" s="36"/>
      <c r="CS1678" s="36"/>
      <c r="CT1678" s="36"/>
      <c r="CU1678" s="36"/>
      <c r="CV1678"/>
    </row>
    <row r="1679" spans="1:100" ht="12.75" x14ac:dyDescent="0.2">
      <c r="A1679" s="67">
        <v>82.5</v>
      </c>
      <c r="B1679" s="68"/>
      <c r="C1679" s="69">
        <f>$C$160</f>
        <v>0.18079400000000001</v>
      </c>
      <c r="D1679">
        <f>IF($K$160&lt;=$K$141,(A1679/C1659)^B1659,0)</f>
        <v>0.1840267137738823</v>
      </c>
      <c r="E1679">
        <f>IF($K$160&lt;=$K$141,((1/$F$128-C1630)^2),0)</f>
        <v>1.8316767956661154E-2</v>
      </c>
      <c r="F1679">
        <f>D1679*LN(A1679/C1659)</f>
        <v>-5.3599493127296782E-2</v>
      </c>
      <c r="G1679">
        <f>-D1679*B1659/C1659</f>
        <v>-9.68786801165002E-3</v>
      </c>
      <c r="H1679">
        <f t="shared" si="895"/>
        <v>-3.2327137738822898E-3</v>
      </c>
      <c r="I1679">
        <f t="shared" si="896"/>
        <v>2.8729056635031351E-3</v>
      </c>
      <c r="J1679">
        <f t="shared" si="896"/>
        <v>9.3854786611151717E-5</v>
      </c>
      <c r="K1679"/>
      <c r="L1679"/>
      <c r="M1679" s="67">
        <v>82.5</v>
      </c>
      <c r="N1679" s="68"/>
      <c r="O1679" s="69">
        <f t="shared" si="909"/>
        <v>0.18079400000000001</v>
      </c>
      <c r="P1679">
        <f>IF($W$160&lt;=$W$141,(M1679/O1659)^N1659,0)</f>
        <v>0.17985629105341813</v>
      </c>
      <c r="Q1679">
        <f>IF($W$160&lt;=$W$141,((1/$F$128-O1630)^2),0)</f>
        <v>1.8316767956661154E-2</v>
      </c>
      <c r="R1679">
        <f>P1679*LN(M1679/O1659)</f>
        <v>-4.958061935062269E-2</v>
      </c>
      <c r="S1679">
        <f>-P1679*N1659/O1659</f>
        <v>-1.0298633463644374E-2</v>
      </c>
      <c r="T1679">
        <f t="shared" si="897"/>
        <v>9.3770894658187776E-4</v>
      </c>
      <c r="U1679">
        <f t="shared" si="898"/>
        <v>2.4582378151913413E-3</v>
      </c>
      <c r="V1679">
        <f t="shared" si="898"/>
        <v>1.0606185121849573E-4</v>
      </c>
      <c r="W1679"/>
      <c r="Y1679" s="67">
        <v>82.5</v>
      </c>
      <c r="Z1679" s="68"/>
      <c r="AA1679" s="69">
        <f t="shared" si="910"/>
        <v>0.18079400000000001</v>
      </c>
      <c r="AB1679">
        <f>IF($AI$160&lt;=$AI$141,(Y1679/AA1659)^Z1659,0)</f>
        <v>0.17886007604892568</v>
      </c>
      <c r="AC1679">
        <f>IF($AI$160&lt;=$AI$141,((1/$F$128-AA1630)^2),0)</f>
        <v>1.8316767956661154E-2</v>
      </c>
      <c r="AD1679">
        <f>AB1679*LN(Y1679/AA1659)</f>
        <v>-4.6898771351371847E-2</v>
      </c>
      <c r="AE1679">
        <f>-AB1679*Z1659/AA1659</f>
        <v>-1.0948495892232011E-2</v>
      </c>
      <c r="AF1679">
        <f t="shared" si="899"/>
        <v>1.9339239510743345E-3</v>
      </c>
      <c r="AG1679">
        <f t="shared" si="900"/>
        <v>2.1994947542682565E-3</v>
      </c>
      <c r="AH1679">
        <f t="shared" si="900"/>
        <v>1.1986956230222122E-4</v>
      </c>
      <c r="AI1679"/>
      <c r="AK1679" s="67">
        <v>82.5</v>
      </c>
      <c r="AL1679" s="68"/>
      <c r="AM1679" s="69">
        <f t="shared" si="911"/>
        <v>0.18079400000000001</v>
      </c>
      <c r="AN1679">
        <f>IF($AU$160&lt;=$AU$141,(AK1679/AM1659)^AL1659,0)</f>
        <v>0.17943312507179579</v>
      </c>
      <c r="AO1679">
        <f>IF($AU$160&lt;=$AU$141,((1/$F$128-AM1630)^2),0)</f>
        <v>1.8316767956661154E-2</v>
      </c>
      <c r="AP1679">
        <f>AN1679*LN(AK1679/AM1659)</f>
        <v>-4.6180083831583889E-2</v>
      </c>
      <c r="AQ1679">
        <f>-AN1679*AL1659/AM1659</f>
        <v>-1.1223670499296342E-2</v>
      </c>
      <c r="AR1679">
        <f t="shared" si="901"/>
        <v>1.3608749282042198E-3</v>
      </c>
      <c r="AS1679">
        <f t="shared" si="902"/>
        <v>2.1326001426921156E-3</v>
      </c>
      <c r="AT1679">
        <f t="shared" si="902"/>
        <v>1.25970779476775E-4</v>
      </c>
      <c r="AU1679"/>
      <c r="AV1679"/>
      <c r="AW1679"/>
      <c r="AX1679"/>
      <c r="AY1679"/>
      <c r="AZ1679"/>
      <c r="BB1679" s="67">
        <v>82.5</v>
      </c>
      <c r="BC1679" s="68"/>
      <c r="BD1679" s="69">
        <f t="shared" si="912"/>
        <v>0.18079400000000001</v>
      </c>
      <c r="BE1679">
        <f>IF($BL$160&lt;=$BL$141,(BB1679/BD1659)^BC1659,0)</f>
        <v>0.17474010405272164</v>
      </c>
      <c r="BF1679">
        <f>IF($BL$160&lt;=$BL$141,((1/$F$128-BD1630)^2),0)</f>
        <v>1.8316767956661154E-2</v>
      </c>
      <c r="BG1679">
        <f>BE1679*LN(BB1679/BD1659)</f>
        <v>-4.7989563717028477E-2</v>
      </c>
      <c r="BH1679">
        <f>-BE1679*BC1659/BD1659</f>
        <v>-1.022285795440162E-2</v>
      </c>
      <c r="BI1679">
        <f t="shared" si="903"/>
        <v>6.0538959472783704E-3</v>
      </c>
      <c r="BJ1679">
        <f t="shared" si="904"/>
        <v>2.3029982257507359E-3</v>
      </c>
      <c r="BK1679">
        <f t="shared" si="904"/>
        <v>1.0450682475587248E-4</v>
      </c>
      <c r="BL1679"/>
      <c r="BN1679" s="67">
        <v>82.5</v>
      </c>
      <c r="BO1679" s="68"/>
      <c r="BP1679" s="69">
        <f t="shared" si="913"/>
        <v>0</v>
      </c>
      <c r="BQ1679">
        <f>IF($BX$160&lt;=$BX$141,(BN1679/BP1659)^BO1659,0)</f>
        <v>0</v>
      </c>
      <c r="BR1679">
        <f>IF($BX$160&lt;=$BX$141,((1/$F$128-BP1630)^2),0)</f>
        <v>0</v>
      </c>
      <c r="BS1679">
        <f>BQ1679*LN(BN1679/BP1659)</f>
        <v>0</v>
      </c>
      <c r="BT1679">
        <f>-BQ1679*BO1659/BP1659</f>
        <v>0</v>
      </c>
      <c r="BU1679">
        <f t="shared" si="905"/>
        <v>0</v>
      </c>
      <c r="BV1679">
        <f t="shared" si="906"/>
        <v>0</v>
      </c>
      <c r="BW1679">
        <f t="shared" si="906"/>
        <v>0</v>
      </c>
      <c r="BX1679"/>
      <c r="BZ1679" s="67">
        <v>82.5</v>
      </c>
      <c r="CA1679" s="68"/>
      <c r="CB1679" s="69">
        <f t="shared" si="914"/>
        <v>0</v>
      </c>
      <c r="CC1679">
        <f>IF($CJ$160&lt;=$CJ$141,(BZ1679/CB1659)^CA1659,0)</f>
        <v>0</v>
      </c>
      <c r="CD1679">
        <f>IF($CJ$160&lt;=$CJ$141,((1/$F$128-CB1630)^2),0)</f>
        <v>0</v>
      </c>
      <c r="CE1679">
        <f>CC1679*LN(BZ1679/CB1659)</f>
        <v>0</v>
      </c>
      <c r="CF1679">
        <f>-CC1679*CA1659/CB1659</f>
        <v>0</v>
      </c>
      <c r="CG1679">
        <f t="shared" si="907"/>
        <v>0</v>
      </c>
      <c r="CH1679">
        <f t="shared" si="908"/>
        <v>0</v>
      </c>
      <c r="CI1679">
        <f t="shared" si="908"/>
        <v>0</v>
      </c>
      <c r="CJ1679"/>
      <c r="CL1679" s="36"/>
      <c r="CM1679" s="140"/>
      <c r="CN1679" s="141"/>
      <c r="CO1679" s="36"/>
      <c r="CP1679" s="36"/>
      <c r="CQ1679" s="36"/>
      <c r="CR1679" s="36"/>
      <c r="CS1679" s="36"/>
      <c r="CT1679" s="36"/>
      <c r="CU1679" s="36"/>
      <c r="CV1679"/>
    </row>
    <row r="1680" spans="1:100" ht="12.75" x14ac:dyDescent="0.2">
      <c r="A1680" s="67">
        <v>87.5</v>
      </c>
      <c r="B1680" s="68"/>
      <c r="C1680" s="69">
        <f>$C$161</f>
        <v>0.26824599999999998</v>
      </c>
      <c r="D1680">
        <f>IF($K$161&lt;=$K$141,(A1680/C1659)^B1659,0)</f>
        <v>0.25905404706020574</v>
      </c>
      <c r="E1680">
        <f>IF($K$161&lt;=$K$141,((1/$F$128-C1631)^2),0)</f>
        <v>4.9636032218479328E-2</v>
      </c>
      <c r="F1680">
        <f>D1680*LN(A1680/C1659)</f>
        <v>-6.0209032565984741E-2</v>
      </c>
      <c r="G1680">
        <f>-D1680*B1659/C1659</f>
        <v>-1.3637592957763445E-2</v>
      </c>
      <c r="H1680">
        <f t="shared" si="895"/>
        <v>9.1919529397942457E-3</v>
      </c>
      <c r="I1680">
        <f t="shared" si="896"/>
        <v>3.625127602531811E-3</v>
      </c>
      <c r="J1680">
        <f t="shared" si="896"/>
        <v>1.8598394168163913E-4</v>
      </c>
      <c r="K1680"/>
      <c r="L1680"/>
      <c r="M1680" s="67">
        <v>87.5</v>
      </c>
      <c r="N1680" s="68"/>
      <c r="O1680" s="69">
        <f t="shared" si="909"/>
        <v>0.26824599999999998</v>
      </c>
      <c r="P1680">
        <f>IF($W$161&lt;=$W$141,(M1680/O1659)^N1659,0)</f>
        <v>0.25939375507774315</v>
      </c>
      <c r="Q1680">
        <f>IF($W$161&lt;=$W$141,((1/$F$128-O1631)^2),0)</f>
        <v>4.9636032218479328E-2</v>
      </c>
      <c r="R1680">
        <f>P1680*LN(M1680/O1659)</f>
        <v>-5.6243692656971489E-2</v>
      </c>
      <c r="S1680">
        <f>-P1680*N1659/O1659</f>
        <v>-1.4852976177022355E-2</v>
      </c>
      <c r="T1680">
        <f t="shared" si="897"/>
        <v>8.8522449222568356E-3</v>
      </c>
      <c r="U1680">
        <f t="shared" si="898"/>
        <v>3.1633529636918684E-3</v>
      </c>
      <c r="V1680">
        <f t="shared" si="898"/>
        <v>2.2061090131519364E-4</v>
      </c>
      <c r="W1680"/>
      <c r="Y1680" s="67">
        <v>87.5</v>
      </c>
      <c r="Z1680" s="68"/>
      <c r="AA1680" s="69">
        <f t="shared" si="910"/>
        <v>0.26824599999999998</v>
      </c>
      <c r="AB1680">
        <f>IF($AI$161&lt;=$AI$141,(Y1680/AA1659)^Z1659,0)</f>
        <v>0.26317916565395649</v>
      </c>
      <c r="AC1680">
        <f>IF($AI$161&lt;=$AI$141,((1/$F$128-AA1631)^2),0)</f>
        <v>4.9636032218479328E-2</v>
      </c>
      <c r="AD1680">
        <f>AB1680*LN(Y1680/AA1659)</f>
        <v>-5.3522425230904551E-2</v>
      </c>
      <c r="AE1680">
        <f>-AB1680*Z1659/AA1659</f>
        <v>-1.6109889237077162E-2</v>
      </c>
      <c r="AF1680">
        <f t="shared" si="899"/>
        <v>5.0668343460434917E-3</v>
      </c>
      <c r="AG1680">
        <f t="shared" si="900"/>
        <v>2.8646500025977682E-3</v>
      </c>
      <c r="AH1680">
        <f t="shared" si="900"/>
        <v>2.5952853123089459E-4</v>
      </c>
      <c r="AI1680"/>
      <c r="AK1680" s="67">
        <v>87.5</v>
      </c>
      <c r="AL1680" s="68"/>
      <c r="AM1680" s="69">
        <f t="shared" si="911"/>
        <v>0.26824599999999998</v>
      </c>
      <c r="AN1680">
        <f>IF($AU$161&lt;=$AU$141,(AK1680/AM1659)^AL1659,0)</f>
        <v>0.26575371634721412</v>
      </c>
      <c r="AO1680">
        <f>IF($AU$161&lt;=$AU$141,((1/$F$128-AM1631)^2),0)</f>
        <v>4.9636032218479328E-2</v>
      </c>
      <c r="AP1680">
        <f>AN1680*LN(AK1680/AM1659)</f>
        <v>-5.2759034797258839E-2</v>
      </c>
      <c r="AQ1680">
        <f>-AN1680*AL1659/AM1659</f>
        <v>-1.6623085314103111E-2</v>
      </c>
      <c r="AR1680">
        <f t="shared" si="901"/>
        <v>2.4922836527858649E-3</v>
      </c>
      <c r="AS1680">
        <f t="shared" si="902"/>
        <v>2.7835157527383689E-3</v>
      </c>
      <c r="AT1680">
        <f t="shared" si="902"/>
        <v>2.7632696535995053E-4</v>
      </c>
      <c r="AU1680"/>
      <c r="AV1680"/>
      <c r="AW1680"/>
      <c r="AX1680"/>
      <c r="AY1680"/>
      <c r="AZ1680"/>
      <c r="BB1680" s="67">
        <v>87.5</v>
      </c>
      <c r="BC1680" s="68"/>
      <c r="BD1680" s="69">
        <f t="shared" si="912"/>
        <v>0</v>
      </c>
      <c r="BE1680">
        <f>IF($BL$161&lt;=$BL$141,(BB1680/BD1659)^BC1659,0)</f>
        <v>0</v>
      </c>
      <c r="BF1680">
        <f>IF($BL$161&lt;=$BL$141,((1/$F$128-BD1631)^2),0)</f>
        <v>0</v>
      </c>
      <c r="BG1680">
        <f>BE1680*LN(BB1680/BD1659)</f>
        <v>0</v>
      </c>
      <c r="BH1680">
        <f>-BE1680*BC1659/BD1659</f>
        <v>0</v>
      </c>
      <c r="BI1680">
        <f t="shared" si="903"/>
        <v>0</v>
      </c>
      <c r="BJ1680">
        <f t="shared" si="904"/>
        <v>0</v>
      </c>
      <c r="BK1680">
        <f t="shared" si="904"/>
        <v>0</v>
      </c>
      <c r="BL1680"/>
      <c r="BN1680" s="67">
        <v>87.5</v>
      </c>
      <c r="BO1680" s="68"/>
      <c r="BP1680" s="69">
        <f t="shared" si="913"/>
        <v>0</v>
      </c>
      <c r="BQ1680">
        <f>IF($BX$161&lt;=$BX$141,(BN1680/BP1659)^BO1659,0)</f>
        <v>0</v>
      </c>
      <c r="BR1680">
        <f>IF($BX$161&lt;=$BX$141,((1/$F$128-BP1631)^2),0)</f>
        <v>0</v>
      </c>
      <c r="BS1680">
        <f>BQ1680*LN(BN1680/BP1659)</f>
        <v>0</v>
      </c>
      <c r="BT1680">
        <f>-BQ1680*BO1659/BP1659</f>
        <v>0</v>
      </c>
      <c r="BU1680">
        <f t="shared" si="905"/>
        <v>0</v>
      </c>
      <c r="BV1680">
        <f t="shared" si="906"/>
        <v>0</v>
      </c>
      <c r="BW1680">
        <f t="shared" si="906"/>
        <v>0</v>
      </c>
      <c r="BX1680"/>
      <c r="BZ1680" s="67">
        <v>87.5</v>
      </c>
      <c r="CA1680" s="68"/>
      <c r="CB1680" s="69">
        <f t="shared" si="914"/>
        <v>0</v>
      </c>
      <c r="CC1680">
        <f>IF($CJ$161&lt;=$CJ$141,(BZ1680/CB1659)^CA1659,0)</f>
        <v>0</v>
      </c>
      <c r="CD1680">
        <f>IF($CJ$161&lt;=$CJ$141,((1/$F$128-CB1631)^2),0)</f>
        <v>0</v>
      </c>
      <c r="CE1680">
        <f>CC1680*LN(BZ1680/CB1659)</f>
        <v>0</v>
      </c>
      <c r="CF1680">
        <f>-CC1680*CA1659/CB1659</f>
        <v>0</v>
      </c>
      <c r="CG1680">
        <f t="shared" si="907"/>
        <v>0</v>
      </c>
      <c r="CH1680">
        <f t="shared" si="908"/>
        <v>0</v>
      </c>
      <c r="CI1680">
        <f t="shared" si="908"/>
        <v>0</v>
      </c>
      <c r="CJ1680"/>
      <c r="CL1680" s="36"/>
      <c r="CM1680" s="140"/>
      <c r="CN1680" s="141"/>
      <c r="CO1680" s="36"/>
      <c r="CP1680" s="36"/>
      <c r="CQ1680" s="36"/>
      <c r="CR1680" s="36"/>
      <c r="CS1680" s="36"/>
      <c r="CT1680" s="36"/>
      <c r="CU1680" s="36"/>
      <c r="CV1680"/>
    </row>
    <row r="1681" spans="1:100" ht="12.75" x14ac:dyDescent="0.2">
      <c r="A1681" s="67">
        <v>92.5</v>
      </c>
      <c r="B1681" s="68"/>
      <c r="C1681" s="69">
        <f>$C$162</f>
        <v>0.37749100000000002</v>
      </c>
      <c r="D1681">
        <f>IF($K$162&lt;=$K$141,(A1681/C1659)^B1659,0)</f>
        <v>0.35780383547484151</v>
      </c>
      <c r="E1681">
        <f>IF($K$162&lt;=$K$141,((1/$F$128-C1632)^2),0)</f>
        <v>0.11024820714711571</v>
      </c>
      <c r="F1681">
        <f>D1681*LN(A1681/C1659)</f>
        <v>-6.3277234700756482E-2</v>
      </c>
      <c r="G1681">
        <f>-D1681*B1659/C1659</f>
        <v>-1.883615840905355E-2</v>
      </c>
      <c r="H1681">
        <f t="shared" si="895"/>
        <v>1.9687164525158507E-2</v>
      </c>
      <c r="I1681">
        <f t="shared" si="896"/>
        <v>4.0040084313746199E-3</v>
      </c>
      <c r="J1681">
        <f t="shared" si="896"/>
        <v>3.5480086361095879E-4</v>
      </c>
      <c r="K1681"/>
      <c r="L1681"/>
      <c r="M1681" s="67">
        <v>92.5</v>
      </c>
      <c r="N1681" s="68"/>
      <c r="O1681" s="69">
        <f t="shared" si="909"/>
        <v>0.37749100000000002</v>
      </c>
      <c r="P1681">
        <f>IF($W$162&lt;=$W$141,(M1681/O1659)^N1659,0)</f>
        <v>0.36656711511363171</v>
      </c>
      <c r="Q1681">
        <f>IF($W$162&lt;=$W$141,((1/$F$128-O1632)^2),0)</f>
        <v>0.11024820714711571</v>
      </c>
      <c r="R1681">
        <f>P1681*LN(M1681/O1659)</f>
        <v>-5.9111741557001239E-2</v>
      </c>
      <c r="S1681">
        <f>-P1681*N1659/O1659</f>
        <v>-2.0989759859217787E-2</v>
      </c>
      <c r="T1681">
        <f t="shared" si="897"/>
        <v>1.0923884886368307E-2</v>
      </c>
      <c r="U1681">
        <f t="shared" si="898"/>
        <v>3.4941979899017071E-3</v>
      </c>
      <c r="V1681">
        <f t="shared" si="898"/>
        <v>4.4057001894763029E-4</v>
      </c>
      <c r="W1681"/>
      <c r="Y1681" s="67">
        <v>92.5</v>
      </c>
      <c r="Z1681" s="68"/>
      <c r="AA1681" s="69">
        <f t="shared" si="910"/>
        <v>0.37749100000000002</v>
      </c>
      <c r="AB1681">
        <f>IF($AI$162&lt;=$AI$141,(Y1681/AA1659)^Z1659,0)</f>
        <v>0.37902327457920887</v>
      </c>
      <c r="AC1681">
        <f>IF($AI$162&lt;=$AI$141,((1/$F$128-AA1632)^2),0)</f>
        <v>0.11024820714711571</v>
      </c>
      <c r="AD1681">
        <f>AB1681*LN(Y1681/AA1659)</f>
        <v>-5.6019233112334067E-2</v>
      </c>
      <c r="AE1681">
        <f>-AB1681*Z1659/AA1659</f>
        <v>-2.3201011966782731E-2</v>
      </c>
      <c r="AF1681">
        <f t="shared" si="899"/>
        <v>-1.5322745792088477E-3</v>
      </c>
      <c r="AG1681">
        <f t="shared" si="900"/>
        <v>3.1381544784940254E-3</v>
      </c>
      <c r="AH1681">
        <f t="shared" si="900"/>
        <v>5.3828695628279548E-4</v>
      </c>
      <c r="AI1681"/>
      <c r="AK1681" s="67">
        <v>92.5</v>
      </c>
      <c r="AL1681" s="68"/>
      <c r="AM1681" s="69">
        <f t="shared" si="911"/>
        <v>0</v>
      </c>
      <c r="AN1681">
        <f>IF($AU$162&lt;=$AU$141,(AK1681/AM1659)^AL1659,0)</f>
        <v>0</v>
      </c>
      <c r="AO1681">
        <f>IF($AU$162&lt;=$AU$141,((1/$F$128-AM1632)^2),0)</f>
        <v>0</v>
      </c>
      <c r="AP1681">
        <f>AN1681*LN(AK1681/AM1659)</f>
        <v>0</v>
      </c>
      <c r="AQ1681">
        <f>-AN1681*AL1659/AM1659</f>
        <v>0</v>
      </c>
      <c r="AR1681">
        <f t="shared" si="901"/>
        <v>0</v>
      </c>
      <c r="AS1681">
        <f t="shared" si="902"/>
        <v>0</v>
      </c>
      <c r="AT1681">
        <f t="shared" si="902"/>
        <v>0</v>
      </c>
      <c r="AU1681"/>
      <c r="AV1681"/>
      <c r="AW1681"/>
      <c r="AX1681"/>
      <c r="AY1681"/>
      <c r="AZ1681"/>
      <c r="BB1681" s="67">
        <v>92.5</v>
      </c>
      <c r="BC1681" s="68"/>
      <c r="BD1681" s="69">
        <f t="shared" si="912"/>
        <v>0</v>
      </c>
      <c r="BE1681">
        <f>IF($BL$162&lt;=$BL$141,(BB1681/BD1659)^BC1659,0)</f>
        <v>0</v>
      </c>
      <c r="BF1681">
        <f>IF($BL$162&lt;=$BL$141,((1/$F$128-BD1632)^2),0)</f>
        <v>0</v>
      </c>
      <c r="BG1681">
        <f>BE1681*LN(BB1681/BD1659)</f>
        <v>0</v>
      </c>
      <c r="BH1681">
        <f>-BE1681*BC1659/BD1659</f>
        <v>0</v>
      </c>
      <c r="BI1681">
        <f t="shared" si="903"/>
        <v>0</v>
      </c>
      <c r="BJ1681">
        <f t="shared" si="904"/>
        <v>0</v>
      </c>
      <c r="BK1681">
        <f t="shared" si="904"/>
        <v>0</v>
      </c>
      <c r="BL1681"/>
      <c r="BN1681" s="67">
        <v>92.5</v>
      </c>
      <c r="BO1681" s="68"/>
      <c r="BP1681" s="69">
        <f t="shared" si="913"/>
        <v>0</v>
      </c>
      <c r="BQ1681">
        <f>IF($BX$162&lt;=$BX$141,(BN1681/BP1659)^BO1659,0)</f>
        <v>0</v>
      </c>
      <c r="BR1681">
        <f>IF($BX$162&lt;=$BX$141,((1/$F$128-BP1632)^2),0)</f>
        <v>0</v>
      </c>
      <c r="BS1681">
        <f>BQ1681*LN(BN1681/BP1659)</f>
        <v>0</v>
      </c>
      <c r="BT1681">
        <f>-BQ1681*BO1659/BP1659</f>
        <v>0</v>
      </c>
      <c r="BU1681">
        <f t="shared" si="905"/>
        <v>0</v>
      </c>
      <c r="BV1681">
        <f t="shared" si="906"/>
        <v>0</v>
      </c>
      <c r="BW1681">
        <f t="shared" si="906"/>
        <v>0</v>
      </c>
      <c r="BX1681"/>
      <c r="BZ1681" s="67">
        <v>92.5</v>
      </c>
      <c r="CA1681" s="68"/>
      <c r="CB1681" s="69">
        <f t="shared" si="914"/>
        <v>0</v>
      </c>
      <c r="CC1681">
        <f>IF($CJ$162&lt;=$CJ$141,(BZ1681/CB1659)^CA1659,0)</f>
        <v>0</v>
      </c>
      <c r="CD1681">
        <f>IF($CJ$162&lt;=$CJ$141,((1/$F$128-CB1632)^2),0)</f>
        <v>0</v>
      </c>
      <c r="CE1681">
        <f>CC1681*LN(BZ1681/CB1659)</f>
        <v>0</v>
      </c>
      <c r="CF1681">
        <f>-CC1681*CA1659/CB1659</f>
        <v>0</v>
      </c>
      <c r="CG1681">
        <f t="shared" si="907"/>
        <v>0</v>
      </c>
      <c r="CH1681">
        <f t="shared" si="908"/>
        <v>0</v>
      </c>
      <c r="CI1681">
        <f t="shared" si="908"/>
        <v>0</v>
      </c>
      <c r="CJ1681"/>
      <c r="CL1681" s="36"/>
      <c r="CM1681" s="140"/>
      <c r="CN1681" s="141"/>
      <c r="CO1681" s="36"/>
      <c r="CP1681" s="36"/>
      <c r="CQ1681" s="36"/>
      <c r="CR1681" s="36"/>
      <c r="CS1681" s="36"/>
      <c r="CT1681" s="36"/>
      <c r="CU1681" s="36"/>
      <c r="CV1681"/>
    </row>
    <row r="1682" spans="1:100" ht="12.75" x14ac:dyDescent="0.2">
      <c r="A1682" s="67">
        <v>97.5</v>
      </c>
      <c r="B1682" s="68"/>
      <c r="C1682" s="69">
        <f>$C$163</f>
        <v>0.50020200000000004</v>
      </c>
      <c r="D1682">
        <f>IF($K$163&lt;=$K$141,(A1682/C1659)^B1659,0)</f>
        <v>0.4858635012111186</v>
      </c>
      <c r="E1682">
        <f>IF($K$163&lt;=$K$141,((1/$F$128-C1633)^2),0)</f>
        <v>0.20679524741557026</v>
      </c>
      <c r="F1682">
        <f>D1682*LN(A1682/C1659)</f>
        <v>-6.0346784203915385E-2</v>
      </c>
      <c r="G1682">
        <f>-D1682*B1659/C1659</f>
        <v>-2.5577707577797915E-2</v>
      </c>
      <c r="H1682">
        <f t="shared" si="895"/>
        <v>1.4338498788881437E-2</v>
      </c>
      <c r="I1682">
        <f t="shared" si="896"/>
        <v>3.6417343637539313E-3</v>
      </c>
      <c r="J1682">
        <f t="shared" si="896"/>
        <v>6.5421912493534087E-4</v>
      </c>
      <c r="K1682"/>
      <c r="L1682"/>
      <c r="M1682" s="67">
        <v>97.5</v>
      </c>
      <c r="N1682" s="68"/>
      <c r="O1682" s="69">
        <f t="shared" si="909"/>
        <v>0.50020200000000004</v>
      </c>
      <c r="P1682">
        <f>IF($W$163&lt;=$W$141,(M1682/O1659)^N1659,0)</f>
        <v>0.50867311829540751</v>
      </c>
      <c r="Q1682">
        <f>IF($W$163&lt;=$W$141,((1/$F$128-O1633)^2),0)</f>
        <v>0.20679524741557026</v>
      </c>
      <c r="R1682">
        <f>P1682*LN(M1682/O1659)</f>
        <v>-5.5248965736093038E-2</v>
      </c>
      <c r="S1682">
        <f>-P1682*N1659/O1659</f>
        <v>-2.9126798776126873E-2</v>
      </c>
      <c r="T1682">
        <f t="shared" si="897"/>
        <v>-8.471118295407476E-3</v>
      </c>
      <c r="U1682">
        <f t="shared" si="898"/>
        <v>3.0524482149079826E-3</v>
      </c>
      <c r="V1682">
        <f t="shared" si="898"/>
        <v>8.4837040694498594E-4</v>
      </c>
      <c r="W1682"/>
      <c r="Y1682" s="67">
        <v>97.5</v>
      </c>
      <c r="Z1682" s="68"/>
      <c r="AA1682" s="69">
        <f t="shared" si="910"/>
        <v>0</v>
      </c>
      <c r="AB1682">
        <f>IF($AI$163&lt;=$AI$141,(Y1682/AA1659)^Z1659,0)</f>
        <v>0</v>
      </c>
      <c r="AC1682">
        <f>IF($AI$163&lt;=$AI$141,((1/$F$128-AA1633)^2),0)</f>
        <v>0</v>
      </c>
      <c r="AD1682">
        <f>AB1682*LN(Y1682/AA1659)</f>
        <v>0</v>
      </c>
      <c r="AE1682">
        <f>-AB1682*Z1659/AA1659</f>
        <v>0</v>
      </c>
      <c r="AF1682">
        <f t="shared" si="899"/>
        <v>0</v>
      </c>
      <c r="AG1682">
        <f t="shared" si="900"/>
        <v>0</v>
      </c>
      <c r="AH1682">
        <f t="shared" si="900"/>
        <v>0</v>
      </c>
      <c r="AI1682"/>
      <c r="AK1682" s="67">
        <v>97.5</v>
      </c>
      <c r="AL1682" s="68"/>
      <c r="AM1682" s="69">
        <f t="shared" si="911"/>
        <v>0</v>
      </c>
      <c r="AN1682">
        <f>IF($AU$163&lt;=$AU$141,(AK1682/AM1659)^AL1659,0)</f>
        <v>0</v>
      </c>
      <c r="AO1682">
        <f>IF($AU$163&lt;=$AU$141,((1/$F$128-AM1633)^2),0)</f>
        <v>0</v>
      </c>
      <c r="AP1682">
        <f>AN1682*LN(AK1682/AM1659)</f>
        <v>0</v>
      </c>
      <c r="AQ1682">
        <f>-AN1682*AL1659/AM1659</f>
        <v>0</v>
      </c>
      <c r="AR1682">
        <f t="shared" si="901"/>
        <v>0</v>
      </c>
      <c r="AS1682">
        <f t="shared" si="902"/>
        <v>0</v>
      </c>
      <c r="AT1682">
        <f t="shared" si="902"/>
        <v>0</v>
      </c>
      <c r="AU1682"/>
      <c r="AV1682"/>
      <c r="AW1682"/>
      <c r="AX1682"/>
      <c r="AY1682"/>
      <c r="AZ1682"/>
      <c r="BB1682" s="67">
        <v>97.5</v>
      </c>
      <c r="BC1682" s="68"/>
      <c r="BD1682" s="69">
        <f t="shared" si="912"/>
        <v>0</v>
      </c>
      <c r="BE1682">
        <f>IF($BL$163&lt;=$BL$141,(BB1682/BD1659)^BC1659,0)</f>
        <v>0</v>
      </c>
      <c r="BF1682">
        <f>IF($BL$163&lt;=$BL$141,((1/$F$128-BD1633)^2),0)</f>
        <v>0</v>
      </c>
      <c r="BG1682">
        <f>BE1682*LN(BB1682/BD1659)</f>
        <v>0</v>
      </c>
      <c r="BH1682">
        <f>-BE1682*BC1659/BD1659</f>
        <v>0</v>
      </c>
      <c r="BI1682">
        <f t="shared" si="903"/>
        <v>0</v>
      </c>
      <c r="BJ1682">
        <f t="shared" si="904"/>
        <v>0</v>
      </c>
      <c r="BK1682">
        <f t="shared" si="904"/>
        <v>0</v>
      </c>
      <c r="BL1682"/>
      <c r="BN1682" s="67">
        <v>97.5</v>
      </c>
      <c r="BO1682" s="68"/>
      <c r="BP1682" s="69">
        <f t="shared" si="913"/>
        <v>0</v>
      </c>
      <c r="BQ1682">
        <f>IF($BX$163&lt;=$BX$141,(BN1682/BP1659)^BO1659,0)</f>
        <v>0</v>
      </c>
      <c r="BR1682">
        <f>IF($BX$163&lt;=$BX$141,((1/$F$128-BP1633)^2),0)</f>
        <v>0</v>
      </c>
      <c r="BS1682">
        <f>BQ1682*LN(BN1682/BP1659)</f>
        <v>0</v>
      </c>
      <c r="BT1682">
        <f>-BQ1682*BO1659/BP1659</f>
        <v>0</v>
      </c>
      <c r="BU1682">
        <f t="shared" si="905"/>
        <v>0</v>
      </c>
      <c r="BV1682">
        <f t="shared" si="906"/>
        <v>0</v>
      </c>
      <c r="BW1682">
        <f t="shared" si="906"/>
        <v>0</v>
      </c>
      <c r="BX1682"/>
      <c r="BZ1682" s="67">
        <v>97.5</v>
      </c>
      <c r="CA1682" s="68"/>
      <c r="CB1682" s="69">
        <f t="shared" si="914"/>
        <v>0</v>
      </c>
      <c r="CC1682">
        <f>IF($CJ$163&lt;=$CJ$141,(BZ1682/CB1659)^CA1659,0)</f>
        <v>0</v>
      </c>
      <c r="CD1682">
        <f>IF($CJ$163&lt;=$CJ$141,((1/$F$128-CB1633)^2),0)</f>
        <v>0</v>
      </c>
      <c r="CE1682">
        <f>CC1682*LN(BZ1682/CB1659)</f>
        <v>0</v>
      </c>
      <c r="CF1682">
        <f>-CC1682*CA1659/CB1659</f>
        <v>0</v>
      </c>
      <c r="CG1682">
        <f t="shared" si="907"/>
        <v>0</v>
      </c>
      <c r="CH1682">
        <f t="shared" si="908"/>
        <v>0</v>
      </c>
      <c r="CI1682">
        <f t="shared" si="908"/>
        <v>0</v>
      </c>
      <c r="CJ1682"/>
      <c r="CL1682" s="36"/>
      <c r="CM1682" s="140"/>
      <c r="CN1682" s="141"/>
      <c r="CO1682" s="36"/>
      <c r="CP1682" s="36"/>
      <c r="CQ1682" s="36"/>
      <c r="CR1682" s="36"/>
      <c r="CS1682" s="36"/>
      <c r="CT1682" s="36"/>
      <c r="CU1682" s="36"/>
      <c r="CV1682"/>
    </row>
    <row r="1683" spans="1:100" ht="12.75" x14ac:dyDescent="0.2">
      <c r="A1683" s="67">
        <v>102.5</v>
      </c>
      <c r="B1683" s="68"/>
      <c r="C1683" s="69">
        <f>$C$164</f>
        <v>0.63192499999999996</v>
      </c>
      <c r="D1683">
        <f>IF($K$164&lt;=$K$141,(A1683/C1659)^B1659,0)</f>
        <v>0.64973648179127175</v>
      </c>
      <c r="E1683">
        <f>IF($K$164&lt;=$K$141,((1/$F$128-C1634)^2),0)</f>
        <v>0.34394759405475206</v>
      </c>
      <c r="F1683">
        <f>D1683*LN(A1683/C1659)</f>
        <v>-4.820706947837794E-2</v>
      </c>
      <c r="G1683">
        <f>-D1683*B1659/C1659</f>
        <v>-3.4204606216475482E-2</v>
      </c>
      <c r="H1683">
        <f t="shared" si="895"/>
        <v>-1.7811481791271788E-2</v>
      </c>
      <c r="I1683">
        <f t="shared" si="896"/>
        <v>2.3239215476931578E-3</v>
      </c>
      <c r="J1683">
        <f t="shared" si="896"/>
        <v>1.1699550864241531E-3</v>
      </c>
      <c r="K1683"/>
      <c r="L1683"/>
      <c r="M1683" s="67">
        <v>102.5</v>
      </c>
      <c r="N1683" s="68"/>
      <c r="O1683" s="69">
        <f t="shared" si="909"/>
        <v>0</v>
      </c>
      <c r="P1683">
        <f>IF($W$164&lt;=$W$141,(M1683/O1659)^N1659,0)</f>
        <v>0</v>
      </c>
      <c r="Q1683">
        <f>IF($W$164&lt;=$W$141,((1/$F$128-O1634)^2),0)</f>
        <v>0</v>
      </c>
      <c r="R1683">
        <f>P1683*LN(M1683/O1659)</f>
        <v>0</v>
      </c>
      <c r="S1683">
        <f>-P1683*N1659/O1659</f>
        <v>0</v>
      </c>
      <c r="T1683">
        <f t="shared" si="897"/>
        <v>0</v>
      </c>
      <c r="U1683">
        <f t="shared" si="898"/>
        <v>0</v>
      </c>
      <c r="V1683">
        <f t="shared" si="898"/>
        <v>0</v>
      </c>
      <c r="W1683"/>
      <c r="Y1683" s="67">
        <v>102.5</v>
      </c>
      <c r="Z1683" s="68"/>
      <c r="AA1683" s="69">
        <f t="shared" si="910"/>
        <v>0</v>
      </c>
      <c r="AB1683">
        <f>IF($AI$164&lt;=$AI$141,(Y1683/AA1659)^Z1659,0)</f>
        <v>0</v>
      </c>
      <c r="AC1683">
        <f>IF($AI$164&lt;=$AI$141,((1/$F$128-AA1634)^2),0)</f>
        <v>0</v>
      </c>
      <c r="AD1683">
        <f>AB1683*LN(Y1683/AA1659)</f>
        <v>0</v>
      </c>
      <c r="AE1683">
        <f>-AB1683*Z1659/AA1659</f>
        <v>0</v>
      </c>
      <c r="AF1683">
        <f t="shared" si="899"/>
        <v>0</v>
      </c>
      <c r="AG1683">
        <f t="shared" si="900"/>
        <v>0</v>
      </c>
      <c r="AH1683">
        <f t="shared" si="900"/>
        <v>0</v>
      </c>
      <c r="AI1683"/>
      <c r="AK1683" s="67">
        <v>102.5</v>
      </c>
      <c r="AL1683" s="68"/>
      <c r="AM1683" s="69">
        <f t="shared" si="911"/>
        <v>0</v>
      </c>
      <c r="AN1683">
        <f>IF($AU$164&lt;=$AU$141,(AK1683/AM1659)^AL1659,0)</f>
        <v>0</v>
      </c>
      <c r="AO1683">
        <f>IF($AU$164&lt;=$AU$141,((1/$F$128-AM1634)^2),0)</f>
        <v>0</v>
      </c>
      <c r="AP1683">
        <f>AN1683*LN(AK1683/AM1659)</f>
        <v>0</v>
      </c>
      <c r="AQ1683">
        <f>-AN1683*AL1659/AM1659</f>
        <v>0</v>
      </c>
      <c r="AR1683">
        <f t="shared" si="901"/>
        <v>0</v>
      </c>
      <c r="AS1683">
        <f t="shared" si="902"/>
        <v>0</v>
      </c>
      <c r="AT1683">
        <f t="shared" si="902"/>
        <v>0</v>
      </c>
      <c r="AU1683"/>
      <c r="AV1683"/>
      <c r="AW1683"/>
      <c r="AX1683"/>
      <c r="AY1683"/>
      <c r="AZ1683"/>
      <c r="BB1683" s="67">
        <v>102.5</v>
      </c>
      <c r="BC1683" s="68"/>
      <c r="BD1683" s="69">
        <f t="shared" si="912"/>
        <v>0</v>
      </c>
      <c r="BE1683">
        <f>IF($BL$164&lt;=$BL$141,(BB1683/BD1659)^BC1659,0)</f>
        <v>0</v>
      </c>
      <c r="BF1683">
        <f>IF($BL$164&lt;=$BL$141,((1/$F$128-BD1634)^2),0)</f>
        <v>0</v>
      </c>
      <c r="BG1683">
        <f>BE1683*LN(BB1683/BD1659)</f>
        <v>0</v>
      </c>
      <c r="BH1683">
        <f>-BE1683*BC1659/BD1659</f>
        <v>0</v>
      </c>
      <c r="BI1683">
        <f t="shared" si="903"/>
        <v>0</v>
      </c>
      <c r="BJ1683">
        <f t="shared" si="904"/>
        <v>0</v>
      </c>
      <c r="BK1683">
        <f t="shared" si="904"/>
        <v>0</v>
      </c>
      <c r="BL1683"/>
      <c r="BN1683" s="67">
        <v>102.5</v>
      </c>
      <c r="BO1683" s="68"/>
      <c r="BP1683" s="69">
        <f t="shared" si="913"/>
        <v>0</v>
      </c>
      <c r="BQ1683">
        <f>IF($BX$164&lt;=$BX$141,(BN1683/BP1659)^BO1659,0)</f>
        <v>0</v>
      </c>
      <c r="BR1683">
        <f>IF($BX$164&lt;=$BX$141,((1/$F$128-BP1634)^2),0)</f>
        <v>0</v>
      </c>
      <c r="BS1683">
        <f>BQ1683*LN(BN1683/BP1659)</f>
        <v>0</v>
      </c>
      <c r="BT1683">
        <f>-BQ1683*BO1659/BP1659</f>
        <v>0</v>
      </c>
      <c r="BU1683">
        <f t="shared" si="905"/>
        <v>0</v>
      </c>
      <c r="BV1683">
        <f t="shared" si="906"/>
        <v>0</v>
      </c>
      <c r="BW1683">
        <f t="shared" si="906"/>
        <v>0</v>
      </c>
      <c r="BX1683"/>
      <c r="BZ1683" s="67">
        <v>102.5</v>
      </c>
      <c r="CA1683" s="68"/>
      <c r="CB1683" s="69">
        <f t="shared" si="914"/>
        <v>0</v>
      </c>
      <c r="CC1683">
        <f>IF($CJ$164&lt;=$CJ$141,(BZ1683/CB1659)^CA1659,0)</f>
        <v>0</v>
      </c>
      <c r="CD1683">
        <f>IF($CJ$164&lt;=$CJ$141,((1/$F$128-CB1634)^2),0)</f>
        <v>0</v>
      </c>
      <c r="CE1683">
        <f>CC1683*LN(BZ1683/CB1659)</f>
        <v>0</v>
      </c>
      <c r="CF1683">
        <f>-CC1683*CA1659/CB1659</f>
        <v>0</v>
      </c>
      <c r="CG1683">
        <f t="shared" si="907"/>
        <v>0</v>
      </c>
      <c r="CH1683">
        <f t="shared" si="908"/>
        <v>0</v>
      </c>
      <c r="CI1683">
        <f t="shared" si="908"/>
        <v>0</v>
      </c>
      <c r="CJ1683"/>
      <c r="CL1683" s="36"/>
      <c r="CM1683" s="140"/>
      <c r="CN1683" s="141"/>
      <c r="CO1683" s="36"/>
      <c r="CP1683" s="36"/>
      <c r="CQ1683" s="36"/>
      <c r="CR1683" s="36"/>
      <c r="CS1683" s="36"/>
      <c r="CT1683" s="36"/>
      <c r="CU1683" s="36"/>
      <c r="CV1683"/>
    </row>
    <row r="1684" spans="1:100" ht="12.75" x14ac:dyDescent="0.2">
      <c r="A1684" t="s">
        <v>6</v>
      </c>
      <c r="B1684" s="70" t="s">
        <v>6</v>
      </c>
      <c r="C1684" s="70" t="s">
        <v>6</v>
      </c>
      <c r="D1684" t="s">
        <v>6</v>
      </c>
      <c r="E1684"/>
      <c r="F1684"/>
      <c r="G1684"/>
      <c r="H1684"/>
      <c r="I1684"/>
      <c r="J1684"/>
      <c r="K1684"/>
      <c r="L1684"/>
      <c r="M1684" t="s">
        <v>6</v>
      </c>
      <c r="N1684" s="70" t="s">
        <v>6</v>
      </c>
      <c r="O1684" s="70" t="s">
        <v>6</v>
      </c>
      <c r="P1684" t="s">
        <v>6</v>
      </c>
      <c r="Q1684"/>
      <c r="R1684"/>
      <c r="S1684"/>
      <c r="T1684"/>
      <c r="U1684"/>
      <c r="V1684"/>
      <c r="W1684"/>
      <c r="Y1684" t="s">
        <v>6</v>
      </c>
      <c r="Z1684" s="70" t="s">
        <v>6</v>
      </c>
      <c r="AA1684" s="70" t="s">
        <v>6</v>
      </c>
      <c r="AB1684" t="s">
        <v>6</v>
      </c>
      <c r="AC1684"/>
      <c r="AD1684"/>
      <c r="AE1684"/>
      <c r="AF1684"/>
      <c r="AG1684"/>
      <c r="AH1684"/>
      <c r="AI1684"/>
      <c r="AK1684" t="s">
        <v>6</v>
      </c>
      <c r="AL1684" s="70" t="s">
        <v>6</v>
      </c>
      <c r="AM1684" s="70" t="s">
        <v>6</v>
      </c>
      <c r="AN1684" t="s">
        <v>6</v>
      </c>
      <c r="AO1684"/>
      <c r="AP1684"/>
      <c r="AQ1684"/>
      <c r="AR1684"/>
      <c r="AS1684"/>
      <c r="AT1684"/>
      <c r="AU1684"/>
      <c r="AV1684"/>
      <c r="AW1684"/>
      <c r="AX1684"/>
      <c r="AY1684"/>
      <c r="AZ1684"/>
      <c r="BB1684" t="s">
        <v>6</v>
      </c>
      <c r="BC1684" s="70" t="s">
        <v>6</v>
      </c>
      <c r="BD1684" s="70" t="s">
        <v>6</v>
      </c>
      <c r="BE1684" t="s">
        <v>6</v>
      </c>
      <c r="BF1684"/>
      <c r="BG1684"/>
      <c r="BH1684"/>
      <c r="BI1684"/>
      <c r="BJ1684"/>
      <c r="BK1684"/>
      <c r="BL1684"/>
      <c r="BN1684" t="s">
        <v>6</v>
      </c>
      <c r="BO1684" s="70" t="s">
        <v>6</v>
      </c>
      <c r="BP1684" s="70" t="s">
        <v>6</v>
      </c>
      <c r="BQ1684" t="s">
        <v>6</v>
      </c>
      <c r="BR1684"/>
      <c r="BS1684"/>
      <c r="BT1684"/>
      <c r="BU1684"/>
      <c r="BV1684"/>
      <c r="BW1684"/>
      <c r="BX1684"/>
      <c r="BZ1684" t="s">
        <v>6</v>
      </c>
      <c r="CA1684" s="70" t="s">
        <v>6</v>
      </c>
      <c r="CB1684" s="70" t="s">
        <v>6</v>
      </c>
      <c r="CC1684" t="s">
        <v>6</v>
      </c>
      <c r="CD1684"/>
      <c r="CE1684"/>
      <c r="CF1684"/>
      <c r="CG1684"/>
      <c r="CH1684"/>
      <c r="CI1684"/>
      <c r="CJ1684"/>
      <c r="CL1684" s="36"/>
      <c r="CM1684" s="142"/>
      <c r="CN1684" s="142"/>
      <c r="CO1684" s="36"/>
      <c r="CP1684" s="36"/>
      <c r="CQ1684" s="36"/>
      <c r="CR1684" s="36"/>
      <c r="CS1684" s="36"/>
      <c r="CT1684" s="36"/>
      <c r="CU1684" s="36"/>
      <c r="CV1684"/>
    </row>
    <row r="1685" spans="1:100" ht="12.75" x14ac:dyDescent="0.2">
      <c r="A1685"/>
      <c r="B1685"/>
      <c r="C1685" s="70" t="s">
        <v>6</v>
      </c>
      <c r="D1685" t="s">
        <v>6</v>
      </c>
      <c r="E1685"/>
      <c r="F1685"/>
      <c r="G1685"/>
      <c r="H1685"/>
      <c r="I1685"/>
      <c r="J1685"/>
      <c r="K1685"/>
      <c r="L1685"/>
      <c r="M1685"/>
      <c r="N1685"/>
      <c r="O1685" s="70" t="s">
        <v>6</v>
      </c>
      <c r="P1685" t="s">
        <v>6</v>
      </c>
      <c r="Q1685"/>
      <c r="R1685"/>
      <c r="S1685"/>
      <c r="T1685"/>
      <c r="U1685"/>
      <c r="V1685"/>
      <c r="W1685"/>
      <c r="Y1685"/>
      <c r="Z1685"/>
      <c r="AA1685" s="70" t="s">
        <v>6</v>
      </c>
      <c r="AB1685" t="s">
        <v>6</v>
      </c>
      <c r="AC1685"/>
      <c r="AD1685"/>
      <c r="AE1685"/>
      <c r="AF1685"/>
      <c r="AG1685"/>
      <c r="AH1685"/>
      <c r="AI1685"/>
      <c r="AK1685"/>
      <c r="AL1685"/>
      <c r="AM1685" s="70" t="s">
        <v>6</v>
      </c>
      <c r="AN1685" t="s">
        <v>6</v>
      </c>
      <c r="AO1685"/>
      <c r="AP1685"/>
      <c r="AQ1685"/>
      <c r="AR1685"/>
      <c r="AS1685"/>
      <c r="AT1685"/>
      <c r="AU1685"/>
      <c r="AV1685"/>
      <c r="AW1685"/>
      <c r="AX1685"/>
      <c r="AY1685"/>
      <c r="AZ1685"/>
      <c r="BB1685"/>
      <c r="BC1685"/>
      <c r="BD1685" s="70" t="s">
        <v>6</v>
      </c>
      <c r="BE1685" t="s">
        <v>6</v>
      </c>
      <c r="BF1685"/>
      <c r="BG1685"/>
      <c r="BH1685"/>
      <c r="BI1685"/>
      <c r="BJ1685"/>
      <c r="BK1685"/>
      <c r="BL1685"/>
      <c r="BN1685"/>
      <c r="BO1685"/>
      <c r="BP1685" s="70" t="s">
        <v>6</v>
      </c>
      <c r="BQ1685" t="s">
        <v>6</v>
      </c>
      <c r="BR1685"/>
      <c r="BS1685"/>
      <c r="BT1685"/>
      <c r="BU1685"/>
      <c r="BV1685"/>
      <c r="BW1685"/>
      <c r="BX1685"/>
      <c r="BZ1685"/>
      <c r="CA1685"/>
      <c r="CB1685" s="70" t="s">
        <v>6</v>
      </c>
      <c r="CC1685" t="s">
        <v>6</v>
      </c>
      <c r="CD1685"/>
      <c r="CE1685"/>
      <c r="CF1685"/>
      <c r="CG1685"/>
      <c r="CH1685"/>
      <c r="CI1685"/>
      <c r="CJ1685"/>
      <c r="CL1685" s="36"/>
      <c r="CM1685" s="36"/>
      <c r="CN1685" s="142"/>
      <c r="CO1685" s="36"/>
      <c r="CP1685" s="36"/>
      <c r="CQ1685" s="36"/>
      <c r="CR1685" s="36"/>
      <c r="CS1685" s="36"/>
      <c r="CT1685" s="36"/>
      <c r="CU1685" s="36"/>
      <c r="CV1685"/>
    </row>
    <row r="1686" spans="1:100" ht="12.75" x14ac:dyDescent="0.2">
      <c r="A1686"/>
      <c r="B1686"/>
      <c r="C1686" s="70" t="s">
        <v>6</v>
      </c>
      <c r="D1686" t="s">
        <v>6</v>
      </c>
      <c r="E1686"/>
      <c r="F1686"/>
      <c r="G1686"/>
      <c r="H1686"/>
      <c r="I1686"/>
      <c r="J1686"/>
      <c r="K1686"/>
      <c r="L1686"/>
      <c r="M1686"/>
      <c r="N1686"/>
      <c r="O1686" s="70" t="s">
        <v>6</v>
      </c>
      <c r="P1686" t="s">
        <v>6</v>
      </c>
      <c r="Q1686"/>
      <c r="R1686"/>
      <c r="S1686"/>
      <c r="T1686"/>
      <c r="U1686"/>
      <c r="V1686"/>
      <c r="W1686"/>
      <c r="Y1686"/>
      <c r="Z1686"/>
      <c r="AA1686" s="70" t="s">
        <v>6</v>
      </c>
      <c r="AB1686" t="s">
        <v>6</v>
      </c>
      <c r="AC1686"/>
      <c r="AD1686"/>
      <c r="AE1686"/>
      <c r="AF1686"/>
      <c r="AG1686"/>
      <c r="AH1686"/>
      <c r="AI1686"/>
      <c r="AK1686"/>
      <c r="AL1686"/>
      <c r="AM1686" s="70" t="s">
        <v>6</v>
      </c>
      <c r="AN1686" t="s">
        <v>6</v>
      </c>
      <c r="AO1686"/>
      <c r="AP1686"/>
      <c r="AQ1686"/>
      <c r="AR1686"/>
      <c r="AS1686"/>
      <c r="AT1686"/>
      <c r="AU1686"/>
      <c r="AV1686"/>
      <c r="AW1686"/>
      <c r="AX1686"/>
      <c r="AY1686"/>
      <c r="AZ1686"/>
      <c r="BB1686"/>
      <c r="BC1686"/>
      <c r="BD1686" s="70" t="s">
        <v>6</v>
      </c>
      <c r="BE1686" t="s">
        <v>6</v>
      </c>
      <c r="BF1686"/>
      <c r="BG1686"/>
      <c r="BH1686"/>
      <c r="BI1686"/>
      <c r="BJ1686"/>
      <c r="BK1686"/>
      <c r="BL1686"/>
      <c r="BN1686"/>
      <c r="BO1686"/>
      <c r="BP1686" s="70" t="s">
        <v>6</v>
      </c>
      <c r="BQ1686" t="s">
        <v>6</v>
      </c>
      <c r="BR1686"/>
      <c r="BS1686"/>
      <c r="BT1686"/>
      <c r="BU1686"/>
      <c r="BV1686"/>
      <c r="BW1686"/>
      <c r="BX1686"/>
      <c r="BZ1686"/>
      <c r="CA1686"/>
      <c r="CB1686" s="70" t="s">
        <v>6</v>
      </c>
      <c r="CC1686" t="s">
        <v>6</v>
      </c>
      <c r="CD1686"/>
      <c r="CE1686"/>
      <c r="CF1686"/>
      <c r="CG1686"/>
      <c r="CH1686"/>
      <c r="CI1686"/>
      <c r="CJ1686"/>
      <c r="CL1686" s="36"/>
      <c r="CM1686" s="36"/>
      <c r="CN1686" s="142"/>
      <c r="CO1686" s="36"/>
      <c r="CP1686" s="36"/>
      <c r="CQ1686" s="36"/>
      <c r="CR1686" s="36"/>
      <c r="CS1686" s="36"/>
      <c r="CT1686" s="36"/>
      <c r="CU1686" s="36"/>
      <c r="CV1686"/>
    </row>
    <row r="1687" spans="1:100" ht="12.75" x14ac:dyDescent="0.2">
      <c r="A1687"/>
      <c r="B1687">
        <f>SUM(B1662:B1686)</f>
        <v>0</v>
      </c>
      <c r="C1687">
        <f>SUM(C1662:C1686)</f>
        <v>2.472213</v>
      </c>
      <c r="D1687" s="71">
        <f>SUM(D1661:D1686)</f>
        <v>2.2956434182459939</v>
      </c>
      <c r="E1687">
        <f t="shared" ref="E1687:J1687" si="915">SUM(E1662:E1686)</f>
        <v>0.75466882952790915</v>
      </c>
      <c r="F1687">
        <f t="shared" si="915"/>
        <v>-0.4547664804485898</v>
      </c>
      <c r="G1687">
        <f t="shared" si="915"/>
        <v>-0.12085142413131889</v>
      </c>
      <c r="H1687">
        <f t="shared" si="915"/>
        <v>0.17656958175400611</v>
      </c>
      <c r="I1687">
        <f t="shared" si="915"/>
        <v>2.1454223902873864E-2</v>
      </c>
      <c r="J1687">
        <f t="shared" si="915"/>
        <v>2.5400414033125499E-3</v>
      </c>
      <c r="K1687"/>
      <c r="L1687"/>
      <c r="M1687"/>
      <c r="N1687">
        <f>SUM(N1662:N1686)</f>
        <v>0</v>
      </c>
      <c r="O1687">
        <f>SUM(O1662:O1686)</f>
        <v>1.8402879999999999</v>
      </c>
      <c r="P1687" s="71">
        <f>SUM(P1661:P1686)</f>
        <v>1.6410420479260277</v>
      </c>
      <c r="Q1687">
        <f t="shared" ref="Q1687:V1687" si="916">SUM(Q1662:Q1686)</f>
        <v>0.41072123547315703</v>
      </c>
      <c r="R1687">
        <f t="shared" si="916"/>
        <v>-0.36617635311644869</v>
      </c>
      <c r="S1687">
        <f t="shared" si="916"/>
        <v>-9.3966635534583343E-2</v>
      </c>
      <c r="T1687">
        <f t="shared" si="916"/>
        <v>0.19924595207397236</v>
      </c>
      <c r="U1687">
        <f t="shared" si="916"/>
        <v>1.6086814374117547E-2</v>
      </c>
      <c r="V1687">
        <f t="shared" si="916"/>
        <v>1.6993447885719206E-3</v>
      </c>
      <c r="W1687"/>
      <c r="Y1687"/>
      <c r="Z1687">
        <f>SUM(Z1662:Z1686)</f>
        <v>0</v>
      </c>
      <c r="AA1687">
        <f>SUM(AA1662:AA1686)</f>
        <v>1.3400859999999999</v>
      </c>
      <c r="AB1687" s="71">
        <f>SUM(AB1661:AB1686)</f>
        <v>1.1277136385701556</v>
      </c>
      <c r="AC1687">
        <f t="shared" ref="AC1687:AH1687" si="917">SUM(AC1662:AC1686)</f>
        <v>0.20392598805758677</v>
      </c>
      <c r="AD1687">
        <f t="shared" si="917"/>
        <v>-0.28752996984966178</v>
      </c>
      <c r="AE1687">
        <f t="shared" si="917"/>
        <v>-6.9030319187172937E-2</v>
      </c>
      <c r="AF1687">
        <f t="shared" si="917"/>
        <v>0.21237236142984436</v>
      </c>
      <c r="AG1687">
        <f t="shared" si="917"/>
        <v>1.1493966715888853E-2</v>
      </c>
      <c r="AH1687">
        <f t="shared" si="917"/>
        <v>1.0056270405935431E-3</v>
      </c>
      <c r="AI1687"/>
      <c r="AK1687"/>
      <c r="AL1687">
        <f>SUM(AL1662:AL1686)</f>
        <v>0</v>
      </c>
      <c r="AM1687">
        <f>SUM(AM1662:AM1686)</f>
        <v>0.96259499999999987</v>
      </c>
      <c r="AN1687" s="71">
        <f>SUM(AN1661:AN1686)</f>
        <v>0.74725558370308598</v>
      </c>
      <c r="AO1687">
        <f t="shared" ref="AO1687:AT1687" si="918">SUM(AO1662:AO1686)</f>
        <v>9.3677780910471076E-2</v>
      </c>
      <c r="AP1687">
        <f t="shared" si="918"/>
        <v>-0.22603984351236506</v>
      </c>
      <c r="AQ1687">
        <f t="shared" si="918"/>
        <v>-4.6741372011923438E-2</v>
      </c>
      <c r="AR1687">
        <f t="shared" si="918"/>
        <v>0.21533941629691403</v>
      </c>
      <c r="AS1687">
        <f t="shared" si="918"/>
        <v>8.0497497781638009E-3</v>
      </c>
      <c r="AT1687">
        <f t="shared" si="918"/>
        <v>4.9257573697582767E-4</v>
      </c>
      <c r="AU1687"/>
      <c r="AV1687"/>
      <c r="AW1687"/>
      <c r="AX1687"/>
      <c r="AY1687"/>
      <c r="AZ1687"/>
      <c r="BB1687"/>
      <c r="BC1687">
        <f>SUM(BC1662:BC1686)</f>
        <v>0</v>
      </c>
      <c r="BD1687">
        <f>SUM(BD1662:BD1686)</f>
        <v>0.69434899999999988</v>
      </c>
      <c r="BE1687" s="71">
        <f>SUM(BE1661:BE1686)</f>
        <v>0.48513854115762189</v>
      </c>
      <c r="BF1687">
        <f t="shared" ref="BF1687:BK1687" si="919">SUM(BF1662:BF1686)</f>
        <v>4.404174869199174E-2</v>
      </c>
      <c r="BG1687">
        <f t="shared" si="919"/>
        <v>-0.18570012302681255</v>
      </c>
      <c r="BH1687">
        <f t="shared" si="919"/>
        <v>-2.8382164594360312E-2</v>
      </c>
      <c r="BI1687">
        <f t="shared" si="919"/>
        <v>0.20921045884237813</v>
      </c>
      <c r="BJ1687">
        <f t="shared" si="919"/>
        <v>5.8528829967388878E-3</v>
      </c>
      <c r="BK1687">
        <f t="shared" si="919"/>
        <v>1.8473805342291577E-4</v>
      </c>
      <c r="BL1687"/>
      <c r="BN1687"/>
      <c r="BO1687">
        <f>SUM(BO1662:BO1686)</f>
        <v>0</v>
      </c>
      <c r="BP1687">
        <f>SUM(BP1662:BP1686)</f>
        <v>0.51355499999999987</v>
      </c>
      <c r="BQ1687" s="71">
        <f>SUM(BQ1661:BQ1686)</f>
        <v>0.32174530610560226</v>
      </c>
      <c r="BR1687">
        <f t="shared" ref="BR1687:BW1687" si="920">SUM(BR1662:BR1686)</f>
        <v>2.5724980735330586E-2</v>
      </c>
      <c r="BS1687">
        <f t="shared" si="920"/>
        <v>-0.1825107570907783</v>
      </c>
      <c r="BT1687">
        <f t="shared" si="920"/>
        <v>-1.3879798602784682E-2</v>
      </c>
      <c r="BU1687">
        <f t="shared" si="920"/>
        <v>0.19180969389439775</v>
      </c>
      <c r="BV1687">
        <f t="shared" si="920"/>
        <v>5.4323453251895262E-3</v>
      </c>
      <c r="BW1687">
        <f t="shared" si="920"/>
        <v>4.0041365389857034E-5</v>
      </c>
      <c r="BX1687"/>
      <c r="BZ1687"/>
      <c r="CA1687">
        <f>SUM(CA1662:CA1686)</f>
        <v>0</v>
      </c>
      <c r="CB1687">
        <f>SUM(CB1662:CB1686)</f>
        <v>0.4029549999999999</v>
      </c>
      <c r="CC1687" s="71">
        <f>SUM(CC1661:CC1686)</f>
        <v>0.22517461812607673</v>
      </c>
      <c r="CD1687">
        <f t="shared" ref="CD1687:CI1687" si="921">SUM(CD1662:CD1686)</f>
        <v>2.1481050487396701E-2</v>
      </c>
      <c r="CE1687">
        <f t="shared" si="921"/>
        <v>-0.18841125272145731</v>
      </c>
      <c r="CF1687">
        <f t="shared" si="921"/>
        <v>-6.4250178776241243E-3</v>
      </c>
      <c r="CG1687">
        <f t="shared" si="921"/>
        <v>0.17778038187392331</v>
      </c>
      <c r="CH1687">
        <f t="shared" si="921"/>
        <v>5.4032672530052589E-3</v>
      </c>
      <c r="CI1687">
        <f t="shared" si="921"/>
        <v>7.6601670921391646E-6</v>
      </c>
      <c r="CJ1687"/>
      <c r="CL1687" s="36"/>
      <c r="CM1687" s="36"/>
      <c r="CN1687" s="36"/>
      <c r="CO1687" s="143"/>
      <c r="CP1687" s="36"/>
      <c r="CQ1687" s="36"/>
      <c r="CR1687" s="36"/>
      <c r="CS1687" s="36"/>
      <c r="CT1687" s="36"/>
      <c r="CU1687" s="36"/>
      <c r="CV1687"/>
    </row>
    <row r="1688" spans="1:100" ht="12.75" x14ac:dyDescent="0.2">
      <c r="A1688"/>
      <c r="B1688"/>
      <c r="C1688" t="s">
        <v>6</v>
      </c>
      <c r="D1688" t="s">
        <v>6</v>
      </c>
      <c r="E1688"/>
      <c r="F1688"/>
      <c r="G1688"/>
      <c r="H1688"/>
      <c r="I1688"/>
      <c r="J1688"/>
      <c r="K1688"/>
      <c r="L1688"/>
      <c r="M1688"/>
      <c r="N1688"/>
      <c r="O1688" t="s">
        <v>6</v>
      </c>
      <c r="P1688" t="s">
        <v>6</v>
      </c>
      <c r="Q1688"/>
      <c r="R1688"/>
      <c r="S1688"/>
      <c r="T1688"/>
      <c r="U1688"/>
      <c r="V1688"/>
      <c r="W1688"/>
      <c r="Y1688"/>
      <c r="Z1688"/>
      <c r="AA1688" t="s">
        <v>6</v>
      </c>
      <c r="AB1688" t="s">
        <v>6</v>
      </c>
      <c r="AC1688"/>
      <c r="AD1688"/>
      <c r="AE1688"/>
      <c r="AF1688"/>
      <c r="AG1688"/>
      <c r="AH1688"/>
      <c r="AI1688"/>
      <c r="AK1688"/>
      <c r="AL1688"/>
      <c r="AM1688" t="s">
        <v>6</v>
      </c>
      <c r="AN1688" t="s">
        <v>6</v>
      </c>
      <c r="AO1688"/>
      <c r="AP1688"/>
      <c r="AQ1688"/>
      <c r="AR1688"/>
      <c r="AS1688"/>
      <c r="AT1688"/>
      <c r="AU1688"/>
      <c r="AV1688"/>
      <c r="AW1688"/>
      <c r="AX1688"/>
      <c r="AY1688"/>
      <c r="AZ1688"/>
      <c r="BB1688"/>
      <c r="BC1688"/>
      <c r="BD1688" t="s">
        <v>6</v>
      </c>
      <c r="BE1688" t="s">
        <v>6</v>
      </c>
      <c r="BF1688"/>
      <c r="BG1688"/>
      <c r="BH1688"/>
      <c r="BI1688"/>
      <c r="BJ1688"/>
      <c r="BK1688"/>
      <c r="BL1688"/>
      <c r="BN1688"/>
      <c r="BO1688"/>
      <c r="BP1688" t="s">
        <v>6</v>
      </c>
      <c r="BQ1688" t="s">
        <v>6</v>
      </c>
      <c r="BR1688"/>
      <c r="BS1688"/>
      <c r="BT1688"/>
      <c r="BU1688"/>
      <c r="BV1688"/>
      <c r="BW1688"/>
      <c r="BX1688"/>
      <c r="BZ1688"/>
      <c r="CA1688"/>
      <c r="CB1688" t="s">
        <v>6</v>
      </c>
      <c r="CC1688" t="s">
        <v>6</v>
      </c>
      <c r="CD1688"/>
      <c r="CE1688"/>
      <c r="CF1688"/>
      <c r="CG1688"/>
      <c r="CH1688"/>
      <c r="CI1688"/>
      <c r="CJ1688"/>
      <c r="CL1688" s="36"/>
      <c r="CM1688" s="36"/>
      <c r="CN1688" s="36"/>
      <c r="CO1688" s="36"/>
      <c r="CP1688" s="36"/>
      <c r="CQ1688" s="36"/>
      <c r="CR1688" s="36"/>
      <c r="CS1688" s="36"/>
      <c r="CT1688" s="36"/>
      <c r="CU1688" s="36"/>
      <c r="CV1688"/>
    </row>
    <row r="1689" spans="1:100" ht="12.75" x14ac:dyDescent="0.2">
      <c r="A1689" s="73" t="s">
        <v>42</v>
      </c>
      <c r="B1689" s="74">
        <f>SUMPRODUCT(H1662:H1683,H1662:H1683)</f>
        <v>1.7432049136301902E-2</v>
      </c>
      <c r="C1689"/>
      <c r="D1689"/>
      <c r="E1689"/>
      <c r="F1689" t="s">
        <v>38</v>
      </c>
      <c r="G1689" t="s">
        <v>39</v>
      </c>
      <c r="H1689" t="s">
        <v>40</v>
      </c>
      <c r="I1689" t="s">
        <v>41</v>
      </c>
      <c r="J1689" t="s">
        <v>58</v>
      </c>
      <c r="K1689"/>
      <c r="L1689"/>
      <c r="M1689" s="73" t="s">
        <v>42</v>
      </c>
      <c r="N1689" s="74">
        <f>SUMPRODUCT(T1662:T1683,T1662:T1683)</f>
        <v>1.6340560796364246E-2</v>
      </c>
      <c r="O1689"/>
      <c r="P1689"/>
      <c r="Q1689"/>
      <c r="R1689" t="s">
        <v>38</v>
      </c>
      <c r="S1689" t="s">
        <v>39</v>
      </c>
      <c r="T1689" t="s">
        <v>40</v>
      </c>
      <c r="U1689" t="s">
        <v>41</v>
      </c>
      <c r="V1689" t="s">
        <v>58</v>
      </c>
      <c r="W1689"/>
      <c r="Y1689" s="73" t="s">
        <v>42</v>
      </c>
      <c r="Z1689" s="74">
        <f>SUMPRODUCT(AF1662:AF1683,AF1662:AF1683)</f>
        <v>1.6046801399916384E-2</v>
      </c>
      <c r="AA1689"/>
      <c r="AB1689"/>
      <c r="AC1689"/>
      <c r="AD1689" t="s">
        <v>38</v>
      </c>
      <c r="AE1689" t="s">
        <v>39</v>
      </c>
      <c r="AF1689" t="s">
        <v>40</v>
      </c>
      <c r="AG1689" t="s">
        <v>41</v>
      </c>
      <c r="AH1689" t="s">
        <v>58</v>
      </c>
      <c r="AI1689"/>
      <c r="AK1689" s="73" t="s">
        <v>42</v>
      </c>
      <c r="AL1689" s="74">
        <f>SUMPRODUCT(AR1662:AR1683,AR1662:AR1683)</f>
        <v>1.6035207539863199E-2</v>
      </c>
      <c r="AM1689"/>
      <c r="AN1689"/>
      <c r="AO1689"/>
      <c r="AP1689" t="s">
        <v>38</v>
      </c>
      <c r="AQ1689" t="s">
        <v>39</v>
      </c>
      <c r="AR1689" t="s">
        <v>40</v>
      </c>
      <c r="AS1689" t="s">
        <v>41</v>
      </c>
      <c r="AT1689" t="s">
        <v>58</v>
      </c>
      <c r="AU1689"/>
      <c r="AV1689"/>
      <c r="AW1689"/>
      <c r="AX1689"/>
      <c r="AY1689"/>
      <c r="AZ1689"/>
      <c r="BB1689" s="73" t="s">
        <v>42</v>
      </c>
      <c r="BC1689" s="74">
        <f>SUMPRODUCT(BI1662:BI1683,BI1662:BI1683)</f>
        <v>1.5998841306810778E-2</v>
      </c>
      <c r="BD1689"/>
      <c r="BE1689"/>
      <c r="BF1689"/>
      <c r="BG1689" t="s">
        <v>38</v>
      </c>
      <c r="BH1689" t="s">
        <v>39</v>
      </c>
      <c r="BI1689" t="s">
        <v>40</v>
      </c>
      <c r="BJ1689" t="s">
        <v>41</v>
      </c>
      <c r="BK1689" t="s">
        <v>58</v>
      </c>
      <c r="BL1689"/>
      <c r="BN1689" s="73" t="s">
        <v>42</v>
      </c>
      <c r="BO1689" s="74">
        <f>SUMPRODUCT(BU1662:BU1683,BU1662:BU1683)</f>
        <v>1.5771665049060118E-2</v>
      </c>
      <c r="BP1689"/>
      <c r="BQ1689"/>
      <c r="BR1689"/>
      <c r="BS1689" t="s">
        <v>38</v>
      </c>
      <c r="BT1689" t="s">
        <v>39</v>
      </c>
      <c r="BU1689" t="s">
        <v>40</v>
      </c>
      <c r="BV1689" t="s">
        <v>41</v>
      </c>
      <c r="BW1689" t="s">
        <v>58</v>
      </c>
      <c r="BX1689"/>
      <c r="BZ1689" s="73" t="s">
        <v>42</v>
      </c>
      <c r="CA1689" s="74">
        <f>SUMPRODUCT(CG1662:CG1683,CG1662:CG1683)</f>
        <v>1.5646947806019378E-2</v>
      </c>
      <c r="CB1689"/>
      <c r="CC1689"/>
      <c r="CD1689"/>
      <c r="CE1689" t="s">
        <v>38</v>
      </c>
      <c r="CF1689" t="s">
        <v>39</v>
      </c>
      <c r="CG1689" t="s">
        <v>40</v>
      </c>
      <c r="CH1689" t="s">
        <v>41</v>
      </c>
      <c r="CI1689" t="s">
        <v>58</v>
      </c>
      <c r="CJ1689"/>
      <c r="CL1689" s="144"/>
      <c r="CM1689" s="36"/>
      <c r="CN1689" s="36"/>
      <c r="CO1689" s="36"/>
      <c r="CP1689" s="36"/>
      <c r="CQ1689" s="36"/>
      <c r="CR1689" s="36"/>
      <c r="CS1689" s="36"/>
      <c r="CT1689" s="36"/>
      <c r="CU1689" s="36"/>
      <c r="CV1689"/>
    </row>
    <row r="1690" spans="1:100" ht="12.75" x14ac:dyDescent="0.2">
      <c r="A1690" s="73" t="s">
        <v>43</v>
      </c>
      <c r="B1690" s="74">
        <f>(B1689/(A1683-2-3))^0.5</f>
        <v>1.3371247045500819E-2</v>
      </c>
      <c r="C1690"/>
      <c r="D1690"/>
      <c r="E1690"/>
      <c r="F1690"/>
      <c r="G1690"/>
      <c r="H1690"/>
      <c r="I1690"/>
      <c r="J1690"/>
      <c r="K1690"/>
      <c r="L1690"/>
      <c r="M1690" s="73" t="s">
        <v>43</v>
      </c>
      <c r="N1690" s="74">
        <f>(N1689/(M1683-2-3))^0.5</f>
        <v>1.2945867886987168E-2</v>
      </c>
      <c r="O1690"/>
      <c r="P1690"/>
      <c r="Q1690"/>
      <c r="R1690"/>
      <c r="S1690"/>
      <c r="T1690"/>
      <c r="U1690"/>
      <c r="V1690"/>
      <c r="W1690"/>
      <c r="Y1690" s="73" t="s">
        <v>43</v>
      </c>
      <c r="Z1690" s="74">
        <f>(Z1689/(Y1683-2-3))^0.5</f>
        <v>1.2828974178034691E-2</v>
      </c>
      <c r="AA1690"/>
      <c r="AB1690"/>
      <c r="AC1690"/>
      <c r="AD1690"/>
      <c r="AE1690"/>
      <c r="AF1690"/>
      <c r="AG1690"/>
      <c r="AH1690"/>
      <c r="AI1690"/>
      <c r="AK1690" s="73" t="s">
        <v>43</v>
      </c>
      <c r="AL1690" s="74">
        <f>(AL1689/(AK1683-2-3))^0.5</f>
        <v>1.2824338855298545E-2</v>
      </c>
      <c r="AM1690"/>
      <c r="AN1690"/>
      <c r="AO1690"/>
      <c r="AP1690"/>
      <c r="AQ1690"/>
      <c r="AR1690"/>
      <c r="AS1690"/>
      <c r="AT1690"/>
      <c r="AU1690"/>
      <c r="AV1690"/>
      <c r="AW1690"/>
      <c r="AX1690"/>
      <c r="AY1690"/>
      <c r="AZ1690"/>
      <c r="BB1690" s="73" t="s">
        <v>43</v>
      </c>
      <c r="BC1690" s="74">
        <f>(BC1689/(BB1683-2-3))^0.5</f>
        <v>1.2809788447505842E-2</v>
      </c>
      <c r="BD1690"/>
      <c r="BE1690"/>
      <c r="BF1690"/>
      <c r="BG1690"/>
      <c r="BH1690"/>
      <c r="BI1690"/>
      <c r="BJ1690"/>
      <c r="BK1690"/>
      <c r="BL1690"/>
      <c r="BN1690" s="73" t="s">
        <v>43</v>
      </c>
      <c r="BO1690" s="74">
        <f>(BO1689/(BN1683-2-3))^0.5</f>
        <v>1.2718516704783123E-2</v>
      </c>
      <c r="BP1690"/>
      <c r="BQ1690"/>
      <c r="BR1690"/>
      <c r="BS1690"/>
      <c r="BT1690"/>
      <c r="BU1690"/>
      <c r="BV1690"/>
      <c r="BW1690"/>
      <c r="BX1690"/>
      <c r="BZ1690" s="73" t="s">
        <v>43</v>
      </c>
      <c r="CA1690" s="74">
        <f>(CA1689/(BZ1683-2-3))^0.5</f>
        <v>1.2668129931413441E-2</v>
      </c>
      <c r="CB1690"/>
      <c r="CC1690"/>
      <c r="CD1690"/>
      <c r="CE1690"/>
      <c r="CF1690"/>
      <c r="CG1690"/>
      <c r="CH1690"/>
      <c r="CI1690"/>
      <c r="CJ1690"/>
      <c r="CL1690" s="144"/>
      <c r="CM1690" s="36"/>
      <c r="CN1690" s="36"/>
      <c r="CO1690" s="36"/>
      <c r="CP1690" s="36"/>
      <c r="CQ1690" s="36"/>
      <c r="CR1690" s="36"/>
      <c r="CS1690" s="36"/>
      <c r="CT1690" s="36"/>
      <c r="CU1690" s="36"/>
      <c r="CV1690"/>
    </row>
    <row r="1691" spans="1:100" ht="12.75" x14ac:dyDescent="0.2">
      <c r="A1691"/>
      <c r="B1691"/>
      <c r="C1691"/>
      <c r="D1691"/>
      <c r="E1691"/>
      <c r="F1691"/>
      <c r="G1691"/>
      <c r="H1691"/>
      <c r="I1691"/>
      <c r="J1691"/>
      <c r="K1691"/>
      <c r="L1691"/>
      <c r="M1691"/>
      <c r="N1691"/>
      <c r="O1691"/>
      <c r="P1691"/>
      <c r="Q1691"/>
      <c r="R1691"/>
      <c r="S1691"/>
      <c r="T1691"/>
      <c r="U1691"/>
      <c r="V1691"/>
      <c r="W1691"/>
      <c r="Y1691"/>
      <c r="Z1691"/>
      <c r="AA1691"/>
      <c r="AB1691"/>
      <c r="AC1691"/>
      <c r="AD1691"/>
      <c r="AE1691"/>
      <c r="AF1691"/>
      <c r="AG1691"/>
      <c r="AH1691"/>
      <c r="AI1691"/>
      <c r="AK1691"/>
      <c r="AL1691"/>
      <c r="AM1691"/>
      <c r="AN1691"/>
      <c r="AO1691"/>
      <c r="AP1691"/>
      <c r="AQ1691"/>
      <c r="AR1691"/>
      <c r="AS1691"/>
      <c r="AT1691"/>
      <c r="AU1691"/>
      <c r="AV1691"/>
      <c r="AW1691"/>
      <c r="AX1691"/>
      <c r="AY1691"/>
      <c r="AZ1691"/>
      <c r="BB1691"/>
      <c r="BC1691"/>
      <c r="BD1691"/>
      <c r="BE1691"/>
      <c r="BF1691"/>
      <c r="BG1691"/>
      <c r="BH1691"/>
      <c r="BI1691"/>
      <c r="BJ1691"/>
      <c r="BK1691"/>
      <c r="BL1691"/>
      <c r="BN1691"/>
      <c r="BO1691"/>
      <c r="BP1691"/>
      <c r="BQ1691"/>
      <c r="BR1691"/>
      <c r="BS1691"/>
      <c r="BT1691"/>
      <c r="BU1691"/>
      <c r="BV1691"/>
      <c r="BW1691"/>
      <c r="BX1691"/>
      <c r="BZ1691"/>
      <c r="CA1691"/>
      <c r="CB1691"/>
      <c r="CC1691"/>
      <c r="CD1691"/>
      <c r="CE1691"/>
      <c r="CF1691"/>
      <c r="CG1691"/>
      <c r="CH1691"/>
      <c r="CI1691"/>
      <c r="CJ1691"/>
      <c r="CL1691" s="36"/>
      <c r="CM1691" s="36"/>
      <c r="CN1691" s="36"/>
      <c r="CO1691" s="36"/>
      <c r="CP1691" s="36"/>
      <c r="CQ1691" s="36"/>
      <c r="CR1691" s="36"/>
      <c r="CS1691" s="36"/>
      <c r="CT1691" s="36"/>
      <c r="CU1691" s="36"/>
      <c r="CV1691"/>
    </row>
    <row r="1692" spans="1:100" ht="12.75" x14ac:dyDescent="0.2">
      <c r="A1692"/>
      <c r="B1692">
        <f>SUMPRODUCT(F1662:F1683,F1662:F1683)</f>
        <v>2.1454223902873864E-2</v>
      </c>
      <c r="C1692">
        <f>SUMPRODUCT(F1662:F1683,G1662:G1683)</f>
        <v>6.3499015476862191E-3</v>
      </c>
      <c r="D1692">
        <f>SUMPRODUCT(F1662:F1683,H1662:H1683)</f>
        <v>-1.4348603478661105E-8</v>
      </c>
      <c r="E1692"/>
      <c r="F1692"/>
      <c r="G1692"/>
      <c r="H1692"/>
      <c r="I1692"/>
      <c r="J1692"/>
      <c r="K1692"/>
      <c r="L1692"/>
      <c r="M1692"/>
      <c r="N1692">
        <f>SUMPRODUCT(R1662:R1683,R1662:R1683)</f>
        <v>1.6086814374117547E-2</v>
      </c>
      <c r="O1692">
        <f>SUMPRODUCT(R1662:R1683,S1662:S1683)</f>
        <v>4.7589649228380448E-3</v>
      </c>
      <c r="P1692">
        <f>SUMPRODUCT(R1662:R1683,T1662:T1683)</f>
        <v>-2.6365592480526862E-9</v>
      </c>
      <c r="Q1692"/>
      <c r="R1692"/>
      <c r="S1692"/>
      <c r="T1692"/>
      <c r="U1692"/>
      <c r="V1692"/>
      <c r="W1692"/>
      <c r="Y1692"/>
      <c r="Z1692">
        <f>SUMPRODUCT(AD1662:AD1683,AD1662:AD1683)</f>
        <v>1.1493966715888853E-2</v>
      </c>
      <c r="AA1692">
        <f>SUMPRODUCT(AD1662:AD1683,AE1662:AE1683)</f>
        <v>3.2043706608533042E-3</v>
      </c>
      <c r="AB1692">
        <f>SUMPRODUCT(AD1662:AD1683,AF1662:AF1683)</f>
        <v>1.1207713999019796E-8</v>
      </c>
      <c r="AC1692"/>
      <c r="AD1692"/>
      <c r="AE1692"/>
      <c r="AF1692"/>
      <c r="AG1692"/>
      <c r="AH1692"/>
      <c r="AI1692"/>
      <c r="AK1692"/>
      <c r="AL1692">
        <f>SUMPRODUCT(AP1662:AP1683,AP1662:AP1683)</f>
        <v>8.0497497781638009E-3</v>
      </c>
      <c r="AM1692">
        <f>SUMPRODUCT(AP1662:AP1683,AQ1662:AQ1683)</f>
        <v>1.9182505223000086E-3</v>
      </c>
      <c r="AN1692">
        <f>SUMPRODUCT(AP1662:AP1683,AR1662:AR1683)</f>
        <v>1.8971141935381422E-8</v>
      </c>
      <c r="AO1692"/>
      <c r="AP1692"/>
      <c r="AQ1692"/>
      <c r="AR1692"/>
      <c r="AS1692"/>
      <c r="AT1692"/>
      <c r="AU1692"/>
      <c r="AV1692"/>
      <c r="AW1692"/>
      <c r="AX1692"/>
      <c r="AY1692"/>
      <c r="AZ1692"/>
      <c r="BB1692"/>
      <c r="BC1692">
        <f>SUMPRODUCT(BG1662:BG1683,BG1662:BG1683)</f>
        <v>5.8528829967388878E-3</v>
      </c>
      <c r="BD1692">
        <f>SUMPRODUCT(BG1662:BG1683,BH1662:BH1683)</f>
        <v>1.0153751431989121E-3</v>
      </c>
      <c r="BE1692">
        <f>SUMPRODUCT(BG1662:BG1683,BI1662:BI1683)</f>
        <v>2.4032385626622434E-8</v>
      </c>
      <c r="BF1692"/>
      <c r="BG1692"/>
      <c r="BH1692"/>
      <c r="BI1692"/>
      <c r="BJ1692"/>
      <c r="BK1692"/>
      <c r="BL1692"/>
      <c r="BN1692"/>
      <c r="BO1692">
        <f>SUMPRODUCT(BS1662:BS1683,BS1662:BS1683)</f>
        <v>5.4323453251895262E-3</v>
      </c>
      <c r="BP1692">
        <f>SUMPRODUCT(BS1662:BS1683,BT1662:BT1683)</f>
        <v>4.5943992396937959E-4</v>
      </c>
      <c r="BQ1692">
        <f>SUMPRODUCT(BS1662:BS1683,BU1662:BU1683)</f>
        <v>-5.7761855369294415E-9</v>
      </c>
      <c r="BR1692"/>
      <c r="BS1692"/>
      <c r="BT1692"/>
      <c r="BU1692"/>
      <c r="BV1692"/>
      <c r="BW1692"/>
      <c r="BX1692"/>
      <c r="BZ1692"/>
      <c r="CA1692">
        <f>SUMPRODUCT(CE1662:CE1683,CE1662:CE1683)</f>
        <v>5.4032672530052589E-3</v>
      </c>
      <c r="CB1692">
        <f>SUMPRODUCT(CE1662:CE1683,CF1662:CF1683)</f>
        <v>2.0135684143780271E-4</v>
      </c>
      <c r="CC1692">
        <f>SUMPRODUCT(CE1662:CE1683,CG1662:CG1683)</f>
        <v>-4.5134650100643516E-8</v>
      </c>
      <c r="CD1692"/>
      <c r="CE1692"/>
      <c r="CF1692"/>
      <c r="CG1692"/>
      <c r="CH1692"/>
      <c r="CI1692"/>
      <c r="CJ1692"/>
      <c r="CL1692" s="36"/>
      <c r="CM1692" s="36"/>
      <c r="CN1692" s="36"/>
      <c r="CO1692" s="36"/>
      <c r="CP1692" s="36"/>
      <c r="CQ1692" s="36"/>
      <c r="CR1692" s="36"/>
      <c r="CS1692" s="36"/>
      <c r="CT1692" s="36"/>
      <c r="CU1692" s="36"/>
      <c r="CV1692"/>
    </row>
    <row r="1693" spans="1:100" ht="12.75" x14ac:dyDescent="0.2">
      <c r="A1693"/>
      <c r="B1693">
        <f>SUMPRODUCT(F1662:F1683,G1662:G1683)</f>
        <v>6.3499015476862191E-3</v>
      </c>
      <c r="C1693">
        <f>SUMPRODUCT(G1662:G1683,G1662:G1683)</f>
        <v>2.5400414033125499E-3</v>
      </c>
      <c r="D1693">
        <f>SUMPRODUCT(H1662:H1683,G1662:G1683)</f>
        <v>-2.1791107117537234E-9</v>
      </c>
      <c r="E1693"/>
      <c r="F1693" s="35" t="s">
        <v>44</v>
      </c>
      <c r="G1693">
        <f>MDETERM(B1692:C1693)</f>
        <v>1.4173367323929536E-5</v>
      </c>
      <c r="H1693"/>
      <c r="I1693"/>
      <c r="J1693" s="68"/>
      <c r="K1693"/>
      <c r="L1693"/>
      <c r="M1693"/>
      <c r="N1693">
        <f>SUMPRODUCT(R1662:R1683,S1662:S1683)</f>
        <v>4.7589649228380448E-3</v>
      </c>
      <c r="O1693">
        <f>SUMPRODUCT(S1662:S1683,S1662:S1683)</f>
        <v>1.6993447885719206E-3</v>
      </c>
      <c r="P1693">
        <f>SUMPRODUCT(T1662:T1683,S1662:S1683)</f>
        <v>-7.8276286019922543E-9</v>
      </c>
      <c r="Q1693"/>
      <c r="R1693" s="35" t="s">
        <v>44</v>
      </c>
      <c r="S1693">
        <f>MDETERM(N1692:O1693)</f>
        <v>4.6892970345776004E-6</v>
      </c>
      <c r="T1693"/>
      <c r="U1693"/>
      <c r="V1693" s="68"/>
      <c r="W1693"/>
      <c r="Y1693"/>
      <c r="Z1693">
        <f>SUMPRODUCT(AD1662:AD1683,AE1662:AE1683)</f>
        <v>3.2043706608533042E-3</v>
      </c>
      <c r="AA1693">
        <f>SUMPRODUCT(AE1662:AE1683,AE1662:AE1683)</f>
        <v>1.0056270405935431E-3</v>
      </c>
      <c r="AB1693">
        <f>SUMPRODUCT(AF1662:AF1683,AE1662:AE1683)</f>
        <v>9.1383590701787617E-10</v>
      </c>
      <c r="AC1693"/>
      <c r="AD1693" s="35" t="s">
        <v>44</v>
      </c>
      <c r="AE1693">
        <f>MDETERM(Z1692:AA1693)</f>
        <v>1.290652401042552E-6</v>
      </c>
      <c r="AF1693"/>
      <c r="AG1693"/>
      <c r="AH1693" s="68"/>
      <c r="AI1693"/>
      <c r="AK1693"/>
      <c r="AL1693">
        <f>SUMPRODUCT(AP1662:AP1683,AQ1662:AQ1683)</f>
        <v>1.9182505223000086E-3</v>
      </c>
      <c r="AM1693">
        <f>SUMPRODUCT(AQ1662:AQ1683,AQ1662:AQ1683)</f>
        <v>4.9257573697582767E-4</v>
      </c>
      <c r="AN1693">
        <f>SUMPRODUCT(AR1662:AR1683,AQ1662:AQ1683)</f>
        <v>-7.2784812640109501E-10</v>
      </c>
      <c r="AO1693"/>
      <c r="AP1693" s="35" t="s">
        <v>44</v>
      </c>
      <c r="AQ1693">
        <f>MDETERM(AL1692:AM1693)</f>
        <v>2.8542636314578355E-7</v>
      </c>
      <c r="AR1693"/>
      <c r="AS1693"/>
      <c r="AT1693" s="68"/>
      <c r="AU1693"/>
      <c r="AV1693"/>
      <c r="AW1693"/>
      <c r="AX1693"/>
      <c r="AY1693"/>
      <c r="AZ1693"/>
      <c r="BB1693"/>
      <c r="BC1693">
        <f>SUMPRODUCT(BG1662:BG1683,BH1662:BH1683)</f>
        <v>1.0153751431989121E-3</v>
      </c>
      <c r="BD1693">
        <f>SUMPRODUCT(BH1662:BH1683,BH1662:BH1683)</f>
        <v>1.8473805342291577E-4</v>
      </c>
      <c r="BE1693">
        <f>SUMPRODUCT(BI1662:BI1683,BH1662:BH1683)</f>
        <v>1.9242256759467247E-9</v>
      </c>
      <c r="BF1693"/>
      <c r="BG1693" s="35" t="s">
        <v>44</v>
      </c>
      <c r="BH1693">
        <f>MDETERM(BC1692:BD1693)</f>
        <v>5.026353030341257E-8</v>
      </c>
      <c r="BI1693"/>
      <c r="BJ1693"/>
      <c r="BK1693" s="68"/>
      <c r="BL1693"/>
      <c r="BN1693"/>
      <c r="BO1693">
        <f>SUMPRODUCT(BS1662:BS1683,BT1662:BT1683)</f>
        <v>4.5943992396937959E-4</v>
      </c>
      <c r="BP1693">
        <f>SUMPRODUCT(BT1662:BT1683,BT1662:BT1683)</f>
        <v>4.0041365389857034E-5</v>
      </c>
      <c r="BQ1693">
        <f>SUMPRODUCT(BU1662:BU1683,BT1662:BT1683)</f>
        <v>2.2268264518550873E-9</v>
      </c>
      <c r="BR1693"/>
      <c r="BS1693" s="35" t="s">
        <v>44</v>
      </c>
      <c r="BT1693">
        <f>MDETERM(BO1692:BP1693)</f>
        <v>6.4334803528062405E-9</v>
      </c>
      <c r="BU1693"/>
      <c r="BV1693"/>
      <c r="BW1693" s="68"/>
      <c r="BX1693"/>
      <c r="BZ1693"/>
      <c r="CA1693">
        <f>SUMPRODUCT(CE1662:CE1683,CF1662:CF1683)</f>
        <v>2.0135684143780271E-4</v>
      </c>
      <c r="CB1693">
        <f>SUMPRODUCT(CF1662:CF1683,CF1662:CF1683)</f>
        <v>7.6601670921391646E-6</v>
      </c>
      <c r="CC1693">
        <f>SUMPRODUCT(CG1662:CG1683,CF1662:CF1683)</f>
        <v>2.1410033489277351E-9</v>
      </c>
      <c r="CD1693"/>
      <c r="CE1693" s="35" t="s">
        <v>44</v>
      </c>
      <c r="CF1693">
        <f>MDETERM(CA1692:CB1693)</f>
        <v>8.453524076956458E-10</v>
      </c>
      <c r="CG1693"/>
      <c r="CH1693"/>
      <c r="CI1693" s="68"/>
      <c r="CJ1693"/>
      <c r="CL1693" s="36"/>
      <c r="CM1693" s="36"/>
      <c r="CN1693" s="36"/>
      <c r="CO1693" s="36"/>
      <c r="CP1693" s="36"/>
      <c r="CQ1693" s="56"/>
      <c r="CR1693" s="36"/>
      <c r="CS1693" s="36"/>
      <c r="CT1693" s="36"/>
      <c r="CU1693" s="140"/>
      <c r="CV1693"/>
    </row>
    <row r="1694" spans="1:100" ht="12.75" x14ac:dyDescent="0.2">
      <c r="A1694"/>
      <c r="B1694"/>
      <c r="C1694"/>
      <c r="D1694"/>
      <c r="E1694"/>
      <c r="F1694"/>
      <c r="G1694"/>
      <c r="H1694"/>
      <c r="I1694"/>
      <c r="J1694"/>
      <c r="K1694"/>
      <c r="L1694"/>
      <c r="M1694"/>
      <c r="N1694"/>
      <c r="O1694"/>
      <c r="P1694"/>
      <c r="Q1694"/>
      <c r="R1694"/>
      <c r="S1694"/>
      <c r="T1694"/>
      <c r="U1694"/>
      <c r="V1694"/>
      <c r="W1694"/>
      <c r="Y1694"/>
      <c r="Z1694"/>
      <c r="AA1694"/>
      <c r="AB1694"/>
      <c r="AC1694"/>
      <c r="AD1694"/>
      <c r="AE1694"/>
      <c r="AF1694"/>
      <c r="AG1694"/>
      <c r="AH1694"/>
      <c r="AI1694"/>
      <c r="AK1694"/>
      <c r="AL1694"/>
      <c r="AM1694"/>
      <c r="AN1694"/>
      <c r="AO1694"/>
      <c r="AP1694"/>
      <c r="AQ1694"/>
      <c r="AR1694"/>
      <c r="AS1694"/>
      <c r="AT1694"/>
      <c r="AU1694"/>
      <c r="AV1694"/>
      <c r="AW1694"/>
      <c r="AX1694"/>
      <c r="AY1694"/>
      <c r="AZ1694"/>
      <c r="BB1694"/>
      <c r="BC1694"/>
      <c r="BD1694"/>
      <c r="BE1694"/>
      <c r="BF1694"/>
      <c r="BG1694"/>
      <c r="BH1694"/>
      <c r="BI1694"/>
      <c r="BJ1694"/>
      <c r="BK1694"/>
      <c r="BL1694"/>
      <c r="BN1694"/>
      <c r="BO1694"/>
      <c r="BP1694"/>
      <c r="BQ1694"/>
      <c r="BR1694"/>
      <c r="BS1694"/>
      <c r="BT1694"/>
      <c r="BU1694"/>
      <c r="BV1694"/>
      <c r="BW1694"/>
      <c r="BX1694"/>
      <c r="BZ1694"/>
      <c r="CA1694"/>
      <c r="CB1694"/>
      <c r="CC1694"/>
      <c r="CD1694"/>
      <c r="CE1694"/>
      <c r="CF1694"/>
      <c r="CG1694"/>
      <c r="CH1694"/>
      <c r="CI1694"/>
      <c r="CJ1694"/>
      <c r="CL1694" s="36"/>
      <c r="CM1694" s="36"/>
      <c r="CN1694" s="36"/>
      <c r="CO1694" s="36"/>
      <c r="CP1694" s="36"/>
      <c r="CQ1694" s="36"/>
      <c r="CR1694" s="36"/>
      <c r="CS1694" s="36"/>
      <c r="CT1694" s="36"/>
      <c r="CU1694" s="36"/>
      <c r="CV1694"/>
    </row>
    <row r="1695" spans="1:100" ht="12.75" x14ac:dyDescent="0.2">
      <c r="A1695"/>
      <c r="B1695"/>
      <c r="C1695"/>
      <c r="D1695"/>
      <c r="E1695"/>
      <c r="F1695"/>
      <c r="G1695" t="s">
        <v>6</v>
      </c>
      <c r="H1695"/>
      <c r="I1695"/>
      <c r="J1695"/>
      <c r="K1695"/>
      <c r="L1695"/>
      <c r="M1695"/>
      <c r="N1695"/>
      <c r="O1695"/>
      <c r="P1695"/>
      <c r="Q1695"/>
      <c r="R1695"/>
      <c r="S1695" t="s">
        <v>6</v>
      </c>
      <c r="T1695"/>
      <c r="U1695"/>
      <c r="V1695"/>
      <c r="W1695"/>
      <c r="Y1695"/>
      <c r="Z1695"/>
      <c r="AA1695"/>
      <c r="AB1695"/>
      <c r="AC1695"/>
      <c r="AD1695"/>
      <c r="AE1695" t="s">
        <v>6</v>
      </c>
      <c r="AF1695"/>
      <c r="AG1695"/>
      <c r="AH1695"/>
      <c r="AI1695"/>
      <c r="AK1695"/>
      <c r="AL1695"/>
      <c r="AM1695"/>
      <c r="AN1695"/>
      <c r="AO1695"/>
      <c r="AP1695"/>
      <c r="AQ1695" t="s">
        <v>6</v>
      </c>
      <c r="AR1695"/>
      <c r="AS1695"/>
      <c r="AT1695"/>
      <c r="AU1695"/>
      <c r="AV1695"/>
      <c r="AW1695"/>
      <c r="AX1695"/>
      <c r="AY1695"/>
      <c r="AZ1695"/>
      <c r="BB1695"/>
      <c r="BC1695"/>
      <c r="BD1695"/>
      <c r="BE1695"/>
      <c r="BF1695"/>
      <c r="BG1695"/>
      <c r="BH1695" t="s">
        <v>6</v>
      </c>
      <c r="BI1695"/>
      <c r="BJ1695"/>
      <c r="BK1695"/>
      <c r="BL1695"/>
      <c r="BN1695"/>
      <c r="BO1695"/>
      <c r="BP1695"/>
      <c r="BQ1695"/>
      <c r="BR1695"/>
      <c r="BS1695"/>
      <c r="BT1695" t="s">
        <v>6</v>
      </c>
      <c r="BU1695"/>
      <c r="BV1695"/>
      <c r="BW1695"/>
      <c r="BX1695"/>
      <c r="BZ1695"/>
      <c r="CA1695"/>
      <c r="CB1695"/>
      <c r="CC1695"/>
      <c r="CD1695"/>
      <c r="CE1695"/>
      <c r="CF1695" t="s">
        <v>6</v>
      </c>
      <c r="CG1695"/>
      <c r="CH1695"/>
      <c r="CI1695"/>
      <c r="CJ1695"/>
      <c r="CL1695" s="36"/>
      <c r="CM1695" s="36"/>
      <c r="CN1695" s="36"/>
      <c r="CO1695" s="36"/>
      <c r="CP1695" s="36"/>
      <c r="CQ1695" s="36"/>
      <c r="CR1695" s="36"/>
      <c r="CS1695" s="36"/>
      <c r="CT1695" s="36"/>
      <c r="CU1695" s="36"/>
      <c r="CV1695"/>
    </row>
    <row r="1696" spans="1:100" ht="12.75" x14ac:dyDescent="0.2">
      <c r="A1696"/>
      <c r="B1696"/>
      <c r="C1696"/>
      <c r="D1696"/>
      <c r="E1696"/>
      <c r="F1696"/>
      <c r="G1696"/>
      <c r="H1696"/>
      <c r="I1696"/>
      <c r="J1696"/>
      <c r="K1696"/>
      <c r="L1696"/>
      <c r="M1696"/>
      <c r="N1696"/>
      <c r="O1696"/>
      <c r="P1696"/>
      <c r="Q1696"/>
      <c r="R1696"/>
      <c r="S1696"/>
      <c r="T1696"/>
      <c r="U1696"/>
      <c r="V1696"/>
      <c r="W1696"/>
      <c r="Y1696"/>
      <c r="Z1696"/>
      <c r="AA1696"/>
      <c r="AB1696"/>
      <c r="AC1696"/>
      <c r="AD1696"/>
      <c r="AE1696"/>
      <c r="AF1696"/>
      <c r="AG1696"/>
      <c r="AH1696"/>
      <c r="AI1696"/>
      <c r="AK1696"/>
      <c r="AL1696"/>
      <c r="AM1696"/>
      <c r="AN1696"/>
      <c r="AO1696"/>
      <c r="AP1696"/>
      <c r="AQ1696"/>
      <c r="AR1696"/>
      <c r="AS1696"/>
      <c r="AT1696"/>
      <c r="AU1696"/>
      <c r="AV1696"/>
      <c r="AW1696"/>
      <c r="AX1696"/>
      <c r="AY1696"/>
      <c r="AZ1696"/>
      <c r="BB1696"/>
      <c r="BC1696"/>
      <c r="BD1696"/>
      <c r="BE1696"/>
      <c r="BF1696"/>
      <c r="BG1696"/>
      <c r="BH1696"/>
      <c r="BI1696"/>
      <c r="BJ1696"/>
      <c r="BK1696"/>
      <c r="BL1696"/>
      <c r="BN1696"/>
      <c r="BO1696"/>
      <c r="BP1696"/>
      <c r="BQ1696"/>
      <c r="BR1696"/>
      <c r="BS1696"/>
      <c r="BT1696"/>
      <c r="BU1696"/>
      <c r="BV1696"/>
      <c r="BW1696"/>
      <c r="BX1696"/>
      <c r="BZ1696"/>
      <c r="CA1696"/>
      <c r="CB1696"/>
      <c r="CC1696"/>
      <c r="CD1696"/>
      <c r="CE1696"/>
      <c r="CF1696"/>
      <c r="CG1696"/>
      <c r="CH1696"/>
      <c r="CI1696"/>
      <c r="CJ1696"/>
      <c r="CL1696" s="36"/>
      <c r="CM1696" s="36"/>
      <c r="CN1696" s="36"/>
      <c r="CO1696" s="36"/>
      <c r="CP1696" s="36"/>
      <c r="CQ1696" s="36"/>
      <c r="CR1696" s="36"/>
      <c r="CS1696" s="36"/>
      <c r="CT1696" s="36"/>
      <c r="CU1696" s="36"/>
      <c r="CV1696"/>
    </row>
    <row r="1697" spans="1:100" ht="12.75" x14ac:dyDescent="0.2">
      <c r="A1697"/>
      <c r="B1697">
        <f>SUMPRODUCT(F1662:F1683,H1662:H1683)</f>
        <v>-1.4348603478661105E-8</v>
      </c>
      <c r="C1697">
        <f>SUMPRODUCT(F1662:F1683,G1662:G1683)</f>
        <v>6.3499015476862191E-3</v>
      </c>
      <c r="D1697"/>
      <c r="E1697"/>
      <c r="F1697"/>
      <c r="G1697"/>
      <c r="H1697"/>
      <c r="I1697"/>
      <c r="J1697"/>
      <c r="K1697"/>
      <c r="L1697"/>
      <c r="M1697"/>
      <c r="N1697">
        <f>SUMPRODUCT(R1662:R1683,T1662:T1683)</f>
        <v>-2.6365592480526862E-9</v>
      </c>
      <c r="O1697">
        <f>SUMPRODUCT(R1662:R1683,S1662:S1683)</f>
        <v>4.7589649228380448E-3</v>
      </c>
      <c r="P1697"/>
      <c r="Q1697"/>
      <c r="R1697"/>
      <c r="S1697"/>
      <c r="T1697"/>
      <c r="U1697"/>
      <c r="V1697"/>
      <c r="W1697"/>
      <c r="Y1697"/>
      <c r="Z1697">
        <f>SUMPRODUCT(AD1662:AD1683,AF1662:AF1683)</f>
        <v>1.1207713999019796E-8</v>
      </c>
      <c r="AA1697">
        <f>SUMPRODUCT(AD1662:AD1683,AE1662:AE1683)</f>
        <v>3.2043706608533042E-3</v>
      </c>
      <c r="AB1697"/>
      <c r="AC1697"/>
      <c r="AD1697"/>
      <c r="AE1697"/>
      <c r="AF1697"/>
      <c r="AG1697"/>
      <c r="AH1697"/>
      <c r="AI1697"/>
      <c r="AK1697"/>
      <c r="AL1697">
        <f>SUMPRODUCT(AP1662:AP1683,AR1662:AR1683)</f>
        <v>1.8971141935381422E-8</v>
      </c>
      <c r="AM1697">
        <f>SUMPRODUCT(AP1662:AP1683,AQ1662:AQ1683)</f>
        <v>1.9182505223000086E-3</v>
      </c>
      <c r="AN1697"/>
      <c r="AO1697"/>
      <c r="AP1697"/>
      <c r="AQ1697"/>
      <c r="AR1697"/>
      <c r="AS1697"/>
      <c r="AT1697"/>
      <c r="AU1697"/>
      <c r="AV1697"/>
      <c r="AW1697"/>
      <c r="AX1697"/>
      <c r="AY1697"/>
      <c r="AZ1697"/>
      <c r="BB1697"/>
      <c r="BC1697">
        <f>SUMPRODUCT(BG1662:BG1683,BI1662:BI1683)</f>
        <v>2.4032385626622434E-8</v>
      </c>
      <c r="BD1697">
        <f>SUMPRODUCT(BG1662:BG1683,BH1662:BH1683)</f>
        <v>1.0153751431989121E-3</v>
      </c>
      <c r="BE1697"/>
      <c r="BF1697"/>
      <c r="BG1697"/>
      <c r="BH1697"/>
      <c r="BI1697"/>
      <c r="BJ1697"/>
      <c r="BK1697"/>
      <c r="BL1697"/>
      <c r="BN1697"/>
      <c r="BO1697">
        <f>SUMPRODUCT(BS1662:BS1683,BU1662:BU1683)</f>
        <v>-5.7761855369294415E-9</v>
      </c>
      <c r="BP1697">
        <f>SUMPRODUCT(BS1662:BS1683,BT1662:BT1683)</f>
        <v>4.5943992396937959E-4</v>
      </c>
      <c r="BQ1697"/>
      <c r="BR1697"/>
      <c r="BS1697"/>
      <c r="BT1697"/>
      <c r="BU1697"/>
      <c r="BV1697"/>
      <c r="BW1697"/>
      <c r="BX1697"/>
      <c r="BZ1697"/>
      <c r="CA1697">
        <f>SUMPRODUCT(CE1662:CE1683,CG1662:CG1683)</f>
        <v>-4.5134650100643516E-8</v>
      </c>
      <c r="CB1697">
        <f>SUMPRODUCT(CE1662:CE1683,CF1662:CF1683)</f>
        <v>2.0135684143780271E-4</v>
      </c>
      <c r="CC1697"/>
      <c r="CD1697"/>
      <c r="CE1697"/>
      <c r="CF1697"/>
      <c r="CG1697"/>
      <c r="CH1697"/>
      <c r="CI1697"/>
      <c r="CJ1697"/>
      <c r="CL1697" s="36"/>
      <c r="CM1697" s="36"/>
      <c r="CN1697" s="36"/>
      <c r="CO1697" s="36"/>
      <c r="CP1697" s="36"/>
      <c r="CQ1697" s="36"/>
      <c r="CR1697" s="36"/>
      <c r="CS1697" s="36"/>
      <c r="CT1697" s="36"/>
      <c r="CU1697" s="36"/>
      <c r="CV1697"/>
    </row>
    <row r="1698" spans="1:100" ht="12.75" x14ac:dyDescent="0.2">
      <c r="A1698"/>
      <c r="B1698">
        <f>SUMPRODUCT(H1662:H1683,G1662:G1683)</f>
        <v>-2.1791107117537234E-9</v>
      </c>
      <c r="C1698">
        <f>SUMPRODUCT(G1662:G1683,G1662:G1683)</f>
        <v>2.5400414033125499E-3</v>
      </c>
      <c r="D1698"/>
      <c r="E1698"/>
      <c r="F1698" s="35" t="s">
        <v>45</v>
      </c>
      <c r="G1698">
        <f>MDETERM(B1697:C1698)/MDETERM(B1692:C1693)</f>
        <v>-1.5951684534554791E-6</v>
      </c>
      <c r="H1698"/>
      <c r="I1698"/>
      <c r="J1698"/>
      <c r="K1698"/>
      <c r="L1698"/>
      <c r="M1698"/>
      <c r="N1698">
        <f>SUMPRODUCT(T1662:T1683,S1662:S1683)</f>
        <v>-7.8276286019922543E-9</v>
      </c>
      <c r="O1698">
        <f>SUMPRODUCT(S1662:S1683,S1662:S1683)</f>
        <v>1.6993447885719206E-3</v>
      </c>
      <c r="P1698"/>
      <c r="Q1698"/>
      <c r="R1698" s="35" t="s">
        <v>45</v>
      </c>
      <c r="S1698">
        <f>MDETERM(N1697:O1698)/MDETERM(N1692:O1693)</f>
        <v>6.9884646859222535E-6</v>
      </c>
      <c r="T1698"/>
      <c r="U1698"/>
      <c r="V1698"/>
      <c r="W1698"/>
      <c r="Y1698"/>
      <c r="Z1698">
        <f>SUMPRODUCT(AF1662:AF1683,AE1662:AE1683)</f>
        <v>9.1383590701787617E-10</v>
      </c>
      <c r="AA1698">
        <f>SUMPRODUCT(AE1662:AE1683,AE1662:AE1683)</f>
        <v>1.0056270405935431E-3</v>
      </c>
      <c r="AB1698"/>
      <c r="AC1698"/>
      <c r="AD1698" s="35" t="s">
        <v>45</v>
      </c>
      <c r="AE1698">
        <f>MDETERM(Z1697:AA1698)/MDETERM(Z1692:AA1693)</f>
        <v>6.4637940351963934E-6</v>
      </c>
      <c r="AF1698"/>
      <c r="AG1698"/>
      <c r="AH1698"/>
      <c r="AI1698"/>
      <c r="AK1698"/>
      <c r="AL1698">
        <f>SUMPRODUCT(AR1662:AR1683,AQ1662:AQ1683)</f>
        <v>-7.2784812640109501E-10</v>
      </c>
      <c r="AM1698">
        <f>SUMPRODUCT(AQ1662:AQ1683,AQ1662:AQ1683)</f>
        <v>4.9257573697582767E-4</v>
      </c>
      <c r="AN1698"/>
      <c r="AO1698"/>
      <c r="AP1698" s="35" t="s">
        <v>45</v>
      </c>
      <c r="AQ1698">
        <f>MDETERM(AL1697:AM1698)/MDETERM(AL1692:AM1693)</f>
        <v>3.763113943063317E-5</v>
      </c>
      <c r="AR1698"/>
      <c r="AS1698"/>
      <c r="AT1698"/>
      <c r="AU1698"/>
      <c r="AV1698"/>
      <c r="AW1698"/>
      <c r="AX1698"/>
      <c r="AY1698"/>
      <c r="AZ1698"/>
      <c r="BB1698"/>
      <c r="BC1698">
        <f>SUMPRODUCT(BI1662:BI1683,BH1662:BH1683)</f>
        <v>1.9242256759467247E-9</v>
      </c>
      <c r="BD1698">
        <f>SUMPRODUCT(BH1662:BH1683,BH1662:BH1683)</f>
        <v>1.8473805342291577E-4</v>
      </c>
      <c r="BE1698"/>
      <c r="BF1698"/>
      <c r="BG1698" s="35" t="s">
        <v>45</v>
      </c>
      <c r="BH1698">
        <f>MDETERM(BC1697:BD1698)/MDETERM(BC1692:BD1693)</f>
        <v>4.9457035817097861E-5</v>
      </c>
      <c r="BI1698"/>
      <c r="BJ1698"/>
      <c r="BK1698"/>
      <c r="BL1698"/>
      <c r="BN1698"/>
      <c r="BO1698">
        <f>SUMPRODUCT(BU1662:BU1683,BT1662:BT1683)</f>
        <v>2.2268264518550873E-9</v>
      </c>
      <c r="BP1698">
        <f>SUMPRODUCT(BT1662:BT1683,BT1662:BT1683)</f>
        <v>4.0041365389857034E-5</v>
      </c>
      <c r="BQ1698"/>
      <c r="BR1698"/>
      <c r="BS1698" s="35" t="s">
        <v>45</v>
      </c>
      <c r="BT1698">
        <f>MDETERM(BO1697:BP1698)/MDETERM(BO1692:BP1693)</f>
        <v>-1.9497678745998692E-4</v>
      </c>
      <c r="BU1698"/>
      <c r="BV1698"/>
      <c r="BW1698"/>
      <c r="BX1698"/>
      <c r="BZ1698"/>
      <c r="CA1698">
        <f>SUMPRODUCT(CG1662:CG1683,CF1662:CF1683)</f>
        <v>2.1410033489277351E-9</v>
      </c>
      <c r="CB1698">
        <f>SUMPRODUCT(CF1662:CF1683,CF1662:CF1683)</f>
        <v>7.6601670921391646E-6</v>
      </c>
      <c r="CC1698"/>
      <c r="CD1698"/>
      <c r="CE1698" s="35" t="s">
        <v>45</v>
      </c>
      <c r="CF1698">
        <f>MDETERM(CA1697:CB1698)/MDETERM(CA1692:CB1693)</f>
        <v>-9.1895950871142586E-4</v>
      </c>
      <c r="CG1698"/>
      <c r="CH1698"/>
      <c r="CI1698"/>
      <c r="CJ1698"/>
      <c r="CL1698" s="36"/>
      <c r="CM1698" s="36"/>
      <c r="CN1698" s="36"/>
      <c r="CO1698" s="36"/>
      <c r="CP1698" s="36"/>
      <c r="CQ1698" s="56"/>
      <c r="CR1698" s="36"/>
      <c r="CS1698" s="36"/>
      <c r="CT1698" s="36"/>
      <c r="CU1698" s="36"/>
      <c r="CV1698"/>
    </row>
    <row r="1699" spans="1:100" ht="12.75" x14ac:dyDescent="0.2">
      <c r="A1699"/>
      <c r="B1699"/>
      <c r="C1699"/>
      <c r="D1699"/>
      <c r="E1699"/>
      <c r="F1699"/>
      <c r="G1699"/>
      <c r="H1699"/>
      <c r="I1699"/>
      <c r="J1699"/>
      <c r="K1699"/>
      <c r="L1699"/>
      <c r="M1699"/>
      <c r="N1699"/>
      <c r="O1699"/>
      <c r="P1699"/>
      <c r="Q1699"/>
      <c r="R1699"/>
      <c r="S1699"/>
      <c r="T1699"/>
      <c r="U1699"/>
      <c r="V1699"/>
      <c r="W1699"/>
      <c r="Y1699"/>
      <c r="Z1699"/>
      <c r="AA1699"/>
      <c r="AB1699"/>
      <c r="AC1699"/>
      <c r="AD1699"/>
      <c r="AE1699"/>
      <c r="AF1699"/>
      <c r="AG1699"/>
      <c r="AH1699"/>
      <c r="AI1699"/>
      <c r="AK1699"/>
      <c r="AL1699"/>
      <c r="AM1699"/>
      <c r="AN1699"/>
      <c r="AO1699"/>
      <c r="AP1699"/>
      <c r="AQ1699"/>
      <c r="AR1699"/>
      <c r="AS1699"/>
      <c r="AT1699"/>
      <c r="AU1699"/>
      <c r="AV1699"/>
      <c r="AW1699"/>
      <c r="AX1699"/>
      <c r="AY1699"/>
      <c r="AZ1699"/>
      <c r="BB1699"/>
      <c r="BC1699"/>
      <c r="BD1699"/>
      <c r="BE1699"/>
      <c r="BF1699"/>
      <c r="BG1699"/>
      <c r="BH1699"/>
      <c r="BI1699"/>
      <c r="BJ1699"/>
      <c r="BK1699"/>
      <c r="BL1699"/>
      <c r="BN1699"/>
      <c r="BO1699"/>
      <c r="BP1699"/>
      <c r="BQ1699"/>
      <c r="BR1699"/>
      <c r="BS1699"/>
      <c r="BT1699"/>
      <c r="BU1699"/>
      <c r="BV1699"/>
      <c r="BW1699"/>
      <c r="BX1699"/>
      <c r="BZ1699"/>
      <c r="CA1699"/>
      <c r="CB1699"/>
      <c r="CC1699"/>
      <c r="CD1699"/>
      <c r="CE1699"/>
      <c r="CF1699"/>
      <c r="CG1699"/>
      <c r="CH1699"/>
      <c r="CI1699"/>
      <c r="CJ1699"/>
      <c r="CL1699" s="36"/>
      <c r="CM1699" s="36"/>
      <c r="CN1699" s="36"/>
      <c r="CO1699" s="36"/>
      <c r="CP1699" s="36"/>
      <c r="CQ1699" s="36"/>
      <c r="CR1699" s="36"/>
      <c r="CS1699" s="36"/>
      <c r="CT1699" s="36"/>
      <c r="CU1699" s="36"/>
      <c r="CV1699"/>
    </row>
    <row r="1700" spans="1:100" ht="12.75" x14ac:dyDescent="0.2">
      <c r="A1700"/>
      <c r="B1700"/>
      <c r="C1700"/>
      <c r="D1700"/>
      <c r="E1700"/>
      <c r="F1700"/>
      <c r="G1700"/>
      <c r="H1700"/>
      <c r="I1700"/>
      <c r="J1700"/>
      <c r="K1700"/>
      <c r="L1700"/>
      <c r="M1700"/>
      <c r="N1700"/>
      <c r="O1700"/>
      <c r="P1700"/>
      <c r="Q1700"/>
      <c r="R1700"/>
      <c r="S1700"/>
      <c r="T1700"/>
      <c r="U1700"/>
      <c r="V1700"/>
      <c r="W1700"/>
      <c r="Y1700"/>
      <c r="Z1700"/>
      <c r="AA1700"/>
      <c r="AB1700"/>
      <c r="AC1700"/>
      <c r="AD1700"/>
      <c r="AE1700"/>
      <c r="AF1700"/>
      <c r="AG1700"/>
      <c r="AH1700"/>
      <c r="AI1700"/>
      <c r="AK1700"/>
      <c r="AL1700"/>
      <c r="AM1700"/>
      <c r="AN1700"/>
      <c r="AO1700"/>
      <c r="AP1700"/>
      <c r="AQ1700"/>
      <c r="AR1700"/>
      <c r="AS1700"/>
      <c r="AT1700"/>
      <c r="AU1700"/>
      <c r="AV1700"/>
      <c r="AW1700"/>
      <c r="AX1700"/>
      <c r="AY1700"/>
      <c r="AZ1700"/>
      <c r="BB1700"/>
      <c r="BC1700"/>
      <c r="BD1700"/>
      <c r="BE1700"/>
      <c r="BF1700"/>
      <c r="BG1700"/>
      <c r="BH1700"/>
      <c r="BI1700"/>
      <c r="BJ1700"/>
      <c r="BK1700"/>
      <c r="BL1700"/>
      <c r="BN1700"/>
      <c r="BO1700"/>
      <c r="BP1700"/>
      <c r="BQ1700"/>
      <c r="BR1700"/>
      <c r="BS1700"/>
      <c r="BT1700"/>
      <c r="BU1700"/>
      <c r="BV1700"/>
      <c r="BW1700"/>
      <c r="BX1700"/>
      <c r="BZ1700"/>
      <c r="CA1700"/>
      <c r="CB1700"/>
      <c r="CC1700"/>
      <c r="CD1700"/>
      <c r="CE1700"/>
      <c r="CF1700"/>
      <c r="CG1700"/>
      <c r="CH1700"/>
      <c r="CI1700"/>
      <c r="CJ1700"/>
      <c r="CL1700" s="36"/>
      <c r="CM1700" s="36"/>
      <c r="CN1700" s="36"/>
      <c r="CO1700" s="36"/>
      <c r="CP1700" s="36"/>
      <c r="CQ1700" s="36"/>
      <c r="CR1700" s="36"/>
      <c r="CS1700" s="36"/>
      <c r="CT1700" s="36"/>
      <c r="CU1700" s="36"/>
      <c r="CV1700"/>
    </row>
    <row r="1701" spans="1:100" ht="12.75" x14ac:dyDescent="0.2">
      <c r="A1701"/>
      <c r="B1701"/>
      <c r="C1701"/>
      <c r="D1701"/>
      <c r="E1701"/>
      <c r="F1701"/>
      <c r="G1701"/>
      <c r="H1701"/>
      <c r="I1701"/>
      <c r="J1701"/>
      <c r="K1701"/>
      <c r="L1701"/>
      <c r="M1701"/>
      <c r="N1701"/>
      <c r="O1701"/>
      <c r="P1701"/>
      <c r="Q1701"/>
      <c r="R1701"/>
      <c r="S1701"/>
      <c r="T1701"/>
      <c r="U1701"/>
      <c r="V1701"/>
      <c r="W1701"/>
      <c r="Y1701"/>
      <c r="Z1701"/>
      <c r="AA1701"/>
      <c r="AB1701"/>
      <c r="AC1701"/>
      <c r="AD1701"/>
      <c r="AE1701"/>
      <c r="AF1701"/>
      <c r="AG1701"/>
      <c r="AH1701"/>
      <c r="AI1701"/>
      <c r="AK1701"/>
      <c r="AL1701"/>
      <c r="AM1701"/>
      <c r="AN1701"/>
      <c r="AO1701"/>
      <c r="AP1701"/>
      <c r="AQ1701"/>
      <c r="AR1701"/>
      <c r="AS1701"/>
      <c r="AT1701"/>
      <c r="AU1701"/>
      <c r="AV1701"/>
      <c r="AW1701"/>
      <c r="AX1701"/>
      <c r="AY1701"/>
      <c r="AZ1701"/>
      <c r="BB1701"/>
      <c r="BC1701"/>
      <c r="BD1701"/>
      <c r="BE1701"/>
      <c r="BF1701"/>
      <c r="BG1701"/>
      <c r="BH1701"/>
      <c r="BI1701"/>
      <c r="BJ1701"/>
      <c r="BK1701"/>
      <c r="BL1701"/>
      <c r="BN1701"/>
      <c r="BO1701"/>
      <c r="BP1701"/>
      <c r="BQ1701"/>
      <c r="BR1701"/>
      <c r="BS1701"/>
      <c r="BT1701"/>
      <c r="BU1701"/>
      <c r="BV1701"/>
      <c r="BW1701"/>
      <c r="BX1701"/>
      <c r="BZ1701"/>
      <c r="CA1701"/>
      <c r="CB1701"/>
      <c r="CC1701"/>
      <c r="CD1701"/>
      <c r="CE1701"/>
      <c r="CF1701"/>
      <c r="CG1701"/>
      <c r="CH1701"/>
      <c r="CI1701"/>
      <c r="CJ1701"/>
      <c r="CL1701" s="36"/>
      <c r="CM1701" s="36"/>
      <c r="CN1701" s="36"/>
      <c r="CO1701" s="36"/>
      <c r="CP1701" s="36"/>
      <c r="CQ1701" s="36"/>
      <c r="CR1701" s="36"/>
      <c r="CS1701" s="36"/>
      <c r="CT1701" s="36"/>
      <c r="CU1701" s="36"/>
      <c r="CV1701"/>
    </row>
    <row r="1702" spans="1:100" ht="12.75" x14ac:dyDescent="0.2">
      <c r="A1702"/>
      <c r="B1702">
        <f>SUMPRODUCT(F1662:F1683,F1662:F1683)</f>
        <v>2.1454223902873864E-2</v>
      </c>
      <c r="C1702">
        <f>SUMPRODUCT(F1662:F1683,H1662:H1683)</f>
        <v>-1.4348603478661105E-8</v>
      </c>
      <c r="D1702"/>
      <c r="E1702"/>
      <c r="F1702"/>
      <c r="G1702"/>
      <c r="H1702"/>
      <c r="I1702"/>
      <c r="J1702"/>
      <c r="K1702"/>
      <c r="L1702"/>
      <c r="M1702"/>
      <c r="N1702">
        <f>SUMPRODUCT(R1662:R1683,R1662:R1683)</f>
        <v>1.6086814374117547E-2</v>
      </c>
      <c r="O1702">
        <f>SUMPRODUCT(R1662:R1683,T1662:T1683)</f>
        <v>-2.6365592480526862E-9</v>
      </c>
      <c r="P1702"/>
      <c r="Q1702"/>
      <c r="R1702"/>
      <c r="S1702"/>
      <c r="T1702"/>
      <c r="U1702"/>
      <c r="V1702"/>
      <c r="W1702"/>
      <c r="Y1702"/>
      <c r="Z1702">
        <f>SUMPRODUCT(AD1662:AD1683,AD1662:AD1683)</f>
        <v>1.1493966715888853E-2</v>
      </c>
      <c r="AA1702">
        <f>SUMPRODUCT(AD1662:AD1683,AF1662:AF1683)</f>
        <v>1.1207713999019796E-8</v>
      </c>
      <c r="AB1702"/>
      <c r="AC1702"/>
      <c r="AD1702"/>
      <c r="AE1702"/>
      <c r="AF1702"/>
      <c r="AG1702"/>
      <c r="AH1702"/>
      <c r="AI1702"/>
      <c r="AK1702"/>
      <c r="AL1702">
        <f>SUMPRODUCT(AP1662:AP1683,AP1662:AP1683)</f>
        <v>8.0497497781638009E-3</v>
      </c>
      <c r="AM1702">
        <f>SUMPRODUCT(AP1662:AP1683,AR1662:AR1683)</f>
        <v>1.8971141935381422E-8</v>
      </c>
      <c r="AN1702"/>
      <c r="AO1702"/>
      <c r="AP1702"/>
      <c r="AQ1702"/>
      <c r="AR1702"/>
      <c r="AS1702"/>
      <c r="AT1702"/>
      <c r="AU1702"/>
      <c r="AV1702"/>
      <c r="AW1702"/>
      <c r="AX1702"/>
      <c r="AY1702"/>
      <c r="AZ1702"/>
      <c r="BB1702"/>
      <c r="BC1702">
        <f>SUMPRODUCT(BG1662:BG1683,BG1662:BG1683)</f>
        <v>5.8528829967388878E-3</v>
      </c>
      <c r="BD1702">
        <f>SUMPRODUCT(BG1662:BG1683,BI1662:BI1683)</f>
        <v>2.4032385626622434E-8</v>
      </c>
      <c r="BE1702"/>
      <c r="BF1702"/>
      <c r="BG1702"/>
      <c r="BH1702"/>
      <c r="BI1702"/>
      <c r="BJ1702"/>
      <c r="BK1702"/>
      <c r="BL1702"/>
      <c r="BN1702"/>
      <c r="BO1702">
        <f>SUMPRODUCT(BS1662:BS1683,BS1662:BS1683)</f>
        <v>5.4323453251895262E-3</v>
      </c>
      <c r="BP1702">
        <f>SUMPRODUCT(BS1662:BS1683,BU1662:BU1683)</f>
        <v>-5.7761855369294415E-9</v>
      </c>
      <c r="BQ1702"/>
      <c r="BR1702"/>
      <c r="BS1702"/>
      <c r="BT1702"/>
      <c r="BU1702"/>
      <c r="BV1702"/>
      <c r="BW1702"/>
      <c r="BX1702"/>
      <c r="BZ1702"/>
      <c r="CA1702">
        <f>SUMPRODUCT(CE1662:CE1683,CE1662:CE1683)</f>
        <v>5.4032672530052589E-3</v>
      </c>
      <c r="CB1702">
        <f>SUMPRODUCT(CE1662:CE1683,CG1662:CG1683)</f>
        <v>-4.5134650100643516E-8</v>
      </c>
      <c r="CC1702"/>
      <c r="CD1702"/>
      <c r="CE1702"/>
      <c r="CF1702"/>
      <c r="CG1702"/>
      <c r="CH1702"/>
      <c r="CI1702"/>
      <c r="CJ1702"/>
      <c r="CL1702" s="36"/>
      <c r="CM1702" s="36"/>
      <c r="CN1702" s="36"/>
      <c r="CO1702" s="36"/>
      <c r="CP1702" s="36"/>
      <c r="CQ1702" s="36"/>
      <c r="CR1702" s="36"/>
      <c r="CS1702" s="36"/>
      <c r="CT1702" s="36"/>
      <c r="CU1702" s="36"/>
      <c r="CV1702"/>
    </row>
    <row r="1703" spans="1:100" ht="12.75" x14ac:dyDescent="0.2">
      <c r="A1703"/>
      <c r="B1703">
        <f>SUMPRODUCT(F1662:F1683,G1662:G1683)</f>
        <v>6.3499015476862191E-3</v>
      </c>
      <c r="C1703">
        <f>SUMPRODUCT(H1662:H1683,G1662:G1683)</f>
        <v>-2.1791107117537234E-9</v>
      </c>
      <c r="D1703"/>
      <c r="E1703"/>
      <c r="F1703" s="35" t="s">
        <v>46</v>
      </c>
      <c r="G1703">
        <f>MDETERM(B1702:C1703)/MDETERM(B1692:C1693)</f>
        <v>3.129890681819414E-6</v>
      </c>
      <c r="H1703"/>
      <c r="I1703"/>
      <c r="J1703" t="s">
        <v>6</v>
      </c>
      <c r="K1703"/>
      <c r="L1703"/>
      <c r="M1703"/>
      <c r="N1703">
        <f>SUMPRODUCT(R1662:R1683,S1662:S1683)</f>
        <v>4.7589649228380448E-3</v>
      </c>
      <c r="O1703">
        <f>SUMPRODUCT(T1662:T1683,S1662:S1683)</f>
        <v>-7.8276286019922543E-9</v>
      </c>
      <c r="P1703"/>
      <c r="Q1703"/>
      <c r="R1703" s="35" t="s">
        <v>46</v>
      </c>
      <c r="S1703">
        <f>MDETERM(N1702:O1703)/MDETERM(N1692:O1693)</f>
        <v>-2.4177251834405948E-5</v>
      </c>
      <c r="T1703"/>
      <c r="U1703"/>
      <c r="V1703" t="s">
        <v>6</v>
      </c>
      <c r="W1703"/>
      <c r="Y1703"/>
      <c r="Z1703">
        <f>SUMPRODUCT(AD1662:AD1683,AE1662:AE1683)</f>
        <v>3.2043706608533042E-3</v>
      </c>
      <c r="AA1703">
        <f>SUMPRODUCT(AF1662:AF1683,AE1662:AE1683)</f>
        <v>9.1383590701787617E-10</v>
      </c>
      <c r="AB1703"/>
      <c r="AC1703"/>
      <c r="AD1703" s="35" t="s">
        <v>46</v>
      </c>
      <c r="AE1703">
        <f>MDETERM(Z1702:AA1703)/MDETERM(Z1692:AA1693)</f>
        <v>-1.9687772164000776E-5</v>
      </c>
      <c r="AF1703"/>
      <c r="AG1703"/>
      <c r="AH1703" t="s">
        <v>6</v>
      </c>
      <c r="AI1703"/>
      <c r="AK1703"/>
      <c r="AL1703">
        <f>SUMPRODUCT(AP1662:AP1683,AQ1662:AQ1683)</f>
        <v>1.9182505223000086E-3</v>
      </c>
      <c r="AM1703">
        <f>SUMPRODUCT(AR1662:AR1683,AQ1662:AQ1683)</f>
        <v>-7.2784812640109501E-10</v>
      </c>
      <c r="AN1703"/>
      <c r="AO1703"/>
      <c r="AP1703" s="35" t="s">
        <v>46</v>
      </c>
      <c r="AQ1703">
        <f>MDETERM(AL1702:AM1703)/MDETERM(AL1692:AM1693)</f>
        <v>-1.4802556342221083E-4</v>
      </c>
      <c r="AR1703"/>
      <c r="AS1703"/>
      <c r="AT1703" t="s">
        <v>6</v>
      </c>
      <c r="AU1703"/>
      <c r="AV1703"/>
      <c r="AW1703"/>
      <c r="AX1703"/>
      <c r="AY1703"/>
      <c r="AZ1703"/>
      <c r="BB1703"/>
      <c r="BC1703">
        <f>SUMPRODUCT(BG1662:BG1683,BH1662:BH1683)</f>
        <v>1.0153751431989121E-3</v>
      </c>
      <c r="BD1703">
        <f>SUMPRODUCT(BI1662:BI1683,BH1662:BH1683)</f>
        <v>1.9242256759467247E-9</v>
      </c>
      <c r="BE1703"/>
      <c r="BF1703"/>
      <c r="BG1703" s="35" t="s">
        <v>46</v>
      </c>
      <c r="BH1703">
        <f>MDETERM(BC1702:BD1703)/MDETERM(BC1692:BD1693)</f>
        <v>-2.614145718991441E-4</v>
      </c>
      <c r="BI1703"/>
      <c r="BJ1703"/>
      <c r="BK1703" t="s">
        <v>6</v>
      </c>
      <c r="BL1703"/>
      <c r="BN1703"/>
      <c r="BO1703">
        <f>SUMPRODUCT(BS1662:BS1683,BT1662:BT1683)</f>
        <v>4.5943992396937959E-4</v>
      </c>
      <c r="BP1703">
        <f>SUMPRODUCT(BU1662:BU1683,BT1662:BT1683)</f>
        <v>2.2268264518550873E-9</v>
      </c>
      <c r="BQ1703"/>
      <c r="BR1703"/>
      <c r="BS1703" s="35" t="s">
        <v>46</v>
      </c>
      <c r="BT1703">
        <f>MDETERM(BO1702:BP1703)/MDETERM(BO1692:BP1693)</f>
        <v>2.292802604616504E-3</v>
      </c>
      <c r="BU1703"/>
      <c r="BV1703"/>
      <c r="BW1703" t="s">
        <v>6</v>
      </c>
      <c r="BX1703"/>
      <c r="BZ1703"/>
      <c r="CA1703">
        <f>SUMPRODUCT(CE1662:CE1683,CF1662:CF1683)</f>
        <v>2.0135684143780271E-4</v>
      </c>
      <c r="CB1703">
        <f>SUMPRODUCT(CG1662:CG1683,CF1662:CF1683)</f>
        <v>2.1410033489277351E-9</v>
      </c>
      <c r="CC1703"/>
      <c r="CD1703"/>
      <c r="CE1703" s="35" t="s">
        <v>46</v>
      </c>
      <c r="CF1703">
        <f>MDETERM(CA1702:CB1703)/MDETERM(CA1692:CB1693)</f>
        <v>2.4435470555776596E-2</v>
      </c>
      <c r="CG1703"/>
      <c r="CH1703"/>
      <c r="CI1703" t="s">
        <v>6</v>
      </c>
      <c r="CJ1703"/>
      <c r="CL1703" s="36"/>
      <c r="CM1703" s="36"/>
      <c r="CN1703" s="36"/>
      <c r="CO1703" s="36"/>
      <c r="CP1703" s="36"/>
      <c r="CQ1703" s="56"/>
      <c r="CR1703" s="36"/>
      <c r="CS1703" s="36"/>
      <c r="CT1703" s="36"/>
      <c r="CU1703" s="36"/>
      <c r="CV1703"/>
    </row>
    <row r="1704" spans="1:100" ht="12.75" x14ac:dyDescent="0.2">
      <c r="A1704"/>
      <c r="B1704"/>
      <c r="C1704"/>
      <c r="D1704"/>
      <c r="E1704"/>
      <c r="F1704"/>
      <c r="G1704"/>
      <c r="H1704"/>
      <c r="I1704"/>
      <c r="J1704"/>
      <c r="K1704"/>
      <c r="L1704"/>
      <c r="M1704"/>
      <c r="N1704"/>
      <c r="O1704"/>
      <c r="P1704"/>
      <c r="Q1704"/>
      <c r="R1704"/>
      <c r="S1704"/>
      <c r="T1704"/>
      <c r="U1704"/>
      <c r="V1704"/>
      <c r="W1704"/>
      <c r="Y1704"/>
      <c r="Z1704"/>
      <c r="AA1704"/>
      <c r="AB1704"/>
      <c r="AC1704"/>
      <c r="AD1704"/>
      <c r="AE1704"/>
      <c r="AF1704"/>
      <c r="AG1704"/>
      <c r="AH1704"/>
      <c r="AI1704"/>
      <c r="AK1704"/>
      <c r="AL1704"/>
      <c r="AM1704"/>
      <c r="AN1704"/>
      <c r="AO1704"/>
      <c r="AP1704"/>
      <c r="AQ1704"/>
      <c r="AR1704"/>
      <c r="AS1704"/>
      <c r="AT1704"/>
      <c r="AU1704"/>
      <c r="AV1704"/>
      <c r="AW1704"/>
      <c r="AX1704"/>
      <c r="AY1704"/>
      <c r="AZ1704"/>
      <c r="BB1704"/>
      <c r="BC1704"/>
      <c r="BD1704"/>
      <c r="BE1704"/>
      <c r="BF1704"/>
      <c r="BG1704"/>
      <c r="BH1704"/>
      <c r="BI1704"/>
      <c r="BJ1704"/>
      <c r="BK1704"/>
      <c r="BL1704"/>
      <c r="BN1704"/>
      <c r="BO1704"/>
      <c r="BP1704"/>
      <c r="BQ1704"/>
      <c r="BR1704"/>
      <c r="BS1704"/>
      <c r="BT1704"/>
      <c r="BU1704"/>
      <c r="BV1704"/>
      <c r="BW1704"/>
      <c r="BX1704"/>
      <c r="BZ1704"/>
      <c r="CA1704"/>
      <c r="CB1704"/>
      <c r="CC1704"/>
      <c r="CD1704"/>
      <c r="CE1704"/>
      <c r="CF1704"/>
      <c r="CG1704"/>
      <c r="CH1704"/>
      <c r="CI1704"/>
      <c r="CJ1704"/>
      <c r="CL1704" s="36"/>
      <c r="CM1704" s="36"/>
      <c r="CN1704" s="36"/>
      <c r="CO1704" s="36"/>
      <c r="CP1704" s="36"/>
      <c r="CQ1704" s="36"/>
      <c r="CR1704" s="36"/>
      <c r="CS1704" s="36"/>
      <c r="CT1704" s="36"/>
      <c r="CU1704" s="36"/>
      <c r="CV1704"/>
    </row>
    <row r="1705" spans="1:100" ht="12.75" x14ac:dyDescent="0.2">
      <c r="A1705"/>
      <c r="B1705"/>
      <c r="C1705"/>
      <c r="D1705"/>
      <c r="E1705"/>
      <c r="F1705"/>
      <c r="G1705"/>
      <c r="H1705"/>
      <c r="I1705"/>
      <c r="J1705"/>
      <c r="K1705"/>
      <c r="L1705"/>
      <c r="M1705"/>
      <c r="N1705"/>
      <c r="O1705"/>
      <c r="P1705"/>
      <c r="Q1705"/>
      <c r="R1705"/>
      <c r="S1705"/>
      <c r="T1705"/>
      <c r="U1705"/>
      <c r="V1705"/>
      <c r="W1705"/>
      <c r="Y1705"/>
      <c r="Z1705"/>
      <c r="AA1705"/>
      <c r="AB1705"/>
      <c r="AC1705"/>
      <c r="AD1705"/>
      <c r="AE1705"/>
      <c r="AF1705"/>
      <c r="AG1705"/>
      <c r="AH1705"/>
      <c r="AI1705"/>
      <c r="AK1705"/>
      <c r="AL1705"/>
      <c r="AM1705"/>
      <c r="AN1705"/>
      <c r="AO1705"/>
      <c r="AP1705"/>
      <c r="AQ1705"/>
      <c r="AR1705"/>
      <c r="AS1705"/>
      <c r="AT1705"/>
      <c r="AU1705"/>
      <c r="AV1705"/>
      <c r="AW1705"/>
      <c r="AX1705"/>
      <c r="AY1705"/>
      <c r="AZ1705"/>
      <c r="BB1705"/>
      <c r="BC1705"/>
      <c r="BD1705"/>
      <c r="BE1705"/>
      <c r="BF1705"/>
      <c r="BG1705"/>
      <c r="BH1705"/>
      <c r="BI1705"/>
      <c r="BJ1705"/>
      <c r="BK1705"/>
      <c r="BL1705"/>
      <c r="BN1705"/>
      <c r="BO1705"/>
      <c r="BP1705"/>
      <c r="BQ1705"/>
      <c r="BR1705"/>
      <c r="BS1705"/>
      <c r="BT1705"/>
      <c r="BU1705"/>
      <c r="BV1705"/>
      <c r="BW1705"/>
      <c r="BX1705"/>
      <c r="BZ1705"/>
      <c r="CA1705"/>
      <c r="CB1705"/>
      <c r="CC1705"/>
      <c r="CD1705"/>
      <c r="CE1705"/>
      <c r="CF1705"/>
      <c r="CG1705"/>
      <c r="CH1705"/>
      <c r="CI1705"/>
      <c r="CJ1705"/>
      <c r="CL1705" s="36"/>
      <c r="CM1705" s="36"/>
      <c r="CN1705" s="36"/>
      <c r="CO1705" s="36"/>
      <c r="CP1705" s="36"/>
      <c r="CQ1705" s="36"/>
      <c r="CR1705" s="36"/>
      <c r="CS1705" s="36"/>
      <c r="CT1705" s="36"/>
      <c r="CU1705" s="36"/>
      <c r="CV1705"/>
    </row>
    <row r="1706" spans="1:100" ht="12.75" x14ac:dyDescent="0.2">
      <c r="A1706" s="35" t="s">
        <v>31</v>
      </c>
      <c r="B1706">
        <f>1-SUMPRODUCT(H1662:H1683,H1662:H1683)/SUM(E1662:E1683)</f>
        <v>0.97690106116187847</v>
      </c>
      <c r="C1706"/>
      <c r="D1706"/>
      <c r="E1706"/>
      <c r="F1706"/>
      <c r="G1706"/>
      <c r="H1706"/>
      <c r="I1706"/>
      <c r="J1706"/>
      <c r="K1706"/>
      <c r="L1706"/>
      <c r="M1706" s="35" t="s">
        <v>31</v>
      </c>
      <c r="N1706">
        <f>1-SUMPRODUCT(T1662:T1683,T1662:T1683)/SUM(Q1662:Q1683)</f>
        <v>0.96021495996538953</v>
      </c>
      <c r="O1706"/>
      <c r="P1706"/>
      <c r="Q1706"/>
      <c r="R1706"/>
      <c r="S1706"/>
      <c r="T1706"/>
      <c r="U1706"/>
      <c r="V1706"/>
      <c r="W1706"/>
      <c r="Y1706" s="35" t="s">
        <v>31</v>
      </c>
      <c r="Z1706">
        <f>1-SUMPRODUCT(AF1662:AF1683,AF1662:AF1683)/SUM(AC1662:AC1683)</f>
        <v>0.92131066004503104</v>
      </c>
      <c r="AA1706"/>
      <c r="AB1706"/>
      <c r="AC1706"/>
      <c r="AD1706"/>
      <c r="AE1706"/>
      <c r="AF1706"/>
      <c r="AG1706"/>
      <c r="AH1706"/>
      <c r="AI1706"/>
      <c r="AK1706" s="35" t="s">
        <v>31</v>
      </c>
      <c r="AL1706">
        <f>1-SUMPRODUCT(AR1662:AR1683,AR1662:AR1683)/SUM(AO1662:AO1683)</f>
        <v>0.82882592452538739</v>
      </c>
      <c r="AM1706"/>
      <c r="AN1706"/>
      <c r="AO1706"/>
      <c r="AP1706"/>
      <c r="AQ1706"/>
      <c r="AR1706"/>
      <c r="AS1706"/>
      <c r="AT1706"/>
      <c r="AU1706"/>
      <c r="AV1706"/>
      <c r="AW1706"/>
      <c r="AX1706"/>
      <c r="AY1706"/>
      <c r="AZ1706"/>
      <c r="BB1706" s="35" t="s">
        <v>31</v>
      </c>
      <c r="BC1706">
        <f>1-SUMPRODUCT(BI1662:BI1683,BI1662:BI1683)/SUM(BF1662:BF1683)</f>
        <v>0.63673464878291952</v>
      </c>
      <c r="BD1706"/>
      <c r="BE1706"/>
      <c r="BF1706"/>
      <c r="BG1706"/>
      <c r="BH1706"/>
      <c r="BI1706"/>
      <c r="BJ1706"/>
      <c r="BK1706"/>
      <c r="BL1706"/>
      <c r="BN1706" s="35" t="s">
        <v>31</v>
      </c>
      <c r="BO1706">
        <f>1-SUMPRODUCT(BU1662:BU1683,BU1662:BU1683)/SUM(BR1662:BR1683)</f>
        <v>0.38691246414037639</v>
      </c>
      <c r="BP1706"/>
      <c r="BQ1706"/>
      <c r="BR1706"/>
      <c r="BS1706"/>
      <c r="BT1706"/>
      <c r="BU1706"/>
      <c r="BV1706"/>
      <c r="BW1706"/>
      <c r="BX1706"/>
      <c r="BZ1706" s="35" t="s">
        <v>31</v>
      </c>
      <c r="CA1706">
        <f>1-SUMPRODUCT(CG1662:CG1683,CG1662:CG1683)/SUM(CD1662:CD1683)</f>
        <v>0.27159298772656815</v>
      </c>
      <c r="CB1706"/>
      <c r="CC1706"/>
      <c r="CD1706"/>
      <c r="CE1706"/>
      <c r="CF1706"/>
      <c r="CG1706"/>
      <c r="CH1706"/>
      <c r="CI1706"/>
      <c r="CJ1706"/>
      <c r="CL1706" s="56"/>
      <c r="CM1706" s="36"/>
      <c r="CN1706" s="36"/>
      <c r="CO1706" s="36"/>
      <c r="CP1706" s="36"/>
      <c r="CQ1706" s="36"/>
      <c r="CR1706" s="36"/>
      <c r="CS1706" s="36"/>
      <c r="CT1706" s="36"/>
      <c r="CU1706" s="36"/>
      <c r="CV1706"/>
    </row>
    <row r="1707" spans="1:100" ht="12.75" x14ac:dyDescent="0.2">
      <c r="A1707"/>
      <c r="B1707"/>
      <c r="C1707"/>
      <c r="D1707"/>
      <c r="E1707"/>
      <c r="F1707"/>
      <c r="G1707"/>
      <c r="H1707"/>
      <c r="I1707"/>
      <c r="J1707"/>
      <c r="K1707"/>
      <c r="L1707"/>
      <c r="M1707"/>
      <c r="N1707"/>
      <c r="O1707"/>
      <c r="P1707"/>
      <c r="Q1707"/>
      <c r="R1707"/>
      <c r="S1707"/>
      <c r="T1707"/>
      <c r="U1707"/>
      <c r="V1707"/>
      <c r="W1707"/>
      <c r="Y1707"/>
      <c r="Z1707"/>
      <c r="AA1707"/>
      <c r="AB1707"/>
      <c r="AC1707"/>
      <c r="AD1707"/>
      <c r="AE1707"/>
      <c r="AF1707"/>
      <c r="AG1707"/>
      <c r="AH1707"/>
      <c r="AI1707"/>
      <c r="AK1707"/>
      <c r="AL1707"/>
      <c r="AM1707"/>
      <c r="AN1707"/>
      <c r="AO1707"/>
      <c r="AP1707"/>
      <c r="AQ1707"/>
      <c r="AR1707"/>
      <c r="AS1707"/>
      <c r="AT1707"/>
      <c r="AU1707"/>
      <c r="AV1707"/>
      <c r="AW1707"/>
      <c r="AX1707"/>
      <c r="AY1707"/>
      <c r="AZ1707"/>
      <c r="BB1707"/>
      <c r="BC1707"/>
      <c r="BD1707"/>
      <c r="BE1707"/>
      <c r="BF1707"/>
      <c r="BG1707"/>
      <c r="BH1707"/>
      <c r="BI1707"/>
      <c r="BJ1707"/>
      <c r="BK1707"/>
      <c r="BL1707"/>
      <c r="BN1707"/>
      <c r="BO1707"/>
      <c r="BP1707"/>
      <c r="BQ1707"/>
      <c r="BR1707"/>
      <c r="BS1707"/>
      <c r="BT1707"/>
      <c r="BU1707"/>
      <c r="BV1707"/>
      <c r="BW1707"/>
      <c r="BX1707"/>
      <c r="BZ1707"/>
      <c r="CA1707"/>
      <c r="CB1707"/>
      <c r="CC1707"/>
      <c r="CD1707"/>
      <c r="CE1707"/>
      <c r="CF1707"/>
      <c r="CG1707"/>
      <c r="CH1707"/>
      <c r="CI1707"/>
      <c r="CJ1707"/>
      <c r="CL1707" s="36"/>
      <c r="CM1707" s="36"/>
      <c r="CN1707" s="36"/>
      <c r="CO1707" s="36"/>
      <c r="CP1707" s="36"/>
      <c r="CQ1707" s="36"/>
      <c r="CR1707" s="36"/>
      <c r="CS1707" s="36"/>
      <c r="CT1707" s="36"/>
      <c r="CU1707" s="36"/>
      <c r="CV1707"/>
    </row>
    <row r="1708" spans="1:100" ht="12.75" x14ac:dyDescent="0.2">
      <c r="A1708"/>
      <c r="B1708">
        <f>B1659+$B$127*G1698</f>
        <v>5.8115712293720412</v>
      </c>
      <c r="C1708">
        <f>C1659+$B$127*G1703</f>
        <v>110.39420139505988</v>
      </c>
      <c r="D1708" t="s">
        <v>6</v>
      </c>
      <c r="E1708"/>
      <c r="F1708"/>
      <c r="G1708"/>
      <c r="H1708"/>
      <c r="I1708"/>
      <c r="J1708"/>
      <c r="K1708"/>
      <c r="L1708"/>
      <c r="M1708"/>
      <c r="N1708">
        <f>N1659+$B$127*S1698</f>
        <v>6.2234204560941739</v>
      </c>
      <c r="O1708">
        <f>O1659+$B$127*S1703</f>
        <v>108.68634883228265</v>
      </c>
      <c r="P1708" t="s">
        <v>6</v>
      </c>
      <c r="Q1708"/>
      <c r="R1708"/>
      <c r="S1708"/>
      <c r="T1708"/>
      <c r="U1708"/>
      <c r="V1708"/>
      <c r="W1708"/>
      <c r="Y1708"/>
      <c r="Z1708">
        <f>Z1659+$B$127*AE1698</f>
        <v>6.5640392299998123</v>
      </c>
      <c r="AA1708">
        <f>AA1659+$B$127*AE1703</f>
        <v>107.23337305163807</v>
      </c>
      <c r="AB1708" t="s">
        <v>6</v>
      </c>
      <c r="AC1708"/>
      <c r="AD1708"/>
      <c r="AE1708"/>
      <c r="AF1708"/>
      <c r="AG1708"/>
      <c r="AH1708"/>
      <c r="AI1708"/>
      <c r="AK1708"/>
      <c r="AL1708">
        <f>AL1659+$B$127*AQ1698</f>
        <v>6.6751317439416535</v>
      </c>
      <c r="AM1708">
        <f>AM1659+$B$127*AQ1703</f>
        <v>106.71528757526862</v>
      </c>
      <c r="AN1708" t="s">
        <v>6</v>
      </c>
      <c r="AO1708"/>
      <c r="AP1708"/>
      <c r="AQ1708"/>
      <c r="AR1708"/>
      <c r="AS1708"/>
      <c r="AT1708"/>
      <c r="AU1708"/>
      <c r="AV1708"/>
      <c r="AW1708"/>
      <c r="AX1708"/>
      <c r="AY1708"/>
      <c r="AZ1708"/>
      <c r="BB1708"/>
      <c r="BC1708">
        <f>BC1659+$B$127*BH1698</f>
        <v>6.3519446522562619</v>
      </c>
      <c r="BD1708">
        <f>BD1659+$B$127*BH1703</f>
        <v>108.57395065682199</v>
      </c>
      <c r="BE1708" t="s">
        <v>6</v>
      </c>
      <c r="BF1708"/>
      <c r="BG1708"/>
      <c r="BH1708"/>
      <c r="BI1708"/>
      <c r="BJ1708"/>
      <c r="BK1708"/>
      <c r="BL1708"/>
      <c r="BN1708"/>
      <c r="BO1708">
        <f>BO1659+$B$127*BT1698</f>
        <v>5.1649141985732276</v>
      </c>
      <c r="BP1708">
        <f>BP1659+$B$127*BT1703</f>
        <v>119.72906195101945</v>
      </c>
      <c r="BQ1708" t="s">
        <v>6</v>
      </c>
      <c r="BR1708"/>
      <c r="BS1708"/>
      <c r="BT1708"/>
      <c r="BU1708"/>
      <c r="BV1708"/>
      <c r="BW1708"/>
      <c r="BX1708"/>
      <c r="BZ1708"/>
      <c r="CA1708">
        <f>CA1659+$B$127*CF1698</f>
        <v>4.045496303451392</v>
      </c>
      <c r="CB1708">
        <f>CB1659+$B$127*CF1703</f>
        <v>141.79762298256836</v>
      </c>
      <c r="CC1708" t="s">
        <v>6</v>
      </c>
      <c r="CD1708"/>
      <c r="CE1708"/>
      <c r="CF1708"/>
      <c r="CG1708"/>
      <c r="CH1708"/>
      <c r="CI1708"/>
      <c r="CJ1708"/>
      <c r="CL1708" s="36"/>
      <c r="CM1708" s="36"/>
      <c r="CN1708" s="36"/>
      <c r="CO1708" s="36"/>
      <c r="CP1708" s="36"/>
      <c r="CQ1708" s="36"/>
      <c r="CR1708" s="36"/>
      <c r="CS1708" s="36"/>
      <c r="CT1708" s="36"/>
      <c r="CU1708" s="36"/>
      <c r="CV1708"/>
    </row>
    <row r="1709" spans="1:100" ht="12.75" x14ac:dyDescent="0.2">
      <c r="A1709"/>
      <c r="B1709"/>
      <c r="C1709"/>
      <c r="D1709"/>
      <c r="E1709"/>
      <c r="F1709"/>
      <c r="G1709"/>
      <c r="H1709"/>
      <c r="I1709"/>
      <c r="J1709"/>
      <c r="K1709"/>
      <c r="L1709"/>
      <c r="M1709"/>
      <c r="N1709"/>
      <c r="O1709"/>
      <c r="P1709"/>
      <c r="Q1709"/>
      <c r="R1709"/>
      <c r="S1709"/>
      <c r="T1709"/>
      <c r="U1709"/>
      <c r="V1709"/>
      <c r="W1709"/>
      <c r="Y1709"/>
      <c r="Z1709"/>
      <c r="AA1709"/>
      <c r="AB1709"/>
      <c r="AC1709"/>
      <c r="AD1709"/>
      <c r="AE1709"/>
      <c r="AF1709"/>
      <c r="AG1709"/>
      <c r="AH1709"/>
      <c r="AI1709"/>
      <c r="AK1709"/>
      <c r="AL1709"/>
      <c r="AM1709"/>
      <c r="AN1709"/>
      <c r="AO1709"/>
      <c r="AP1709"/>
      <c r="AQ1709"/>
      <c r="AR1709"/>
      <c r="AS1709"/>
      <c r="AT1709"/>
      <c r="AU1709"/>
      <c r="AV1709"/>
      <c r="AW1709"/>
      <c r="AX1709"/>
      <c r="AY1709"/>
      <c r="AZ1709"/>
      <c r="BB1709"/>
      <c r="BC1709"/>
      <c r="BD1709"/>
      <c r="BE1709"/>
      <c r="BF1709"/>
      <c r="BG1709"/>
      <c r="BH1709"/>
      <c r="BI1709"/>
      <c r="BJ1709"/>
      <c r="BK1709"/>
      <c r="BL1709"/>
      <c r="BN1709"/>
      <c r="BO1709"/>
      <c r="BP1709"/>
      <c r="BQ1709"/>
      <c r="BR1709"/>
      <c r="BS1709"/>
      <c r="BT1709"/>
      <c r="BU1709"/>
      <c r="BV1709"/>
      <c r="BW1709"/>
      <c r="BX1709"/>
      <c r="BZ1709"/>
      <c r="CA1709"/>
      <c r="CB1709"/>
      <c r="CC1709"/>
      <c r="CD1709"/>
      <c r="CE1709"/>
      <c r="CF1709"/>
      <c r="CG1709"/>
      <c r="CH1709"/>
      <c r="CI1709"/>
      <c r="CJ1709"/>
      <c r="CL1709" s="36"/>
      <c r="CM1709" s="36"/>
      <c r="CN1709" s="36"/>
      <c r="CO1709" s="36"/>
      <c r="CP1709" s="36"/>
      <c r="CQ1709" s="36"/>
      <c r="CR1709" s="36"/>
      <c r="CS1709" s="36"/>
      <c r="CT1709" s="36"/>
      <c r="CU1709" s="36"/>
      <c r="CV1709"/>
    </row>
    <row r="1710" spans="1:100" ht="38.25" x14ac:dyDescent="0.2">
      <c r="A1710" s="63" t="s">
        <v>34</v>
      </c>
      <c r="B1710" s="64"/>
      <c r="C1710" s="65" t="s">
        <v>36</v>
      </c>
      <c r="D1710" s="66" t="s">
        <v>37</v>
      </c>
      <c r="E1710" s="66"/>
      <c r="F1710" s="66" t="s">
        <v>38</v>
      </c>
      <c r="G1710" s="66" t="s">
        <v>39</v>
      </c>
      <c r="H1710" s="66" t="s">
        <v>40</v>
      </c>
      <c r="I1710" s="66" t="s">
        <v>41</v>
      </c>
      <c r="J1710" s="66" t="s">
        <v>58</v>
      </c>
      <c r="K1710"/>
      <c r="L1710"/>
      <c r="M1710" s="63" t="s">
        <v>34</v>
      </c>
      <c r="N1710" s="64"/>
      <c r="O1710" s="65" t="s">
        <v>36</v>
      </c>
      <c r="P1710" s="66" t="s">
        <v>37</v>
      </c>
      <c r="Q1710" s="66"/>
      <c r="R1710" s="66" t="s">
        <v>38</v>
      </c>
      <c r="S1710" s="66" t="s">
        <v>39</v>
      </c>
      <c r="T1710" s="66" t="s">
        <v>40</v>
      </c>
      <c r="U1710" s="66" t="s">
        <v>41</v>
      </c>
      <c r="V1710" s="66" t="s">
        <v>58</v>
      </c>
      <c r="W1710"/>
      <c r="Y1710" s="63" t="s">
        <v>34</v>
      </c>
      <c r="Z1710" s="64"/>
      <c r="AA1710" s="65" t="s">
        <v>36</v>
      </c>
      <c r="AB1710" s="66" t="s">
        <v>37</v>
      </c>
      <c r="AC1710" s="66"/>
      <c r="AD1710" s="66" t="s">
        <v>38</v>
      </c>
      <c r="AE1710" s="66" t="s">
        <v>39</v>
      </c>
      <c r="AF1710" s="66" t="s">
        <v>40</v>
      </c>
      <c r="AG1710" s="66" t="s">
        <v>41</v>
      </c>
      <c r="AH1710" s="66" t="s">
        <v>58</v>
      </c>
      <c r="AI1710"/>
      <c r="AK1710" s="63" t="s">
        <v>34</v>
      </c>
      <c r="AL1710" s="64"/>
      <c r="AM1710" s="65" t="s">
        <v>36</v>
      </c>
      <c r="AN1710" s="66" t="s">
        <v>37</v>
      </c>
      <c r="AO1710" s="66"/>
      <c r="AP1710" s="66" t="s">
        <v>38</v>
      </c>
      <c r="AQ1710" s="66" t="s">
        <v>39</v>
      </c>
      <c r="AR1710" s="66" t="s">
        <v>40</v>
      </c>
      <c r="AS1710" s="66" t="s">
        <v>41</v>
      </c>
      <c r="AT1710" s="66" t="s">
        <v>58</v>
      </c>
      <c r="AU1710"/>
      <c r="AV1710"/>
      <c r="AW1710"/>
      <c r="AX1710"/>
      <c r="AY1710"/>
      <c r="AZ1710"/>
      <c r="BB1710" s="63" t="s">
        <v>34</v>
      </c>
      <c r="BC1710" s="64"/>
      <c r="BD1710" s="65" t="s">
        <v>36</v>
      </c>
      <c r="BE1710" s="66" t="s">
        <v>37</v>
      </c>
      <c r="BF1710" s="66"/>
      <c r="BG1710" s="66" t="s">
        <v>38</v>
      </c>
      <c r="BH1710" s="66" t="s">
        <v>39</v>
      </c>
      <c r="BI1710" s="66" t="s">
        <v>40</v>
      </c>
      <c r="BJ1710" s="66" t="s">
        <v>41</v>
      </c>
      <c r="BK1710" s="66" t="s">
        <v>58</v>
      </c>
      <c r="BL1710"/>
      <c r="BN1710" s="63" t="s">
        <v>34</v>
      </c>
      <c r="BO1710" s="64"/>
      <c r="BP1710" s="65" t="s">
        <v>36</v>
      </c>
      <c r="BQ1710" s="66" t="s">
        <v>37</v>
      </c>
      <c r="BR1710" s="66"/>
      <c r="BS1710" s="66" t="s">
        <v>38</v>
      </c>
      <c r="BT1710" s="66" t="s">
        <v>39</v>
      </c>
      <c r="BU1710" s="66" t="s">
        <v>40</v>
      </c>
      <c r="BV1710" s="66" t="s">
        <v>41</v>
      </c>
      <c r="BW1710" s="66" t="s">
        <v>58</v>
      </c>
      <c r="BX1710"/>
      <c r="BZ1710" s="63" t="s">
        <v>34</v>
      </c>
      <c r="CA1710" s="64"/>
      <c r="CB1710" s="65" t="s">
        <v>36</v>
      </c>
      <c r="CC1710" s="66" t="s">
        <v>37</v>
      </c>
      <c r="CD1710" s="66"/>
      <c r="CE1710" s="66" t="s">
        <v>38</v>
      </c>
      <c r="CF1710" s="66" t="s">
        <v>39</v>
      </c>
      <c r="CG1710" s="66" t="s">
        <v>40</v>
      </c>
      <c r="CH1710" s="66" t="s">
        <v>41</v>
      </c>
      <c r="CI1710" s="66" t="s">
        <v>58</v>
      </c>
      <c r="CJ1710"/>
      <c r="CL1710" s="137"/>
      <c r="CM1710" s="138"/>
      <c r="CN1710" s="138"/>
      <c r="CO1710" s="137"/>
      <c r="CP1710" s="137"/>
      <c r="CQ1710" s="137"/>
      <c r="CR1710" s="137"/>
      <c r="CS1710" s="137"/>
      <c r="CT1710" s="137"/>
      <c r="CU1710" s="137"/>
      <c r="CV1710"/>
    </row>
    <row r="1711" spans="1:100" ht="12.75" x14ac:dyDescent="0.2">
      <c r="A1711" s="67">
        <v>0.5</v>
      </c>
      <c r="B1711" s="68"/>
      <c r="C1711" s="69">
        <f>$C$143</f>
        <v>0.1222</v>
      </c>
      <c r="D1711">
        <f>IF($K$143&lt;=$K$141,(A1711/C1708)^B1708,0)</f>
        <v>2.3867944434925666E-14</v>
      </c>
      <c r="E1711">
        <f>IF($K$143&lt;=$K$141,((1/$F$128-C1662)^2),0)</f>
        <v>5.8898647933884303E-3</v>
      </c>
      <c r="F1711">
        <v>0</v>
      </c>
      <c r="G1711">
        <f>-D1711*B1708/C1708</f>
        <v>-1.2564995029573335E-15</v>
      </c>
      <c r="H1711">
        <f t="shared" ref="H1711:H1732" si="922">C1711-D1711</f>
        <v>0.12219999999997613</v>
      </c>
      <c r="I1711">
        <f t="shared" ref="I1711:J1732" si="923">F1711*F1711</f>
        <v>0</v>
      </c>
      <c r="J1711">
        <f t="shared" si="923"/>
        <v>1.5787910009320263E-30</v>
      </c>
      <c r="K1711"/>
      <c r="L1711"/>
      <c r="M1711" s="67">
        <v>0.5</v>
      </c>
      <c r="N1711" s="68"/>
      <c r="O1711" s="69">
        <f>O1662</f>
        <v>0.1222</v>
      </c>
      <c r="P1711">
        <f>IF($W$143&lt;=$W$141,(M1711/O1708)^N1708,0)</f>
        <v>2.8483320926043484E-15</v>
      </c>
      <c r="Q1711">
        <f>IF($W$143&lt;=$W$141,((1/$F$128-O1662)^2),0)</f>
        <v>5.8898647933884303E-3</v>
      </c>
      <c r="R1711">
        <v>0</v>
      </c>
      <c r="S1711">
        <f>-P1711*N1708/O1708</f>
        <v>-1.6309654709459004E-16</v>
      </c>
      <c r="T1711">
        <f t="shared" ref="T1711:T1732" si="924">O1711-P1711</f>
        <v>0.12219999999999716</v>
      </c>
      <c r="U1711">
        <f t="shared" ref="U1711:V1732" si="925">R1711*R1711</f>
        <v>0</v>
      </c>
      <c r="V1711">
        <f t="shared" si="925"/>
        <v>2.6600483674177828E-32</v>
      </c>
      <c r="W1711"/>
      <c r="Y1711" s="67">
        <v>0.5</v>
      </c>
      <c r="Z1711" s="68"/>
      <c r="AA1711" s="69">
        <f>AA1662</f>
        <v>0.1222</v>
      </c>
      <c r="AB1711">
        <f>IF($AI$143&lt;=$AI$141,(Y1711/AA1708)^Z1708,0)</f>
        <v>4.9757865926410572E-16</v>
      </c>
      <c r="AC1711">
        <f>IF($AI$143&lt;=$AI$141,((1/$F$128-AA1662)^2),0)</f>
        <v>5.8898647933884303E-3</v>
      </c>
      <c r="AD1711">
        <v>0</v>
      </c>
      <c r="AE1711">
        <f>-AB1711*Z1708/AA1708</f>
        <v>-3.0458109695453685E-17</v>
      </c>
      <c r="AF1711">
        <f t="shared" ref="AF1711:AF1732" si="926">AA1711-AB1711</f>
        <v>0.1221999999999995</v>
      </c>
      <c r="AG1711">
        <f t="shared" ref="AG1711:AH1732" si="927">AD1711*AD1711</f>
        <v>0</v>
      </c>
      <c r="AH1711">
        <f t="shared" si="927"/>
        <v>9.2769644622028982E-34</v>
      </c>
      <c r="AI1711"/>
      <c r="AK1711" s="67">
        <v>0.5</v>
      </c>
      <c r="AL1711" s="68"/>
      <c r="AM1711" s="69">
        <f>AM1662</f>
        <v>0.1222</v>
      </c>
      <c r="AN1711">
        <f>IF($AU$143&lt;=$AU$141,(AK1711/AM1708)^AL1708,0)</f>
        <v>2.8307733467496835E-16</v>
      </c>
      <c r="AO1711">
        <f>IF($AU$143&lt;=$AU$141,((1/$F$128-AM1662)^2),0)</f>
        <v>5.8898647933884303E-3</v>
      </c>
      <c r="AP1711">
        <v>0</v>
      </c>
      <c r="AQ1711">
        <f>-AN1711*AL1708/AM1708</f>
        <v>-1.7706727364123118E-17</v>
      </c>
      <c r="AR1711">
        <f t="shared" ref="AR1711:AR1732" si="928">AM1711-AN1711</f>
        <v>0.12219999999999973</v>
      </c>
      <c r="AS1711">
        <f t="shared" ref="AS1711:AT1732" si="929">AP1711*AP1711</f>
        <v>0</v>
      </c>
      <c r="AT1711">
        <f t="shared" si="929"/>
        <v>3.1352819394738645E-34</v>
      </c>
      <c r="AU1711"/>
      <c r="AV1711"/>
      <c r="AW1711"/>
      <c r="AX1711"/>
      <c r="AY1711"/>
      <c r="AZ1711"/>
      <c r="BB1711" s="67">
        <v>0.5</v>
      </c>
      <c r="BC1711" s="68"/>
      <c r="BD1711" s="69">
        <f>BD1662</f>
        <v>0.1222</v>
      </c>
      <c r="BE1711">
        <f>IF($BL$143&lt;=$BL$141,(BB1711/BD1708)^BC1708,0)</f>
        <v>1.4356796085814182E-15</v>
      </c>
      <c r="BF1711">
        <f>IF($BL$143&lt;=$BL$141,((1/$F$128-BD1662)^2),0)</f>
        <v>5.8898647933884303E-3</v>
      </c>
      <c r="BG1711">
        <v>0</v>
      </c>
      <c r="BH1711">
        <f>-BE1711*BC1708/BD1708</f>
        <v>-8.3992130312236258E-17</v>
      </c>
      <c r="BI1711">
        <f t="shared" ref="BI1711:BI1732" si="930">BD1711-BE1711</f>
        <v>0.12219999999999857</v>
      </c>
      <c r="BJ1711">
        <f t="shared" ref="BJ1711:BK1732" si="931">BG1711*BG1711</f>
        <v>0</v>
      </c>
      <c r="BK1711">
        <f t="shared" si="931"/>
        <v>7.0546779543876765E-33</v>
      </c>
      <c r="BL1711"/>
      <c r="BN1711" s="67">
        <v>0.5</v>
      </c>
      <c r="BO1711" s="68"/>
      <c r="BP1711" s="69">
        <f>BP1662</f>
        <v>0.1222</v>
      </c>
      <c r="BQ1711">
        <f>IF($BX$143&lt;=$BX$141,(BN1711/BP1708)^BO1708,0)</f>
        <v>5.1461611682828431E-13</v>
      </c>
      <c r="BR1711">
        <f>IF($BX$143&lt;=$BX$141,((1/$F$128-BP1662)^2),0)</f>
        <v>5.8898647933884303E-3</v>
      </c>
      <c r="BS1711">
        <v>0</v>
      </c>
      <c r="BT1711">
        <f>-BQ1711*BO1708/BP1708</f>
        <v>-2.2199690244866175E-14</v>
      </c>
      <c r="BU1711">
        <f t="shared" ref="BU1711:BU1732" si="932">BP1711-BQ1711</f>
        <v>0.12219999999948539</v>
      </c>
      <c r="BV1711">
        <f t="shared" ref="BV1711:BW1732" si="933">BS1711*BS1711</f>
        <v>0</v>
      </c>
      <c r="BW1711">
        <f t="shared" si="933"/>
        <v>4.9282624696800641E-28</v>
      </c>
      <c r="BX1711"/>
      <c r="BZ1711" s="67">
        <v>0.5</v>
      </c>
      <c r="CA1711" s="68"/>
      <c r="CB1711" s="69">
        <f>CB1662</f>
        <v>0.1222</v>
      </c>
      <c r="CC1711">
        <f>IF($CJ$143&lt;=$CJ$141,(BZ1711/CB1708)^CA1708,0)</f>
        <v>1.1956814161141571E-10</v>
      </c>
      <c r="CD1711">
        <f>IF($CJ$143&lt;=$CJ$141,((1/$F$128-CB1662)^2),0)</f>
        <v>5.8898647933884303E-3</v>
      </c>
      <c r="CE1711">
        <v>0</v>
      </c>
      <c r="CF1711">
        <f>-CC1711*CA1708/CB1708</f>
        <v>-3.4112876134672524E-12</v>
      </c>
      <c r="CG1711">
        <f t="shared" ref="CG1711:CG1732" si="934">CB1711-CC1711</f>
        <v>0.12219999988043186</v>
      </c>
      <c r="CH1711">
        <f t="shared" ref="CH1711:CI1732" si="935">CE1711*CE1711</f>
        <v>0</v>
      </c>
      <c r="CI1711">
        <f t="shared" si="935"/>
        <v>1.1636883181795103E-23</v>
      </c>
      <c r="CJ1711"/>
      <c r="CL1711" s="36"/>
      <c r="CM1711" s="140"/>
      <c r="CN1711" s="141"/>
      <c r="CO1711" s="36"/>
      <c r="CP1711" s="36"/>
      <c r="CQ1711" s="36"/>
      <c r="CR1711" s="36"/>
      <c r="CS1711" s="36"/>
      <c r="CT1711" s="36"/>
      <c r="CU1711" s="36"/>
      <c r="CV1711"/>
    </row>
    <row r="1712" spans="1:100" ht="12.75" x14ac:dyDescent="0.2">
      <c r="A1712" s="67">
        <v>3</v>
      </c>
      <c r="B1712" s="68"/>
      <c r="C1712" s="69">
        <f>$C$144</f>
        <v>2.0514000000000001E-2</v>
      </c>
      <c r="D1712">
        <f>IF($K$144&lt;=$K$141,(A1712/C1708)^B1708,0)</f>
        <v>7.945046383072308E-10</v>
      </c>
      <c r="E1712">
        <f>IF($K$144&lt;=$K$141,((1/$F$128-C1663)^2),0)</f>
        <v>6.2203080757024796E-4</v>
      </c>
      <c r="F1712">
        <f>D1712*LN(A1712/C1708)</f>
        <v>-2.8645430300619994E-9</v>
      </c>
      <c r="G1712">
        <f>-D1712*B1708/C1708</f>
        <v>-4.1825750258976609E-11</v>
      </c>
      <c r="H1712">
        <f t="shared" si="922"/>
        <v>2.0513999205495362E-2</v>
      </c>
      <c r="I1712">
        <f t="shared" si="923"/>
        <v>8.2056067710767809E-18</v>
      </c>
      <c r="J1712">
        <f t="shared" si="923"/>
        <v>1.7493933847262819E-21</v>
      </c>
      <c r="K1712"/>
      <c r="L1712"/>
      <c r="M1712" s="67">
        <v>3</v>
      </c>
      <c r="N1712" s="68"/>
      <c r="O1712" s="69">
        <f t="shared" ref="O1712:O1732" si="936">O1663</f>
        <v>2.0514000000000001E-2</v>
      </c>
      <c r="P1712">
        <f>IF($W$144&lt;=$W$141,(M1712/O1708)^N1708,0)</f>
        <v>1.9831384400205596E-10</v>
      </c>
      <c r="Q1712">
        <f>IF($W$144&lt;=$W$141,((1/$F$128-O1663)^2),0)</f>
        <v>6.2203080757024796E-4</v>
      </c>
      <c r="R1712">
        <f>P1712*LN(M1712/O1708)</f>
        <v>-7.1191772866537363E-10</v>
      </c>
      <c r="S1712">
        <f>-P1712*N1708/O1708</f>
        <v>-1.1355523915828495E-11</v>
      </c>
      <c r="T1712">
        <f t="shared" si="924"/>
        <v>2.0513999801686156E-2</v>
      </c>
      <c r="U1712">
        <f t="shared" si="925"/>
        <v>5.0682685238806458E-19</v>
      </c>
      <c r="V1712">
        <f t="shared" si="925"/>
        <v>1.289479234029529E-22</v>
      </c>
      <c r="W1712"/>
      <c r="Y1712" s="67">
        <v>3</v>
      </c>
      <c r="Z1712" s="68"/>
      <c r="AA1712" s="69">
        <f t="shared" ref="AA1712:AA1732" si="937">AA1663</f>
        <v>2.0514000000000001E-2</v>
      </c>
      <c r="AB1712">
        <f>IF($AI$144&lt;=$AI$141,(Y1712/AA1708)^Z1708,0)</f>
        <v>6.3778908119007756E-11</v>
      </c>
      <c r="AC1712">
        <f>IF($AI$144&lt;=$AI$141,((1/$F$128-AA1663)^2),0)</f>
        <v>6.2203080757024796E-4</v>
      </c>
      <c r="AD1712">
        <f>AB1712*LN(Y1712/AA1708)</f>
        <v>-2.2809858259923064E-10</v>
      </c>
      <c r="AE1712">
        <f>-AB1712*Z1708/AA1708</f>
        <v>-3.9040761567587868E-12</v>
      </c>
      <c r="AF1712">
        <f t="shared" si="926"/>
        <v>2.0513999936221092E-2</v>
      </c>
      <c r="AG1712">
        <f t="shared" si="927"/>
        <v>5.2028963383778044E-20</v>
      </c>
      <c r="AH1712">
        <f t="shared" si="927"/>
        <v>1.5241810637772459E-23</v>
      </c>
      <c r="AI1712"/>
      <c r="AK1712" s="67">
        <v>3</v>
      </c>
      <c r="AL1712" s="68"/>
      <c r="AM1712" s="69">
        <f t="shared" ref="AM1712:AM1732" si="938">AM1663</f>
        <v>2.0514000000000001E-2</v>
      </c>
      <c r="AN1712">
        <f>IF($AU$144&lt;=$AU$141,(AK1712/AM1708)^AL1708,0)</f>
        <v>4.4275880932246575E-11</v>
      </c>
      <c r="AO1712">
        <f>IF($AU$144&lt;=$AU$141,((1/$F$128-AM1663)^2),0)</f>
        <v>6.2203080757024796E-4</v>
      </c>
      <c r="AP1712">
        <f>AN1712*LN(AK1712/AM1708)</f>
        <v>-1.5813361710005992E-10</v>
      </c>
      <c r="AQ1712">
        <f>-AN1712*AL1708/AM1708</f>
        <v>-2.769493903048934E-12</v>
      </c>
      <c r="AR1712">
        <f t="shared" si="928"/>
        <v>2.0513999955724119E-2</v>
      </c>
      <c r="AS1712">
        <f t="shared" si="929"/>
        <v>2.5006240857148363E-20</v>
      </c>
      <c r="AT1712">
        <f t="shared" si="929"/>
        <v>7.6700964790252182E-24</v>
      </c>
      <c r="AU1712"/>
      <c r="AV1712"/>
      <c r="AW1712"/>
      <c r="AX1712"/>
      <c r="AY1712"/>
      <c r="AZ1712"/>
      <c r="BB1712" s="67">
        <v>3</v>
      </c>
      <c r="BC1712" s="68"/>
      <c r="BD1712" s="69">
        <f t="shared" ref="BD1712:BD1732" si="939">BD1663</f>
        <v>2.0514000000000001E-2</v>
      </c>
      <c r="BE1712">
        <f>IF($BL$144&lt;=$BL$141,(BB1712/BD1708)^BC1708,0)</f>
        <v>1.2584362083278264E-10</v>
      </c>
      <c r="BF1712">
        <f>IF($BL$144&lt;=$BL$141,((1/$F$128-BD1663)^2),0)</f>
        <v>6.2203080757024796E-4</v>
      </c>
      <c r="BG1712">
        <f>BE1712*LN(BB1712/BD1708)</f>
        <v>-4.5163000579094792E-10</v>
      </c>
      <c r="BH1712">
        <f>-BE1712*BC1708/BD1708</f>
        <v>-7.362278976988971E-12</v>
      </c>
      <c r="BI1712">
        <f t="shared" si="930"/>
        <v>2.0513999874156381E-2</v>
      </c>
      <c r="BJ1712">
        <f t="shared" si="931"/>
        <v>2.0396966213073165E-19</v>
      </c>
      <c r="BK1712">
        <f t="shared" si="931"/>
        <v>5.4203151735013764E-23</v>
      </c>
      <c r="BL1712"/>
      <c r="BN1712" s="67">
        <v>3</v>
      </c>
      <c r="BO1712" s="68"/>
      <c r="BP1712" s="69">
        <f t="shared" ref="BP1712:BP1732" si="940">BP1663</f>
        <v>2.0514000000000001E-2</v>
      </c>
      <c r="BQ1712">
        <f>IF($BX$144&lt;=$BX$141,(BN1712/BP1708)^BO1708,0)</f>
        <v>5.3773440623698785E-9</v>
      </c>
      <c r="BR1712">
        <f>IF($BX$144&lt;=$BX$141,((1/$F$128-BP1663)^2),0)</f>
        <v>6.2203080757024796E-4</v>
      </c>
      <c r="BS1712">
        <f>BQ1712*LN(BN1712/BP1708)</f>
        <v>-1.9824219243325441E-8</v>
      </c>
      <c r="BT1712">
        <f>-BQ1712*BO1708/BP1708</f>
        <v>-2.3196975108440783E-10</v>
      </c>
      <c r="BU1712">
        <f t="shared" si="932"/>
        <v>2.0513994622655938E-2</v>
      </c>
      <c r="BV1712">
        <f t="shared" si="933"/>
        <v>3.9299966860743473E-16</v>
      </c>
      <c r="BW1712">
        <f t="shared" si="933"/>
        <v>5.380996541816213E-20</v>
      </c>
      <c r="BX1712"/>
      <c r="BZ1712" s="67">
        <v>3</v>
      </c>
      <c r="CA1712" s="68"/>
      <c r="CB1712" s="69">
        <f t="shared" ref="CB1712:CB1732" si="941">CB1663</f>
        <v>2.0514000000000001E-2</v>
      </c>
      <c r="CC1712">
        <f>IF($CJ$144&lt;=$CJ$141,(BZ1712/CB1708)^CA1708,0)</f>
        <v>1.6812158905473854E-7</v>
      </c>
      <c r="CD1712">
        <f>IF($CJ$144&lt;=$CJ$141,((1/$F$128-CB1663)^2),0)</f>
        <v>6.2203080757024796E-4</v>
      </c>
      <c r="CE1712">
        <f>CC1712*LN(BZ1712/CB1708)</f>
        <v>-6.4824130012268954E-7</v>
      </c>
      <c r="CF1712">
        <f>-CC1712*CA1708/CB1708</f>
        <v>-4.7965209341691852E-9</v>
      </c>
      <c r="CG1712">
        <f t="shared" si="934"/>
        <v>2.0513831878410948E-2</v>
      </c>
      <c r="CH1712">
        <f t="shared" si="935"/>
        <v>4.2021678318475486E-13</v>
      </c>
      <c r="CI1712">
        <f t="shared" si="935"/>
        <v>2.3006613071923232E-17</v>
      </c>
      <c r="CJ1712"/>
      <c r="CL1712" s="36"/>
      <c r="CM1712" s="140"/>
      <c r="CN1712" s="141"/>
      <c r="CO1712" s="36"/>
      <c r="CP1712" s="36"/>
      <c r="CQ1712" s="36"/>
      <c r="CR1712" s="36"/>
      <c r="CS1712" s="36"/>
      <c r="CT1712" s="36"/>
      <c r="CU1712" s="36"/>
      <c r="CV1712"/>
    </row>
    <row r="1713" spans="1:100" ht="12.75" x14ac:dyDescent="0.2">
      <c r="A1713" s="67">
        <v>7.5</v>
      </c>
      <c r="B1713" s="68"/>
      <c r="C1713" s="69">
        <f>$C$145</f>
        <v>6.7749999999999998E-3</v>
      </c>
      <c r="D1713">
        <f>IF($K$145&lt;=$K$141,(A1713/C1708)^B1708,0)</f>
        <v>1.6321239674592199E-7</v>
      </c>
      <c r="E1713">
        <f>IF($K$145&lt;=$K$141,((1/$F$128-C1664)^2),0)</f>
        <v>1.4961072365702478E-3</v>
      </c>
      <c r="F1713">
        <f>D1713*LN(A1713/C1708)</f>
        <v>-4.3890336558095446E-7</v>
      </c>
      <c r="G1713">
        <f>-D1713*B1708/C1708</f>
        <v>-8.5921222058670674E-9</v>
      </c>
      <c r="H1713">
        <f t="shared" si="922"/>
        <v>6.7748367876032537E-3</v>
      </c>
      <c r="I1713">
        <f t="shared" si="923"/>
        <v>1.9263616431828895E-13</v>
      </c>
      <c r="J1713">
        <f t="shared" si="923"/>
        <v>7.3824564000553959E-17</v>
      </c>
      <c r="K1713"/>
      <c r="L1713"/>
      <c r="M1713" s="67">
        <v>7.5</v>
      </c>
      <c r="N1713" s="68"/>
      <c r="O1713" s="69">
        <f t="shared" si="936"/>
        <v>6.7749999999999998E-3</v>
      </c>
      <c r="P1713">
        <f>IF($W$145&lt;=$W$141,(M1713/O1708)^N1708,0)</f>
        <v>5.941567331029747E-8</v>
      </c>
      <c r="Q1713">
        <f>IF($W$145&lt;=$W$141,((1/$F$128-O1664)^2),0)</f>
        <v>1.4961072365702478E-3</v>
      </c>
      <c r="R1713">
        <f>P1713*LN(M1713/O1708)</f>
        <v>-1.5885155647605931E-7</v>
      </c>
      <c r="S1713">
        <f>-P1713*N1708/O1708</f>
        <v>-3.4021633872577294E-9</v>
      </c>
      <c r="T1713">
        <f t="shared" si="924"/>
        <v>6.7749405843266896E-3</v>
      </c>
      <c r="U1713">
        <f t="shared" si="925"/>
        <v>2.5233816994866659E-14</v>
      </c>
      <c r="V1713">
        <f t="shared" si="925"/>
        <v>1.1574715713596986E-17</v>
      </c>
      <c r="W1713"/>
      <c r="Y1713" s="67">
        <v>7.5</v>
      </c>
      <c r="Z1713" s="68"/>
      <c r="AA1713" s="69">
        <f t="shared" si="937"/>
        <v>6.7749999999999998E-3</v>
      </c>
      <c r="AB1713">
        <f>IF($AI$145&lt;=$AI$141,(Y1713/AA1708)^Z1708,0)</f>
        <v>2.6107837929837789E-8</v>
      </c>
      <c r="AC1713">
        <f>IF($AI$145&lt;=$AI$141,((1/$F$128-AA1664)^2),0)</f>
        <v>1.4961072365702478E-3</v>
      </c>
      <c r="AD1713">
        <f>AB1713*LN(Y1713/AA1708)</f>
        <v>-6.9449577043013383E-8</v>
      </c>
      <c r="AE1713">
        <f>-AB1713*Z1708/AA1708</f>
        <v>-1.5981300177828781E-9</v>
      </c>
      <c r="AF1713">
        <f t="shared" si="926"/>
        <v>6.77497389216207E-3</v>
      </c>
      <c r="AG1713">
        <f t="shared" si="927"/>
        <v>4.8232437514534517E-15</v>
      </c>
      <c r="AH1713">
        <f t="shared" si="927"/>
        <v>2.5540195537387022E-18</v>
      </c>
      <c r="AI1713"/>
      <c r="AK1713" s="67">
        <v>7.5</v>
      </c>
      <c r="AL1713" s="68"/>
      <c r="AM1713" s="69">
        <f t="shared" si="938"/>
        <v>6.7749999999999998E-3</v>
      </c>
      <c r="AN1713">
        <f>IF($AU$145&lt;=$AU$141,(AK1713/AM1708)^AL1708,0)</f>
        <v>2.006638751492907E-8</v>
      </c>
      <c r="AO1713">
        <f>IF($AU$145&lt;=$AU$141,((1/$F$128-AM1664)^2),0)</f>
        <v>1.4961072365702478E-3</v>
      </c>
      <c r="AP1713">
        <f>AN1713*LN(AK1713/AM1708)</f>
        <v>-5.3281504281015801E-8</v>
      </c>
      <c r="AQ1713">
        <f>-AN1713*AL1708/AM1708</f>
        <v>-1.2551695575262599E-9</v>
      </c>
      <c r="AR1713">
        <f t="shared" si="928"/>
        <v>6.7749799336124846E-3</v>
      </c>
      <c r="AS1713">
        <f t="shared" si="929"/>
        <v>2.838918698447905E-15</v>
      </c>
      <c r="AT1713">
        <f t="shared" si="929"/>
        <v>1.5754506181406673E-18</v>
      </c>
      <c r="AU1713"/>
      <c r="AV1713"/>
      <c r="AW1713"/>
      <c r="AX1713"/>
      <c r="AY1713"/>
      <c r="AZ1713"/>
      <c r="BB1713" s="67">
        <v>7.5</v>
      </c>
      <c r="BC1713" s="68"/>
      <c r="BD1713" s="69">
        <f t="shared" si="939"/>
        <v>6.7749999999999998E-3</v>
      </c>
      <c r="BE1713">
        <f>IF($BL$145&lt;=$BL$141,(BB1713/BD1708)^BC1708,0)</f>
        <v>4.2415453573161952E-8</v>
      </c>
      <c r="BF1713">
        <f>IF($BL$145&lt;=$BL$141,((1/$F$128-BD1664)^2),0)</f>
        <v>1.4961072365702478E-3</v>
      </c>
      <c r="BG1713">
        <f>BE1713*LN(BB1713/BD1708)</f>
        <v>-1.1335650822402392E-7</v>
      </c>
      <c r="BH1713">
        <f>-BE1713*BC1708/BD1708</f>
        <v>-2.4814480072540441E-9</v>
      </c>
      <c r="BI1713">
        <f t="shared" si="930"/>
        <v>6.7749575845464267E-3</v>
      </c>
      <c r="BJ1713">
        <f t="shared" si="931"/>
        <v>1.2849697956743204E-14</v>
      </c>
      <c r="BK1713">
        <f t="shared" si="931"/>
        <v>6.157584212705066E-18</v>
      </c>
      <c r="BL1713"/>
      <c r="BN1713" s="67">
        <v>7.5</v>
      </c>
      <c r="BO1713" s="68"/>
      <c r="BP1713" s="69">
        <f t="shared" si="940"/>
        <v>6.7749999999999998E-3</v>
      </c>
      <c r="BQ1713">
        <f>IF($BX$145&lt;=$BX$141,(BN1713/BP1708)^BO1708,0)</f>
        <v>6.1079268345880627E-7</v>
      </c>
      <c r="BR1713">
        <f>IF($BX$145&lt;=$BX$141,((1/$F$128-BP1664)^2),0)</f>
        <v>1.4961072365702478E-3</v>
      </c>
      <c r="BS1713">
        <f>BQ1713*LN(BN1713/BP1708)</f>
        <v>-1.6920962884567059E-6</v>
      </c>
      <c r="BT1713">
        <f>-BQ1713*BO1708/BP1708</f>
        <v>-2.6348588653201006E-8</v>
      </c>
      <c r="BU1713">
        <f t="shared" si="932"/>
        <v>6.7743892073165411E-3</v>
      </c>
      <c r="BV1713">
        <f t="shared" si="933"/>
        <v>2.8631898494089596E-12</v>
      </c>
      <c r="BW1713">
        <f t="shared" si="933"/>
        <v>6.9424812401559274E-16</v>
      </c>
      <c r="BX1713"/>
      <c r="BZ1713" s="67">
        <v>7.5</v>
      </c>
      <c r="CA1713" s="68"/>
      <c r="CB1713" s="69">
        <f t="shared" si="941"/>
        <v>6.7749999999999998E-3</v>
      </c>
      <c r="CC1713">
        <f>IF($CJ$145&lt;=$CJ$141,(BZ1713/CB1708)^CA1708,0)</f>
        <v>6.8468106937664513E-6</v>
      </c>
      <c r="CD1713">
        <f>IF($CJ$145&lt;=$CJ$141,((1/$F$128-CB1664)^2),0)</f>
        <v>1.4961072365702478E-3</v>
      </c>
      <c r="CE1713">
        <f>CC1713*LN(BZ1713/CB1708)</f>
        <v>-2.0126185178430109E-5</v>
      </c>
      <c r="CF1713">
        <f>-CC1713*CA1708/CB1708</f>
        <v>-1.9533999773373307E-7</v>
      </c>
      <c r="CG1713">
        <f t="shared" si="934"/>
        <v>6.7681531893062337E-3</v>
      </c>
      <c r="CH1713">
        <f t="shared" si="935"/>
        <v>4.0506332983645977E-10</v>
      </c>
      <c r="CI1713">
        <f t="shared" si="935"/>
        <v>3.8157714714614838E-14</v>
      </c>
      <c r="CJ1713"/>
      <c r="CL1713" s="36"/>
      <c r="CM1713" s="140"/>
      <c r="CN1713" s="141"/>
      <c r="CO1713" s="36"/>
      <c r="CP1713" s="36"/>
      <c r="CQ1713" s="36"/>
      <c r="CR1713" s="36"/>
      <c r="CS1713" s="36"/>
      <c r="CT1713" s="36"/>
      <c r="CU1713" s="36"/>
      <c r="CV1713"/>
    </row>
    <row r="1714" spans="1:100" ht="12.75" x14ac:dyDescent="0.2">
      <c r="A1714" s="67">
        <v>12.5</v>
      </c>
      <c r="B1714" s="68"/>
      <c r="C1714" s="69">
        <f>$C$146</f>
        <v>3.4659999999999999E-3</v>
      </c>
      <c r="D1714">
        <f>IF($K$146&lt;=$K$141,(A1714/C1708)^B1708,0)</f>
        <v>3.177188287730008E-6</v>
      </c>
      <c r="E1714">
        <f>IF($K$146&lt;=$K$141,((1/$F$128-C1665)^2),0)</f>
        <v>1.7630379493884301E-3</v>
      </c>
      <c r="F1714">
        <f>D1714*LN(A1714/C1708)</f>
        <v>-6.9209612730226072E-6</v>
      </c>
      <c r="G1714">
        <f>-D1714*B1708/C1708</f>
        <v>-1.6725929269773958E-7</v>
      </c>
      <c r="H1714">
        <f t="shared" si="922"/>
        <v>3.4628228117122698E-3</v>
      </c>
      <c r="I1714">
        <f t="shared" si="923"/>
        <v>4.7899704942678705E-11</v>
      </c>
      <c r="J1714">
        <f t="shared" si="923"/>
        <v>2.7975670993748121E-14</v>
      </c>
      <c r="K1714"/>
      <c r="L1714"/>
      <c r="M1714" s="67">
        <v>12.5</v>
      </c>
      <c r="N1714" s="68"/>
      <c r="O1714" s="69">
        <f t="shared" si="936"/>
        <v>3.4659999999999999E-3</v>
      </c>
      <c r="P1714">
        <f>IF($W$146&lt;=$W$141,(M1714/O1708)^N1708,0)</f>
        <v>1.4274439673258089E-6</v>
      </c>
      <c r="Q1714">
        <f>IF($W$146&lt;=$W$141,((1/$F$128-O1665)^2),0)</f>
        <v>1.7630379493884301E-3</v>
      </c>
      <c r="R1714">
        <f>P1714*LN(M1714/O1708)</f>
        <v>-3.0871866775249107E-6</v>
      </c>
      <c r="S1714">
        <f>-P1714*N1708/O1708</f>
        <v>-8.1735968515164712E-8</v>
      </c>
      <c r="T1714">
        <f t="shared" si="924"/>
        <v>3.4645725560326743E-3</v>
      </c>
      <c r="U1714">
        <f t="shared" si="925"/>
        <v>9.5307215818872969E-12</v>
      </c>
      <c r="V1714">
        <f t="shared" si="925"/>
        <v>6.6807685491119968E-15</v>
      </c>
      <c r="W1714"/>
      <c r="Y1714" s="67">
        <v>12.5</v>
      </c>
      <c r="Z1714" s="68"/>
      <c r="AA1714" s="69">
        <f t="shared" si="937"/>
        <v>3.4659999999999999E-3</v>
      </c>
      <c r="AB1714">
        <f>IF($AI$146&lt;=$AI$141,(Y1714/AA1708)^Z1708,0)</f>
        <v>7.4643982719580121E-7</v>
      </c>
      <c r="AC1714">
        <f>IF($AI$146&lt;=$AI$141,((1/$F$128-AA1665)^2),0)</f>
        <v>1.7630379493884301E-3</v>
      </c>
      <c r="AD1714">
        <f>AB1714*LN(Y1714/AA1708)</f>
        <v>-1.6043073495574393E-6</v>
      </c>
      <c r="AE1714">
        <f>-AB1714*Z1708/AA1708</f>
        <v>-4.5691561956072166E-8</v>
      </c>
      <c r="AF1714">
        <f t="shared" si="926"/>
        <v>3.4652535601728041E-3</v>
      </c>
      <c r="AG1714">
        <f t="shared" si="927"/>
        <v>2.5738020718440157E-12</v>
      </c>
      <c r="AH1714">
        <f t="shared" si="927"/>
        <v>2.0877188339855814E-15</v>
      </c>
      <c r="AI1714"/>
      <c r="AK1714" s="67">
        <v>12.5</v>
      </c>
      <c r="AL1714" s="68"/>
      <c r="AM1714" s="69">
        <f t="shared" si="938"/>
        <v>3.4659999999999999E-3</v>
      </c>
      <c r="AN1714">
        <f>IF($AU$146&lt;=$AU$141,(AK1714/AM1708)^AL1708,0)</f>
        <v>6.0720987501730416E-7</v>
      </c>
      <c r="AO1714">
        <f>IF($AU$146&lt;=$AU$141,((1/$F$128-AM1665)^2),0)</f>
        <v>1.7630379493884301E-3</v>
      </c>
      <c r="AP1714">
        <f>AN1714*LN(AK1714/AM1708)</f>
        <v>-1.3021225819447211E-6</v>
      </c>
      <c r="AQ1714">
        <f>-AN1714*AL1708/AM1708</f>
        <v>-3.7981492661995932E-8</v>
      </c>
      <c r="AR1714">
        <f t="shared" si="928"/>
        <v>3.4653927901249827E-3</v>
      </c>
      <c r="AS1714">
        <f t="shared" si="929"/>
        <v>1.6955232184103869E-12</v>
      </c>
      <c r="AT1714">
        <f t="shared" si="929"/>
        <v>1.4425937848332509E-15</v>
      </c>
      <c r="AU1714"/>
      <c r="AV1714"/>
      <c r="AW1714"/>
      <c r="AX1714"/>
      <c r="AY1714"/>
      <c r="AZ1714"/>
      <c r="BB1714" s="67">
        <v>12.5</v>
      </c>
      <c r="BC1714" s="68"/>
      <c r="BD1714" s="69">
        <f t="shared" si="939"/>
        <v>3.4659999999999999E-3</v>
      </c>
      <c r="BE1714">
        <f>IF($BL$146&lt;=$BL$141,(BB1714/BD1708)^BC1708,0)</f>
        <v>1.0881658549565308E-6</v>
      </c>
      <c r="BF1714">
        <f>IF($BL$146&lt;=$BL$141,((1/$F$128-BD1665)^2),0)</f>
        <v>1.7630379493884301E-3</v>
      </c>
      <c r="BG1714">
        <f>BE1714*LN(BB1714/BD1708)</f>
        <v>-2.3522912510218404E-6</v>
      </c>
      <c r="BH1714">
        <f>-BE1714*BC1708/BD1708</f>
        <v>-6.3661396139173294E-8</v>
      </c>
      <c r="BI1714">
        <f t="shared" si="930"/>
        <v>3.4649118341450432E-3</v>
      </c>
      <c r="BJ1714">
        <f t="shared" si="931"/>
        <v>5.5332741296338947E-12</v>
      </c>
      <c r="BK1714">
        <f t="shared" si="931"/>
        <v>4.0527733583887484E-15</v>
      </c>
      <c r="BL1714"/>
      <c r="BN1714" s="67">
        <v>12.5</v>
      </c>
      <c r="BO1714" s="68"/>
      <c r="BP1714" s="69">
        <f t="shared" si="940"/>
        <v>3.4659999999999999E-3</v>
      </c>
      <c r="BQ1714">
        <f>IF($BX$146&lt;=$BX$141,(BN1714/BP1708)^BO1708,0)</f>
        <v>8.5452265846753985E-6</v>
      </c>
      <c r="BR1714">
        <f>IF($BX$146&lt;=$BX$141,((1/$F$128-BP1665)^2),0)</f>
        <v>1.7630379493884301E-3</v>
      </c>
      <c r="BS1714">
        <f>BQ1714*LN(BN1714/BP1708)</f>
        <v>-1.9307962785321781E-5</v>
      </c>
      <c r="BT1714">
        <f>-BQ1714*BO1708/BP1708</f>
        <v>-3.686269765921237E-7</v>
      </c>
      <c r="BU1714">
        <f t="shared" si="932"/>
        <v>3.4574547734153244E-3</v>
      </c>
      <c r="BV1714">
        <f t="shared" si="933"/>
        <v>3.7279742691937082E-10</v>
      </c>
      <c r="BW1714">
        <f t="shared" si="933"/>
        <v>1.3588584787145011E-13</v>
      </c>
      <c r="BX1714"/>
      <c r="BZ1714" s="67">
        <v>12.5</v>
      </c>
      <c r="CA1714" s="68"/>
      <c r="CB1714" s="69">
        <f t="shared" si="941"/>
        <v>3.4659999999999999E-3</v>
      </c>
      <c r="CC1714">
        <f>IF($CJ$146&lt;=$CJ$141,(BZ1714/CB1708)^CA1708,0)</f>
        <v>5.4072520854135267E-5</v>
      </c>
      <c r="CD1714">
        <f>IF($CJ$146&lt;=$CJ$141,((1/$F$128-CB1665)^2),0)</f>
        <v>1.7630379493884301E-3</v>
      </c>
      <c r="CE1714">
        <f>CC1714*LN(BZ1714/CB1708)</f>
        <v>-1.3132442853273728E-4</v>
      </c>
      <c r="CF1714">
        <f>-CC1714*CA1708/CB1708</f>
        <v>-1.5426928789955399E-6</v>
      </c>
      <c r="CG1714">
        <f t="shared" si="934"/>
        <v>3.4119274791458648E-3</v>
      </c>
      <c r="CH1714">
        <f t="shared" si="935"/>
        <v>1.7246105529450022E-8</v>
      </c>
      <c r="CI1714">
        <f t="shared" si="935"/>
        <v>2.3799013189035476E-12</v>
      </c>
      <c r="CJ1714"/>
      <c r="CL1714" s="36"/>
      <c r="CM1714" s="140"/>
      <c r="CN1714" s="141"/>
      <c r="CO1714" s="36"/>
      <c r="CP1714" s="36"/>
      <c r="CQ1714" s="36"/>
      <c r="CR1714" s="36"/>
      <c r="CS1714" s="36"/>
      <c r="CT1714" s="36"/>
      <c r="CU1714" s="36"/>
      <c r="CV1714"/>
    </row>
    <row r="1715" spans="1:100" ht="12.75" x14ac:dyDescent="0.2">
      <c r="A1715" s="67">
        <v>17.5</v>
      </c>
      <c r="B1715" s="68"/>
      <c r="C1715" s="69">
        <f>$C$147</f>
        <v>4.352E-3</v>
      </c>
      <c r="D1715">
        <f>IF($K$147&lt;=$K$141,(A1715/C1708)^B1708,0)</f>
        <v>2.2453106735094829E-5</v>
      </c>
      <c r="E1715">
        <f>IF($K$147&lt;=$K$141,((1/$F$128-C1666)^2),0)</f>
        <v>1.6894192428429753E-3</v>
      </c>
      <c r="F1715">
        <f>D1715*LN(A1715/C1708)</f>
        <v>-4.1355405703158852E-5</v>
      </c>
      <c r="G1715">
        <f>-D1715*B1708/C1708</f>
        <v>-1.1820170576236083E-6</v>
      </c>
      <c r="H1715">
        <f t="shared" si="922"/>
        <v>4.3295468932649048E-3</v>
      </c>
      <c r="I1715">
        <f t="shared" si="923"/>
        <v>1.7102695808728636E-9</v>
      </c>
      <c r="J1715">
        <f t="shared" si="923"/>
        <v>1.3971643245131727E-12</v>
      </c>
      <c r="K1715"/>
      <c r="L1715"/>
      <c r="M1715" s="67">
        <v>17.5</v>
      </c>
      <c r="N1715" s="68"/>
      <c r="O1715" s="69">
        <f t="shared" si="936"/>
        <v>4.352E-3</v>
      </c>
      <c r="P1715">
        <f>IF($W$147&lt;=$W$141,(M1715/O1708)^N1708,0)</f>
        <v>1.1587113897847081E-5</v>
      </c>
      <c r="Q1715">
        <f>IF($W$147&lt;=$W$141,((1/$F$128-O1666)^2),0)</f>
        <v>1.6894192428429753E-3</v>
      </c>
      <c r="R1715">
        <f>P1715*LN(M1715/O1708)</f>
        <v>-2.116114426579571E-5</v>
      </c>
      <c r="S1715">
        <f>-P1715*N1708/O1708</f>
        <v>-6.6348241921561038E-7</v>
      </c>
      <c r="T1715">
        <f t="shared" si="924"/>
        <v>4.3404128861021527E-3</v>
      </c>
      <c r="U1715">
        <f t="shared" si="925"/>
        <v>4.4779402663781865E-10</v>
      </c>
      <c r="V1715">
        <f t="shared" si="925"/>
        <v>4.4020892060819898E-13</v>
      </c>
      <c r="W1715"/>
      <c r="Y1715" s="67">
        <v>17.5</v>
      </c>
      <c r="Z1715" s="68"/>
      <c r="AA1715" s="69">
        <f t="shared" si="937"/>
        <v>4.352E-3</v>
      </c>
      <c r="AB1715">
        <f>IF($AI$147&lt;=$AI$141,(Y1715/AA1708)^Z1708,0)</f>
        <v>6.7949296147847693E-6</v>
      </c>
      <c r="AC1715">
        <f>IF($AI$147&lt;=$AI$141,((1/$F$128-AA1666)^2),0)</f>
        <v>1.6894192428429753E-3</v>
      </c>
      <c r="AD1715">
        <f>AB1715*LN(Y1715/AA1708)</f>
        <v>-1.2317893490303036E-5</v>
      </c>
      <c r="AE1715">
        <f>-AB1715*Z1708/AA1708</f>
        <v>-4.1593566710856539E-7</v>
      </c>
      <c r="AF1715">
        <f t="shared" si="926"/>
        <v>4.3452050703852154E-3</v>
      </c>
      <c r="AG1715">
        <f t="shared" si="927"/>
        <v>1.5173050003844992E-10</v>
      </c>
      <c r="AH1715">
        <f t="shared" si="927"/>
        <v>1.7300247917304731E-13</v>
      </c>
      <c r="AI1715"/>
      <c r="AK1715" s="67">
        <v>17.5</v>
      </c>
      <c r="AL1715" s="68"/>
      <c r="AM1715" s="69">
        <f t="shared" si="938"/>
        <v>4.352E-3</v>
      </c>
      <c r="AN1715">
        <f>IF($AU$147&lt;=$AU$141,(AK1715/AM1708)^AL1708,0)</f>
        <v>5.7380286914310728E-6</v>
      </c>
      <c r="AO1715">
        <f>IF($AU$147&lt;=$AU$141,((1/$F$128-AM1666)^2),0)</f>
        <v>1.6894192428429753E-3</v>
      </c>
      <c r="AP1715">
        <f>AN1715*LN(AK1715/AM1708)</f>
        <v>-1.0374146684858171E-5</v>
      </c>
      <c r="AQ1715">
        <f>-AN1715*AL1708/AM1708</f>
        <v>-3.5891856111809879E-7</v>
      </c>
      <c r="AR1715">
        <f t="shared" si="928"/>
        <v>4.3462619713085689E-3</v>
      </c>
      <c r="AS1715">
        <f t="shared" si="929"/>
        <v>1.0762291943895378E-10</v>
      </c>
      <c r="AT1715">
        <f t="shared" si="929"/>
        <v>1.2882253351508643E-13</v>
      </c>
      <c r="AU1715"/>
      <c r="AV1715"/>
      <c r="AW1715"/>
      <c r="AX1715"/>
      <c r="AY1715"/>
      <c r="AZ1715"/>
      <c r="BB1715" s="67">
        <v>17.5</v>
      </c>
      <c r="BC1715" s="68"/>
      <c r="BD1715" s="69">
        <f t="shared" si="939"/>
        <v>4.352E-3</v>
      </c>
      <c r="BE1715">
        <f>IF($BL$147&lt;=$BL$141,(BB1715/BD1708)^BC1708,0)</f>
        <v>9.2234264520363761E-6</v>
      </c>
      <c r="BF1715">
        <f>IF($BL$147&lt;=$BL$141,((1/$F$128-BD1666)^2),0)</f>
        <v>1.6894192428429753E-3</v>
      </c>
      <c r="BG1715">
        <f>BE1715*LN(BB1715/BD1708)</f>
        <v>-1.6834880499262685E-5</v>
      </c>
      <c r="BH1715">
        <f>-BE1715*BC1708/BD1708</f>
        <v>-5.3960175505329881E-7</v>
      </c>
      <c r="BI1715">
        <f t="shared" si="930"/>
        <v>4.3427765735479639E-3</v>
      </c>
      <c r="BJ1715">
        <f t="shared" si="931"/>
        <v>2.8341320142445505E-10</v>
      </c>
      <c r="BK1715">
        <f t="shared" si="931"/>
        <v>2.9117005405660029E-13</v>
      </c>
      <c r="BL1715"/>
      <c r="BN1715" s="67">
        <v>17.5</v>
      </c>
      <c r="BO1715" s="68"/>
      <c r="BP1715" s="69">
        <f t="shared" si="940"/>
        <v>4.352E-3</v>
      </c>
      <c r="BQ1715">
        <f>IF($BX$147&lt;=$BX$141,(BN1715/BP1708)^BO1708,0)</f>
        <v>4.858054126344893E-5</v>
      </c>
      <c r="BR1715">
        <f>IF($BX$147&lt;=$BX$141,((1/$F$128-BP1666)^2),0)</f>
        <v>1.6894192428429753E-3</v>
      </c>
      <c r="BS1715">
        <f>BQ1715*LN(BN1715/BP1708)</f>
        <v>-9.3421862170666917E-5</v>
      </c>
      <c r="BT1715">
        <f>-BQ1715*BO1708/BP1708</f>
        <v>-2.0956843999045757E-6</v>
      </c>
      <c r="BU1715">
        <f t="shared" si="932"/>
        <v>4.3034194587365506E-3</v>
      </c>
      <c r="BV1715">
        <f t="shared" si="933"/>
        <v>8.7276443314350863E-9</v>
      </c>
      <c r="BW1715">
        <f t="shared" si="933"/>
        <v>4.391893104003401E-12</v>
      </c>
      <c r="BX1715"/>
      <c r="BZ1715" s="67">
        <v>17.5</v>
      </c>
      <c r="CA1715" s="68"/>
      <c r="CB1715" s="69">
        <f t="shared" si="941"/>
        <v>4.352E-3</v>
      </c>
      <c r="CC1715">
        <f>IF($CJ$147&lt;=$CJ$141,(BZ1715/CB1708)^CA1708,0)</f>
        <v>2.1092936487830189E-4</v>
      </c>
      <c r="CD1715">
        <f>IF($CJ$147&lt;=$CJ$141,((1/$F$128-CB1666)^2),0)</f>
        <v>1.6894192428429753E-3</v>
      </c>
      <c r="CE1715">
        <f>CC1715*LN(BZ1715/CB1708)</f>
        <v>-4.4130641084067255E-4</v>
      </c>
      <c r="CF1715">
        <f>-CC1715*CA1708/CB1708</f>
        <v>-6.0178298335044788E-6</v>
      </c>
      <c r="CG1715">
        <f t="shared" si="934"/>
        <v>4.1410706351216985E-3</v>
      </c>
      <c r="CH1715">
        <f t="shared" si="935"/>
        <v>1.9475134824907648E-7</v>
      </c>
      <c r="CI1715">
        <f t="shared" si="935"/>
        <v>3.621427590501654E-11</v>
      </c>
      <c r="CJ1715"/>
      <c r="CL1715" s="36"/>
      <c r="CM1715" s="140"/>
      <c r="CN1715" s="141"/>
      <c r="CO1715" s="36"/>
      <c r="CP1715" s="36"/>
      <c r="CQ1715" s="36"/>
      <c r="CR1715" s="36"/>
      <c r="CS1715" s="36"/>
      <c r="CT1715" s="36"/>
      <c r="CU1715" s="36"/>
      <c r="CV1715"/>
    </row>
    <row r="1716" spans="1:100" ht="12.75" x14ac:dyDescent="0.2">
      <c r="A1716" s="67">
        <v>22.5</v>
      </c>
      <c r="B1716" s="68"/>
      <c r="C1716" s="69">
        <f>$C$148</f>
        <v>6.4250000000000002E-3</v>
      </c>
      <c r="D1716">
        <f>IF($K$148&lt;=$K$141,(A1716/C1708)^B1708,0)</f>
        <v>9.6733588554137593E-5</v>
      </c>
      <c r="E1716">
        <f>IF($K$148&lt;=$K$141,((1/$F$128-C1667)^2),0)</f>
        <v>1.5233054183884298E-3</v>
      </c>
      <c r="F1716">
        <f>D1716*LN(A1716/C1708)</f>
        <v>-1.5385886439304327E-4</v>
      </c>
      <c r="G1716">
        <f>-D1716*B1708/C1708</f>
        <v>-5.0924245390690949E-6</v>
      </c>
      <c r="H1716">
        <f t="shared" si="922"/>
        <v>6.3282664114458625E-3</v>
      </c>
      <c r="I1716">
        <f t="shared" si="923"/>
        <v>2.3672550152316878E-8</v>
      </c>
      <c r="J1716">
        <f t="shared" si="923"/>
        <v>2.5932787686113083E-11</v>
      </c>
      <c r="K1716"/>
      <c r="L1716"/>
      <c r="M1716" s="67">
        <v>22.5</v>
      </c>
      <c r="N1716" s="68"/>
      <c r="O1716" s="69">
        <f t="shared" si="936"/>
        <v>6.4250000000000002E-3</v>
      </c>
      <c r="P1716">
        <f>IF($W$148&lt;=$W$141,(M1716/O1708)^N1708,0)</f>
        <v>5.5363966815007276E-5</v>
      </c>
      <c r="Q1716">
        <f>IF($W$148&lt;=$W$141,((1/$F$128-O1667)^2),0)</f>
        <v>1.5233054183884298E-3</v>
      </c>
      <c r="R1716">
        <f>P1716*LN(M1716/O1708)</f>
        <v>-8.7195528881790164E-5</v>
      </c>
      <c r="S1716">
        <f>-P1716*N1708/O1708</f>
        <v>-3.1701611776353474E-6</v>
      </c>
      <c r="T1716">
        <f t="shared" si="924"/>
        <v>6.3696360331849926E-3</v>
      </c>
      <c r="U1716">
        <f t="shared" si="925"/>
        <v>7.6030602569751034E-9</v>
      </c>
      <c r="V1716">
        <f t="shared" si="925"/>
        <v>1.0049921892186333E-11</v>
      </c>
      <c r="W1716"/>
      <c r="Y1716" s="67">
        <v>22.5</v>
      </c>
      <c r="Z1716" s="68"/>
      <c r="AA1716" s="69">
        <f t="shared" si="937"/>
        <v>6.4250000000000002E-3</v>
      </c>
      <c r="AB1716">
        <f>IF($AI$148&lt;=$AI$141,(Y1716/AA1708)^Z1708,0)</f>
        <v>3.5368247539480658E-5</v>
      </c>
      <c r="AC1716">
        <f>IF($AI$148&lt;=$AI$141,((1/$F$128-AA1667)^2),0)</f>
        <v>1.5233054183884298E-3</v>
      </c>
      <c r="AD1716">
        <f>AB1716*LN(Y1716/AA1708)</f>
        <v>-5.5227242899580859E-5</v>
      </c>
      <c r="AE1716">
        <f>-AB1716*Z1708/AA1708</f>
        <v>-2.1649842557288559E-6</v>
      </c>
      <c r="AF1716">
        <f t="shared" si="926"/>
        <v>6.3896317524605199E-3</v>
      </c>
      <c r="AG1716">
        <f t="shared" si="927"/>
        <v>3.0500483582893044E-9</v>
      </c>
      <c r="AH1716">
        <f t="shared" si="927"/>
        <v>4.6871568275538286E-12</v>
      </c>
      <c r="AI1716"/>
      <c r="AK1716" s="67">
        <v>22.5</v>
      </c>
      <c r="AL1716" s="68"/>
      <c r="AM1716" s="69">
        <f t="shared" si="938"/>
        <v>6.4250000000000002E-3</v>
      </c>
      <c r="AN1716">
        <f>IF($AU$148&lt;=$AU$141,(AK1716/AM1708)^AL1708,0)</f>
        <v>3.0712589001182442E-5</v>
      </c>
      <c r="AO1716">
        <f>IF($AU$148&lt;=$AU$141,((1/$F$128-AM1667)^2),0)</f>
        <v>1.5233054183884298E-3</v>
      </c>
      <c r="AP1716">
        <f>AN1716*LN(AK1716/AM1708)</f>
        <v>-4.7808724490463072E-5</v>
      </c>
      <c r="AQ1716">
        <f>-AN1716*AL1708/AM1708</f>
        <v>-1.9210984896220026E-6</v>
      </c>
      <c r="AR1716">
        <f t="shared" si="928"/>
        <v>6.3942874109988177E-3</v>
      </c>
      <c r="AS1716">
        <f t="shared" si="929"/>
        <v>2.2856741374050036E-9</v>
      </c>
      <c r="AT1716">
        <f t="shared" si="929"/>
        <v>3.6906194068279393E-12</v>
      </c>
      <c r="AU1716"/>
      <c r="AV1716"/>
      <c r="AW1716"/>
      <c r="AX1716"/>
      <c r="AY1716"/>
      <c r="AZ1716"/>
      <c r="BB1716" s="67">
        <v>22.5</v>
      </c>
      <c r="BC1716" s="68"/>
      <c r="BD1716" s="69">
        <f t="shared" si="939"/>
        <v>6.4250000000000002E-3</v>
      </c>
      <c r="BE1716">
        <f>IF($BL$148&lt;=$BL$141,(BB1716/BD1708)^BC1708,0)</f>
        <v>4.5516820539399247E-5</v>
      </c>
      <c r="BF1716">
        <f>IF($BL$148&lt;=$BL$141,((1/$F$128-BD1667)^2),0)</f>
        <v>1.5233054183884298E-3</v>
      </c>
      <c r="BG1716">
        <f>BE1716*LN(BB1716/BD1708)</f>
        <v>-7.163966142331256E-5</v>
      </c>
      <c r="BH1716">
        <f>-BE1716*BC1708/BD1708</f>
        <v>-2.6628885019279602E-6</v>
      </c>
      <c r="BI1716">
        <f t="shared" si="930"/>
        <v>6.3794831794606009E-3</v>
      </c>
      <c r="BJ1716">
        <f t="shared" si="931"/>
        <v>5.1322410888468574E-9</v>
      </c>
      <c r="BK1716">
        <f t="shared" si="931"/>
        <v>7.0909751737001363E-12</v>
      </c>
      <c r="BL1716"/>
      <c r="BN1716" s="67">
        <v>22.5</v>
      </c>
      <c r="BO1716" s="68"/>
      <c r="BP1716" s="69">
        <f t="shared" si="940"/>
        <v>6.4250000000000002E-3</v>
      </c>
      <c r="BQ1716">
        <f>IF($BX$148&lt;=$BX$141,(BN1716/BP1708)^BO1708,0)</f>
        <v>1.7790336758415854E-4</v>
      </c>
      <c r="BR1716">
        <f>IF($BX$148&lt;=$BX$141,((1/$F$128-BP1667)^2),0)</f>
        <v>1.5233054183884298E-3</v>
      </c>
      <c r="BS1716">
        <f>BQ1716*LN(BN1716/BP1708)</f>
        <v>-2.9740391739184398E-4</v>
      </c>
      <c r="BT1716">
        <f>-BQ1716*BO1708/BP1708</f>
        <v>-7.6744577651941501E-6</v>
      </c>
      <c r="BU1716">
        <f t="shared" si="932"/>
        <v>6.2470966324158416E-3</v>
      </c>
      <c r="BV1716">
        <f t="shared" si="933"/>
        <v>8.8449090080014765E-8</v>
      </c>
      <c r="BW1716">
        <f t="shared" si="933"/>
        <v>5.8897301989748794E-11</v>
      </c>
      <c r="BX1716"/>
      <c r="BZ1716" s="67">
        <v>22.5</v>
      </c>
      <c r="CA1716" s="68"/>
      <c r="CB1716" s="69">
        <f t="shared" si="941"/>
        <v>6.4250000000000002E-3</v>
      </c>
      <c r="CC1716">
        <f>IF($CJ$148&lt;=$CJ$141,(BZ1716/CB1708)^CA1708,0)</f>
        <v>5.8301615986704202E-4</v>
      </c>
      <c r="CD1716">
        <f>IF($CJ$148&lt;=$CJ$141,((1/$F$128-CB1667)^2),0)</f>
        <v>1.5233054183884298E-3</v>
      </c>
      <c r="CE1716">
        <f>CC1716*LN(BZ1716/CB1708)</f>
        <v>-1.0732660192053752E-3</v>
      </c>
      <c r="CF1716">
        <f>-CC1716*CA1708/CB1708</f>
        <v>-1.6633492649481815E-5</v>
      </c>
      <c r="CG1716">
        <f t="shared" si="934"/>
        <v>5.8419838401329582E-3</v>
      </c>
      <c r="CH1716">
        <f t="shared" si="935"/>
        <v>1.1518999479809527E-6</v>
      </c>
      <c r="CI1716">
        <f t="shared" si="935"/>
        <v>2.7667307772036556E-10</v>
      </c>
      <c r="CJ1716"/>
      <c r="CL1716" s="36"/>
      <c r="CM1716" s="140"/>
      <c r="CN1716" s="141"/>
      <c r="CO1716" s="36"/>
      <c r="CP1716" s="36"/>
      <c r="CQ1716" s="36"/>
      <c r="CR1716" s="36"/>
      <c r="CS1716" s="36"/>
      <c r="CT1716" s="36"/>
      <c r="CU1716" s="36"/>
      <c r="CV1716"/>
    </row>
    <row r="1717" spans="1:100" ht="12.75" x14ac:dyDescent="0.2">
      <c r="A1717" s="67">
        <v>27.5</v>
      </c>
      <c r="B1717" s="68"/>
      <c r="C1717" s="69">
        <f>$C$149</f>
        <v>7.4770000000000001E-3</v>
      </c>
      <c r="D1717">
        <f>IF($K$149&lt;=$K$141,(A1717/C1708)^B1708,0)</f>
        <v>3.1049653146315582E-4</v>
      </c>
      <c r="E1717">
        <f>IF($K$149&lt;=$K$141,((1/$F$128-C1668)^2),0)</f>
        <v>1.4422939587520663E-3</v>
      </c>
      <c r="F1717">
        <f>D1717*LN(A1717/C1708)</f>
        <v>-4.3155031228186129E-4</v>
      </c>
      <c r="G1717">
        <f>-D1717*B1708/C1708</f>
        <v>-1.6345720031195742E-5</v>
      </c>
      <c r="H1717">
        <f t="shared" si="922"/>
        <v>7.1665034685368442E-3</v>
      </c>
      <c r="I1717">
        <f t="shared" si="923"/>
        <v>1.8623567203057199E-7</v>
      </c>
      <c r="J1717">
        <f t="shared" si="923"/>
        <v>2.6718256333823375E-10</v>
      </c>
      <c r="K1717"/>
      <c r="L1717"/>
      <c r="M1717" s="67">
        <v>27.5</v>
      </c>
      <c r="N1717" s="68"/>
      <c r="O1717" s="69">
        <f t="shared" si="936"/>
        <v>7.4770000000000001E-3</v>
      </c>
      <c r="P1717">
        <f>IF($W$149&lt;=$W$141,(M1717/O1708)^N1708,0)</f>
        <v>1.9301869986730667E-4</v>
      </c>
      <c r="Q1717">
        <f>IF($W$149&lt;=$W$141,((1/$F$128-O1668)^2),0)</f>
        <v>1.4422939587520663E-3</v>
      </c>
      <c r="R1717">
        <f>P1717*LN(M1717/O1708)</f>
        <v>-2.6526177665606903E-4</v>
      </c>
      <c r="S1717">
        <f>-P1717*N1708/O1708</f>
        <v>-1.1052322007951196E-5</v>
      </c>
      <c r="T1717">
        <f t="shared" si="924"/>
        <v>7.2839813001326931E-3</v>
      </c>
      <c r="U1717">
        <f t="shared" si="925"/>
        <v>7.0363810154734251E-8</v>
      </c>
      <c r="V1717">
        <f t="shared" si="925"/>
        <v>1.2215382176744237E-10</v>
      </c>
      <c r="W1717"/>
      <c r="Y1717" s="67">
        <v>27.5</v>
      </c>
      <c r="Z1717" s="68"/>
      <c r="AA1717" s="69">
        <f t="shared" si="937"/>
        <v>7.4770000000000001E-3</v>
      </c>
      <c r="AB1717">
        <f>IF($AI$149&lt;=$AI$141,(Y1717/AA1708)^Z1708,0)</f>
        <v>1.3202941950506646E-4</v>
      </c>
      <c r="AC1717">
        <f>IF($AI$149&lt;=$AI$141,((1/$F$128-AA1668)^2),0)</f>
        <v>1.4422939587520663E-3</v>
      </c>
      <c r="AD1717">
        <f>AB1717*LN(Y1717/AA1708)</f>
        <v>-1.7966847418637578E-4</v>
      </c>
      <c r="AE1717">
        <f>-AB1717*Z1708/AA1708</f>
        <v>-8.0818710116301794E-6</v>
      </c>
      <c r="AF1717">
        <f t="shared" si="926"/>
        <v>7.3449705804949335E-3</v>
      </c>
      <c r="AG1717">
        <f t="shared" si="927"/>
        <v>3.2280760616460381E-8</v>
      </c>
      <c r="AH1717">
        <f t="shared" si="927"/>
        <v>6.5316639048628222E-11</v>
      </c>
      <c r="AI1717"/>
      <c r="AK1717" s="67">
        <v>27.5</v>
      </c>
      <c r="AL1717" s="68"/>
      <c r="AM1717" s="69">
        <f t="shared" si="938"/>
        <v>7.4770000000000001E-3</v>
      </c>
      <c r="AN1717">
        <f>IF($AU$149&lt;=$AU$141,(AK1717/AM1708)^AL1708,0)</f>
        <v>1.1723447217522624E-4</v>
      </c>
      <c r="AO1717">
        <f>IF($AU$149&lt;=$AU$141,((1/$F$128-AM1668)^2),0)</f>
        <v>1.4422939587520663E-3</v>
      </c>
      <c r="AP1717">
        <f>AN1717*LN(AK1717/AM1708)</f>
        <v>-1.5896741430473056E-4</v>
      </c>
      <c r="AQ1717">
        <f>-AN1717*AL1708/AM1708</f>
        <v>-7.3331156620755371E-6</v>
      </c>
      <c r="AR1717">
        <f t="shared" si="928"/>
        <v>7.3597655278247742E-3</v>
      </c>
      <c r="AS1717">
        <f t="shared" si="929"/>
        <v>2.5270638810731854E-8</v>
      </c>
      <c r="AT1717">
        <f t="shared" si="929"/>
        <v>5.3774585313377546E-11</v>
      </c>
      <c r="AU1717"/>
      <c r="AV1717"/>
      <c r="AW1717"/>
      <c r="AX1717"/>
      <c r="AY1717"/>
      <c r="AZ1717"/>
      <c r="BB1717" s="67">
        <v>27.5</v>
      </c>
      <c r="BC1717" s="68"/>
      <c r="BD1717" s="69">
        <f t="shared" si="939"/>
        <v>7.4770000000000001E-3</v>
      </c>
      <c r="BE1717">
        <f>IF($BL$149&lt;=$BL$141,(BB1717/BD1708)^BC1708,0)</f>
        <v>1.6283396967364829E-4</v>
      </c>
      <c r="BF1717">
        <f>IF($BL$149&lt;=$BL$141,((1/$F$128-BD1668)^2),0)</f>
        <v>1.4422939587520663E-3</v>
      </c>
      <c r="BG1717">
        <f>BE1717*LN(BB1717/BD1708)</f>
        <v>-2.2361101756968578E-4</v>
      </c>
      <c r="BH1717">
        <f>-BE1717*BC1708/BD1708</f>
        <v>-9.5263399426573213E-6</v>
      </c>
      <c r="BI1717">
        <f t="shared" si="930"/>
        <v>7.3141660303263521E-3</v>
      </c>
      <c r="BJ1717">
        <f t="shared" si="931"/>
        <v>5.0001887178550324E-8</v>
      </c>
      <c r="BK1717">
        <f t="shared" si="931"/>
        <v>9.0751152703068291E-11</v>
      </c>
      <c r="BL1717"/>
      <c r="BN1717" s="67">
        <v>27.5</v>
      </c>
      <c r="BO1717" s="68"/>
      <c r="BP1717" s="69">
        <f t="shared" si="940"/>
        <v>7.4770000000000001E-3</v>
      </c>
      <c r="BQ1717">
        <f>IF($BX$149&lt;=$BX$141,(BN1717/BP1708)^BO1708,0)</f>
        <v>5.0154204800781073E-4</v>
      </c>
      <c r="BR1717">
        <f>IF($BX$149&lt;=$BX$141,((1/$F$128-BP1668)^2),0)</f>
        <v>1.4422939587520663E-3</v>
      </c>
      <c r="BS1717">
        <f>BQ1717*LN(BN1717/BP1708)</f>
        <v>-7.3779110674092893E-4</v>
      </c>
      <c r="BT1717">
        <f>-BQ1717*BO1708/BP1708</f>
        <v>-2.1635696486094288E-5</v>
      </c>
      <c r="BU1717">
        <f t="shared" si="932"/>
        <v>6.9754579519921891E-3</v>
      </c>
      <c r="BV1717">
        <f t="shared" si="933"/>
        <v>5.4433571718600483E-7</v>
      </c>
      <c r="BW1717">
        <f t="shared" si="933"/>
        <v>4.6810336243839273E-10</v>
      </c>
      <c r="BX1717"/>
      <c r="BZ1717" s="67">
        <v>27.5</v>
      </c>
      <c r="CA1717" s="68"/>
      <c r="CB1717" s="69">
        <f t="shared" si="941"/>
        <v>7.4770000000000001E-3</v>
      </c>
      <c r="CC1717">
        <f>IF($CJ$149&lt;=$CJ$141,(BZ1717/CB1708)^CA1708,0)</f>
        <v>1.3129443126953517E-3</v>
      </c>
      <c r="CD1717">
        <f>IF($CJ$149&lt;=$CJ$141,((1/$F$128-CB1668)^2),0)</f>
        <v>1.4422939587520663E-3</v>
      </c>
      <c r="CE1717">
        <f>CC1717*LN(BZ1717/CB1708)</f>
        <v>-2.1535107538058567E-3</v>
      </c>
      <c r="CF1717">
        <f>-CC1717*CA1708/CB1708</f>
        <v>-3.7458394942907723E-5</v>
      </c>
      <c r="CG1717">
        <f t="shared" si="934"/>
        <v>6.1640556873046488E-3</v>
      </c>
      <c r="CH1717">
        <f t="shared" si="935"/>
        <v>4.6376085667574688E-6</v>
      </c>
      <c r="CI1717">
        <f t="shared" si="935"/>
        <v>1.403131351698855E-9</v>
      </c>
      <c r="CJ1717"/>
      <c r="CL1717" s="36"/>
      <c r="CM1717" s="140"/>
      <c r="CN1717" s="141"/>
      <c r="CO1717" s="36"/>
      <c r="CP1717" s="36"/>
      <c r="CQ1717" s="36"/>
      <c r="CR1717" s="36"/>
      <c r="CS1717" s="36"/>
      <c r="CT1717" s="36"/>
      <c r="CU1717" s="36"/>
      <c r="CV1717"/>
    </row>
    <row r="1718" spans="1:100" ht="12.75" x14ac:dyDescent="0.2">
      <c r="A1718" s="67">
        <v>32.5</v>
      </c>
      <c r="B1718" s="68"/>
      <c r="C1718" s="69">
        <f>$C$150</f>
        <v>8.2810000000000002E-3</v>
      </c>
      <c r="D1718">
        <f>IF($K$150&lt;=$K$141,(A1718/C1708)^B1708,0)</f>
        <v>8.1976641725897378E-4</v>
      </c>
      <c r="E1718">
        <f>IF($K$150&lt;=$K$141,((1/$F$128-C1669)^2),0)</f>
        <v>1.3818724816611573E-3</v>
      </c>
      <c r="F1718">
        <f>D1718*LN(A1718/C1708)</f>
        <v>-1.0024247369485961E-3</v>
      </c>
      <c r="G1718">
        <f>-D1718*B1708/C1708</f>
        <v>-4.3155626519717199E-5</v>
      </c>
      <c r="H1718">
        <f t="shared" si="922"/>
        <v>7.4612335827410267E-3</v>
      </c>
      <c r="I1718">
        <f t="shared" si="923"/>
        <v>1.0048553532464621E-6</v>
      </c>
      <c r="J1718">
        <f t="shared" si="923"/>
        <v>1.8624081003093184E-9</v>
      </c>
      <c r="K1718"/>
      <c r="L1718"/>
      <c r="M1718" s="67">
        <v>32.5</v>
      </c>
      <c r="N1718" s="68"/>
      <c r="O1718" s="69">
        <f t="shared" si="936"/>
        <v>8.2810000000000002E-3</v>
      </c>
      <c r="P1718">
        <f>IF($W$150&lt;=$W$141,(M1718/O1708)^N1708,0)</f>
        <v>5.4589949433012054E-4</v>
      </c>
      <c r="Q1718">
        <f>IF($W$150&lt;=$W$141,((1/$F$128-O1669)^2),0)</f>
        <v>1.3818724816611573E-3</v>
      </c>
      <c r="R1718">
        <f>P1718*LN(M1718/O1708)</f>
        <v>-6.5902412363820278E-4</v>
      </c>
      <c r="S1718">
        <f>-P1718*N1708/O1708</f>
        <v>-3.1258406566109925E-5</v>
      </c>
      <c r="T1718">
        <f t="shared" si="924"/>
        <v>7.7351005056698792E-3</v>
      </c>
      <c r="U1718">
        <f t="shared" si="925"/>
        <v>4.3431279553710121E-7</v>
      </c>
      <c r="V1718">
        <f t="shared" si="925"/>
        <v>9.7708798105222407E-10</v>
      </c>
      <c r="W1718"/>
      <c r="Y1718" s="67">
        <v>32.5</v>
      </c>
      <c r="Z1718" s="68"/>
      <c r="AA1718" s="69">
        <f t="shared" si="937"/>
        <v>8.2810000000000002E-3</v>
      </c>
      <c r="AB1718">
        <f>IF($AI$150&lt;=$AI$141,(Y1718/AA1708)^Z1708,0)</f>
        <v>3.9527208005756947E-4</v>
      </c>
      <c r="AC1718">
        <f>IF($AI$150&lt;=$AI$141,((1/$F$128-AA1669)^2),0)</f>
        <v>1.3818724816611573E-3</v>
      </c>
      <c r="AD1718">
        <f>AB1718*LN(Y1718/AA1708)</f>
        <v>-4.7186293383000543E-4</v>
      </c>
      <c r="AE1718">
        <f>-AB1718*Z1708/AA1708</f>
        <v>-2.4195652586365027E-5</v>
      </c>
      <c r="AF1718">
        <f t="shared" si="926"/>
        <v>7.8857279199424299E-3</v>
      </c>
      <c r="AG1718">
        <f t="shared" si="927"/>
        <v>2.2265462832266008E-7</v>
      </c>
      <c r="AH1718">
        <f t="shared" si="927"/>
        <v>5.854296040800726E-10</v>
      </c>
      <c r="AI1718"/>
      <c r="AK1718" s="67">
        <v>32.5</v>
      </c>
      <c r="AL1718" s="68"/>
      <c r="AM1718" s="69">
        <f t="shared" si="938"/>
        <v>8.2810000000000002E-3</v>
      </c>
      <c r="AN1718">
        <f>IF($AU$150&lt;=$AU$141,(AK1718/AM1708)^AL1708,0)</f>
        <v>3.5755313790065941E-4</v>
      </c>
      <c r="AO1718">
        <f>IF($AU$150&lt;=$AU$141,((1/$F$128-AM1669)^2),0)</f>
        <v>1.3818724816611573E-3</v>
      </c>
      <c r="AP1718">
        <f>AN1718*LN(AK1718/AM1708)</f>
        <v>-4.2510362668899705E-4</v>
      </c>
      <c r="AQ1718">
        <f>-AN1718*AL1708/AM1708</f>
        <v>-2.2365252019428215E-5</v>
      </c>
      <c r="AR1718">
        <f t="shared" si="928"/>
        <v>7.9234468620993405E-3</v>
      </c>
      <c r="AS1718">
        <f t="shared" si="929"/>
        <v>1.8071309342413817E-7</v>
      </c>
      <c r="AT1718">
        <f t="shared" si="929"/>
        <v>5.0020449789253785E-10</v>
      </c>
      <c r="AU1718"/>
      <c r="AV1718"/>
      <c r="AW1718"/>
      <c r="AX1718"/>
      <c r="AY1718"/>
      <c r="AZ1718"/>
      <c r="BB1718" s="67">
        <v>32.5</v>
      </c>
      <c r="BC1718" s="68"/>
      <c r="BD1718" s="69">
        <f t="shared" si="939"/>
        <v>8.2810000000000002E-3</v>
      </c>
      <c r="BE1718">
        <f>IF($BL$150&lt;=$BL$141,(BB1718/BD1708)^BC1708,0)</f>
        <v>4.7052514015453616E-4</v>
      </c>
      <c r="BF1718">
        <f>IF($BL$150&lt;=$BL$141,((1/$F$128-BD1669)^2),0)</f>
        <v>1.3818724816611573E-3</v>
      </c>
      <c r="BG1718">
        <f>BE1718*LN(BB1718/BD1708)</f>
        <v>-5.6754338899710774E-4</v>
      </c>
      <c r="BH1718">
        <f>-BE1718*BC1708/BD1708</f>
        <v>-2.7527317829702118E-5</v>
      </c>
      <c r="BI1718">
        <f t="shared" si="930"/>
        <v>7.8104748598454643E-3</v>
      </c>
      <c r="BJ1718">
        <f t="shared" si="931"/>
        <v>3.2210549839432236E-7</v>
      </c>
      <c r="BK1718">
        <f t="shared" si="931"/>
        <v>7.5775322689743609E-10</v>
      </c>
      <c r="BL1718"/>
      <c r="BN1718" s="67">
        <v>32.5</v>
      </c>
      <c r="BO1718" s="68"/>
      <c r="BP1718" s="69">
        <f t="shared" si="940"/>
        <v>8.2810000000000002E-3</v>
      </c>
      <c r="BQ1718">
        <f>IF($BX$150&lt;=$BX$141,(BN1718/BP1708)^BO1708,0)</f>
        <v>1.188571520585774E-3</v>
      </c>
      <c r="BR1718">
        <f>IF($BX$150&lt;=$BX$141,((1/$F$128-BP1669)^2),0)</f>
        <v>1.3818724816611573E-3</v>
      </c>
      <c r="BS1718">
        <f>BQ1718*LN(BN1718/BP1708)</f>
        <v>-1.5498869028497072E-3</v>
      </c>
      <c r="BT1718">
        <f>-BQ1718*BO1708/BP1708</f>
        <v>-5.1273014443265379E-5</v>
      </c>
      <c r="BU1718">
        <f t="shared" si="932"/>
        <v>7.0924284794142266E-3</v>
      </c>
      <c r="BV1718">
        <f t="shared" si="933"/>
        <v>2.4021494116250578E-6</v>
      </c>
      <c r="BW1718">
        <f t="shared" si="933"/>
        <v>2.6289220100993003E-9</v>
      </c>
      <c r="BX1718"/>
      <c r="BZ1718" s="67">
        <v>32.5</v>
      </c>
      <c r="CA1718" s="68"/>
      <c r="CB1718" s="69">
        <f t="shared" si="941"/>
        <v>8.2810000000000002E-3</v>
      </c>
      <c r="CC1718">
        <f>IF($CJ$150&lt;=$CJ$141,(BZ1718/CB1708)^CA1708,0)</f>
        <v>2.580772735922927E-3</v>
      </c>
      <c r="CD1718">
        <f>IF($CJ$150&lt;=$CJ$141,((1/$F$128-CB1669)^2),0)</f>
        <v>1.3818724816611573E-3</v>
      </c>
      <c r="CE1718">
        <f>CC1718*LN(BZ1718/CB1708)</f>
        <v>-3.8018931287876999E-3</v>
      </c>
      <c r="CF1718">
        <f>-CC1718*CA1708/CB1708</f>
        <v>-7.3629630339486183E-5</v>
      </c>
      <c r="CG1718">
        <f t="shared" si="934"/>
        <v>5.7002272640770731E-3</v>
      </c>
      <c r="CH1718">
        <f t="shared" si="935"/>
        <v>1.4454391362723125E-5</v>
      </c>
      <c r="CI1718">
        <f t="shared" si="935"/>
        <v>5.4213224639293844E-9</v>
      </c>
      <c r="CJ1718"/>
      <c r="CL1718" s="36"/>
      <c r="CM1718" s="140"/>
      <c r="CN1718" s="141"/>
      <c r="CO1718" s="36"/>
      <c r="CP1718" s="36"/>
      <c r="CQ1718" s="36"/>
      <c r="CR1718" s="36"/>
      <c r="CS1718" s="36"/>
      <c r="CT1718" s="36"/>
      <c r="CU1718" s="36"/>
      <c r="CV1718"/>
    </row>
    <row r="1719" spans="1:100" ht="12.75" x14ac:dyDescent="0.2">
      <c r="A1719" s="67">
        <v>37.5</v>
      </c>
      <c r="B1719" s="68"/>
      <c r="C1719" s="69">
        <f>$C$151</f>
        <v>9.5639999999999996E-3</v>
      </c>
      <c r="D1719">
        <f>IF($K$151&lt;=$K$141,(A1719/C1708)^B1708,0)</f>
        <v>1.8830727978509331E-3</v>
      </c>
      <c r="E1719">
        <f>IF($K$151&lt;=$K$141,((1/$F$128-C1670)^2),0)</f>
        <v>1.2881312530247933E-3</v>
      </c>
      <c r="F1719">
        <f>D1719*LN(A1719/C1708)</f>
        <v>-2.0331851017577778E-3</v>
      </c>
      <c r="G1719">
        <f>-D1719*B1708/C1708</f>
        <v>-9.9132124300989964E-5</v>
      </c>
      <c r="H1719">
        <f t="shared" si="922"/>
        <v>7.6809272021490663E-3</v>
      </c>
      <c r="I1719">
        <f t="shared" si="923"/>
        <v>4.1338416580097852E-6</v>
      </c>
      <c r="J1719">
        <f t="shared" si="923"/>
        <v>9.8271780684269244E-9</v>
      </c>
      <c r="K1719"/>
      <c r="L1719"/>
      <c r="M1719" s="67">
        <v>37.5</v>
      </c>
      <c r="N1719" s="68"/>
      <c r="O1719" s="69">
        <f t="shared" si="936"/>
        <v>9.5639999999999996E-3</v>
      </c>
      <c r="P1719">
        <f>IF($W$151&lt;=$W$141,(M1719/O1708)^N1708,0)</f>
        <v>1.3301029178711986E-3</v>
      </c>
      <c r="Q1719">
        <f>IF($W$151&lt;=$W$141,((1/$F$128-O1670)^2),0)</f>
        <v>1.2881312530247933E-3</v>
      </c>
      <c r="R1719">
        <f>P1719*LN(M1719/O1708)</f>
        <v>-1.4153961233416498E-3</v>
      </c>
      <c r="S1719">
        <f>-P1719*N1708/O1708</f>
        <v>-7.6162184089594243E-5</v>
      </c>
      <c r="T1719">
        <f t="shared" si="924"/>
        <v>8.2338970821288007E-3</v>
      </c>
      <c r="U1719">
        <f t="shared" si="925"/>
        <v>2.0033461859705707E-6</v>
      </c>
      <c r="V1719">
        <f t="shared" si="925"/>
        <v>5.8006782852972428E-9</v>
      </c>
      <c r="W1719"/>
      <c r="Y1719" s="67">
        <v>37.5</v>
      </c>
      <c r="Z1719" s="68"/>
      <c r="AA1719" s="69">
        <f t="shared" si="937"/>
        <v>9.5639999999999996E-3</v>
      </c>
      <c r="AB1719">
        <f>IF($AI$151&lt;=$AI$141,(Y1719/AA1708)^Z1708,0)</f>
        <v>1.0112008758648E-3</v>
      </c>
      <c r="AC1719">
        <f>IF($AI$151&lt;=$AI$141,((1/$F$128-AA1670)^2),0)</f>
        <v>1.2881312530247933E-3</v>
      </c>
      <c r="AD1719">
        <f>AB1719*LN(Y1719/AA1708)</f>
        <v>-1.0624349689632251E-3</v>
      </c>
      <c r="AE1719">
        <f>-AB1719*Z1708/AA1708</f>
        <v>-6.1898288095352651E-5</v>
      </c>
      <c r="AF1719">
        <f t="shared" si="926"/>
        <v>8.5527991241352002E-3</v>
      </c>
      <c r="AG1719">
        <f t="shared" si="927"/>
        <v>1.128768063275889E-6</v>
      </c>
      <c r="AH1719">
        <f t="shared" si="927"/>
        <v>3.8313980691352758E-9</v>
      </c>
      <c r="AI1719"/>
      <c r="AK1719" s="67">
        <v>37.5</v>
      </c>
      <c r="AL1719" s="68"/>
      <c r="AM1719" s="69">
        <f t="shared" si="938"/>
        <v>9.5639999999999996E-3</v>
      </c>
      <c r="AN1719">
        <f>IF($AU$151&lt;=$AU$141,(AK1719/AM1708)^AL1708,0)</f>
        <v>9.2936445660641665E-4</v>
      </c>
      <c r="AO1719">
        <f>IF($AU$151&lt;=$AU$141,((1/$F$128-AM1670)^2),0)</f>
        <v>1.2881312530247933E-3</v>
      </c>
      <c r="AP1719">
        <f>AN1719*LN(AK1719/AM1708)</f>
        <v>-9.7195118070995891E-4</v>
      </c>
      <c r="AQ1719">
        <f>-AN1719*AL1708/AM1708</f>
        <v>-5.8132534962331634E-5</v>
      </c>
      <c r="AR1719">
        <f t="shared" si="928"/>
        <v>8.6346355433935835E-3</v>
      </c>
      <c r="AS1719">
        <f t="shared" si="929"/>
        <v>9.4468909768348325E-7</v>
      </c>
      <c r="AT1719">
        <f t="shared" si="929"/>
        <v>3.3793916211467098E-9</v>
      </c>
      <c r="AU1719"/>
      <c r="AV1719"/>
      <c r="AW1719"/>
      <c r="AX1719"/>
      <c r="AY1719"/>
      <c r="AZ1719"/>
      <c r="BB1719" s="67">
        <v>37.5</v>
      </c>
      <c r="BC1719" s="68"/>
      <c r="BD1719" s="69">
        <f t="shared" si="939"/>
        <v>9.5639999999999996E-3</v>
      </c>
      <c r="BE1719">
        <f>IF($BL$151&lt;=$BL$141,(BB1719/BD1708)^BC1708,0)</f>
        <v>1.1677312338939146E-3</v>
      </c>
      <c r="BF1719">
        <f>IF($BL$151&lt;=$BL$141,((1/$F$128-BD1670)^2),0)</f>
        <v>1.2881312530247933E-3</v>
      </c>
      <c r="BG1719">
        <f>BE1719*LN(BB1719/BD1708)</f>
        <v>-1.2414040755567316E-3</v>
      </c>
      <c r="BH1719">
        <f>-BE1719*BC1708/BD1708</f>
        <v>-6.8316240880371843E-5</v>
      </c>
      <c r="BI1719">
        <f t="shared" si="930"/>
        <v>8.396268766106085E-3</v>
      </c>
      <c r="BJ1719">
        <f t="shared" si="931"/>
        <v>1.5410840788088635E-6</v>
      </c>
      <c r="BK1719">
        <f t="shared" si="931"/>
        <v>4.667108768024989E-9</v>
      </c>
      <c r="BL1719"/>
      <c r="BN1719" s="67">
        <v>37.5</v>
      </c>
      <c r="BO1719" s="68"/>
      <c r="BP1719" s="69">
        <f t="shared" si="940"/>
        <v>9.5639999999999996E-3</v>
      </c>
      <c r="BQ1719">
        <f>IF($BX$151&lt;=$BX$141,(BN1719/BP1708)^BO1708,0)</f>
        <v>2.4889371260550771E-3</v>
      </c>
      <c r="BR1719">
        <f>IF($BX$151&lt;=$BX$141,((1/$F$128-BP1670)^2),0)</f>
        <v>1.2881312530247933E-3</v>
      </c>
      <c r="BS1719">
        <f>BQ1719*LN(BN1719/BP1708)</f>
        <v>-2.8893833154451467E-3</v>
      </c>
      <c r="BT1719">
        <f>-BQ1719*BO1708/BP1708</f>
        <v>-1.0736864126586814E-4</v>
      </c>
      <c r="BU1719">
        <f t="shared" si="932"/>
        <v>7.0750628739449225E-3</v>
      </c>
      <c r="BV1719">
        <f t="shared" si="933"/>
        <v>8.3485359435727876E-6</v>
      </c>
      <c r="BW1719">
        <f t="shared" si="933"/>
        <v>1.1528025127278683E-8</v>
      </c>
      <c r="BX1719"/>
      <c r="BZ1719" s="67">
        <v>37.5</v>
      </c>
      <c r="CA1719" s="68"/>
      <c r="CB1719" s="69">
        <f t="shared" si="941"/>
        <v>9.5639999999999996E-3</v>
      </c>
      <c r="CC1719">
        <f>IF($CJ$151&lt;=$CJ$141,(BZ1719/CB1708)^CA1708,0)</f>
        <v>4.6043559363208239E-3</v>
      </c>
      <c r="CD1719">
        <f>IF($CJ$151&lt;=$CJ$141,((1/$F$128-CB1670)^2),0)</f>
        <v>1.2881312530247933E-3</v>
      </c>
      <c r="CE1719">
        <f>CC1719*LN(BZ1719/CB1708)</f>
        <v>-6.1240692782386094E-3</v>
      </c>
      <c r="CF1719">
        <f>-CC1719*CA1708/CB1708</f>
        <v>-1.3136260346515279E-4</v>
      </c>
      <c r="CG1719">
        <f t="shared" si="934"/>
        <v>4.9596440636791757E-3</v>
      </c>
      <c r="CH1719">
        <f t="shared" si="935"/>
        <v>3.7504224524665961E-5</v>
      </c>
      <c r="CI1719">
        <f t="shared" si="935"/>
        <v>1.7256133589142972E-8</v>
      </c>
      <c r="CJ1719"/>
      <c r="CL1719" s="36"/>
      <c r="CM1719" s="140"/>
      <c r="CN1719" s="141"/>
      <c r="CO1719" s="36"/>
      <c r="CP1719" s="36"/>
      <c r="CQ1719" s="36"/>
      <c r="CR1719" s="36"/>
      <c r="CS1719" s="36"/>
      <c r="CT1719" s="36"/>
      <c r="CU1719" s="36"/>
      <c r="CV1719"/>
    </row>
    <row r="1720" spans="1:100" ht="12.75" x14ac:dyDescent="0.2">
      <c r="A1720" s="67">
        <v>42.5</v>
      </c>
      <c r="B1720" s="68"/>
      <c r="C1720" s="69">
        <f>$C$152</f>
        <v>1.1351E-2</v>
      </c>
      <c r="D1720">
        <f>IF($K$152&lt;=$K$141,(A1720/C1708)^B1708,0)</f>
        <v>3.89736011389228E-3</v>
      </c>
      <c r="E1720">
        <f>IF($K$152&lt;=$K$141,((1/$F$128-C1671)^2),0)</f>
        <v>1.1630518125702481E-3</v>
      </c>
      <c r="F1720">
        <f>D1720*LN(A1720/C1708)</f>
        <v>-3.7202388658465059E-3</v>
      </c>
      <c r="G1720">
        <f>-D1720*B1708/C1708</f>
        <v>-2.0517188060759946E-4</v>
      </c>
      <c r="H1720">
        <f t="shared" si="922"/>
        <v>7.4536398861077199E-3</v>
      </c>
      <c r="I1720">
        <f t="shared" si="923"/>
        <v>1.3840177218954897E-5</v>
      </c>
      <c r="J1720">
        <f t="shared" si="923"/>
        <v>4.2095500592059044E-8</v>
      </c>
      <c r="K1720"/>
      <c r="L1720"/>
      <c r="M1720" s="67">
        <v>42.5</v>
      </c>
      <c r="N1720" s="68"/>
      <c r="O1720" s="69">
        <f t="shared" si="936"/>
        <v>1.1351E-2</v>
      </c>
      <c r="P1720">
        <f>IF($W$152&lt;=$W$141,(M1720/O1708)^N1708,0)</f>
        <v>2.8985168794906629E-3</v>
      </c>
      <c r="Q1720">
        <f>IF($W$152&lt;=$W$141,((1/$F$128-O1671)^2),0)</f>
        <v>1.1630518125702481E-3</v>
      </c>
      <c r="R1720">
        <f>P1720*LN(M1720/O1708)</f>
        <v>-2.7215975673284864E-3</v>
      </c>
      <c r="S1720">
        <f>-P1720*N1708/O1708</f>
        <v>-1.6597014651759549E-4</v>
      </c>
      <c r="T1720">
        <f t="shared" si="924"/>
        <v>8.4524831205093371E-3</v>
      </c>
      <c r="U1720">
        <f t="shared" si="925"/>
        <v>7.4070933184883351E-6</v>
      </c>
      <c r="V1720">
        <f t="shared" si="925"/>
        <v>2.7546089535072112E-8</v>
      </c>
      <c r="W1720"/>
      <c r="Y1720" s="67">
        <v>42.5</v>
      </c>
      <c r="Z1720" s="68"/>
      <c r="AA1720" s="69">
        <f t="shared" si="937"/>
        <v>1.1351E-2</v>
      </c>
      <c r="AB1720">
        <f>IF($AI$152&lt;=$AI$141,(Y1720/AA1708)^Z1708,0)</f>
        <v>2.2995521603252421E-3</v>
      </c>
      <c r="AC1720">
        <f>IF($AI$152&lt;=$AI$141,((1/$F$128-AA1671)^2),0)</f>
        <v>1.1630518125702481E-3</v>
      </c>
      <c r="AD1720">
        <f>AB1720*LN(Y1720/AA1708)</f>
        <v>-2.128243434927444E-3</v>
      </c>
      <c r="AE1720">
        <f>-AB1720*Z1708/AA1708</f>
        <v>-1.4076168791722185E-4</v>
      </c>
      <c r="AF1720">
        <f t="shared" si="926"/>
        <v>9.0514478396747575E-3</v>
      </c>
      <c r="AG1720">
        <f t="shared" si="927"/>
        <v>4.5294201183117654E-6</v>
      </c>
      <c r="AH1720">
        <f t="shared" si="927"/>
        <v>1.9813852785305359E-8</v>
      </c>
      <c r="AI1720"/>
      <c r="AK1720" s="67">
        <v>42.5</v>
      </c>
      <c r="AL1720" s="68"/>
      <c r="AM1720" s="69">
        <f t="shared" si="938"/>
        <v>1.1351E-2</v>
      </c>
      <c r="AN1720">
        <f>IF($AU$152&lt;=$AU$141,(AK1720/AM1708)^AL1708,0)</f>
        <v>2.1430416726985887E-3</v>
      </c>
      <c r="AO1720">
        <f>IF($AU$152&lt;=$AU$141,((1/$F$128-AM1671)^2),0)</f>
        <v>1.1630518125702481E-3</v>
      </c>
      <c r="AP1720">
        <f>AN1720*LN(AK1720/AM1708)</f>
        <v>-1.973013492933664E-3</v>
      </c>
      <c r="AQ1720">
        <f>-AN1720*AL1708/AM1708</f>
        <v>-1.3404907415847501E-4</v>
      </c>
      <c r="AR1720">
        <f t="shared" si="928"/>
        <v>9.2079583273014104E-3</v>
      </c>
      <c r="AS1720">
        <f t="shared" si="929"/>
        <v>3.8927822432982974E-6</v>
      </c>
      <c r="AT1720">
        <f t="shared" si="929"/>
        <v>1.7969154282744332E-8</v>
      </c>
      <c r="AU1720"/>
      <c r="AV1720"/>
      <c r="AW1720"/>
      <c r="AX1720"/>
      <c r="AY1720"/>
      <c r="AZ1720"/>
      <c r="BB1720" s="67">
        <v>42.5</v>
      </c>
      <c r="BC1720" s="68"/>
      <c r="BD1720" s="69">
        <f t="shared" si="939"/>
        <v>1.1351E-2</v>
      </c>
      <c r="BE1720">
        <f>IF($BL$152&lt;=$BL$141,(BB1720/BD1708)^BC1708,0)</f>
        <v>2.5859478309662003E-3</v>
      </c>
      <c r="BF1720">
        <f>IF($BL$152&lt;=$BL$141,((1/$F$128-BD1671)^2),0)</f>
        <v>1.1630518125702481E-3</v>
      </c>
      <c r="BG1720">
        <f>BE1720*LN(BB1720/BD1708)</f>
        <v>-2.4254314232759846E-3</v>
      </c>
      <c r="BH1720">
        <f>-BE1720*BC1708/BD1708</f>
        <v>-1.5128672574361518E-4</v>
      </c>
      <c r="BI1720">
        <f t="shared" si="930"/>
        <v>8.7650521690337997E-3</v>
      </c>
      <c r="BJ1720">
        <f t="shared" si="931"/>
        <v>5.8827175890145687E-6</v>
      </c>
      <c r="BK1720">
        <f t="shared" si="931"/>
        <v>2.2887673386223834E-8</v>
      </c>
      <c r="BL1720"/>
      <c r="BN1720" s="67">
        <v>42.5</v>
      </c>
      <c r="BO1720" s="68"/>
      <c r="BP1720" s="69">
        <f t="shared" si="940"/>
        <v>1.1351E-2</v>
      </c>
      <c r="BQ1720">
        <f>IF($BX$152&lt;=$BX$141,(BN1720/BP1708)^BO1708,0)</f>
        <v>4.7507982498269218E-3</v>
      </c>
      <c r="BR1720">
        <f>IF($BX$152&lt;=$BX$141,((1/$F$128-BP1671)^2),0)</f>
        <v>1.1630518125702481E-3</v>
      </c>
      <c r="BS1720">
        <f>BQ1720*LN(BN1720/BP1708)</f>
        <v>-4.9205314301932774E-3</v>
      </c>
      <c r="BT1720">
        <f>-BQ1720*BO1708/BP1708</f>
        <v>-2.0494159843268515E-4</v>
      </c>
      <c r="BU1720">
        <f t="shared" si="932"/>
        <v>6.6002017501730782E-3</v>
      </c>
      <c r="BV1720">
        <f t="shared" si="933"/>
        <v>2.4211629555519901E-5</v>
      </c>
      <c r="BW1720">
        <f t="shared" si="933"/>
        <v>4.2001058768143977E-8</v>
      </c>
      <c r="BX1720"/>
      <c r="BZ1720" s="67">
        <v>42.5</v>
      </c>
      <c r="CA1720" s="68"/>
      <c r="CB1720" s="69">
        <f t="shared" si="941"/>
        <v>1.1351E-2</v>
      </c>
      <c r="CC1720">
        <f>IF($CJ$152&lt;=$CJ$141,(BZ1720/CB1708)^CA1708,0)</f>
        <v>7.6396350235823094E-3</v>
      </c>
      <c r="CD1720">
        <f>IF($CJ$152&lt;=$CJ$141,((1/$F$128-CB1671)^2),0)</f>
        <v>1.1630518125702481E-3</v>
      </c>
      <c r="CE1720">
        <f>CC1720*LN(BZ1720/CB1708)</f>
        <v>-9.2049716010040774E-3</v>
      </c>
      <c r="CF1720">
        <f>-CC1720*CA1708/CB1708</f>
        <v>-2.1795933244536412E-4</v>
      </c>
      <c r="CG1720">
        <f t="shared" si="934"/>
        <v>3.7113649764176906E-3</v>
      </c>
      <c r="CH1720">
        <f t="shared" si="935"/>
        <v>8.473150217529157E-5</v>
      </c>
      <c r="CI1720">
        <f t="shared" si="935"/>
        <v>4.7506270600028752E-8</v>
      </c>
      <c r="CJ1720"/>
      <c r="CL1720" s="36"/>
      <c r="CM1720" s="140"/>
      <c r="CN1720" s="141"/>
      <c r="CO1720" s="36"/>
      <c r="CP1720" s="36"/>
      <c r="CQ1720" s="36"/>
      <c r="CR1720" s="36"/>
      <c r="CS1720" s="36"/>
      <c r="CT1720" s="36"/>
      <c r="CU1720" s="36"/>
      <c r="CV1720"/>
    </row>
    <row r="1721" spans="1:100" ht="12.75" x14ac:dyDescent="0.2">
      <c r="A1721" s="67">
        <v>47.5</v>
      </c>
      <c r="B1721" s="68"/>
      <c r="C1721" s="69">
        <f>$C$153</f>
        <v>1.3513000000000001E-2</v>
      </c>
      <c r="D1721">
        <f>IF($K$153&lt;=$K$141,(A1721/C1708)^B1708,0)</f>
        <v>7.4386927743926049E-3</v>
      </c>
      <c r="E1721">
        <f>IF($K$153&lt;=$K$141,((1/$F$128-C1672)^2),0)</f>
        <v>1.0202623260247936E-3</v>
      </c>
      <c r="F1721">
        <f>D1721*LN(A1721/C1708)</f>
        <v>-6.2732571400132414E-3</v>
      </c>
      <c r="G1721">
        <f>-D1721*B1708/C1708</f>
        <v>-3.9160112003611364E-4</v>
      </c>
      <c r="H1721">
        <f t="shared" si="922"/>
        <v>6.0743072256073958E-3</v>
      </c>
      <c r="I1721">
        <f t="shared" si="923"/>
        <v>3.9353755144727112E-5</v>
      </c>
      <c r="J1721">
        <f t="shared" si="923"/>
        <v>1.5335143721353868E-7</v>
      </c>
      <c r="K1721"/>
      <c r="L1721"/>
      <c r="M1721" s="67">
        <v>47.5</v>
      </c>
      <c r="N1721" s="68"/>
      <c r="O1721" s="69">
        <f t="shared" si="936"/>
        <v>1.3513000000000001E-2</v>
      </c>
      <c r="P1721">
        <f>IF($W$153&lt;=$W$141,(M1721/O1708)^N1708,0)</f>
        <v>5.7915680661832095E-3</v>
      </c>
      <c r="Q1721">
        <f>IF($W$153&lt;=$W$141,((1/$F$128-O1672)^2),0)</f>
        <v>1.0202623260247936E-3</v>
      </c>
      <c r="R1721">
        <f>P1721*LN(M1721/O1708)</f>
        <v>-4.7938922196895722E-3</v>
      </c>
      <c r="S1721">
        <f>-P1721*N1708/O1708</f>
        <v>-3.3162732544789062E-4</v>
      </c>
      <c r="T1721">
        <f t="shared" si="924"/>
        <v>7.7214319338167912E-3</v>
      </c>
      <c r="U1721">
        <f t="shared" si="925"/>
        <v>2.2981402614000213E-5</v>
      </c>
      <c r="V1721">
        <f t="shared" si="925"/>
        <v>1.0997668298372116E-7</v>
      </c>
      <c r="W1721"/>
      <c r="Y1721" s="67">
        <v>47.5</v>
      </c>
      <c r="Z1721" s="68"/>
      <c r="AA1721" s="69">
        <f t="shared" si="937"/>
        <v>1.3513000000000001E-2</v>
      </c>
      <c r="AB1721">
        <f>IF($AI$153&lt;=$AI$141,(Y1721/AA1708)^Z1708,0)</f>
        <v>4.7721828621700184E-3</v>
      </c>
      <c r="AC1721">
        <f>IF($AI$153&lt;=$AI$141,((1/$F$128-AA1672)^2),0)</f>
        <v>1.0202623260247936E-3</v>
      </c>
      <c r="AD1721">
        <f>AB1721*LN(Y1721/AA1708)</f>
        <v>-3.8858825857209589E-3</v>
      </c>
      <c r="AE1721">
        <f>-AB1721*Z1708/AA1708</f>
        <v>-2.9211797249847194E-4</v>
      </c>
      <c r="AF1721">
        <f t="shared" si="926"/>
        <v>8.7408171378299815E-3</v>
      </c>
      <c r="AG1721">
        <f t="shared" si="927"/>
        <v>1.5100083470009405E-5</v>
      </c>
      <c r="AH1721">
        <f t="shared" si="927"/>
        <v>8.5332909856618013E-8</v>
      </c>
      <c r="AI1721"/>
      <c r="AK1721" s="67">
        <v>47.5</v>
      </c>
      <c r="AL1721" s="68"/>
      <c r="AM1721" s="69">
        <f t="shared" si="938"/>
        <v>1.3513000000000001E-2</v>
      </c>
      <c r="AN1721">
        <f>IF($AU$153&lt;=$AU$141,(AK1721/AM1708)^AL1708,0)</f>
        <v>4.5026761946545578E-3</v>
      </c>
      <c r="AO1721">
        <f>IF($AU$153&lt;=$AU$141,((1/$F$128-AM1672)^2),0)</f>
        <v>1.0202623260247936E-3</v>
      </c>
      <c r="AP1721">
        <f>AN1721*LN(AK1721/AM1708)</f>
        <v>-3.6446224144704663E-3</v>
      </c>
      <c r="AQ1721">
        <f>-AN1721*AL1708/AM1708</f>
        <v>-2.8164621473216687E-4</v>
      </c>
      <c r="AR1721">
        <f t="shared" si="928"/>
        <v>9.0103238053454437E-3</v>
      </c>
      <c r="AS1721">
        <f t="shared" si="929"/>
        <v>1.3283272544060531E-5</v>
      </c>
      <c r="AT1721">
        <f t="shared" si="929"/>
        <v>7.9324590272957848E-8</v>
      </c>
      <c r="AU1721"/>
      <c r="AV1721"/>
      <c r="AW1721"/>
      <c r="AX1721"/>
      <c r="AY1721"/>
      <c r="AZ1721"/>
      <c r="BB1721" s="67">
        <v>47.5</v>
      </c>
      <c r="BC1721" s="68"/>
      <c r="BD1721" s="69">
        <f t="shared" si="939"/>
        <v>1.3513000000000001E-2</v>
      </c>
      <c r="BE1721">
        <f>IF($BL$153&lt;=$BL$141,(BB1721/BD1708)^BC1708,0)</f>
        <v>5.2414133468104357E-3</v>
      </c>
      <c r="BF1721">
        <f>IF($BL$153&lt;=$BL$141,((1/$F$128-BD1672)^2),0)</f>
        <v>1.0202623260247936E-3</v>
      </c>
      <c r="BG1721">
        <f>BE1721*LN(BB1721/BD1708)</f>
        <v>-4.3330858622343494E-3</v>
      </c>
      <c r="BH1721">
        <f>-BE1721*BC1708/BD1708</f>
        <v>-3.0664047202048873E-4</v>
      </c>
      <c r="BI1721">
        <f t="shared" si="930"/>
        <v>8.2715866531895658E-3</v>
      </c>
      <c r="BJ1721">
        <f t="shared" si="931"/>
        <v>1.8775633089495194E-5</v>
      </c>
      <c r="BK1721">
        <f t="shared" si="931"/>
        <v>9.4028379080948131E-8</v>
      </c>
      <c r="BL1721"/>
      <c r="BN1721" s="67">
        <v>47.5</v>
      </c>
      <c r="BO1721" s="68"/>
      <c r="BP1721" s="69">
        <f t="shared" si="940"/>
        <v>1.3513000000000001E-2</v>
      </c>
      <c r="BQ1721">
        <f>IF($BX$153&lt;=$BX$141,(BN1721/BP1708)^BO1708,0)</f>
        <v>8.438322378652191E-3</v>
      </c>
      <c r="BR1721">
        <f>IF($BX$153&lt;=$BX$141,((1/$F$128-BP1672)^2),0)</f>
        <v>1.0202623260247936E-3</v>
      </c>
      <c r="BS1721">
        <f>BQ1721*LN(BN1721/BP1708)</f>
        <v>-7.8012430631721856E-3</v>
      </c>
      <c r="BT1721">
        <f>-BQ1721*BO1708/BP1708</f>
        <v>-3.6401530551929479E-4</v>
      </c>
      <c r="BU1721">
        <f t="shared" si="932"/>
        <v>5.0746776213478097E-3</v>
      </c>
      <c r="BV1721">
        <f t="shared" si="933"/>
        <v>6.0859393330692148E-5</v>
      </c>
      <c r="BW1721">
        <f t="shared" si="933"/>
        <v>1.3250714265230552E-7</v>
      </c>
      <c r="BX1721"/>
      <c r="BZ1721" s="67">
        <v>47.5</v>
      </c>
      <c r="CA1721" s="68"/>
      <c r="CB1721" s="69">
        <f t="shared" si="941"/>
        <v>1.3513000000000001E-2</v>
      </c>
      <c r="CC1721">
        <f>IF($CJ$153&lt;=$CJ$141,(BZ1721/CB1708)^CA1708,0)</f>
        <v>1.1980888149315728E-2</v>
      </c>
      <c r="CD1721">
        <f>IF($CJ$153&lt;=$CJ$141,((1/$F$128-CB1672)^2),0)</f>
        <v>1.0202623260247936E-3</v>
      </c>
      <c r="CE1721">
        <f>CC1721*LN(BZ1721/CB1708)</f>
        <v>-1.3103151597448877E-2</v>
      </c>
      <c r="CF1721">
        <f>-CC1721*CA1708/CB1708</f>
        <v>-3.4181559394743716E-4</v>
      </c>
      <c r="CG1721">
        <f t="shared" si="934"/>
        <v>1.5321118506842722E-3</v>
      </c>
      <c r="CH1721">
        <f t="shared" si="935"/>
        <v>1.7169258178572705E-4</v>
      </c>
      <c r="CI1721">
        <f t="shared" si="935"/>
        <v>1.1683790026563924E-7</v>
      </c>
      <c r="CJ1721"/>
      <c r="CL1721" s="36"/>
      <c r="CM1721" s="140"/>
      <c r="CN1721" s="141"/>
      <c r="CO1721" s="36"/>
      <c r="CP1721" s="36"/>
      <c r="CQ1721" s="36"/>
      <c r="CR1721" s="36"/>
      <c r="CS1721" s="36"/>
      <c r="CT1721" s="36"/>
      <c r="CU1721" s="36"/>
      <c r="CV1721"/>
    </row>
    <row r="1722" spans="1:100" ht="12.75" x14ac:dyDescent="0.2">
      <c r="A1722" s="67">
        <v>52.5</v>
      </c>
      <c r="B1722" s="68"/>
      <c r="C1722" s="69">
        <f>$C$154</f>
        <v>1.7195999999999999E-2</v>
      </c>
      <c r="D1722">
        <f>IF($K$154&lt;=$K$141,(A1722/C1708)^B1708,0)</f>
        <v>1.3307626332183456E-2</v>
      </c>
      <c r="E1722">
        <f>IF($K$154&lt;=$K$141,((1/$F$128-C1673)^2),0)</f>
        <v>7.9854539120661171E-4</v>
      </c>
      <c r="F1722">
        <f>D1722*LN(A1722/C1708)</f>
        <v>-9.8908192712854649E-3</v>
      </c>
      <c r="G1722">
        <f>-D1722*B1708/C1708</f>
        <v>-7.0056413603271036E-4</v>
      </c>
      <c r="H1722">
        <f t="shared" si="922"/>
        <v>3.8883736678165439E-3</v>
      </c>
      <c r="I1722">
        <f t="shared" si="923"/>
        <v>9.7828305857231929E-5</v>
      </c>
      <c r="J1722">
        <f t="shared" si="923"/>
        <v>4.9079010869525792E-7</v>
      </c>
      <c r="K1722"/>
      <c r="L1722"/>
      <c r="M1722" s="67">
        <v>52.5</v>
      </c>
      <c r="N1722" s="68"/>
      <c r="O1722" s="69">
        <f t="shared" si="936"/>
        <v>1.7195999999999999E-2</v>
      </c>
      <c r="P1722">
        <f>IF($W$154&lt;=$W$141,(M1722/O1708)^N1708,0)</f>
        <v>1.079695901066116E-2</v>
      </c>
      <c r="Q1722">
        <f>IF($W$154&lt;=$W$141,((1/$F$128-O1673)^2),0)</f>
        <v>7.9854539120661171E-4</v>
      </c>
      <c r="R1722">
        <f>P1722*LN(M1722/O1708)</f>
        <v>-7.8564399488640409E-3</v>
      </c>
      <c r="S1722">
        <f>-P1722*N1708/O1708</f>
        <v>-6.1823785868681804E-4</v>
      </c>
      <c r="T1722">
        <f t="shared" si="924"/>
        <v>6.39904098933884E-3</v>
      </c>
      <c r="U1722">
        <f t="shared" si="925"/>
        <v>6.172364867010681E-5</v>
      </c>
      <c r="V1722">
        <f t="shared" si="925"/>
        <v>3.82218049913662E-7</v>
      </c>
      <c r="W1722"/>
      <c r="Y1722" s="67">
        <v>52.5</v>
      </c>
      <c r="Z1722" s="68"/>
      <c r="AA1722" s="69">
        <f t="shared" si="937"/>
        <v>1.7195999999999999E-2</v>
      </c>
      <c r="AB1722">
        <f>IF($AI$154&lt;=$AI$141,(Y1722/AA1708)^Z1708,0)</f>
        <v>9.2050806073986028E-3</v>
      </c>
      <c r="AC1722">
        <f>IF($AI$154&lt;=$AI$141,((1/$F$128-AA1673)^2),0)</f>
        <v>7.9854539120661171E-4</v>
      </c>
      <c r="AD1722">
        <f>AB1722*LN(Y1722/AA1708)</f>
        <v>-6.5742165276899776E-3</v>
      </c>
      <c r="AE1722">
        <f>-AB1722*Z1708/AA1708</f>
        <v>-5.6346740294347135E-4</v>
      </c>
      <c r="AF1722">
        <f t="shared" si="926"/>
        <v>7.9909193926013967E-3</v>
      </c>
      <c r="AG1722">
        <f t="shared" si="927"/>
        <v>4.3220322952952063E-5</v>
      </c>
      <c r="AH1722">
        <f t="shared" si="927"/>
        <v>3.1749551417986031E-7</v>
      </c>
      <c r="AI1722"/>
      <c r="AK1722" s="67">
        <v>52.5</v>
      </c>
      <c r="AL1722" s="68"/>
      <c r="AM1722" s="69">
        <f t="shared" si="938"/>
        <v>1.7195999999999999E-2</v>
      </c>
      <c r="AN1722">
        <f>IF($AU$154&lt;=$AU$141,(AK1722/AM1708)^AL1708,0)</f>
        <v>8.7823339774437889E-3</v>
      </c>
      <c r="AO1722">
        <f>IF($AU$154&lt;=$AU$141,((1/$F$128-AM1673)^2),0)</f>
        <v>7.9854539120661171E-4</v>
      </c>
      <c r="AP1722">
        <f>AN1722*LN(AK1722/AM1708)</f>
        <v>-6.2297596260185396E-3</v>
      </c>
      <c r="AQ1722">
        <f>-AN1722*AL1708/AM1708</f>
        <v>-5.4934243865841761E-4</v>
      </c>
      <c r="AR1722">
        <f t="shared" si="928"/>
        <v>8.4136660225562106E-3</v>
      </c>
      <c r="AS1722">
        <f t="shared" si="929"/>
        <v>3.8809904997970654E-5</v>
      </c>
      <c r="AT1722">
        <f t="shared" si="929"/>
        <v>3.0177711491117733E-7</v>
      </c>
      <c r="AU1722"/>
      <c r="AV1722"/>
      <c r="AW1722"/>
      <c r="AX1722"/>
      <c r="AY1722"/>
      <c r="AZ1722"/>
      <c r="BB1722" s="67">
        <v>52.5</v>
      </c>
      <c r="BC1722" s="68"/>
      <c r="BD1722" s="69">
        <f t="shared" si="939"/>
        <v>1.7195999999999999E-2</v>
      </c>
      <c r="BE1722">
        <f>IF($BL$154&lt;=$BL$141,(BB1722/BD1708)^BC1708,0)</f>
        <v>9.8978323042459813E-3</v>
      </c>
      <c r="BF1722">
        <f>IF($BL$154&lt;=$BL$141,((1/$F$128-BD1673)^2),0)</f>
        <v>7.9854539120661171E-4</v>
      </c>
      <c r="BG1722">
        <f>BE1722*LN(BB1722/BD1708)</f>
        <v>-7.1919465190072255E-3</v>
      </c>
      <c r="BH1722">
        <f>-BE1722*BC1708/BD1708</f>
        <v>-5.7905678658229994E-4</v>
      </c>
      <c r="BI1722">
        <f t="shared" si="930"/>
        <v>7.2981676957540181E-3</v>
      </c>
      <c r="BJ1722">
        <f t="shared" si="931"/>
        <v>5.1724094732260151E-5</v>
      </c>
      <c r="BK1722">
        <f t="shared" si="931"/>
        <v>3.3530676208701925E-7</v>
      </c>
      <c r="BL1722"/>
      <c r="BN1722" s="67">
        <v>52.5</v>
      </c>
      <c r="BO1722" s="68"/>
      <c r="BP1722" s="69">
        <f t="shared" si="940"/>
        <v>1.7195999999999999E-2</v>
      </c>
      <c r="BQ1722">
        <f>IF($BX$154&lt;=$BX$141,(BN1722/BP1708)^BO1708,0)</f>
        <v>1.4149877894553423E-2</v>
      </c>
      <c r="BR1722">
        <f>IF($BX$154&lt;=$BX$141,((1/$F$128-BP1673)^2),0)</f>
        <v>7.9854539120661171E-4</v>
      </c>
      <c r="BS1722">
        <f>BQ1722*LN(BN1722/BP1708)</f>
        <v>-1.1665416912122627E-2</v>
      </c>
      <c r="BT1722">
        <f>-BQ1722*BO1708/BP1708</f>
        <v>-6.1040238731306738E-4</v>
      </c>
      <c r="BU1722">
        <f t="shared" si="932"/>
        <v>3.0461221054465769E-3</v>
      </c>
      <c r="BV1722">
        <f t="shared" si="933"/>
        <v>1.3608195173363662E-4</v>
      </c>
      <c r="BW1722">
        <f t="shared" si="933"/>
        <v>3.7259107443749189E-7</v>
      </c>
      <c r="BX1722"/>
      <c r="BZ1722" s="67">
        <v>52.5</v>
      </c>
      <c r="CA1722" s="68"/>
      <c r="CB1722" s="69">
        <f t="shared" si="941"/>
        <v>1.7195999999999999E-2</v>
      </c>
      <c r="CC1722">
        <f>IF($CJ$154&lt;=$CJ$141,(BZ1722/CB1708)^CA1708,0)</f>
        <v>1.7960950552715287E-2</v>
      </c>
      <c r="CD1722">
        <f>IF($CJ$154&lt;=$CJ$141,((1/$F$128-CB1673)^2),0)</f>
        <v>7.9854539120661171E-4</v>
      </c>
      <c r="CE1722">
        <f>CC1722*LN(BZ1722/CB1708)</f>
        <v>-1.7845779211649072E-2</v>
      </c>
      <c r="CF1722">
        <f>-CC1722*CA1708/CB1708</f>
        <v>-5.1242720109924119E-4</v>
      </c>
      <c r="CG1722">
        <f t="shared" si="934"/>
        <v>-7.6495055271528709E-4</v>
      </c>
      <c r="CH1722">
        <f t="shared" si="935"/>
        <v>3.184718356709262E-4</v>
      </c>
      <c r="CI1722">
        <f t="shared" si="935"/>
        <v>2.6258163642640217E-7</v>
      </c>
      <c r="CJ1722"/>
      <c r="CL1722" s="36"/>
      <c r="CM1722" s="140"/>
      <c r="CN1722" s="141"/>
      <c r="CO1722" s="36"/>
      <c r="CP1722" s="36"/>
      <c r="CQ1722" s="36"/>
      <c r="CR1722" s="36"/>
      <c r="CS1722" s="36"/>
      <c r="CT1722" s="36"/>
      <c r="CU1722" s="36"/>
      <c r="CV1722"/>
    </row>
    <row r="1723" spans="1:100" ht="12.75" x14ac:dyDescent="0.2">
      <c r="A1723" s="67">
        <v>57.5</v>
      </c>
      <c r="B1723" s="68"/>
      <c r="C1723" s="69">
        <f>$C$155</f>
        <v>2.2317E-2</v>
      </c>
      <c r="D1723">
        <f>IF($K$155&lt;=$K$141,(A1723/C1708)^B1708,0)</f>
        <v>2.257913496571614E-2</v>
      </c>
      <c r="E1723">
        <f>IF($K$155&lt;=$K$141,((1/$F$128-C1674)^2),0)</f>
        <v>5.3534600966115709E-4</v>
      </c>
      <c r="F1723">
        <f>D1723*LN(A1723/C1708)</f>
        <v>-1.4727752448629065E-2</v>
      </c>
      <c r="G1723">
        <f>-D1723*B1708/C1708</f>
        <v>-1.1886516636981286E-3</v>
      </c>
      <c r="H1723">
        <f t="shared" si="922"/>
        <v>-2.6213496571613967E-4</v>
      </c>
      <c r="I1723">
        <f t="shared" si="923"/>
        <v>2.169066921880994E-4</v>
      </c>
      <c r="J1723">
        <f t="shared" si="923"/>
        <v>1.412892777612329E-6</v>
      </c>
      <c r="K1723"/>
      <c r="L1723"/>
      <c r="M1723" s="67">
        <v>57.5</v>
      </c>
      <c r="N1723" s="68"/>
      <c r="O1723" s="69">
        <f t="shared" si="936"/>
        <v>2.2317E-2</v>
      </c>
      <c r="P1723">
        <f>IF($W$155&lt;=$W$141,(M1723/O1708)^N1708,0)</f>
        <v>1.901865133371463E-2</v>
      </c>
      <c r="Q1723">
        <f>IF($W$155&lt;=$W$141,((1/$F$128-O1674)^2),0)</f>
        <v>5.3534600966115709E-4</v>
      </c>
      <c r="R1723">
        <f>P1723*LN(M1723/O1708)</f>
        <v>-1.2108818756151373E-2</v>
      </c>
      <c r="S1723">
        <f>-P1723*N1708/O1708</f>
        <v>-1.089014996172234E-3</v>
      </c>
      <c r="T1723">
        <f t="shared" si="924"/>
        <v>3.2983486662853702E-3</v>
      </c>
      <c r="U1723">
        <f t="shared" si="925"/>
        <v>1.4662349166932328E-4</v>
      </c>
      <c r="V1723">
        <f t="shared" si="925"/>
        <v>1.1859536618880108E-6</v>
      </c>
      <c r="W1723"/>
      <c r="Y1723" s="67">
        <v>57.5</v>
      </c>
      <c r="Z1723" s="68"/>
      <c r="AA1723" s="69">
        <f t="shared" si="937"/>
        <v>2.2317E-2</v>
      </c>
      <c r="AB1723">
        <f>IF($AI$155&lt;=$AI$141,(Y1723/AA1708)^Z1708,0)</f>
        <v>1.6724887717293566E-2</v>
      </c>
      <c r="AC1723">
        <f>IF($AI$155&lt;=$AI$141,((1/$F$128-AA1674)^2),0)</f>
        <v>5.3534600966115709E-4</v>
      </c>
      <c r="AD1723">
        <f>AB1723*LN(Y1723/AA1708)</f>
        <v>-1.0423327475441294E-2</v>
      </c>
      <c r="AE1723">
        <f>-AB1723*Z1708/AA1708</f>
        <v>-1.0237747444612343E-3</v>
      </c>
      <c r="AF1723">
        <f t="shared" si="926"/>
        <v>5.5921122827064344E-3</v>
      </c>
      <c r="AG1723">
        <f t="shared" si="927"/>
        <v>1.0864575566028937E-4</v>
      </c>
      <c r="AH1723">
        <f t="shared" si="927"/>
        <v>1.0481147273966655E-6</v>
      </c>
      <c r="AI1723"/>
      <c r="AK1723" s="67">
        <v>57.5</v>
      </c>
      <c r="AL1723" s="68"/>
      <c r="AM1723" s="69">
        <f t="shared" si="938"/>
        <v>2.2317E-2</v>
      </c>
      <c r="AN1723">
        <f>IF($AU$155&lt;=$AU$141,(AK1723/AM1708)^AL1708,0)</f>
        <v>1.6118872745444532E-2</v>
      </c>
      <c r="AO1723">
        <f>IF($AU$155&lt;=$AU$141,((1/$F$128-AM1674)^2),0)</f>
        <v>5.3534600966115709E-4</v>
      </c>
      <c r="AP1723">
        <f>AN1723*LN(AK1723/AM1708)</f>
        <v>-9.9675800898669474E-3</v>
      </c>
      <c r="AQ1723">
        <f>-AN1723*AL1708/AM1708</f>
        <v>-1.0082491607754252E-3</v>
      </c>
      <c r="AR1723">
        <f t="shared" si="928"/>
        <v>6.1981272545554682E-3</v>
      </c>
      <c r="AS1723">
        <f t="shared" si="929"/>
        <v>9.9352652847911981E-5</v>
      </c>
      <c r="AT1723">
        <f t="shared" si="929"/>
        <v>1.0165663702043492E-6</v>
      </c>
      <c r="AU1723"/>
      <c r="AV1723"/>
      <c r="AW1723"/>
      <c r="AX1723"/>
      <c r="AY1723"/>
      <c r="AZ1723"/>
      <c r="BB1723" s="67">
        <v>57.5</v>
      </c>
      <c r="BC1723" s="68"/>
      <c r="BD1723" s="69">
        <f t="shared" si="939"/>
        <v>2.2317E-2</v>
      </c>
      <c r="BE1723">
        <f>IF($BL$155&lt;=$BL$141,(BB1723/BD1708)^BC1708,0)</f>
        <v>1.7639901630812107E-2</v>
      </c>
      <c r="BF1723">
        <f>IF($BL$155&lt;=$BL$141,((1/$F$128-BD1674)^2),0)</f>
        <v>5.3534600966115709E-4</v>
      </c>
      <c r="BG1723">
        <f>BE1723*LN(BB1723/BD1708)</f>
        <v>-1.1212742894189732E-2</v>
      </c>
      <c r="BH1723">
        <f>-BE1723*BC1708/BD1708</f>
        <v>-1.0319941215395317E-3</v>
      </c>
      <c r="BI1723">
        <f t="shared" si="930"/>
        <v>4.6770983691878931E-3</v>
      </c>
      <c r="BJ1723">
        <f t="shared" si="931"/>
        <v>1.2572560321120232E-4</v>
      </c>
      <c r="BK1723">
        <f t="shared" si="931"/>
        <v>1.0650118668921498E-6</v>
      </c>
      <c r="BL1723"/>
      <c r="BN1723" s="67">
        <v>57.5</v>
      </c>
      <c r="BO1723" s="68"/>
      <c r="BP1723" s="69">
        <f t="shared" si="940"/>
        <v>2.2317E-2</v>
      </c>
      <c r="BQ1723">
        <f>IF($BX$155&lt;=$BX$141,(BN1723/BP1708)^BO1708,0)</f>
        <v>2.2636585472675816E-2</v>
      </c>
      <c r="BR1723">
        <f>IF($BX$155&lt;=$BX$141,((1/$F$128-BP1674)^2),0)</f>
        <v>5.3534600966115709E-4</v>
      </c>
      <c r="BS1723">
        <f>BQ1723*LN(BN1723/BP1708)</f>
        <v>-1.6602722693483535E-2</v>
      </c>
      <c r="BT1723">
        <f>-BQ1723*BO1708/BP1708</f>
        <v>-9.7650495050958911E-4</v>
      </c>
      <c r="BU1723">
        <f t="shared" si="932"/>
        <v>-3.1958547267581586E-4</v>
      </c>
      <c r="BV1723">
        <f t="shared" si="933"/>
        <v>2.7565040083671316E-4</v>
      </c>
      <c r="BW1723">
        <f t="shared" si="933"/>
        <v>9.5356191836973506E-7</v>
      </c>
      <c r="BX1723"/>
      <c r="BZ1723" s="67">
        <v>57.5</v>
      </c>
      <c r="CA1723" s="68"/>
      <c r="CB1723" s="69">
        <f t="shared" si="941"/>
        <v>2.2317E-2</v>
      </c>
      <c r="CC1723">
        <f>IF($CJ$155&lt;=$CJ$141,(BZ1723/CB1708)^CA1708,0)</f>
        <v>2.595141095047071E-2</v>
      </c>
      <c r="CD1723">
        <f>IF($CJ$155&lt;=$CJ$141,((1/$F$128-CB1674)^2),0)</f>
        <v>5.3534600966115709E-4</v>
      </c>
      <c r="CE1723">
        <f>CC1723*LN(BZ1723/CB1708)</f>
        <v>-2.3424156228787275E-2</v>
      </c>
      <c r="CF1723">
        <f>-CC1723*CA1708/CB1708</f>
        <v>-7.403956065073357E-4</v>
      </c>
      <c r="CG1723">
        <f t="shared" si="934"/>
        <v>-3.6344109504707102E-3</v>
      </c>
      <c r="CH1723">
        <f t="shared" si="935"/>
        <v>5.4869109503063367E-4</v>
      </c>
      <c r="CI1723">
        <f t="shared" si="935"/>
        <v>5.4818565413536545E-7</v>
      </c>
      <c r="CJ1723"/>
      <c r="CL1723" s="36"/>
      <c r="CM1723" s="140"/>
      <c r="CN1723" s="141"/>
      <c r="CO1723" s="36"/>
      <c r="CP1723" s="36"/>
      <c r="CQ1723" s="36"/>
      <c r="CR1723" s="36"/>
      <c r="CS1723" s="36"/>
      <c r="CT1723" s="36"/>
      <c r="CU1723" s="36"/>
      <c r="CV1723"/>
    </row>
    <row r="1724" spans="1:100" ht="12.75" x14ac:dyDescent="0.2">
      <c r="A1724" s="67">
        <v>62.5</v>
      </c>
      <c r="B1724" s="68"/>
      <c r="C1724" s="69">
        <f>$C$156</f>
        <v>3.1669999999999997E-2</v>
      </c>
      <c r="D1724">
        <f>IF($K$156&lt;=$K$141,(A1724/C1708)^B1708,0)</f>
        <v>3.6657000065924539E-2</v>
      </c>
      <c r="E1724">
        <f>IF($K$156&lt;=$K$141,((1/$F$128-C1675)^2),0)</f>
        <v>1.9001369338842987E-4</v>
      </c>
      <c r="F1724">
        <f>D1724*LN(A1724/C1708)</f>
        <v>-2.0853839335277669E-2</v>
      </c>
      <c r="G1724">
        <f>-D1724*B1708/C1708</f>
        <v>-1.9297641021546385E-3</v>
      </c>
      <c r="H1724">
        <f t="shared" si="922"/>
        <v>-4.987000065924542E-3</v>
      </c>
      <c r="I1724">
        <f t="shared" si="923"/>
        <v>4.3488261502157418E-4</v>
      </c>
      <c r="J1724">
        <f t="shared" si="923"/>
        <v>3.7239894899646982E-6</v>
      </c>
      <c r="K1724"/>
      <c r="L1724"/>
      <c r="M1724" s="67">
        <v>62.5</v>
      </c>
      <c r="N1724" s="68"/>
      <c r="O1724" s="69">
        <f t="shared" si="936"/>
        <v>3.1669999999999997E-2</v>
      </c>
      <c r="P1724">
        <f>IF($W$156&lt;=$W$141,(M1724/O1708)^N1708,0)</f>
        <v>3.1955328960458586E-2</v>
      </c>
      <c r="Q1724">
        <f>IF($W$156&lt;=$W$141,((1/$F$128-O1675)^2),0)</f>
        <v>1.9001369338842987E-4</v>
      </c>
      <c r="R1724">
        <f>P1724*LN(M1724/O1708)</f>
        <v>-1.7680872130652604E-2</v>
      </c>
      <c r="S1724">
        <f>-P1724*N1708/O1708</f>
        <v>-1.8297739327007975E-3</v>
      </c>
      <c r="T1724">
        <f t="shared" si="924"/>
        <v>-2.8532896045858902E-4</v>
      </c>
      <c r="U1724">
        <f t="shared" si="925"/>
        <v>3.1261323930048795E-4</v>
      </c>
      <c r="V1724">
        <f t="shared" si="925"/>
        <v>3.3480726447913427E-6</v>
      </c>
      <c r="W1724"/>
      <c r="Y1724" s="67">
        <v>62.5</v>
      </c>
      <c r="Z1724" s="68"/>
      <c r="AA1724" s="69">
        <f t="shared" si="937"/>
        <v>3.1669999999999997E-2</v>
      </c>
      <c r="AB1724">
        <f>IF($AI$156&lt;=$AI$141,(Y1724/AA1708)^Z1708,0)</f>
        <v>2.8910881439865477E-2</v>
      </c>
      <c r="AC1724">
        <f>IF($AI$156&lt;=$AI$141,((1/$F$128-AA1675)^2),0)</f>
        <v>1.9001369338842987E-4</v>
      </c>
      <c r="AD1724">
        <f>AB1724*LN(Y1724/AA1708)</f>
        <v>-1.5607277968561775E-2</v>
      </c>
      <c r="AE1724">
        <f>-AB1724*Z1708/AA1708</f>
        <v>-1.769711746862294E-3</v>
      </c>
      <c r="AF1724">
        <f t="shared" si="926"/>
        <v>2.75911856013452E-3</v>
      </c>
      <c r="AG1724">
        <f t="shared" si="927"/>
        <v>2.4358712558795377E-4</v>
      </c>
      <c r="AH1724">
        <f t="shared" si="927"/>
        <v>3.131879666982392E-6</v>
      </c>
      <c r="AI1724"/>
      <c r="AK1724" s="67">
        <v>62.5</v>
      </c>
      <c r="AL1724" s="68"/>
      <c r="AM1724" s="69">
        <f t="shared" si="938"/>
        <v>3.1669999999999997E-2</v>
      </c>
      <c r="AN1724">
        <f>IF($AU$156&lt;=$AU$141,(AK1724/AM1708)^AL1708,0)</f>
        <v>2.8122614253395805E-2</v>
      </c>
      <c r="AO1724">
        <f>IF($AU$156&lt;=$AU$141,((1/$F$128-AM1675)^2),0)</f>
        <v>1.9001369338842987E-4</v>
      </c>
      <c r="AP1724">
        <f>AN1724*LN(AK1724/AM1708)</f>
        <v>-1.5045538655402597E-2</v>
      </c>
      <c r="AQ1724">
        <f>-AN1724*AL1708/AM1708</f>
        <v>-1.7590933725691719E-3</v>
      </c>
      <c r="AR1724">
        <f t="shared" si="928"/>
        <v>3.5473857466041918E-3</v>
      </c>
      <c r="AS1724">
        <f t="shared" si="929"/>
        <v>2.263682334312138E-4</v>
      </c>
      <c r="AT1724">
        <f t="shared" si="929"/>
        <v>3.0944094934167834E-6</v>
      </c>
      <c r="AU1724"/>
      <c r="AV1724"/>
      <c r="AW1724"/>
      <c r="AX1724"/>
      <c r="AY1724"/>
      <c r="AZ1724"/>
      <c r="BB1724" s="67">
        <v>62.5</v>
      </c>
      <c r="BC1724" s="68"/>
      <c r="BD1724" s="69">
        <f t="shared" si="939"/>
        <v>3.1669999999999997E-2</v>
      </c>
      <c r="BE1724">
        <f>IF($BL$156&lt;=$BL$141,(BB1724/BD1708)^BC1708,0)</f>
        <v>2.9958073047546909E-2</v>
      </c>
      <c r="BF1724">
        <f>IF($BL$156&lt;=$BL$141,((1/$F$128-BD1675)^2),0)</f>
        <v>1.9001369338842987E-4</v>
      </c>
      <c r="BG1724">
        <f>BE1724*LN(BB1724/BD1708)</f>
        <v>-1.6544793921812236E-2</v>
      </c>
      <c r="BH1724">
        <f>-BE1724*BC1708/BD1708</f>
        <v>-1.7526489616992811E-3</v>
      </c>
      <c r="BI1724">
        <f t="shared" si="930"/>
        <v>1.7119269524530877E-3</v>
      </c>
      <c r="BJ1724">
        <f t="shared" si="931"/>
        <v>2.7373020591523514E-4</v>
      </c>
      <c r="BK1724">
        <f t="shared" si="931"/>
        <v>3.071778382945568E-6</v>
      </c>
      <c r="BL1724"/>
      <c r="BN1724" s="67">
        <v>62.5</v>
      </c>
      <c r="BO1724" s="68"/>
      <c r="BP1724" s="69">
        <f t="shared" si="940"/>
        <v>3.1669999999999997E-2</v>
      </c>
      <c r="BQ1724">
        <f>IF($BX$156&lt;=$BX$141,(BN1724/BP1708)^BO1708,0)</f>
        <v>3.4821195919885112E-2</v>
      </c>
      <c r="BR1724">
        <f>IF($BX$156&lt;=$BX$141,((1/$F$128-BP1675)^2),0)</f>
        <v>1.9001369338842987E-4</v>
      </c>
      <c r="BS1724">
        <f>BQ1724*LN(BN1724/BP1708)</f>
        <v>-2.2636034327362359E-2</v>
      </c>
      <c r="BT1724">
        <f>-BQ1724*BO1708/BP1708</f>
        <v>-1.5021289425243296E-3</v>
      </c>
      <c r="BU1724">
        <f t="shared" si="932"/>
        <v>-3.151195919885115E-3</v>
      </c>
      <c r="BV1724">
        <f t="shared" si="933"/>
        <v>5.1239005006952702E-4</v>
      </c>
      <c r="BW1724">
        <f t="shared" si="933"/>
        <v>2.2563913599692604E-6</v>
      </c>
      <c r="BX1724"/>
      <c r="BZ1724" s="67">
        <v>62.5</v>
      </c>
      <c r="CA1724" s="68"/>
      <c r="CB1724" s="69">
        <f t="shared" si="941"/>
        <v>3.1669999999999997E-2</v>
      </c>
      <c r="CC1724">
        <f>IF($CJ$156&lt;=$CJ$141,(BZ1724/CB1708)^CA1708,0)</f>
        <v>3.6362788971694295E-2</v>
      </c>
      <c r="CD1724">
        <f>IF($CJ$156&lt;=$CJ$141,((1/$F$128-CB1675)^2),0)</f>
        <v>1.9001369338842987E-4</v>
      </c>
      <c r="CE1724">
        <f>CC1724*LN(BZ1724/CB1708)</f>
        <v>-2.9789643752758454E-2</v>
      </c>
      <c r="CF1724">
        <f>-CC1724*CA1708/CB1708</f>
        <v>-1.0374329644881033E-3</v>
      </c>
      <c r="CG1724">
        <f t="shared" si="934"/>
        <v>-4.6927889716942978E-3</v>
      </c>
      <c r="CH1724">
        <f t="shared" si="935"/>
        <v>8.8742287491626077E-4</v>
      </c>
      <c r="CI1724">
        <f t="shared" si="935"/>
        <v>1.0762671558065744E-6</v>
      </c>
      <c r="CJ1724"/>
      <c r="CL1724" s="36"/>
      <c r="CM1724" s="140"/>
      <c r="CN1724" s="141"/>
      <c r="CO1724" s="36"/>
      <c r="CP1724" s="36"/>
      <c r="CQ1724" s="36"/>
      <c r="CR1724" s="36"/>
      <c r="CS1724" s="36"/>
      <c r="CT1724" s="36"/>
      <c r="CU1724" s="36"/>
      <c r="CV1724"/>
    </row>
    <row r="1725" spans="1:100" ht="12.75" x14ac:dyDescent="0.2">
      <c r="A1725" s="67">
        <v>67.5</v>
      </c>
      <c r="B1725" s="68"/>
      <c r="C1725" s="69">
        <f>$C$157</f>
        <v>4.6382E-2</v>
      </c>
      <c r="D1725">
        <f>IF($K$157&lt;=$K$141,(A1725/C1708)^B1708,0)</f>
        <v>5.7332576085676538E-2</v>
      </c>
      <c r="E1725">
        <f>IF($K$157&lt;=$K$141,((1/$F$128-C1676)^2),0)</f>
        <v>8.6017193388429443E-7</v>
      </c>
      <c r="F1725">
        <f>D1725*LN(A1725/C1708)</f>
        <v>-2.8203614783890451E-2</v>
      </c>
      <c r="G1725">
        <f>-D1725*B1708/C1708</f>
        <v>-3.0182051726877351E-3</v>
      </c>
      <c r="H1725">
        <f t="shared" si="922"/>
        <v>-1.0950576085676539E-2</v>
      </c>
      <c r="I1725">
        <f t="shared" si="923"/>
        <v>7.9544388687808405E-4</v>
      </c>
      <c r="J1725">
        <f t="shared" si="923"/>
        <v>9.1095624644390013E-6</v>
      </c>
      <c r="K1725"/>
      <c r="L1725"/>
      <c r="M1725" s="67">
        <v>67.5</v>
      </c>
      <c r="N1725" s="68"/>
      <c r="O1725" s="69">
        <f t="shared" si="936"/>
        <v>4.6382E-2</v>
      </c>
      <c r="P1725">
        <f>IF($W$157&lt;=$W$141,(M1725/O1708)^N1708,0)</f>
        <v>5.1588556532641307E-2</v>
      </c>
      <c r="Q1725">
        <f>IF($W$157&lt;=$W$141,((1/$F$128-O1676)^2),0)</f>
        <v>8.6017193388429443E-7</v>
      </c>
      <c r="R1725">
        <f>P1725*LN(M1725/O1708)</f>
        <v>-2.4573620931105176E-2</v>
      </c>
      <c r="S1725">
        <f>-P1725*N1708/O1708</f>
        <v>-2.9539797911607491E-3</v>
      </c>
      <c r="T1725">
        <f t="shared" si="924"/>
        <v>-5.2065565326413071E-3</v>
      </c>
      <c r="U1725">
        <f t="shared" si="925"/>
        <v>6.0386284566565039E-4</v>
      </c>
      <c r="V1725">
        <f t="shared" si="925"/>
        <v>8.7259966065861025E-6</v>
      </c>
      <c r="W1725"/>
      <c r="Y1725" s="67">
        <v>67.5</v>
      </c>
      <c r="Z1725" s="68"/>
      <c r="AA1725" s="69">
        <f t="shared" si="937"/>
        <v>4.6382E-2</v>
      </c>
      <c r="AB1725">
        <f>IF($AI$157&lt;=$AI$141,(Y1725/AA1708)^Z1708,0)</f>
        <v>4.7913310070932837E-2</v>
      </c>
      <c r="AC1725">
        <f>IF($AI$157&lt;=$AI$141,((1/$F$128-AA1676)^2),0)</f>
        <v>8.6017193388429443E-7</v>
      </c>
      <c r="AD1725">
        <f>AB1725*LN(Y1725/AA1708)</f>
        <v>-2.2178109041040787E-2</v>
      </c>
      <c r="AE1725">
        <f>-AB1725*Z1708/AA1708</f>
        <v>-2.9329008124485546E-3</v>
      </c>
      <c r="AF1725">
        <f t="shared" si="926"/>
        <v>-1.531310070932837E-3</v>
      </c>
      <c r="AG1725">
        <f t="shared" si="927"/>
        <v>4.9186852063629505E-4</v>
      </c>
      <c r="AH1725">
        <f t="shared" si="927"/>
        <v>8.6019071756613913E-6</v>
      </c>
      <c r="AI1725"/>
      <c r="AK1725" s="67">
        <v>67.5</v>
      </c>
      <c r="AL1725" s="68"/>
      <c r="AM1725" s="69">
        <f t="shared" si="938"/>
        <v>4.6382E-2</v>
      </c>
      <c r="AN1725">
        <f>IF($AU$157&lt;=$AU$141,(AK1725/AM1708)^AL1708,0)</f>
        <v>4.7007121857573123E-2</v>
      </c>
      <c r="AO1725">
        <f>IF($AU$157&lt;=$AU$141,((1/$F$128-AM1676)^2),0)</f>
        <v>8.6017193388429443E-7</v>
      </c>
      <c r="AP1725">
        <f>AN1725*LN(AK1725/AM1708)</f>
        <v>-2.1530992914333483E-2</v>
      </c>
      <c r="AQ1725">
        <f>-AN1725*AL1708/AM1708</f>
        <v>-2.9403353393158871E-3</v>
      </c>
      <c r="AR1725">
        <f t="shared" si="928"/>
        <v>-6.2512185757312294E-4</v>
      </c>
      <c r="AS1725">
        <f t="shared" si="929"/>
        <v>4.6358365587707866E-4</v>
      </c>
      <c r="AT1725">
        <f t="shared" si="929"/>
        <v>8.6455719076298737E-6</v>
      </c>
      <c r="AU1725"/>
      <c r="AV1725"/>
      <c r="AW1725"/>
      <c r="AX1725"/>
      <c r="AY1725"/>
      <c r="AZ1725"/>
      <c r="BB1725" s="67">
        <v>67.5</v>
      </c>
      <c r="BC1725" s="68"/>
      <c r="BD1725" s="69">
        <f t="shared" si="939"/>
        <v>4.6382E-2</v>
      </c>
      <c r="BE1725">
        <f>IF($BL$157&lt;=$BL$141,(BB1725/BD1708)^BC1708,0)</f>
        <v>4.8844955729219937E-2</v>
      </c>
      <c r="BF1725">
        <f>IF($BL$157&lt;=$BL$141,((1/$F$128-BD1676)^2),0)</f>
        <v>8.6017193388429443E-7</v>
      </c>
      <c r="BG1725">
        <f>BE1725*LN(BB1725/BD1708)</f>
        <v>-2.3216198725696569E-2</v>
      </c>
      <c r="BH1725">
        <f>-BE1725*BC1708/BD1708</f>
        <v>-2.857595707413986E-3</v>
      </c>
      <c r="BI1725">
        <f t="shared" si="930"/>
        <v>-2.4629557292199372E-3</v>
      </c>
      <c r="BJ1725">
        <f t="shared" si="931"/>
        <v>5.3899188327103504E-4</v>
      </c>
      <c r="BK1725">
        <f t="shared" si="931"/>
        <v>8.1658532270308395E-6</v>
      </c>
      <c r="BL1725"/>
      <c r="BN1725" s="67">
        <v>67.5</v>
      </c>
      <c r="BO1725" s="68"/>
      <c r="BP1725" s="69">
        <f t="shared" si="940"/>
        <v>4.6382E-2</v>
      </c>
      <c r="BQ1725">
        <f>IF($BX$157&lt;=$BX$141,(BN1725/BP1708)^BO1708,0)</f>
        <v>5.1817268043484591E-2</v>
      </c>
      <c r="BR1725">
        <f>IF($BX$157&lt;=$BX$141,((1/$F$128-BP1676)^2),0)</f>
        <v>8.6017193388429443E-7</v>
      </c>
      <c r="BS1725">
        <f>BQ1725*LN(BN1725/BP1708)</f>
        <v>-2.9696671931952731E-2</v>
      </c>
      <c r="BT1725">
        <f>-BQ1725*BO1708/BP1708</f>
        <v>-2.2353114531086455E-3</v>
      </c>
      <c r="BU1725">
        <f t="shared" si="932"/>
        <v>-5.435268043484591E-3</v>
      </c>
      <c r="BV1725">
        <f t="shared" si="933"/>
        <v>8.8189232383402915E-4</v>
      </c>
      <c r="BW1725">
        <f t="shared" si="933"/>
        <v>4.9966172923986842E-6</v>
      </c>
      <c r="BX1725"/>
      <c r="BZ1725" s="67">
        <v>67.5</v>
      </c>
      <c r="CA1725" s="68"/>
      <c r="CB1725" s="69">
        <f t="shared" si="941"/>
        <v>4.6382E-2</v>
      </c>
      <c r="CC1725">
        <f>IF($CJ$157&lt;=$CJ$141,(BZ1725/CB1708)^CA1708,0)</f>
        <v>4.9644697052245744E-2</v>
      </c>
      <c r="CD1725">
        <f>IF($CJ$157&lt;=$CJ$141,((1/$F$128-CB1676)^2),0)</f>
        <v>8.6017193388429443E-7</v>
      </c>
      <c r="CE1725">
        <f>CC1725*LN(BZ1725/CB1708)</f>
        <v>-3.6849930770680286E-2</v>
      </c>
      <c r="CF1725">
        <f>-CC1725*CA1708/CB1708</f>
        <v>-1.4163667499243904E-3</v>
      </c>
      <c r="CG1725">
        <f t="shared" si="934"/>
        <v>-3.2626970522457444E-3</v>
      </c>
      <c r="CH1725">
        <f t="shared" si="935"/>
        <v>1.3579173978039297E-3</v>
      </c>
      <c r="CI1725">
        <f t="shared" si="935"/>
        <v>2.0060947702913806E-6</v>
      </c>
      <c r="CJ1725"/>
      <c r="CL1725" s="36"/>
      <c r="CM1725" s="140"/>
      <c r="CN1725" s="141"/>
      <c r="CO1725" s="36"/>
      <c r="CP1725" s="36"/>
      <c r="CQ1725" s="36"/>
      <c r="CR1725" s="36"/>
      <c r="CS1725" s="36"/>
      <c r="CT1725" s="36"/>
      <c r="CU1725" s="36"/>
      <c r="CV1725"/>
    </row>
    <row r="1726" spans="1:100" ht="12.75" x14ac:dyDescent="0.2">
      <c r="A1726" s="67">
        <v>72.5</v>
      </c>
      <c r="B1726" s="68"/>
      <c r="C1726" s="69">
        <f>$C$158</f>
        <v>7.1471999999999994E-2</v>
      </c>
      <c r="D1726">
        <f>IF($K$158&lt;=$K$141,(A1726/C1708)^B1708,0)</f>
        <v>8.6847858889233631E-2</v>
      </c>
      <c r="E1726">
        <f>IF($K$158&lt;=$K$141,((1/$F$128-C1677)^2),0)</f>
        <v>6.7690794102479306E-4</v>
      </c>
      <c r="F1726">
        <f>D1726*LN(A1726/C1708)</f>
        <v>-3.6517010157514074E-2</v>
      </c>
      <c r="G1726">
        <f>-D1726*B1708/C1708</f>
        <v>-4.5720020768755644E-3</v>
      </c>
      <c r="H1726">
        <f t="shared" si="922"/>
        <v>-1.5375858889233637E-2</v>
      </c>
      <c r="I1726">
        <f t="shared" si="923"/>
        <v>1.3334920308439861E-3</v>
      </c>
      <c r="J1726">
        <f t="shared" si="923"/>
        <v>2.0903202990954476E-5</v>
      </c>
      <c r="K1726"/>
      <c r="L1726"/>
      <c r="M1726" s="67">
        <v>72.5</v>
      </c>
      <c r="N1726" s="68"/>
      <c r="O1726" s="69">
        <f t="shared" si="936"/>
        <v>7.1471999999999994E-2</v>
      </c>
      <c r="P1726">
        <f>IF($W$158&lt;=$W$141,(M1726/O1708)^N1708,0)</f>
        <v>8.0480832741769356E-2</v>
      </c>
      <c r="Q1726">
        <f>IF($W$158&lt;=$W$141,((1/$F$128-O1677)^2),0)</f>
        <v>6.7690794102479306E-4</v>
      </c>
      <c r="R1726">
        <f>P1726*LN(M1726/O1708)</f>
        <v>-3.2585050479577035E-2</v>
      </c>
      <c r="S1726">
        <f>-P1726*N1708/O1708</f>
        <v>-4.6083621925833897E-3</v>
      </c>
      <c r="T1726">
        <f t="shared" si="924"/>
        <v>-9.0088327417693626E-3</v>
      </c>
      <c r="U1726">
        <f t="shared" si="925"/>
        <v>1.0617855147565835E-3</v>
      </c>
      <c r="V1726">
        <f t="shared" si="925"/>
        <v>2.1237002098031987E-5</v>
      </c>
      <c r="W1726"/>
      <c r="Y1726" s="67">
        <v>72.5</v>
      </c>
      <c r="Z1726" s="68"/>
      <c r="AA1726" s="69">
        <f t="shared" si="937"/>
        <v>7.1471999999999994E-2</v>
      </c>
      <c r="AB1726">
        <f>IF($AI$158&lt;=$AI$141,(Y1726/AA1708)^Z1708,0)</f>
        <v>7.6588947726078674E-2</v>
      </c>
      <c r="AC1726">
        <f>IF($AI$158&lt;=$AI$141,((1/$F$128-AA1677)^2),0)</f>
        <v>6.7690794102479306E-4</v>
      </c>
      <c r="AD1726">
        <f>AB1726*LN(Y1726/AA1708)</f>
        <v>-2.9978518993036971E-2</v>
      </c>
      <c r="AE1726">
        <f>-AB1726*Z1708/AA1708</f>
        <v>-4.6882126632004301E-3</v>
      </c>
      <c r="AF1726">
        <f t="shared" si="926"/>
        <v>-5.11694772607868E-3</v>
      </c>
      <c r="AG1726">
        <f t="shared" si="927"/>
        <v>8.987116010158784E-4</v>
      </c>
      <c r="AH1726">
        <f t="shared" si="927"/>
        <v>2.1979337975392868E-5</v>
      </c>
      <c r="AI1726"/>
      <c r="AK1726" s="67">
        <v>72.5</v>
      </c>
      <c r="AL1726" s="68"/>
      <c r="AM1726" s="69">
        <f t="shared" si="938"/>
        <v>7.1471999999999994E-2</v>
      </c>
      <c r="AN1726">
        <f>IF($AU$158&lt;=$AU$141,(AK1726/AM1708)^AL1708,0)</f>
        <v>7.5739295281054525E-2</v>
      </c>
      <c r="AO1726">
        <f>IF($AU$158&lt;=$AU$141,((1/$F$128-AM1677)^2),0)</f>
        <v>6.7690794102479306E-4</v>
      </c>
      <c r="AP1726">
        <f>AN1726*LN(AK1726/AM1708)</f>
        <v>-2.9279134871578523E-2</v>
      </c>
      <c r="AQ1726">
        <f>-AN1726*AL1708/AM1708</f>
        <v>-4.7375571549460333E-3</v>
      </c>
      <c r="AR1726">
        <f t="shared" si="928"/>
        <v>-4.2672952810545312E-3</v>
      </c>
      <c r="AS1726">
        <f t="shared" si="929"/>
        <v>8.5726773882808551E-4</v>
      </c>
      <c r="AT1726">
        <f t="shared" si="929"/>
        <v>2.2444447796380353E-5</v>
      </c>
      <c r="AU1726"/>
      <c r="AV1726"/>
      <c r="AW1726"/>
      <c r="AX1726"/>
      <c r="AY1726"/>
      <c r="AZ1726"/>
      <c r="BB1726" s="67">
        <v>72.5</v>
      </c>
      <c r="BC1726" s="68"/>
      <c r="BD1726" s="69">
        <f t="shared" si="939"/>
        <v>7.1471999999999994E-2</v>
      </c>
      <c r="BE1726">
        <f>IF($BL$158&lt;=$BL$141,(BB1726/BD1708)^BC1708,0)</f>
        <v>7.6903738996787735E-2</v>
      </c>
      <c r="BF1726">
        <f>IF($BL$158&lt;=$BL$141,((1/$F$128-BD1677)^2),0)</f>
        <v>6.7690794102479306E-4</v>
      </c>
      <c r="BG1726">
        <f>BE1726*LN(BB1726/BD1708)</f>
        <v>-3.1057186770590436E-2</v>
      </c>
      <c r="BH1726">
        <f>-BE1726*BC1708/BD1708</f>
        <v>-4.499129770115482E-3</v>
      </c>
      <c r="BI1726">
        <f t="shared" si="930"/>
        <v>-5.4317389967877411E-3</v>
      </c>
      <c r="BJ1726">
        <f t="shared" si="931"/>
        <v>9.6454885010333763E-4</v>
      </c>
      <c r="BK1726">
        <f t="shared" si="931"/>
        <v>2.024216868833939E-5</v>
      </c>
      <c r="BL1726"/>
      <c r="BN1726" s="67">
        <v>72.5</v>
      </c>
      <c r="BO1726" s="68"/>
      <c r="BP1726" s="69">
        <f t="shared" si="940"/>
        <v>7.1471999999999994E-2</v>
      </c>
      <c r="BQ1726">
        <f>IF($BX$158&lt;=$BX$141,(BN1726/BP1708)^BO1708,0)</f>
        <v>7.4948624437607553E-2</v>
      </c>
      <c r="BR1726">
        <f>IF($BX$158&lt;=$BX$141,((1/$F$128-BP1677)^2),0)</f>
        <v>6.7690794102479306E-4</v>
      </c>
      <c r="BS1726">
        <f>BQ1726*LN(BN1726/BP1708)</f>
        <v>-3.7597588550795126E-2</v>
      </c>
      <c r="BT1726">
        <f>-BQ1726*BO1708/BP1708</f>
        <v>-3.2331600048757887E-3</v>
      </c>
      <c r="BU1726">
        <f t="shared" si="932"/>
        <v>-3.4766244376075589E-3</v>
      </c>
      <c r="BV1726">
        <f t="shared" si="933"/>
        <v>1.4135786648348807E-3</v>
      </c>
      <c r="BW1726">
        <f t="shared" si="933"/>
        <v>1.045332361712841E-5</v>
      </c>
      <c r="BX1726"/>
      <c r="BZ1726" s="67">
        <v>72.5</v>
      </c>
      <c r="CA1726" s="68"/>
      <c r="CB1726" s="69">
        <f t="shared" si="941"/>
        <v>7.1471999999999994E-2</v>
      </c>
      <c r="CC1726">
        <f>IF($CJ$158&lt;=$CJ$141,(BZ1726/CB1708)^CA1708,0)</f>
        <v>6.6285989348994656E-2</v>
      </c>
      <c r="CD1726">
        <f>IF($CJ$158&lt;=$CJ$141,((1/$F$128-CB1677)^2),0)</f>
        <v>6.7690794102479306E-4</v>
      </c>
      <c r="CE1726">
        <f>CC1726*LN(BZ1726/CB1708)</f>
        <v>-4.4465588810996319E-2</v>
      </c>
      <c r="CF1726">
        <f>-CC1726*CA1708/CB1708</f>
        <v>-1.8911440068000432E-3</v>
      </c>
      <c r="CG1726">
        <f t="shared" si="934"/>
        <v>5.1860106510053378E-3</v>
      </c>
      <c r="CH1726">
        <f t="shared" si="935"/>
        <v>1.977188588308601E-3</v>
      </c>
      <c r="CI1726">
        <f t="shared" si="935"/>
        <v>3.5764256544557218E-6</v>
      </c>
      <c r="CJ1726"/>
      <c r="CL1726" s="36"/>
      <c r="CM1726" s="140"/>
      <c r="CN1726" s="141"/>
      <c r="CO1726" s="36"/>
      <c r="CP1726" s="36"/>
      <c r="CQ1726" s="36"/>
      <c r="CR1726" s="36"/>
      <c r="CS1726" s="36"/>
      <c r="CT1726" s="36"/>
      <c r="CU1726" s="36"/>
      <c r="CV1726"/>
    </row>
    <row r="1727" spans="1:100" ht="12.75" x14ac:dyDescent="0.2">
      <c r="A1727" s="67">
        <v>77.5</v>
      </c>
      <c r="B1727" s="68"/>
      <c r="C1727" s="69">
        <f>$C$159</f>
        <v>0.1106</v>
      </c>
      <c r="D1727">
        <f>IF($K$159&lt;=$K$141,(A1727/C1708)^B1708,0)</f>
        <v>0.12796278925282603</v>
      </c>
      <c r="E1727">
        <f>IF($K$159&lt;=$K$141,((1/$F$128-C1678)^2),0)</f>
        <v>4.2439302479338843E-3</v>
      </c>
      <c r="F1727">
        <f>D1727*LN(A1727/C1708)</f>
        <v>-4.5270633675178557E-2</v>
      </c>
      <c r="G1727">
        <f>-D1727*B1708/C1708</f>
        <v>-6.7364486092038565E-3</v>
      </c>
      <c r="H1727">
        <f t="shared" si="922"/>
        <v>-1.7362789252826027E-2</v>
      </c>
      <c r="I1727">
        <f t="shared" si="923"/>
        <v>2.0494302733522107E-3</v>
      </c>
      <c r="J1727">
        <f t="shared" si="923"/>
        <v>4.5379739864444572E-5</v>
      </c>
      <c r="K1727"/>
      <c r="L1727"/>
      <c r="M1727" s="67">
        <v>77.5</v>
      </c>
      <c r="N1727" s="68"/>
      <c r="O1727" s="69">
        <f t="shared" si="936"/>
        <v>0.1106</v>
      </c>
      <c r="P1727">
        <f>IF($W$159&lt;=$W$141,(M1727/O1708)^N1708,0)</f>
        <v>0.12188372515695904</v>
      </c>
      <c r="Q1727">
        <f>IF($W$159&lt;=$W$141,((1/$F$128-O1678)^2),0)</f>
        <v>4.2439302479338843E-3</v>
      </c>
      <c r="R1727">
        <f>P1727*LN(M1727/O1708)</f>
        <v>-4.1219645440399168E-2</v>
      </c>
      <c r="S1727">
        <f>-P1727*N1708/O1708</f>
        <v>-6.9791070963042129E-3</v>
      </c>
      <c r="T1727">
        <f t="shared" si="924"/>
        <v>-1.1283725156959037E-2</v>
      </c>
      <c r="U1727">
        <f t="shared" si="925"/>
        <v>1.69905917023222E-3</v>
      </c>
      <c r="V1727">
        <f t="shared" si="925"/>
        <v>4.8707935861683823E-5</v>
      </c>
      <c r="W1727"/>
      <c r="Y1727" s="67">
        <v>77.5</v>
      </c>
      <c r="Z1727" s="68"/>
      <c r="AA1727" s="69">
        <f t="shared" si="937"/>
        <v>0.1106</v>
      </c>
      <c r="AB1727">
        <f>IF($AI$159&lt;=$AI$141,(Y1727/AA1708)^Z1708,0)</f>
        <v>0.118654698206608</v>
      </c>
      <c r="AC1727">
        <f>IF($AI$159&lt;=$AI$141,((1/$F$128-AA1678)^2),0)</f>
        <v>4.2439302479338843E-3</v>
      </c>
      <c r="AD1727">
        <f>AB1727*LN(Y1727/AA1708)</f>
        <v>-3.8530690267253143E-2</v>
      </c>
      <c r="AE1727">
        <f>-AB1727*Z1708/AA1708</f>
        <v>-7.2631688408878762E-3</v>
      </c>
      <c r="AF1727">
        <f t="shared" si="926"/>
        <v>-8.0546982066079936E-3</v>
      </c>
      <c r="AG1727">
        <f t="shared" si="927"/>
        <v>1.4846140924709961E-3</v>
      </c>
      <c r="AH1727">
        <f t="shared" si="927"/>
        <v>5.2753621611244535E-5</v>
      </c>
      <c r="AI1727"/>
      <c r="AK1727" s="67">
        <v>77.5</v>
      </c>
      <c r="AL1727" s="68"/>
      <c r="AM1727" s="69">
        <f t="shared" si="938"/>
        <v>0.1106</v>
      </c>
      <c r="AN1727">
        <f>IF($AU$159&lt;=$AU$141,(AK1727/AM1708)^AL1708,0)</f>
        <v>0.11821096048173152</v>
      </c>
      <c r="AO1727">
        <f>IF($AU$159&lt;=$AU$141,((1/$F$128-AM1678)^2),0)</f>
        <v>4.2439302479338843E-3</v>
      </c>
      <c r="AP1727">
        <f>AN1727*LN(AK1727/AM1708)</f>
        <v>-3.7814088983293227E-2</v>
      </c>
      <c r="AQ1727">
        <f>-AN1727*AL1708/AM1708</f>
        <v>-7.3941958338151646E-3</v>
      </c>
      <c r="AR1727">
        <f t="shared" si="928"/>
        <v>-7.6109604817315157E-3</v>
      </c>
      <c r="AS1727">
        <f t="shared" si="929"/>
        <v>1.4299053256364182E-3</v>
      </c>
      <c r="AT1727">
        <f t="shared" si="929"/>
        <v>5.4674132028809535E-5</v>
      </c>
      <c r="AU1727"/>
      <c r="AV1727"/>
      <c r="AW1727"/>
      <c r="AX1727"/>
      <c r="AY1727"/>
      <c r="AZ1727"/>
      <c r="BB1727" s="67">
        <v>77.5</v>
      </c>
      <c r="BC1727" s="68"/>
      <c r="BD1727" s="69">
        <f t="shared" si="939"/>
        <v>0.1106</v>
      </c>
      <c r="BE1727">
        <f>IF($BL$159&lt;=$BL$141,(BB1727/BD1708)^BC1708,0)</f>
        <v>0.1174689938311151</v>
      </c>
      <c r="BF1727">
        <f>IF($BL$159&lt;=$BL$141,((1/$F$128-BD1678)^2),0)</f>
        <v>4.2439302479338843E-3</v>
      </c>
      <c r="BG1727">
        <f>BE1727*LN(BB1727/BD1708)</f>
        <v>-3.9605091495497687E-2</v>
      </c>
      <c r="BH1727">
        <f>-BE1727*BC1708/BD1708</f>
        <v>-6.8723348709112519E-3</v>
      </c>
      <c r="BI1727">
        <f t="shared" si="930"/>
        <v>-6.8689938311150972E-3</v>
      </c>
      <c r="BJ1727">
        <f t="shared" si="931"/>
        <v>1.5685632723667431E-3</v>
      </c>
      <c r="BK1727">
        <f t="shared" si="931"/>
        <v>4.722898657794277E-5</v>
      </c>
      <c r="BL1727"/>
      <c r="BN1727" s="67">
        <v>77.5</v>
      </c>
      <c r="BO1727" s="68"/>
      <c r="BP1727" s="69">
        <f t="shared" si="940"/>
        <v>0.1106</v>
      </c>
      <c r="BQ1727">
        <f>IF($BX$159&lt;=$BX$141,(BN1727/BP1708)^BO1708,0)</f>
        <v>0.10576906637693206</v>
      </c>
      <c r="BR1727">
        <f>IF($BX$159&lt;=$BX$141,((1/$F$128-BP1678)^2),0)</f>
        <v>4.2439302479338843E-3</v>
      </c>
      <c r="BS1727">
        <f>BQ1727*LN(BN1727/BP1708)</f>
        <v>-4.6004618910410869E-2</v>
      </c>
      <c r="BT1727">
        <f>-BQ1727*BO1708/BP1708</f>
        <v>-4.5627030212893032E-3</v>
      </c>
      <c r="BU1727">
        <f t="shared" si="932"/>
        <v>4.8309336230679401E-3</v>
      </c>
      <c r="BV1727">
        <f t="shared" si="933"/>
        <v>2.1164249610921334E-3</v>
      </c>
      <c r="BW1727">
        <f t="shared" si="933"/>
        <v>2.0818258860482535E-5</v>
      </c>
      <c r="BX1727"/>
      <c r="BZ1727" s="67">
        <v>77.5</v>
      </c>
      <c r="CA1727" s="68"/>
      <c r="CB1727" s="69">
        <f t="shared" si="941"/>
        <v>0</v>
      </c>
      <c r="CC1727">
        <f>IF($CJ$159&lt;=$CJ$141,(BZ1727/CB1708)^CA1708,0)</f>
        <v>0</v>
      </c>
      <c r="CD1727">
        <f>IF($CJ$159&lt;=$CJ$141,((1/$F$128-CB1678)^2),0)</f>
        <v>0</v>
      </c>
      <c r="CE1727">
        <f>CC1727*LN(BZ1727/CB1708)</f>
        <v>0</v>
      </c>
      <c r="CF1727">
        <f>-CC1727*CA1708/CB1708</f>
        <v>0</v>
      </c>
      <c r="CG1727">
        <f t="shared" si="934"/>
        <v>0</v>
      </c>
      <c r="CH1727">
        <f t="shared" si="935"/>
        <v>0</v>
      </c>
      <c r="CI1727">
        <f t="shared" si="935"/>
        <v>0</v>
      </c>
      <c r="CJ1727"/>
      <c r="CL1727" s="36"/>
      <c r="CM1727" s="140"/>
      <c r="CN1727" s="141"/>
      <c r="CO1727" s="36"/>
      <c r="CP1727" s="36"/>
      <c r="CQ1727" s="36"/>
      <c r="CR1727" s="36"/>
      <c r="CS1727" s="36"/>
      <c r="CT1727" s="36"/>
      <c r="CU1727" s="36"/>
      <c r="CV1727"/>
    </row>
    <row r="1728" spans="1:100" ht="12.75" x14ac:dyDescent="0.2">
      <c r="A1728" s="67">
        <v>82.5</v>
      </c>
      <c r="B1728" s="68"/>
      <c r="C1728" s="69">
        <f>$C$160</f>
        <v>0.18079400000000001</v>
      </c>
      <c r="D1728">
        <f>IF($K$160&lt;=$K$141,(A1728/C1708)^B1708,0)</f>
        <v>0.18402673032735961</v>
      </c>
      <c r="E1728">
        <f>IF($K$160&lt;=$K$141,((1/$F$128-C1679)^2),0)</f>
        <v>1.8316767956661154E-2</v>
      </c>
      <c r="F1728">
        <f>D1728*LN(A1728/C1708)</f>
        <v>-5.3599499513906024E-2</v>
      </c>
      <c r="G1728">
        <f>-D1728*B1708/C1708</f>
        <v>-9.6878680029452123E-3</v>
      </c>
      <c r="H1728">
        <f t="shared" si="922"/>
        <v>-3.2327303273596009E-3</v>
      </c>
      <c r="I1728">
        <f t="shared" si="923"/>
        <v>2.8729063481412122E-3</v>
      </c>
      <c r="J1728">
        <f t="shared" si="923"/>
        <v>9.3854786442489662E-5</v>
      </c>
      <c r="K1728"/>
      <c r="L1728"/>
      <c r="M1728" s="67">
        <v>82.5</v>
      </c>
      <c r="N1728" s="68"/>
      <c r="O1728" s="69">
        <f t="shared" si="936"/>
        <v>0.18079400000000001</v>
      </c>
      <c r="P1728">
        <f>IF($W$160&lt;=$W$141,(M1728/O1708)^N1708,0)</f>
        <v>0.17985626180352246</v>
      </c>
      <c r="Q1728">
        <f>IF($W$160&lt;=$W$141,((1/$F$128-O1679)^2),0)</f>
        <v>1.8316767956661154E-2</v>
      </c>
      <c r="R1728">
        <f>P1728*LN(M1728/O1708)</f>
        <v>-4.9580599284669104E-2</v>
      </c>
      <c r="S1728">
        <f>-P1728*N1708/O1708</f>
        <v>-1.0298635945457426E-2</v>
      </c>
      <c r="T1728">
        <f t="shared" si="924"/>
        <v>9.3773819647754997E-4</v>
      </c>
      <c r="U1728">
        <f t="shared" si="925"/>
        <v>2.4582358254269304E-3</v>
      </c>
      <c r="V1728">
        <f t="shared" si="925"/>
        <v>1.0606190233706778E-4</v>
      </c>
      <c r="W1728"/>
      <c r="Y1728" s="67">
        <v>82.5</v>
      </c>
      <c r="Z1728" s="68"/>
      <c r="AA1728" s="69">
        <f t="shared" si="937"/>
        <v>0.18079400000000001</v>
      </c>
      <c r="AB1728">
        <f>IF($AI$160&lt;=$AI$141,(Y1728/AA1708)^Z1708,0)</f>
        <v>0.17886004977119671</v>
      </c>
      <c r="AC1728">
        <f>IF($AI$160&lt;=$AI$141,((1/$F$128-AA1679)^2),0)</f>
        <v>1.8316767956661154E-2</v>
      </c>
      <c r="AD1728">
        <f>AB1728*LN(Y1728/AA1708)</f>
        <v>-4.6898754609633914E-2</v>
      </c>
      <c r="AE1728">
        <f>-AB1728*Z1708/AA1708</f>
        <v>-1.0948498121125919E-2</v>
      </c>
      <c r="AF1728">
        <f t="shared" si="926"/>
        <v>1.9339502288032995E-3</v>
      </c>
      <c r="AG1728">
        <f t="shared" si="927"/>
        <v>2.1994931839346582E-3</v>
      </c>
      <c r="AH1728">
        <f t="shared" si="927"/>
        <v>1.1986961110829778E-4</v>
      </c>
      <c r="AI1728"/>
      <c r="AK1728" s="67">
        <v>82.5</v>
      </c>
      <c r="AL1728" s="68"/>
      <c r="AM1728" s="69">
        <f t="shared" si="938"/>
        <v>0.18079400000000001</v>
      </c>
      <c r="AN1728">
        <f>IF($AU$160&lt;=$AU$141,(AK1728/AM1708)^AL1708,0)</f>
        <v>0.17943310214703642</v>
      </c>
      <c r="AO1728">
        <f>IF($AU$160&lt;=$AU$141,((1/$F$128-AM1679)^2),0)</f>
        <v>1.8316767956661154E-2</v>
      </c>
      <c r="AP1728">
        <f>AN1728*LN(AK1728/AM1708)</f>
        <v>-4.618000326363899E-2</v>
      </c>
      <c r="AQ1728">
        <f>-AN1728*AL1708/AM1708</f>
        <v>-1.1223692717979289E-2</v>
      </c>
      <c r="AR1728">
        <f t="shared" si="928"/>
        <v>1.3608978529635885E-3</v>
      </c>
      <c r="AS1728">
        <f t="shared" si="929"/>
        <v>2.1325927014297077E-3</v>
      </c>
      <c r="AT1728">
        <f t="shared" si="929"/>
        <v>1.2597127822762134E-4</v>
      </c>
      <c r="AU1728"/>
      <c r="AV1728"/>
      <c r="AW1728"/>
      <c r="AX1728"/>
      <c r="AY1728"/>
      <c r="AZ1728"/>
      <c r="BB1728" s="67">
        <v>82.5</v>
      </c>
      <c r="BC1728" s="68"/>
      <c r="BD1728" s="69">
        <f t="shared" si="939"/>
        <v>0.18079400000000001</v>
      </c>
      <c r="BE1728">
        <f>IF($BL$160&lt;=$BL$141,(BB1728/BD1708)^BC1708,0)</f>
        <v>0.17474019374964594</v>
      </c>
      <c r="BF1728">
        <f>IF($BL$160&lt;=$BL$141,((1/$F$128-BD1679)^2),0)</f>
        <v>1.8316767956661154E-2</v>
      </c>
      <c r="BG1728">
        <f>BE1728*LN(BB1728/BD1708)</f>
        <v>-4.7989462133787651E-2</v>
      </c>
      <c r="BH1728">
        <f>-BE1728*BC1708/BD1708</f>
        <v>-1.0222894465087295E-2</v>
      </c>
      <c r="BI1728">
        <f t="shared" si="930"/>
        <v>6.0538062503540657E-3</v>
      </c>
      <c r="BJ1728">
        <f t="shared" si="931"/>
        <v>2.3029884758902388E-3</v>
      </c>
      <c r="BK1728">
        <f t="shared" si="931"/>
        <v>1.0450757124431245E-4</v>
      </c>
      <c r="BL1728"/>
      <c r="BN1728" s="67">
        <v>82.5</v>
      </c>
      <c r="BO1728" s="68"/>
      <c r="BP1728" s="69">
        <f t="shared" si="940"/>
        <v>0</v>
      </c>
      <c r="BQ1728">
        <f>IF($BX$160&lt;=$BX$141,(BN1728/BP1708)^BO1708,0)</f>
        <v>0</v>
      </c>
      <c r="BR1728">
        <f>IF($BX$160&lt;=$BX$141,((1/$F$128-BP1679)^2),0)</f>
        <v>0</v>
      </c>
      <c r="BS1728">
        <f>BQ1728*LN(BN1728/BP1708)</f>
        <v>0</v>
      </c>
      <c r="BT1728">
        <f>-BQ1728*BO1708/BP1708</f>
        <v>0</v>
      </c>
      <c r="BU1728">
        <f t="shared" si="932"/>
        <v>0</v>
      </c>
      <c r="BV1728">
        <f t="shared" si="933"/>
        <v>0</v>
      </c>
      <c r="BW1728">
        <f t="shared" si="933"/>
        <v>0</v>
      </c>
      <c r="BX1728"/>
      <c r="BZ1728" s="67">
        <v>82.5</v>
      </c>
      <c r="CA1728" s="68"/>
      <c r="CB1728" s="69">
        <f t="shared" si="941"/>
        <v>0</v>
      </c>
      <c r="CC1728">
        <f>IF($CJ$160&lt;=$CJ$141,(BZ1728/CB1708)^CA1708,0)</f>
        <v>0</v>
      </c>
      <c r="CD1728">
        <f>IF($CJ$160&lt;=$CJ$141,((1/$F$128-CB1679)^2),0)</f>
        <v>0</v>
      </c>
      <c r="CE1728">
        <f>CC1728*LN(BZ1728/CB1708)</f>
        <v>0</v>
      </c>
      <c r="CF1728">
        <f>-CC1728*CA1708/CB1708</f>
        <v>0</v>
      </c>
      <c r="CG1728">
        <f t="shared" si="934"/>
        <v>0</v>
      </c>
      <c r="CH1728">
        <f t="shared" si="935"/>
        <v>0</v>
      </c>
      <c r="CI1728">
        <f t="shared" si="935"/>
        <v>0</v>
      </c>
      <c r="CJ1728"/>
      <c r="CL1728" s="36"/>
      <c r="CM1728" s="140"/>
      <c r="CN1728" s="141"/>
      <c r="CO1728" s="36"/>
      <c r="CP1728" s="36"/>
      <c r="CQ1728" s="36"/>
      <c r="CR1728" s="36"/>
      <c r="CS1728" s="36"/>
      <c r="CT1728" s="36"/>
      <c r="CU1728" s="36"/>
      <c r="CV1728"/>
    </row>
    <row r="1729" spans="1:100" ht="12.75" x14ac:dyDescent="0.2">
      <c r="A1729" s="67">
        <v>87.5</v>
      </c>
      <c r="B1729" s="68"/>
      <c r="C1729" s="69">
        <f>$C$161</f>
        <v>0.26824599999999998</v>
      </c>
      <c r="D1729">
        <f>IF($K$161&lt;=$K$141,(A1729/C1708)^B1708,0)</f>
        <v>0.25905406306801959</v>
      </c>
      <c r="E1729">
        <f>IF($K$161&lt;=$K$141,((1/$F$128-C1680)^2),0)</f>
        <v>4.9636032218479328E-2</v>
      </c>
      <c r="F1729">
        <f>D1729*LN(A1729/C1708)</f>
        <v>-6.0209038489907982E-2</v>
      </c>
      <c r="G1729">
        <f>-D1729*B1708/C1708</f>
        <v>-1.3637592561500284E-2</v>
      </c>
      <c r="H1729">
        <f t="shared" si="922"/>
        <v>9.1919369319803934E-3</v>
      </c>
      <c r="I1729">
        <f t="shared" si="923"/>
        <v>3.6251283158792208E-3</v>
      </c>
      <c r="J1729">
        <f t="shared" si="923"/>
        <v>1.8598393087348788E-4</v>
      </c>
      <c r="K1729"/>
      <c r="L1729"/>
      <c r="M1729" s="67">
        <v>87.5</v>
      </c>
      <c r="N1729" s="68"/>
      <c r="O1729" s="69">
        <f t="shared" si="936"/>
        <v>0.26824599999999998</v>
      </c>
      <c r="P1729">
        <f>IF($W$161&lt;=$W$141,(M1729/O1708)^N1708,0)</f>
        <v>0.25939374489190881</v>
      </c>
      <c r="Q1729">
        <f>IF($W$161&lt;=$W$141,((1/$F$128-O1680)^2),0)</f>
        <v>4.9636032218479328E-2</v>
      </c>
      <c r="R1729">
        <f>P1729*LN(M1729/O1708)</f>
        <v>-5.6243673137780732E-2</v>
      </c>
      <c r="S1729">
        <f>-P1729*N1708/O1708</f>
        <v>-1.4852981588647177E-2</v>
      </c>
      <c r="T1729">
        <f t="shared" si="924"/>
        <v>8.8522551080911782E-3</v>
      </c>
      <c r="U1729">
        <f t="shared" si="925"/>
        <v>3.1633507680295181E-3</v>
      </c>
      <c r="V1729">
        <f t="shared" si="925"/>
        <v>2.2061106207269202E-4</v>
      </c>
      <c r="W1729"/>
      <c r="Y1729" s="67">
        <v>87.5</v>
      </c>
      <c r="Z1729" s="68"/>
      <c r="AA1729" s="69">
        <f t="shared" si="937"/>
        <v>0.26824599999999998</v>
      </c>
      <c r="AB1729">
        <f>IF($AI$161&lt;=$AI$141,(Y1729/AA1708)^Z1708,0)</f>
        <v>0.26317915701695599</v>
      </c>
      <c r="AC1729">
        <f>IF($AI$161&lt;=$AI$141,((1/$F$128-AA1680)^2),0)</f>
        <v>4.9636032218479328E-2</v>
      </c>
      <c r="AD1729">
        <f>AB1729*LN(Y1729/AA1708)</f>
        <v>-5.3522408978703334E-2</v>
      </c>
      <c r="AE1729">
        <f>-AB1729*Z1708/AA1708</f>
        <v>-1.6109894354863718E-2</v>
      </c>
      <c r="AF1729">
        <f t="shared" si="926"/>
        <v>5.0668429830439954E-3</v>
      </c>
      <c r="AG1729">
        <f t="shared" si="927"/>
        <v>2.8646482628835834E-3</v>
      </c>
      <c r="AH1729">
        <f t="shared" si="927"/>
        <v>2.5952869612486991E-4</v>
      </c>
      <c r="AI1729"/>
      <c r="AK1729" s="67">
        <v>87.5</v>
      </c>
      <c r="AL1729" s="68"/>
      <c r="AM1729" s="69">
        <f t="shared" si="938"/>
        <v>0.26824599999999998</v>
      </c>
      <c r="AN1729">
        <f>IF($AU$161&lt;=$AU$141,(AK1729/AM1708)^AL1708,0)</f>
        <v>0.26575385892634673</v>
      </c>
      <c r="AO1729">
        <f>IF($AU$161&lt;=$AU$141,((1/$F$128-AM1680)^2),0)</f>
        <v>4.9636032218479328E-2</v>
      </c>
      <c r="AP1729">
        <f>AN1729*LN(AK1729/AM1708)</f>
        <v>-5.2758952514211421E-2</v>
      </c>
      <c r="AQ1729">
        <f>-AN1729*AL1708/AM1708</f>
        <v>-1.6623129263865302E-2</v>
      </c>
      <c r="AR1729">
        <f t="shared" si="928"/>
        <v>2.4921410736532534E-3</v>
      </c>
      <c r="AS1729">
        <f t="shared" si="929"/>
        <v>2.7835070703968157E-3</v>
      </c>
      <c r="AT1729">
        <f t="shared" si="929"/>
        <v>2.7632842652317496E-4</v>
      </c>
      <c r="AU1729"/>
      <c r="AV1729"/>
      <c r="AW1729"/>
      <c r="AX1729"/>
      <c r="AY1729"/>
      <c r="AZ1729"/>
      <c r="BB1729" s="67">
        <v>87.5</v>
      </c>
      <c r="BC1729" s="68"/>
      <c r="BD1729" s="69">
        <f t="shared" si="939"/>
        <v>0</v>
      </c>
      <c r="BE1729">
        <f>IF($BL$161&lt;=$BL$141,(BB1729/BD1708)^BC1708,0)</f>
        <v>0</v>
      </c>
      <c r="BF1729">
        <f>IF($BL$161&lt;=$BL$141,((1/$F$128-BD1680)^2),0)</f>
        <v>0</v>
      </c>
      <c r="BG1729">
        <f>BE1729*LN(BB1729/BD1708)</f>
        <v>0</v>
      </c>
      <c r="BH1729">
        <f>-BE1729*BC1708/BD1708</f>
        <v>0</v>
      </c>
      <c r="BI1729">
        <f t="shared" si="930"/>
        <v>0</v>
      </c>
      <c r="BJ1729">
        <f t="shared" si="931"/>
        <v>0</v>
      </c>
      <c r="BK1729">
        <f t="shared" si="931"/>
        <v>0</v>
      </c>
      <c r="BL1729"/>
      <c r="BN1729" s="67">
        <v>87.5</v>
      </c>
      <c r="BO1729" s="68"/>
      <c r="BP1729" s="69">
        <f t="shared" si="940"/>
        <v>0</v>
      </c>
      <c r="BQ1729">
        <f>IF($BX$161&lt;=$BX$141,(BN1729/BP1708)^BO1708,0)</f>
        <v>0</v>
      </c>
      <c r="BR1729">
        <f>IF($BX$161&lt;=$BX$141,((1/$F$128-BP1680)^2),0)</f>
        <v>0</v>
      </c>
      <c r="BS1729">
        <f>BQ1729*LN(BN1729/BP1708)</f>
        <v>0</v>
      </c>
      <c r="BT1729">
        <f>-BQ1729*BO1708/BP1708</f>
        <v>0</v>
      </c>
      <c r="BU1729">
        <f t="shared" si="932"/>
        <v>0</v>
      </c>
      <c r="BV1729">
        <f t="shared" si="933"/>
        <v>0</v>
      </c>
      <c r="BW1729">
        <f t="shared" si="933"/>
        <v>0</v>
      </c>
      <c r="BX1729"/>
      <c r="BZ1729" s="67">
        <v>87.5</v>
      </c>
      <c r="CA1729" s="68"/>
      <c r="CB1729" s="69">
        <f t="shared" si="941"/>
        <v>0</v>
      </c>
      <c r="CC1729">
        <f>IF($CJ$161&lt;=$CJ$141,(BZ1729/CB1708)^CA1708,0)</f>
        <v>0</v>
      </c>
      <c r="CD1729">
        <f>IF($CJ$161&lt;=$CJ$141,((1/$F$128-CB1680)^2),0)</f>
        <v>0</v>
      </c>
      <c r="CE1729">
        <f>CC1729*LN(BZ1729/CB1708)</f>
        <v>0</v>
      </c>
      <c r="CF1729">
        <f>-CC1729*CA1708/CB1708</f>
        <v>0</v>
      </c>
      <c r="CG1729">
        <f t="shared" si="934"/>
        <v>0</v>
      </c>
      <c r="CH1729">
        <f t="shared" si="935"/>
        <v>0</v>
      </c>
      <c r="CI1729">
        <f t="shared" si="935"/>
        <v>0</v>
      </c>
      <c r="CJ1729"/>
      <c r="CL1729" s="36"/>
      <c r="CM1729" s="140"/>
      <c r="CN1729" s="141"/>
      <c r="CO1729" s="36"/>
      <c r="CP1729" s="36"/>
      <c r="CQ1729" s="36"/>
      <c r="CR1729" s="36"/>
      <c r="CS1729" s="36"/>
      <c r="CT1729" s="36"/>
      <c r="CU1729" s="36"/>
      <c r="CV1729"/>
    </row>
    <row r="1730" spans="1:100" ht="12.75" x14ac:dyDescent="0.2">
      <c r="A1730" s="67">
        <v>92.5</v>
      </c>
      <c r="B1730" s="68"/>
      <c r="C1730" s="69">
        <f>$C$162</f>
        <v>0.37749100000000002</v>
      </c>
      <c r="D1730">
        <f>IF($K$162&lt;=$K$141,(A1730/C1708)^B1708,0)</f>
        <v>0.35780384806966292</v>
      </c>
      <c r="E1730">
        <f>IF($K$162&lt;=$K$141,((1/$F$128-C1681)^2),0)</f>
        <v>0.11024820714711571</v>
      </c>
      <c r="F1730">
        <f>D1730*LN(A1730/C1708)</f>
        <v>-6.3277239971468363E-2</v>
      </c>
      <c r="G1730">
        <f>-D1730*B1708/C1708</f>
        <v>-1.8836157360827749E-2</v>
      </c>
      <c r="H1730">
        <f t="shared" si="922"/>
        <v>1.9687151930337099E-2</v>
      </c>
      <c r="I1730">
        <f t="shared" si="923"/>
        <v>4.0040090984067933E-3</v>
      </c>
      <c r="J1730">
        <f t="shared" si="923"/>
        <v>3.5480082412186537E-4</v>
      </c>
      <c r="K1730"/>
      <c r="L1730"/>
      <c r="M1730" s="67">
        <v>92.5</v>
      </c>
      <c r="N1730" s="68"/>
      <c r="O1730" s="69">
        <f t="shared" si="936"/>
        <v>0.37749100000000002</v>
      </c>
      <c r="P1730">
        <f>IF($W$162&lt;=$W$141,(M1730/O1708)^N1708,0)</f>
        <v>0.36656714342600649</v>
      </c>
      <c r="Q1730">
        <f>IF($W$162&lt;=$W$141,((1/$F$128-O1681)^2),0)</f>
        <v>0.11024820714711571</v>
      </c>
      <c r="R1730">
        <f>P1730*LN(M1730/O1708)</f>
        <v>-5.911172165975679E-2</v>
      </c>
      <c r="S1730">
        <f>-P1730*N1708/O1708</f>
        <v>-2.0989769952156224E-2</v>
      </c>
      <c r="T1730">
        <f t="shared" si="924"/>
        <v>1.0923856573993529E-2</v>
      </c>
      <c r="U1730">
        <f t="shared" si="925"/>
        <v>3.4941956375805598E-3</v>
      </c>
      <c r="V1730">
        <f t="shared" si="925"/>
        <v>4.405704426444403E-4</v>
      </c>
      <c r="W1730"/>
      <c r="Y1730" s="67">
        <v>92.5</v>
      </c>
      <c r="Z1730" s="68"/>
      <c r="AA1730" s="69">
        <f t="shared" si="937"/>
        <v>0.37749100000000002</v>
      </c>
      <c r="AB1730">
        <f>IF($AI$162&lt;=$AI$141,(Y1730/AA1708)^Z1708,0)</f>
        <v>0.37902330298309023</v>
      </c>
      <c r="AC1730">
        <f>IF($AI$162&lt;=$AI$141,((1/$F$128-AA1681)^2),0)</f>
        <v>0.11024820714711571</v>
      </c>
      <c r="AD1730">
        <f>AB1730*LN(Y1730/AA1708)</f>
        <v>-5.6019216434085986E-2</v>
      </c>
      <c r="AE1730">
        <f>-AB1730*Z1708/AA1708</f>
        <v>-2.3201021837362636E-2</v>
      </c>
      <c r="AF1730">
        <f t="shared" si="926"/>
        <v>-1.5323029830902057E-3</v>
      </c>
      <c r="AG1730">
        <f t="shared" si="927"/>
        <v>3.1381526098889696E-3</v>
      </c>
      <c r="AH1730">
        <f t="shared" si="927"/>
        <v>5.3828741429777797E-4</v>
      </c>
      <c r="AI1730"/>
      <c r="AK1730" s="67">
        <v>92.5</v>
      </c>
      <c r="AL1730" s="68"/>
      <c r="AM1730" s="69">
        <f t="shared" si="938"/>
        <v>0</v>
      </c>
      <c r="AN1730">
        <f>IF($AU$162&lt;=$AU$141,(AK1730/AM1708)^AL1708,0)</f>
        <v>0</v>
      </c>
      <c r="AO1730">
        <f>IF($AU$162&lt;=$AU$141,((1/$F$128-AM1681)^2),0)</f>
        <v>0</v>
      </c>
      <c r="AP1730">
        <f>AN1730*LN(AK1730/AM1708)</f>
        <v>0</v>
      </c>
      <c r="AQ1730">
        <f>-AN1730*AL1708/AM1708</f>
        <v>0</v>
      </c>
      <c r="AR1730">
        <f t="shared" si="928"/>
        <v>0</v>
      </c>
      <c r="AS1730">
        <f t="shared" si="929"/>
        <v>0</v>
      </c>
      <c r="AT1730">
        <f t="shared" si="929"/>
        <v>0</v>
      </c>
      <c r="AU1730"/>
      <c r="AV1730"/>
      <c r="AW1730"/>
      <c r="AX1730"/>
      <c r="AY1730"/>
      <c r="AZ1730"/>
      <c r="BB1730" s="67">
        <v>92.5</v>
      </c>
      <c r="BC1730" s="68"/>
      <c r="BD1730" s="69">
        <f t="shared" si="939"/>
        <v>0</v>
      </c>
      <c r="BE1730">
        <f>IF($BL$162&lt;=$BL$141,(BB1730/BD1708)^BC1708,0)</f>
        <v>0</v>
      </c>
      <c r="BF1730">
        <f>IF($BL$162&lt;=$BL$141,((1/$F$128-BD1681)^2),0)</f>
        <v>0</v>
      </c>
      <c r="BG1730">
        <f>BE1730*LN(BB1730/BD1708)</f>
        <v>0</v>
      </c>
      <c r="BH1730">
        <f>-BE1730*BC1708/BD1708</f>
        <v>0</v>
      </c>
      <c r="BI1730">
        <f t="shared" si="930"/>
        <v>0</v>
      </c>
      <c r="BJ1730">
        <f t="shared" si="931"/>
        <v>0</v>
      </c>
      <c r="BK1730">
        <f t="shared" si="931"/>
        <v>0</v>
      </c>
      <c r="BL1730"/>
      <c r="BN1730" s="67">
        <v>92.5</v>
      </c>
      <c r="BO1730" s="68"/>
      <c r="BP1730" s="69">
        <f t="shared" si="940"/>
        <v>0</v>
      </c>
      <c r="BQ1730">
        <f>IF($BX$162&lt;=$BX$141,(BN1730/BP1708)^BO1708,0)</f>
        <v>0</v>
      </c>
      <c r="BR1730">
        <f>IF($BX$162&lt;=$BX$141,((1/$F$128-BP1681)^2),0)</f>
        <v>0</v>
      </c>
      <c r="BS1730">
        <f>BQ1730*LN(BN1730/BP1708)</f>
        <v>0</v>
      </c>
      <c r="BT1730">
        <f>-BQ1730*BO1708/BP1708</f>
        <v>0</v>
      </c>
      <c r="BU1730">
        <f t="shared" si="932"/>
        <v>0</v>
      </c>
      <c r="BV1730">
        <f t="shared" si="933"/>
        <v>0</v>
      </c>
      <c r="BW1730">
        <f t="shared" si="933"/>
        <v>0</v>
      </c>
      <c r="BX1730"/>
      <c r="BZ1730" s="67">
        <v>92.5</v>
      </c>
      <c r="CA1730" s="68"/>
      <c r="CB1730" s="69">
        <f t="shared" si="941"/>
        <v>0</v>
      </c>
      <c r="CC1730">
        <f>IF($CJ$162&lt;=$CJ$141,(BZ1730/CB1708)^CA1708,0)</f>
        <v>0</v>
      </c>
      <c r="CD1730">
        <f>IF($CJ$162&lt;=$CJ$141,((1/$F$128-CB1681)^2),0)</f>
        <v>0</v>
      </c>
      <c r="CE1730">
        <f>CC1730*LN(BZ1730/CB1708)</f>
        <v>0</v>
      </c>
      <c r="CF1730">
        <f>-CC1730*CA1708/CB1708</f>
        <v>0</v>
      </c>
      <c r="CG1730">
        <f t="shared" si="934"/>
        <v>0</v>
      </c>
      <c r="CH1730">
        <f t="shared" si="935"/>
        <v>0</v>
      </c>
      <c r="CI1730">
        <f t="shared" si="935"/>
        <v>0</v>
      </c>
      <c r="CJ1730"/>
      <c r="CL1730" s="36"/>
      <c r="CM1730" s="140"/>
      <c r="CN1730" s="141"/>
      <c r="CO1730" s="36"/>
      <c r="CP1730" s="36"/>
      <c r="CQ1730" s="36"/>
      <c r="CR1730" s="36"/>
      <c r="CS1730" s="36"/>
      <c r="CT1730" s="36"/>
      <c r="CU1730" s="36"/>
      <c r="CV1730"/>
    </row>
    <row r="1731" spans="1:100" ht="12.75" x14ac:dyDescent="0.2">
      <c r="A1731" s="67">
        <v>97.5</v>
      </c>
      <c r="B1731" s="68"/>
      <c r="C1731" s="69">
        <f>$C$163</f>
        <v>0.50020200000000004</v>
      </c>
      <c r="D1731">
        <f>IF($K$163&lt;=$K$141,(A1731/C1708)^B1708,0)</f>
        <v>0.48586350607347811</v>
      </c>
      <c r="E1731">
        <f>IF($K$163&lt;=$K$141,((1/$F$128-C1682)^2),0)</f>
        <v>0.20679524741557026</v>
      </c>
      <c r="F1731">
        <f>D1731*LN(A1731/C1708)</f>
        <v>-6.0346788940398938E-2</v>
      </c>
      <c r="G1731">
        <f>-D1731*B1708/C1708</f>
        <v>-2.5577705510036061E-2</v>
      </c>
      <c r="H1731">
        <f t="shared" si="922"/>
        <v>1.4338493926521922E-2</v>
      </c>
      <c r="I1731">
        <f t="shared" si="923"/>
        <v>3.6417349354170556E-3</v>
      </c>
      <c r="J1731">
        <f t="shared" si="923"/>
        <v>6.5421901915812912E-4</v>
      </c>
      <c r="K1731"/>
      <c r="L1731"/>
      <c r="M1731" s="67">
        <v>97.5</v>
      </c>
      <c r="N1731" s="68"/>
      <c r="O1731" s="69">
        <f t="shared" si="936"/>
        <v>0.50020200000000004</v>
      </c>
      <c r="P1731">
        <f>IF($W$163&lt;=$W$141,(M1731/O1708)^N1708,0)</f>
        <v>0.50867321372564578</v>
      </c>
      <c r="Q1731">
        <f>IF($W$163&lt;=$W$141,((1/$F$128-O1682)^2),0)</f>
        <v>0.20679524741557026</v>
      </c>
      <c r="R1731">
        <f>P1731*LN(M1731/O1708)</f>
        <v>-5.5248942154873699E-2</v>
      </c>
      <c r="S1731">
        <f>-P1731*N1708/O1708</f>
        <v>-2.9126815996481949E-2</v>
      </c>
      <c r="T1731">
        <f t="shared" si="924"/>
        <v>-8.4712137256457432E-3</v>
      </c>
      <c r="U1731">
        <f t="shared" si="925"/>
        <v>3.0524456092325802E-3</v>
      </c>
      <c r="V1731">
        <f t="shared" si="925"/>
        <v>8.4837141009291676E-4</v>
      </c>
      <c r="W1731"/>
      <c r="Y1731" s="67">
        <v>97.5</v>
      </c>
      <c r="Z1731" s="68"/>
      <c r="AA1731" s="69">
        <f t="shared" si="937"/>
        <v>0</v>
      </c>
      <c r="AB1731">
        <f>IF($AI$163&lt;=$AI$141,(Y1731/AA1708)^Z1708,0)</f>
        <v>0</v>
      </c>
      <c r="AC1731">
        <f>IF($AI$163&lt;=$AI$141,((1/$F$128-AA1682)^2),0)</f>
        <v>0</v>
      </c>
      <c r="AD1731">
        <f>AB1731*LN(Y1731/AA1708)</f>
        <v>0</v>
      </c>
      <c r="AE1731">
        <f>-AB1731*Z1708/AA1708</f>
        <v>0</v>
      </c>
      <c r="AF1731">
        <f t="shared" si="926"/>
        <v>0</v>
      </c>
      <c r="AG1731">
        <f t="shared" si="927"/>
        <v>0</v>
      </c>
      <c r="AH1731">
        <f t="shared" si="927"/>
        <v>0</v>
      </c>
      <c r="AI1731"/>
      <c r="AK1731" s="67">
        <v>97.5</v>
      </c>
      <c r="AL1731" s="68"/>
      <c r="AM1731" s="69">
        <f t="shared" si="938"/>
        <v>0</v>
      </c>
      <c r="AN1731">
        <f>IF($AU$163&lt;=$AU$141,(AK1731/AM1708)^AL1708,0)</f>
        <v>0</v>
      </c>
      <c r="AO1731">
        <f>IF($AU$163&lt;=$AU$141,((1/$F$128-AM1682)^2),0)</f>
        <v>0</v>
      </c>
      <c r="AP1731">
        <f>AN1731*LN(AK1731/AM1708)</f>
        <v>0</v>
      </c>
      <c r="AQ1731">
        <f>-AN1731*AL1708/AM1708</f>
        <v>0</v>
      </c>
      <c r="AR1731">
        <f t="shared" si="928"/>
        <v>0</v>
      </c>
      <c r="AS1731">
        <f t="shared" si="929"/>
        <v>0</v>
      </c>
      <c r="AT1731">
        <f t="shared" si="929"/>
        <v>0</v>
      </c>
      <c r="AU1731"/>
      <c r="AV1731"/>
      <c r="AW1731"/>
      <c r="AX1731"/>
      <c r="AY1731"/>
      <c r="AZ1731"/>
      <c r="BB1731" s="67">
        <v>97.5</v>
      </c>
      <c r="BC1731" s="68"/>
      <c r="BD1731" s="69">
        <f t="shared" si="939"/>
        <v>0</v>
      </c>
      <c r="BE1731">
        <f>IF($BL$163&lt;=$BL$141,(BB1731/BD1708)^BC1708,0)</f>
        <v>0</v>
      </c>
      <c r="BF1731">
        <f>IF($BL$163&lt;=$BL$141,((1/$F$128-BD1682)^2),0)</f>
        <v>0</v>
      </c>
      <c r="BG1731">
        <f>BE1731*LN(BB1731/BD1708)</f>
        <v>0</v>
      </c>
      <c r="BH1731">
        <f>-BE1731*BC1708/BD1708</f>
        <v>0</v>
      </c>
      <c r="BI1731">
        <f t="shared" si="930"/>
        <v>0</v>
      </c>
      <c r="BJ1731">
        <f t="shared" si="931"/>
        <v>0</v>
      </c>
      <c r="BK1731">
        <f t="shared" si="931"/>
        <v>0</v>
      </c>
      <c r="BL1731"/>
      <c r="BN1731" s="67">
        <v>97.5</v>
      </c>
      <c r="BO1731" s="68"/>
      <c r="BP1731" s="69">
        <f t="shared" si="940"/>
        <v>0</v>
      </c>
      <c r="BQ1731">
        <f>IF($BX$163&lt;=$BX$141,(BN1731/BP1708)^BO1708,0)</f>
        <v>0</v>
      </c>
      <c r="BR1731">
        <f>IF($BX$163&lt;=$BX$141,((1/$F$128-BP1682)^2),0)</f>
        <v>0</v>
      </c>
      <c r="BS1731">
        <f>BQ1731*LN(BN1731/BP1708)</f>
        <v>0</v>
      </c>
      <c r="BT1731">
        <f>-BQ1731*BO1708/BP1708</f>
        <v>0</v>
      </c>
      <c r="BU1731">
        <f t="shared" si="932"/>
        <v>0</v>
      </c>
      <c r="BV1731">
        <f t="shared" si="933"/>
        <v>0</v>
      </c>
      <c r="BW1731">
        <f t="shared" si="933"/>
        <v>0</v>
      </c>
      <c r="BX1731"/>
      <c r="BZ1731" s="67">
        <v>97.5</v>
      </c>
      <c r="CA1731" s="68"/>
      <c r="CB1731" s="69">
        <f t="shared" si="941"/>
        <v>0</v>
      </c>
      <c r="CC1731">
        <f>IF($CJ$163&lt;=$CJ$141,(BZ1731/CB1708)^CA1708,0)</f>
        <v>0</v>
      </c>
      <c r="CD1731">
        <f>IF($CJ$163&lt;=$CJ$141,((1/$F$128-CB1682)^2),0)</f>
        <v>0</v>
      </c>
      <c r="CE1731">
        <f>CC1731*LN(BZ1731/CB1708)</f>
        <v>0</v>
      </c>
      <c r="CF1731">
        <f>-CC1731*CA1708/CB1708</f>
        <v>0</v>
      </c>
      <c r="CG1731">
        <f t="shared" si="934"/>
        <v>0</v>
      </c>
      <c r="CH1731">
        <f t="shared" si="935"/>
        <v>0</v>
      </c>
      <c r="CI1731">
        <f t="shared" si="935"/>
        <v>0</v>
      </c>
      <c r="CJ1731"/>
      <c r="CL1731" s="36"/>
      <c r="CM1731" s="140"/>
      <c r="CN1731" s="141"/>
      <c r="CO1731" s="36"/>
      <c r="CP1731" s="36"/>
      <c r="CQ1731" s="36"/>
      <c r="CR1731" s="36"/>
      <c r="CS1731" s="36"/>
      <c r="CT1731" s="36"/>
      <c r="CU1731" s="36"/>
      <c r="CV1731"/>
    </row>
    <row r="1732" spans="1:100" ht="12.75" x14ac:dyDescent="0.2">
      <c r="A1732" s="67">
        <v>102.5</v>
      </c>
      <c r="B1732" s="68"/>
      <c r="C1732" s="69">
        <f>$C$164</f>
        <v>0.63192499999999996</v>
      </c>
      <c r="D1732">
        <f>IF($K$164&lt;=$K$141,(A1732/C1708)^B1708,0)</f>
        <v>0.64973647274378987</v>
      </c>
      <c r="E1732">
        <f>IF($K$164&lt;=$K$141,((1/$F$128-C1683)^2),0)</f>
        <v>0.34394759405475206</v>
      </c>
      <c r="F1732">
        <f>D1732*LN(A1732/C1708)</f>
        <v>-4.82070743334903E-2</v>
      </c>
      <c r="G1732">
        <f>-D1732*B1708/C1708</f>
        <v>-3.4204602632692767E-2</v>
      </c>
      <c r="H1732">
        <f t="shared" si="922"/>
        <v>-1.7811472743789913E-2</v>
      </c>
      <c r="I1732">
        <f t="shared" si="923"/>
        <v>2.3239220157946594E-3</v>
      </c>
      <c r="J1732">
        <f t="shared" si="923"/>
        <v>1.1699548412604129E-3</v>
      </c>
      <c r="K1732"/>
      <c r="L1732"/>
      <c r="M1732" s="67">
        <v>102.5</v>
      </c>
      <c r="N1732" s="68"/>
      <c r="O1732" s="69">
        <f t="shared" si="936"/>
        <v>0</v>
      </c>
      <c r="P1732">
        <f>IF($W$164&lt;=$W$141,(M1732/O1708)^N1708,0)</f>
        <v>0</v>
      </c>
      <c r="Q1732">
        <f>IF($W$164&lt;=$W$141,((1/$F$128-O1683)^2),0)</f>
        <v>0</v>
      </c>
      <c r="R1732">
        <f>P1732*LN(M1732/O1708)</f>
        <v>0</v>
      </c>
      <c r="S1732">
        <f>-P1732*N1708/O1708</f>
        <v>0</v>
      </c>
      <c r="T1732">
        <f t="shared" si="924"/>
        <v>0</v>
      </c>
      <c r="U1732">
        <f t="shared" si="925"/>
        <v>0</v>
      </c>
      <c r="V1732">
        <f t="shared" si="925"/>
        <v>0</v>
      </c>
      <c r="W1732"/>
      <c r="Y1732" s="67">
        <v>102.5</v>
      </c>
      <c r="Z1732" s="68"/>
      <c r="AA1732" s="69">
        <f t="shared" si="937"/>
        <v>0</v>
      </c>
      <c r="AB1732">
        <f>IF($AI$164&lt;=$AI$141,(Y1732/AA1708)^Z1708,0)</f>
        <v>0</v>
      </c>
      <c r="AC1732">
        <f>IF($AI$164&lt;=$AI$141,((1/$F$128-AA1683)^2),0)</f>
        <v>0</v>
      </c>
      <c r="AD1732">
        <f>AB1732*LN(Y1732/AA1708)</f>
        <v>0</v>
      </c>
      <c r="AE1732">
        <f>-AB1732*Z1708/AA1708</f>
        <v>0</v>
      </c>
      <c r="AF1732">
        <f t="shared" si="926"/>
        <v>0</v>
      </c>
      <c r="AG1732">
        <f t="shared" si="927"/>
        <v>0</v>
      </c>
      <c r="AH1732">
        <f t="shared" si="927"/>
        <v>0</v>
      </c>
      <c r="AI1732"/>
      <c r="AK1732" s="67">
        <v>102.5</v>
      </c>
      <c r="AL1732" s="68"/>
      <c r="AM1732" s="69">
        <f t="shared" si="938"/>
        <v>0</v>
      </c>
      <c r="AN1732">
        <f>IF($AU$164&lt;=$AU$141,(AK1732/AM1708)^AL1708,0)</f>
        <v>0</v>
      </c>
      <c r="AO1732">
        <f>IF($AU$164&lt;=$AU$141,((1/$F$128-AM1683)^2),0)</f>
        <v>0</v>
      </c>
      <c r="AP1732">
        <f>AN1732*LN(AK1732/AM1708)</f>
        <v>0</v>
      </c>
      <c r="AQ1732">
        <f>-AN1732*AL1708/AM1708</f>
        <v>0</v>
      </c>
      <c r="AR1732">
        <f t="shared" si="928"/>
        <v>0</v>
      </c>
      <c r="AS1732">
        <f t="shared" si="929"/>
        <v>0</v>
      </c>
      <c r="AT1732">
        <f t="shared" si="929"/>
        <v>0</v>
      </c>
      <c r="AU1732"/>
      <c r="AV1732"/>
      <c r="AW1732"/>
      <c r="AX1732"/>
      <c r="AY1732"/>
      <c r="AZ1732"/>
      <c r="BB1732" s="67">
        <v>102.5</v>
      </c>
      <c r="BC1732" s="68"/>
      <c r="BD1732" s="69">
        <f t="shared" si="939"/>
        <v>0</v>
      </c>
      <c r="BE1732">
        <f>IF($BL$164&lt;=$BL$141,(BB1732/BD1708)^BC1708,0)</f>
        <v>0</v>
      </c>
      <c r="BF1732">
        <f>IF($BL$164&lt;=$BL$141,((1/$F$128-BD1683)^2),0)</f>
        <v>0</v>
      </c>
      <c r="BG1732">
        <f>BE1732*LN(BB1732/BD1708)</f>
        <v>0</v>
      </c>
      <c r="BH1732">
        <f>-BE1732*BC1708/BD1708</f>
        <v>0</v>
      </c>
      <c r="BI1732">
        <f t="shared" si="930"/>
        <v>0</v>
      </c>
      <c r="BJ1732">
        <f t="shared" si="931"/>
        <v>0</v>
      </c>
      <c r="BK1732">
        <f t="shared" si="931"/>
        <v>0</v>
      </c>
      <c r="BL1732"/>
      <c r="BN1732" s="67">
        <v>102.5</v>
      </c>
      <c r="BO1732" s="68"/>
      <c r="BP1732" s="69">
        <f t="shared" si="940"/>
        <v>0</v>
      </c>
      <c r="BQ1732">
        <f>IF($BX$164&lt;=$BX$141,(BN1732/BP1708)^BO1708,0)</f>
        <v>0</v>
      </c>
      <c r="BR1732">
        <f>IF($BX$164&lt;=$BX$141,((1/$F$128-BP1683)^2),0)</f>
        <v>0</v>
      </c>
      <c r="BS1732">
        <f>BQ1732*LN(BN1732/BP1708)</f>
        <v>0</v>
      </c>
      <c r="BT1732">
        <f>-BQ1732*BO1708/BP1708</f>
        <v>0</v>
      </c>
      <c r="BU1732">
        <f t="shared" si="932"/>
        <v>0</v>
      </c>
      <c r="BV1732">
        <f t="shared" si="933"/>
        <v>0</v>
      </c>
      <c r="BW1732">
        <f t="shared" si="933"/>
        <v>0</v>
      </c>
      <c r="BX1732"/>
      <c r="BZ1732" s="67">
        <v>102.5</v>
      </c>
      <c r="CA1732" s="68"/>
      <c r="CB1732" s="69">
        <f t="shared" si="941"/>
        <v>0</v>
      </c>
      <c r="CC1732">
        <f>IF($CJ$164&lt;=$CJ$141,(BZ1732/CB1708)^CA1708,0)</f>
        <v>0</v>
      </c>
      <c r="CD1732">
        <f>IF($CJ$164&lt;=$CJ$141,((1/$F$128-CB1683)^2),0)</f>
        <v>0</v>
      </c>
      <c r="CE1732">
        <f>CC1732*LN(BZ1732/CB1708)</f>
        <v>0</v>
      </c>
      <c r="CF1732">
        <f>-CC1732*CA1708/CB1708</f>
        <v>0</v>
      </c>
      <c r="CG1732">
        <f t="shared" si="934"/>
        <v>0</v>
      </c>
      <c r="CH1732">
        <f t="shared" si="935"/>
        <v>0</v>
      </c>
      <c r="CI1732">
        <f t="shared" si="935"/>
        <v>0</v>
      </c>
      <c r="CJ1732"/>
      <c r="CL1732" s="36"/>
      <c r="CM1732" s="140"/>
      <c r="CN1732" s="141"/>
      <c r="CO1732" s="36"/>
      <c r="CP1732" s="36"/>
      <c r="CQ1732" s="36"/>
      <c r="CR1732" s="36"/>
      <c r="CS1732" s="36"/>
      <c r="CT1732" s="36"/>
      <c r="CU1732" s="36"/>
      <c r="CV1732"/>
    </row>
    <row r="1733" spans="1:100" ht="12.75" x14ac:dyDescent="0.2">
      <c r="A1733" t="s">
        <v>6</v>
      </c>
      <c r="B1733" s="70" t="s">
        <v>6</v>
      </c>
      <c r="C1733" s="70" t="s">
        <v>6</v>
      </c>
      <c r="D1733" t="s">
        <v>6</v>
      </c>
      <c r="E1733"/>
      <c r="F1733"/>
      <c r="G1733"/>
      <c r="H1733"/>
      <c r="I1733"/>
      <c r="J1733"/>
      <c r="K1733"/>
      <c r="L1733"/>
      <c r="M1733" t="s">
        <v>6</v>
      </c>
      <c r="N1733" s="70" t="s">
        <v>6</v>
      </c>
      <c r="O1733" s="70" t="s">
        <v>6</v>
      </c>
      <c r="P1733" t="s">
        <v>6</v>
      </c>
      <c r="Q1733"/>
      <c r="R1733"/>
      <c r="S1733"/>
      <c r="T1733"/>
      <c r="U1733"/>
      <c r="V1733"/>
      <c r="W1733"/>
      <c r="Y1733" t="s">
        <v>6</v>
      </c>
      <c r="Z1733" s="70" t="s">
        <v>6</v>
      </c>
      <c r="AA1733" s="70" t="s">
        <v>6</v>
      </c>
      <c r="AB1733" t="s">
        <v>6</v>
      </c>
      <c r="AC1733"/>
      <c r="AD1733"/>
      <c r="AE1733"/>
      <c r="AF1733"/>
      <c r="AG1733"/>
      <c r="AH1733"/>
      <c r="AI1733"/>
      <c r="AK1733" t="s">
        <v>6</v>
      </c>
      <c r="AL1733" s="70" t="s">
        <v>6</v>
      </c>
      <c r="AM1733" s="70" t="s">
        <v>6</v>
      </c>
      <c r="AN1733" t="s">
        <v>6</v>
      </c>
      <c r="AO1733"/>
      <c r="AP1733"/>
      <c r="AQ1733"/>
      <c r="AR1733"/>
      <c r="AS1733"/>
      <c r="AT1733"/>
      <c r="AU1733"/>
      <c r="AV1733"/>
      <c r="AW1733"/>
      <c r="AX1733"/>
      <c r="AY1733"/>
      <c r="AZ1733"/>
      <c r="BB1733" t="s">
        <v>6</v>
      </c>
      <c r="BC1733" s="70" t="s">
        <v>6</v>
      </c>
      <c r="BD1733" s="70" t="s">
        <v>6</v>
      </c>
      <c r="BE1733" t="s">
        <v>6</v>
      </c>
      <c r="BF1733"/>
      <c r="BG1733"/>
      <c r="BH1733"/>
      <c r="BI1733"/>
      <c r="BJ1733"/>
      <c r="BK1733"/>
      <c r="BL1733"/>
      <c r="BN1733" t="s">
        <v>6</v>
      </c>
      <c r="BO1733" s="70" t="s">
        <v>6</v>
      </c>
      <c r="BP1733" s="70" t="s">
        <v>6</v>
      </c>
      <c r="BQ1733" t="s">
        <v>6</v>
      </c>
      <c r="BR1733"/>
      <c r="BS1733"/>
      <c r="BT1733"/>
      <c r="BU1733"/>
      <c r="BV1733"/>
      <c r="BW1733"/>
      <c r="BX1733"/>
      <c r="BZ1733" t="s">
        <v>6</v>
      </c>
      <c r="CA1733" s="70" t="s">
        <v>6</v>
      </c>
      <c r="CB1733" s="70" t="s">
        <v>6</v>
      </c>
      <c r="CC1733" t="s">
        <v>6</v>
      </c>
      <c r="CD1733"/>
      <c r="CE1733"/>
      <c r="CF1733"/>
      <c r="CG1733"/>
      <c r="CH1733"/>
      <c r="CI1733"/>
      <c r="CJ1733"/>
      <c r="CL1733" s="36"/>
      <c r="CM1733" s="142"/>
      <c r="CN1733" s="142"/>
      <c r="CO1733" s="36"/>
      <c r="CP1733" s="36"/>
      <c r="CQ1733" s="36"/>
      <c r="CR1733" s="36"/>
      <c r="CS1733" s="36"/>
      <c r="CT1733" s="36"/>
      <c r="CU1733" s="36"/>
      <c r="CV1733"/>
    </row>
    <row r="1734" spans="1:100" ht="12.75" x14ac:dyDescent="0.2">
      <c r="A1734"/>
      <c r="B1734"/>
      <c r="C1734" s="70" t="s">
        <v>6</v>
      </c>
      <c r="D1734" t="s">
        <v>6</v>
      </c>
      <c r="E1734"/>
      <c r="F1734"/>
      <c r="G1734"/>
      <c r="H1734"/>
      <c r="I1734"/>
      <c r="J1734"/>
      <c r="K1734"/>
      <c r="L1734"/>
      <c r="M1734"/>
      <c r="N1734"/>
      <c r="O1734" s="70" t="s">
        <v>6</v>
      </c>
      <c r="P1734" t="s">
        <v>6</v>
      </c>
      <c r="Q1734"/>
      <c r="R1734"/>
      <c r="S1734"/>
      <c r="T1734"/>
      <c r="U1734"/>
      <c r="V1734"/>
      <c r="W1734"/>
      <c r="Y1734"/>
      <c r="Z1734"/>
      <c r="AA1734" s="70" t="s">
        <v>6</v>
      </c>
      <c r="AB1734" t="s">
        <v>6</v>
      </c>
      <c r="AC1734"/>
      <c r="AD1734"/>
      <c r="AE1734"/>
      <c r="AF1734"/>
      <c r="AG1734"/>
      <c r="AH1734"/>
      <c r="AI1734"/>
      <c r="AK1734"/>
      <c r="AL1734"/>
      <c r="AM1734" s="70" t="s">
        <v>6</v>
      </c>
      <c r="AN1734" t="s">
        <v>6</v>
      </c>
      <c r="AO1734"/>
      <c r="AP1734"/>
      <c r="AQ1734"/>
      <c r="AR1734"/>
      <c r="AS1734"/>
      <c r="AT1734"/>
      <c r="AU1734"/>
      <c r="AV1734"/>
      <c r="AW1734"/>
      <c r="AX1734"/>
      <c r="AY1734"/>
      <c r="AZ1734"/>
      <c r="BB1734"/>
      <c r="BC1734"/>
      <c r="BD1734" s="70" t="s">
        <v>6</v>
      </c>
      <c r="BE1734" t="s">
        <v>6</v>
      </c>
      <c r="BF1734"/>
      <c r="BG1734"/>
      <c r="BH1734"/>
      <c r="BI1734"/>
      <c r="BJ1734"/>
      <c r="BK1734"/>
      <c r="BL1734"/>
      <c r="BN1734"/>
      <c r="BO1734"/>
      <c r="BP1734" s="70" t="s">
        <v>6</v>
      </c>
      <c r="BQ1734" t="s">
        <v>6</v>
      </c>
      <c r="BR1734"/>
      <c r="BS1734"/>
      <c r="BT1734"/>
      <c r="BU1734"/>
      <c r="BV1734"/>
      <c r="BW1734"/>
      <c r="BX1734"/>
      <c r="BZ1734"/>
      <c r="CA1734"/>
      <c r="CB1734" s="70" t="s">
        <v>6</v>
      </c>
      <c r="CC1734" t="s">
        <v>6</v>
      </c>
      <c r="CD1734"/>
      <c r="CE1734"/>
      <c r="CF1734"/>
      <c r="CG1734"/>
      <c r="CH1734"/>
      <c r="CI1734"/>
      <c r="CJ1734"/>
      <c r="CL1734" s="36"/>
      <c r="CM1734" s="36"/>
      <c r="CN1734" s="142"/>
      <c r="CO1734" s="36"/>
      <c r="CP1734" s="36"/>
      <c r="CQ1734" s="36"/>
      <c r="CR1734" s="36"/>
      <c r="CS1734" s="36"/>
      <c r="CT1734" s="36"/>
      <c r="CU1734" s="36"/>
      <c r="CV1734"/>
    </row>
    <row r="1735" spans="1:100" ht="12.75" x14ac:dyDescent="0.2">
      <c r="A1735"/>
      <c r="B1735"/>
      <c r="C1735" s="70" t="s">
        <v>6</v>
      </c>
      <c r="D1735" t="s">
        <v>6</v>
      </c>
      <c r="E1735"/>
      <c r="F1735"/>
      <c r="G1735"/>
      <c r="H1735"/>
      <c r="I1735"/>
      <c r="J1735"/>
      <c r="K1735"/>
      <c r="L1735"/>
      <c r="M1735"/>
      <c r="N1735"/>
      <c r="O1735" s="70" t="s">
        <v>6</v>
      </c>
      <c r="P1735" t="s">
        <v>6</v>
      </c>
      <c r="Q1735"/>
      <c r="R1735"/>
      <c r="S1735"/>
      <c r="T1735"/>
      <c r="U1735"/>
      <c r="V1735"/>
      <c r="W1735"/>
      <c r="Y1735"/>
      <c r="Z1735"/>
      <c r="AA1735" s="70" t="s">
        <v>6</v>
      </c>
      <c r="AB1735" t="s">
        <v>6</v>
      </c>
      <c r="AC1735"/>
      <c r="AD1735"/>
      <c r="AE1735"/>
      <c r="AF1735"/>
      <c r="AG1735"/>
      <c r="AH1735"/>
      <c r="AI1735"/>
      <c r="AK1735"/>
      <c r="AL1735"/>
      <c r="AM1735" s="70" t="s">
        <v>6</v>
      </c>
      <c r="AN1735" t="s">
        <v>6</v>
      </c>
      <c r="AO1735"/>
      <c r="AP1735"/>
      <c r="AQ1735"/>
      <c r="AR1735"/>
      <c r="AS1735"/>
      <c r="AT1735"/>
      <c r="AU1735"/>
      <c r="AV1735"/>
      <c r="AW1735"/>
      <c r="AX1735"/>
      <c r="AY1735"/>
      <c r="AZ1735"/>
      <c r="BB1735"/>
      <c r="BC1735"/>
      <c r="BD1735" s="70" t="s">
        <v>6</v>
      </c>
      <c r="BE1735" t="s">
        <v>6</v>
      </c>
      <c r="BF1735"/>
      <c r="BG1735"/>
      <c r="BH1735"/>
      <c r="BI1735"/>
      <c r="BJ1735"/>
      <c r="BK1735"/>
      <c r="BL1735"/>
      <c r="BN1735"/>
      <c r="BO1735"/>
      <c r="BP1735" s="70" t="s">
        <v>6</v>
      </c>
      <c r="BQ1735" t="s">
        <v>6</v>
      </c>
      <c r="BR1735"/>
      <c r="BS1735"/>
      <c r="BT1735"/>
      <c r="BU1735"/>
      <c r="BV1735"/>
      <c r="BW1735"/>
      <c r="BX1735"/>
      <c r="BZ1735"/>
      <c r="CA1735"/>
      <c r="CB1735" s="70" t="s">
        <v>6</v>
      </c>
      <c r="CC1735" t="s">
        <v>6</v>
      </c>
      <c r="CD1735"/>
      <c r="CE1735"/>
      <c r="CF1735"/>
      <c r="CG1735"/>
      <c r="CH1735"/>
      <c r="CI1735"/>
      <c r="CJ1735"/>
      <c r="CL1735" s="36"/>
      <c r="CM1735" s="36"/>
      <c r="CN1735" s="142"/>
      <c r="CO1735" s="36"/>
      <c r="CP1735" s="36"/>
      <c r="CQ1735" s="36"/>
      <c r="CR1735" s="36"/>
      <c r="CS1735" s="36"/>
      <c r="CT1735" s="36"/>
      <c r="CU1735" s="36"/>
      <c r="CV1735"/>
    </row>
    <row r="1736" spans="1:100" ht="12.75" x14ac:dyDescent="0.2">
      <c r="A1736"/>
      <c r="B1736">
        <f>SUM(B1711:B1735)</f>
        <v>0</v>
      </c>
      <c r="C1736">
        <f>SUM(C1711:C1735)</f>
        <v>2.472213</v>
      </c>
      <c r="D1736" s="71">
        <f>SUM(D1710:D1735)</f>
        <v>2.2956435223992306</v>
      </c>
      <c r="E1736">
        <f t="shared" ref="E1736:J1736" si="942">SUM(E1711:E1735)</f>
        <v>0.75466882952790915</v>
      </c>
      <c r="F1736">
        <f t="shared" si="942"/>
        <v>-0.45476654407707268</v>
      </c>
      <c r="G1736">
        <f t="shared" si="942"/>
        <v>-0.12085141863498891</v>
      </c>
      <c r="H1736">
        <f t="shared" si="942"/>
        <v>0.17656947760076941</v>
      </c>
      <c r="I1736">
        <f t="shared" si="942"/>
        <v>2.1454228813739179E-2</v>
      </c>
      <c r="J1736">
        <f t="shared" si="942"/>
        <v>2.5400410106170344E-3</v>
      </c>
      <c r="K1736"/>
      <c r="L1736"/>
      <c r="M1736"/>
      <c r="N1736">
        <f>SUM(N1711:N1735)</f>
        <v>0</v>
      </c>
      <c r="O1736">
        <f>SUM(O1711:O1735)</f>
        <v>1.8402879999999999</v>
      </c>
      <c r="P1736" s="71">
        <f>SUM(P1710:P1735)</f>
        <v>1.6410419617797003</v>
      </c>
      <c r="Q1736">
        <f t="shared" ref="Q1736:V1736" si="943">SUM(Q1711:Q1735)</f>
        <v>0.41072123547315703</v>
      </c>
      <c r="R1736">
        <f t="shared" si="943"/>
        <v>-0.36617615915778301</v>
      </c>
      <c r="S1736">
        <f t="shared" si="943"/>
        <v>-9.3966668528064567E-2</v>
      </c>
      <c r="T1736">
        <f t="shared" si="943"/>
        <v>0.19924603822029971</v>
      </c>
      <c r="U1736">
        <f t="shared" si="943"/>
        <v>1.608680032969835E-2</v>
      </c>
      <c r="V1736">
        <f t="shared" si="943"/>
        <v>1.6993464292594418E-3</v>
      </c>
      <c r="W1736"/>
      <c r="Y1736"/>
      <c r="Z1736">
        <f>SUM(Z1711:Z1735)</f>
        <v>0</v>
      </c>
      <c r="AA1736">
        <f>SUM(AA1711:AA1735)</f>
        <v>1.3400859999999999</v>
      </c>
      <c r="AB1736" s="71">
        <f>SUM(AB1710:AB1735)</f>
        <v>1.1277134887259417</v>
      </c>
      <c r="AC1736">
        <f t="shared" ref="AC1736:AH1736" si="944">SUM(AC1711:AC1735)</f>
        <v>0.20392598805758677</v>
      </c>
      <c r="AD1736">
        <f t="shared" si="944"/>
        <v>-0.28752983181449027</v>
      </c>
      <c r="AE1736">
        <f t="shared" si="944"/>
        <v>-6.9030334209784092E-2</v>
      </c>
      <c r="AF1736">
        <f t="shared" si="944"/>
        <v>0.21237251127405846</v>
      </c>
      <c r="AG1736">
        <f t="shared" si="944"/>
        <v>1.1493957886429595E-2</v>
      </c>
      <c r="AH1736">
        <f t="shared" si="944"/>
        <v>1.0056277119710071E-3</v>
      </c>
      <c r="AI1736"/>
      <c r="AK1736"/>
      <c r="AL1736">
        <f>SUM(AL1711:AL1735)</f>
        <v>0</v>
      </c>
      <c r="AM1736">
        <f>SUM(AM1711:AM1735)</f>
        <v>0.96259499999999987</v>
      </c>
      <c r="AN1736" s="71">
        <f>SUM(AN1710:AN1735)</f>
        <v>0.74725510754229318</v>
      </c>
      <c r="AO1736">
        <f t="shared" ref="AO1736:AT1736" si="945">SUM(AO1711:AO1735)</f>
        <v>9.3677780910471076E-2</v>
      </c>
      <c r="AP1736">
        <f t="shared" si="945"/>
        <v>-0.22603924748084672</v>
      </c>
      <c r="AQ1736">
        <f t="shared" si="945"/>
        <v>-4.6741440729941644E-2</v>
      </c>
      <c r="AR1736">
        <f t="shared" si="945"/>
        <v>0.21533989245770674</v>
      </c>
      <c r="AS1736">
        <f t="shared" si="945"/>
        <v>8.0497164060578993E-3</v>
      </c>
      <c r="AT1736">
        <f t="shared" si="945"/>
        <v>4.9257784039829448E-4</v>
      </c>
      <c r="AU1736"/>
      <c r="AV1736"/>
      <c r="AW1736"/>
      <c r="AX1736"/>
      <c r="AY1736"/>
      <c r="AZ1736"/>
      <c r="BB1736"/>
      <c r="BC1736">
        <f>SUM(BC1711:BC1735)</f>
        <v>0</v>
      </c>
      <c r="BD1736">
        <f>SUM(BD1711:BD1735)</f>
        <v>0.69434899999999988</v>
      </c>
      <c r="BE1736" s="71">
        <f>SUM(BE1710:BE1735)</f>
        <v>0.48513801176501747</v>
      </c>
      <c r="BF1736">
        <f t="shared" ref="BF1736:BK1736" si="946">SUM(BF1711:BF1735)</f>
        <v>4.404174869199174E-2</v>
      </c>
      <c r="BG1736">
        <f t="shared" si="946"/>
        <v>-0.18569943886952722</v>
      </c>
      <c r="BH1736">
        <f t="shared" si="946"/>
        <v>-2.8382220420229452E-2</v>
      </c>
      <c r="BI1736">
        <f t="shared" si="946"/>
        <v>0.20921098823498252</v>
      </c>
      <c r="BJ1736">
        <f t="shared" si="946"/>
        <v>5.8528493488333583E-3</v>
      </c>
      <c r="BK1736">
        <f t="shared" si="946"/>
        <v>1.8473911580136915E-4</v>
      </c>
      <c r="BL1736"/>
      <c r="BN1736"/>
      <c r="BO1736">
        <f>SUM(BO1711:BO1735)</f>
        <v>0</v>
      </c>
      <c r="BP1736">
        <f>SUM(BP1711:BP1735)</f>
        <v>0.51355499999999987</v>
      </c>
      <c r="BQ1736" s="71">
        <f>SUM(BQ1710:BQ1735)</f>
        <v>0.32174643477424075</v>
      </c>
      <c r="BR1736">
        <f t="shared" ref="BR1736:BW1736" si="947">SUM(BR1711:BR1735)</f>
        <v>2.5724980735330586E-2</v>
      </c>
      <c r="BS1736">
        <f t="shared" si="947"/>
        <v>-0.18251373480738403</v>
      </c>
      <c r="BT1736">
        <f t="shared" si="947"/>
        <v>-1.3879610365490227E-2</v>
      </c>
      <c r="BU1736">
        <f t="shared" si="947"/>
        <v>0.19180856522575926</v>
      </c>
      <c r="BV1736">
        <f t="shared" si="947"/>
        <v>5.4324819487549369E-3</v>
      </c>
      <c r="BW1736">
        <f t="shared" si="947"/>
        <v>4.0039940800481628E-5</v>
      </c>
      <c r="BX1736"/>
      <c r="BZ1736"/>
      <c r="CA1736">
        <f>SUM(CA1711:CA1735)</f>
        <v>0</v>
      </c>
      <c r="CB1736">
        <f>SUM(CB1711:CB1735)</f>
        <v>0.4029549999999999</v>
      </c>
      <c r="CC1736" s="71">
        <f>SUM(CC1710:CC1735)</f>
        <v>0.22517946613140827</v>
      </c>
      <c r="CD1736">
        <f t="shared" ref="CD1736:CI1736" si="948">SUM(CD1711:CD1735)</f>
        <v>2.1481050487396701E-2</v>
      </c>
      <c r="CE1736">
        <f t="shared" si="948"/>
        <v>-0.18842936641921387</v>
      </c>
      <c r="CF1736">
        <f t="shared" si="948"/>
        <v>-6.4243862392513989E-3</v>
      </c>
      <c r="CG1736">
        <f t="shared" si="948"/>
        <v>0.17777553386859174</v>
      </c>
      <c r="CH1736">
        <f t="shared" si="948"/>
        <v>5.404076403030823E-3</v>
      </c>
      <c r="CI1736">
        <f t="shared" si="948"/>
        <v>7.6582949348215504E-6</v>
      </c>
      <c r="CJ1736"/>
      <c r="CL1736" s="36"/>
      <c r="CM1736" s="36"/>
      <c r="CN1736" s="36"/>
      <c r="CO1736" s="143"/>
      <c r="CP1736" s="36"/>
      <c r="CQ1736" s="36"/>
      <c r="CR1736" s="36"/>
      <c r="CS1736" s="36"/>
      <c r="CT1736" s="36"/>
      <c r="CU1736" s="36"/>
      <c r="CV1736"/>
    </row>
    <row r="1737" spans="1:100" ht="12.75" x14ac:dyDescent="0.2">
      <c r="A1737"/>
      <c r="B1737"/>
      <c r="C1737" t="s">
        <v>6</v>
      </c>
      <c r="D1737" t="s">
        <v>6</v>
      </c>
      <c r="E1737"/>
      <c r="F1737"/>
      <c r="G1737"/>
      <c r="H1737"/>
      <c r="I1737"/>
      <c r="J1737"/>
      <c r="K1737"/>
      <c r="L1737"/>
      <c r="M1737"/>
      <c r="N1737"/>
      <c r="O1737" t="s">
        <v>6</v>
      </c>
      <c r="P1737" t="s">
        <v>6</v>
      </c>
      <c r="Q1737"/>
      <c r="R1737"/>
      <c r="S1737"/>
      <c r="T1737"/>
      <c r="U1737"/>
      <c r="V1737"/>
      <c r="W1737"/>
      <c r="Y1737"/>
      <c r="Z1737"/>
      <c r="AA1737" t="s">
        <v>6</v>
      </c>
      <c r="AB1737" t="s">
        <v>6</v>
      </c>
      <c r="AC1737"/>
      <c r="AD1737"/>
      <c r="AE1737"/>
      <c r="AF1737"/>
      <c r="AG1737"/>
      <c r="AH1737"/>
      <c r="AI1737"/>
      <c r="AK1737"/>
      <c r="AL1737"/>
      <c r="AM1737" t="s">
        <v>6</v>
      </c>
      <c r="AN1737" t="s">
        <v>6</v>
      </c>
      <c r="AO1737"/>
      <c r="AP1737"/>
      <c r="AQ1737"/>
      <c r="AR1737"/>
      <c r="AS1737"/>
      <c r="AT1737"/>
      <c r="AU1737"/>
      <c r="AV1737"/>
      <c r="AW1737"/>
      <c r="AX1737"/>
      <c r="AY1737"/>
      <c r="AZ1737"/>
      <c r="BB1737"/>
      <c r="BC1737"/>
      <c r="BD1737" t="s">
        <v>6</v>
      </c>
      <c r="BE1737" t="s">
        <v>6</v>
      </c>
      <c r="BF1737"/>
      <c r="BG1737"/>
      <c r="BH1737"/>
      <c r="BI1737"/>
      <c r="BJ1737"/>
      <c r="BK1737"/>
      <c r="BL1737"/>
      <c r="BN1737"/>
      <c r="BO1737"/>
      <c r="BP1737" t="s">
        <v>6</v>
      </c>
      <c r="BQ1737" t="s">
        <v>6</v>
      </c>
      <c r="BR1737"/>
      <c r="BS1737"/>
      <c r="BT1737"/>
      <c r="BU1737"/>
      <c r="BV1737"/>
      <c r="BW1737"/>
      <c r="BX1737"/>
      <c r="BZ1737"/>
      <c r="CA1737"/>
      <c r="CB1737" t="s">
        <v>6</v>
      </c>
      <c r="CC1737" t="s">
        <v>6</v>
      </c>
      <c r="CD1737"/>
      <c r="CE1737"/>
      <c r="CF1737"/>
      <c r="CG1737"/>
      <c r="CH1737"/>
      <c r="CI1737"/>
      <c r="CJ1737"/>
      <c r="CL1737" s="36"/>
      <c r="CM1737" s="36"/>
      <c r="CN1737" s="36"/>
      <c r="CO1737" s="36"/>
      <c r="CP1737" s="36"/>
      <c r="CQ1737" s="36"/>
      <c r="CR1737" s="36"/>
      <c r="CS1737" s="36"/>
      <c r="CT1737" s="36"/>
      <c r="CU1737" s="36"/>
      <c r="CV1737"/>
    </row>
    <row r="1738" spans="1:100" ht="12.75" x14ac:dyDescent="0.2">
      <c r="A1738" s="73" t="s">
        <v>42</v>
      </c>
      <c r="B1738" s="74">
        <f>SUMPRODUCT(H1711:H1732,H1711:H1732)</f>
        <v>1.7432049136293759E-2</v>
      </c>
      <c r="C1738"/>
      <c r="D1738"/>
      <c r="E1738"/>
      <c r="F1738" t="s">
        <v>38</v>
      </c>
      <c r="G1738" t="s">
        <v>39</v>
      </c>
      <c r="H1738" t="s">
        <v>40</v>
      </c>
      <c r="I1738" t="s">
        <v>41</v>
      </c>
      <c r="J1738" t="s">
        <v>58</v>
      </c>
      <c r="K1738"/>
      <c r="L1738"/>
      <c r="M1738" s="73" t="s">
        <v>42</v>
      </c>
      <c r="N1738" s="74">
        <f>SUMPRODUCT(T1711:T1732,T1711:T1732)</f>
        <v>1.634056079627726E-2</v>
      </c>
      <c r="O1738"/>
      <c r="P1738"/>
      <c r="Q1738"/>
      <c r="R1738" t="s">
        <v>38</v>
      </c>
      <c r="S1738" t="s">
        <v>39</v>
      </c>
      <c r="T1738" t="s">
        <v>40</v>
      </c>
      <c r="U1738" t="s">
        <v>41</v>
      </c>
      <c r="V1738" t="s">
        <v>58</v>
      </c>
      <c r="W1738"/>
      <c r="Y1738" s="73" t="s">
        <v>42</v>
      </c>
      <c r="Z1738" s="74">
        <f>SUMPRODUCT(AF1711:AF1732,AF1711:AF1732)</f>
        <v>1.6046801399888441E-2</v>
      </c>
      <c r="AA1738"/>
      <c r="AB1738"/>
      <c r="AC1738"/>
      <c r="AD1738" t="s">
        <v>38</v>
      </c>
      <c r="AE1738" t="s">
        <v>39</v>
      </c>
      <c r="AF1738" t="s">
        <v>40</v>
      </c>
      <c r="AG1738" t="s">
        <v>41</v>
      </c>
      <c r="AH1738" t="s">
        <v>58</v>
      </c>
      <c r="AI1738"/>
      <c r="AK1738" s="73" t="s">
        <v>42</v>
      </c>
      <c r="AL1738" s="74">
        <f>SUMPRODUCT(AR1711:AR1732,AR1711:AR1732)</f>
        <v>1.6035207539436772E-2</v>
      </c>
      <c r="AM1738"/>
      <c r="AN1738"/>
      <c r="AO1738"/>
      <c r="AP1738" t="s">
        <v>38</v>
      </c>
      <c r="AQ1738" t="s">
        <v>39</v>
      </c>
      <c r="AR1738" t="s">
        <v>40</v>
      </c>
      <c r="AS1738" t="s">
        <v>41</v>
      </c>
      <c r="AT1738" t="s">
        <v>58</v>
      </c>
      <c r="AU1738"/>
      <c r="AV1738"/>
      <c r="AW1738"/>
      <c r="AX1738"/>
      <c r="AY1738"/>
      <c r="AZ1738"/>
      <c r="BB1738" s="73" t="s">
        <v>42</v>
      </c>
      <c r="BC1738" s="74">
        <f>SUMPRODUCT(BI1711:BI1732,BI1711:BI1732)</f>
        <v>1.5998841306450354E-2</v>
      </c>
      <c r="BD1738"/>
      <c r="BE1738"/>
      <c r="BF1738"/>
      <c r="BG1738" t="s">
        <v>38</v>
      </c>
      <c r="BH1738" t="s">
        <v>39</v>
      </c>
      <c r="BI1738" t="s">
        <v>40</v>
      </c>
      <c r="BJ1738" t="s">
        <v>41</v>
      </c>
      <c r="BK1738" t="s">
        <v>58</v>
      </c>
      <c r="BL1738"/>
      <c r="BN1738" s="73" t="s">
        <v>42</v>
      </c>
      <c r="BO1738" s="74">
        <f>SUMPRODUCT(BU1711:BU1732,BU1711:BU1732)</f>
        <v>1.5771665045753381E-2</v>
      </c>
      <c r="BP1738"/>
      <c r="BQ1738"/>
      <c r="BR1738"/>
      <c r="BS1738" t="s">
        <v>38</v>
      </c>
      <c r="BT1738" t="s">
        <v>39</v>
      </c>
      <c r="BU1738" t="s">
        <v>40</v>
      </c>
      <c r="BV1738" t="s">
        <v>41</v>
      </c>
      <c r="BW1738" t="s">
        <v>58</v>
      </c>
      <c r="BX1738"/>
      <c r="BZ1738" s="73" t="s">
        <v>42</v>
      </c>
      <c r="CA1738" s="74">
        <f>SUMPRODUCT(CG1711:CG1732,CG1711:CG1732)</f>
        <v>1.564694775551639E-2</v>
      </c>
      <c r="CB1738"/>
      <c r="CC1738"/>
      <c r="CD1738"/>
      <c r="CE1738" t="s">
        <v>38</v>
      </c>
      <c r="CF1738" t="s">
        <v>39</v>
      </c>
      <c r="CG1738" t="s">
        <v>40</v>
      </c>
      <c r="CH1738" t="s">
        <v>41</v>
      </c>
      <c r="CI1738" t="s">
        <v>58</v>
      </c>
      <c r="CJ1738"/>
      <c r="CL1738" s="144"/>
      <c r="CM1738" s="36"/>
      <c r="CN1738" s="36"/>
      <c r="CO1738" s="36"/>
      <c r="CP1738" s="36"/>
      <c r="CQ1738" s="36"/>
      <c r="CR1738" s="36"/>
      <c r="CS1738" s="36"/>
      <c r="CT1738" s="36"/>
      <c r="CU1738" s="36"/>
      <c r="CV1738"/>
    </row>
    <row r="1739" spans="1:100" ht="12.75" x14ac:dyDescent="0.2">
      <c r="A1739" s="73" t="s">
        <v>43</v>
      </c>
      <c r="B1739" s="74">
        <f>(B1738/(A1732-2-3))^0.5</f>
        <v>1.3371247045497695E-2</v>
      </c>
      <c r="C1739"/>
      <c r="D1739"/>
      <c r="E1739"/>
      <c r="F1739"/>
      <c r="G1739"/>
      <c r="H1739"/>
      <c r="I1739"/>
      <c r="J1739"/>
      <c r="K1739"/>
      <c r="L1739"/>
      <c r="M1739" s="73" t="s">
        <v>43</v>
      </c>
      <c r="N1739" s="74">
        <f>(N1738/(M1732-2-3))^0.5</f>
        <v>1.2945867886952711E-2</v>
      </c>
      <c r="O1739"/>
      <c r="P1739"/>
      <c r="Q1739"/>
      <c r="R1739"/>
      <c r="S1739"/>
      <c r="T1739"/>
      <c r="U1739"/>
      <c r="V1739"/>
      <c r="W1739"/>
      <c r="Y1739" s="73" t="s">
        <v>43</v>
      </c>
      <c r="Z1739" s="74">
        <f>(Z1738/(Y1732-2-3))^0.5</f>
        <v>1.2828974178023521E-2</v>
      </c>
      <c r="AA1739"/>
      <c r="AB1739"/>
      <c r="AC1739"/>
      <c r="AD1739"/>
      <c r="AE1739"/>
      <c r="AF1739"/>
      <c r="AG1739"/>
      <c r="AH1739"/>
      <c r="AI1739"/>
      <c r="AK1739" s="73" t="s">
        <v>43</v>
      </c>
      <c r="AL1739" s="74">
        <f>(AL1738/(AK1732-2-3))^0.5</f>
        <v>1.2824338855128025E-2</v>
      </c>
      <c r="AM1739"/>
      <c r="AN1739"/>
      <c r="AO1739"/>
      <c r="AP1739"/>
      <c r="AQ1739"/>
      <c r="AR1739"/>
      <c r="AS1739"/>
      <c r="AT1739"/>
      <c r="AU1739"/>
      <c r="AV1739"/>
      <c r="AW1739"/>
      <c r="AX1739"/>
      <c r="AY1739"/>
      <c r="AZ1739"/>
      <c r="BB1739" s="73" t="s">
        <v>43</v>
      </c>
      <c r="BC1739" s="74">
        <f>(BC1738/(BB1732-2-3))^0.5</f>
        <v>1.2809788447361551E-2</v>
      </c>
      <c r="BD1739"/>
      <c r="BE1739"/>
      <c r="BF1739"/>
      <c r="BG1739"/>
      <c r="BH1739"/>
      <c r="BI1739"/>
      <c r="BJ1739"/>
      <c r="BK1739"/>
      <c r="BL1739"/>
      <c r="BN1739" s="73" t="s">
        <v>43</v>
      </c>
      <c r="BO1739" s="74">
        <f>(BO1738/(BN1732-2-3))^0.5</f>
        <v>1.2718516703449822E-2</v>
      </c>
      <c r="BP1739"/>
      <c r="BQ1739"/>
      <c r="BR1739"/>
      <c r="BS1739"/>
      <c r="BT1739"/>
      <c r="BU1739"/>
      <c r="BV1739"/>
      <c r="BW1739"/>
      <c r="BX1739"/>
      <c r="BZ1739" s="73" t="s">
        <v>43</v>
      </c>
      <c r="CA1739" s="74">
        <f>(CA1738/(BZ1732-2-3))^0.5</f>
        <v>1.2668129910969248E-2</v>
      </c>
      <c r="CB1739"/>
      <c r="CC1739"/>
      <c r="CD1739"/>
      <c r="CE1739"/>
      <c r="CF1739"/>
      <c r="CG1739"/>
      <c r="CH1739"/>
      <c r="CI1739"/>
      <c r="CJ1739"/>
      <c r="CL1739" s="144"/>
      <c r="CM1739" s="36"/>
      <c r="CN1739" s="36"/>
      <c r="CO1739" s="36"/>
      <c r="CP1739" s="36"/>
      <c r="CQ1739" s="36"/>
      <c r="CR1739" s="36"/>
      <c r="CS1739" s="36"/>
      <c r="CT1739" s="36"/>
      <c r="CU1739" s="36"/>
      <c r="CV1739"/>
    </row>
    <row r="1740" spans="1:100" ht="12.75" x14ac:dyDescent="0.2">
      <c r="A1740"/>
      <c r="B1740"/>
      <c r="C1740"/>
      <c r="D1740"/>
      <c r="E1740"/>
      <c r="F1740"/>
      <c r="G1740"/>
      <c r="H1740"/>
      <c r="I1740"/>
      <c r="J1740"/>
      <c r="K1740"/>
      <c r="L1740"/>
      <c r="M1740"/>
      <c r="N1740"/>
      <c r="O1740"/>
      <c r="P1740"/>
      <c r="Q1740"/>
      <c r="R1740"/>
      <c r="S1740"/>
      <c r="T1740"/>
      <c r="U1740"/>
      <c r="V1740"/>
      <c r="W1740"/>
      <c r="Y1740"/>
      <c r="Z1740"/>
      <c r="AA1740"/>
      <c r="AB1740"/>
      <c r="AC1740"/>
      <c r="AD1740"/>
      <c r="AE1740"/>
      <c r="AF1740"/>
      <c r="AG1740"/>
      <c r="AH1740"/>
      <c r="AI1740"/>
      <c r="AK1740"/>
      <c r="AL1740"/>
      <c r="AM1740"/>
      <c r="AN1740"/>
      <c r="AO1740"/>
      <c r="AP1740"/>
      <c r="AQ1740"/>
      <c r="AR1740"/>
      <c r="AS1740"/>
      <c r="AT1740"/>
      <c r="AU1740"/>
      <c r="AV1740"/>
      <c r="AW1740"/>
      <c r="AX1740"/>
      <c r="AY1740"/>
      <c r="AZ1740"/>
      <c r="BB1740"/>
      <c r="BC1740"/>
      <c r="BD1740"/>
      <c r="BE1740"/>
      <c r="BF1740"/>
      <c r="BG1740"/>
      <c r="BH1740"/>
      <c r="BI1740"/>
      <c r="BJ1740"/>
      <c r="BK1740"/>
      <c r="BL1740"/>
      <c r="BN1740"/>
      <c r="BO1740"/>
      <c r="BP1740"/>
      <c r="BQ1740"/>
      <c r="BR1740"/>
      <c r="BS1740"/>
      <c r="BT1740"/>
      <c r="BU1740"/>
      <c r="BV1740"/>
      <c r="BW1740"/>
      <c r="BX1740"/>
      <c r="BZ1740"/>
      <c r="CA1740"/>
      <c r="CB1740"/>
      <c r="CC1740"/>
      <c r="CD1740"/>
      <c r="CE1740"/>
      <c r="CF1740"/>
      <c r="CG1740"/>
      <c r="CH1740"/>
      <c r="CI1740"/>
      <c r="CJ1740"/>
      <c r="CL1740" s="36"/>
      <c r="CM1740" s="36"/>
      <c r="CN1740" s="36"/>
      <c r="CO1740" s="36"/>
      <c r="CP1740" s="36"/>
      <c r="CQ1740" s="36"/>
      <c r="CR1740" s="36"/>
      <c r="CS1740" s="36"/>
      <c r="CT1740" s="36"/>
      <c r="CU1740" s="36"/>
      <c r="CV1740"/>
    </row>
    <row r="1741" spans="1:100" ht="12.75" x14ac:dyDescent="0.2">
      <c r="A1741"/>
      <c r="B1741">
        <f>SUMPRODUCT(F1711:F1732,F1711:F1732)</f>
        <v>2.1454228813739179E-2</v>
      </c>
      <c r="C1741">
        <f>SUMPRODUCT(F1711:F1732,G1711:G1732)</f>
        <v>6.3499018344075637E-3</v>
      </c>
      <c r="D1741">
        <f>SUMPRODUCT(F1711:F1732,H1711:H1732)</f>
        <v>-9.9166760304716245E-9</v>
      </c>
      <c r="E1741"/>
      <c r="F1741"/>
      <c r="G1741"/>
      <c r="H1741"/>
      <c r="I1741"/>
      <c r="J1741"/>
      <c r="K1741"/>
      <c r="L1741"/>
      <c r="M1741"/>
      <c r="N1741">
        <f>SUMPRODUCT(R1711:R1732,R1711:R1732)</f>
        <v>1.608680032969835E-2</v>
      </c>
      <c r="O1741">
        <f>SUMPRODUCT(R1711:R1732,S1711:S1732)</f>
        <v>4.7589649536792329E-3</v>
      </c>
      <c r="P1741">
        <f>SUMPRODUCT(R1711:R1732,T1711:T1732)</f>
        <v>-1.9069784529691242E-9</v>
      </c>
      <c r="Q1741"/>
      <c r="R1741"/>
      <c r="S1741"/>
      <c r="T1741"/>
      <c r="U1741"/>
      <c r="V1741"/>
      <c r="W1741"/>
      <c r="Y1741"/>
      <c r="Z1741">
        <f>SUMPRODUCT(AD1711:AD1732,AD1711:AD1732)</f>
        <v>1.1493957886429595E-2</v>
      </c>
      <c r="AA1741">
        <f>SUMPRODUCT(AD1711:AD1732,AE1711:AE1732)</f>
        <v>3.204370467481506E-3</v>
      </c>
      <c r="AB1741">
        <f>SUMPRODUCT(AD1711:AD1732,AF1711:AF1732)</f>
        <v>7.9398997159066962E-9</v>
      </c>
      <c r="AC1741"/>
      <c r="AD1741"/>
      <c r="AE1741"/>
      <c r="AF1741"/>
      <c r="AG1741"/>
      <c r="AH1741"/>
      <c r="AI1741"/>
      <c r="AK1741"/>
      <c r="AL1741">
        <f>SUMPRODUCT(AP1711:AP1732,AP1711:AP1732)</f>
        <v>8.0497164060578993E-3</v>
      </c>
      <c r="AM1741">
        <f>SUMPRODUCT(AP1711:AP1732,AQ1711:AQ1732)</f>
        <v>1.918250575854936E-3</v>
      </c>
      <c r="AN1741">
        <f>SUMPRODUCT(AP1711:AP1732,AR1711:AR1732)</f>
        <v>1.3934014605717412E-8</v>
      </c>
      <c r="AO1741"/>
      <c r="AP1741"/>
      <c r="AQ1741"/>
      <c r="AR1741"/>
      <c r="AS1741"/>
      <c r="AT1741"/>
      <c r="AU1741"/>
      <c r="AV1741"/>
      <c r="AW1741"/>
      <c r="AX1741"/>
      <c r="AY1741"/>
      <c r="AZ1741"/>
      <c r="BB1741"/>
      <c r="BC1741">
        <f>SUMPRODUCT(BG1711:BG1732,BG1711:BG1732)</f>
        <v>5.8528493488333583E-3</v>
      </c>
      <c r="BD1741">
        <f>SUMPRODUCT(BG1711:BG1732,BH1711:BH1732)</f>
        <v>1.0153751239359852E-3</v>
      </c>
      <c r="BE1741">
        <f>SUMPRODUCT(BG1711:BG1732,BI1711:BI1732)</f>
        <v>1.7549864068065746E-8</v>
      </c>
      <c r="BF1741"/>
      <c r="BG1741"/>
      <c r="BH1741"/>
      <c r="BI1741"/>
      <c r="BJ1741"/>
      <c r="BK1741"/>
      <c r="BL1741"/>
      <c r="BN1741"/>
      <c r="BO1741">
        <f>SUMPRODUCT(BS1711:BS1732,BS1711:BS1732)</f>
        <v>5.4324819487549369E-3</v>
      </c>
      <c r="BP1741">
        <f>SUMPRODUCT(BS1711:BS1732,BT1711:BT1732)</f>
        <v>4.5943756367886372E-4</v>
      </c>
      <c r="BQ1741">
        <f>SUMPRODUCT(BS1711:BS1732,BU1711:BU1732)</f>
        <v>-6.2352368232249274E-9</v>
      </c>
      <c r="BR1741"/>
      <c r="BS1741"/>
      <c r="BT1741"/>
      <c r="BU1741"/>
      <c r="BV1741"/>
      <c r="BW1741"/>
      <c r="BX1741"/>
      <c r="BZ1741"/>
      <c r="CA1741">
        <f>SUMPRODUCT(CE1711:CE1732,CE1711:CE1732)</f>
        <v>5.404076403030823E-3</v>
      </c>
      <c r="CB1741">
        <f>SUMPRODUCT(CE1711:CE1732,CF1711:CF1732)</f>
        <v>2.0134737008414963E-4</v>
      </c>
      <c r="CC1741">
        <f>SUMPRODUCT(CE1711:CE1732,CG1711:CG1732)</f>
        <v>-4.0986602166371254E-8</v>
      </c>
      <c r="CD1741"/>
      <c r="CE1741"/>
      <c r="CF1741"/>
      <c r="CG1741"/>
      <c r="CH1741"/>
      <c r="CI1741"/>
      <c r="CJ1741"/>
      <c r="CL1741" s="36"/>
      <c r="CM1741" s="36"/>
      <c r="CN1741" s="36"/>
      <c r="CO1741" s="36"/>
      <c r="CP1741" s="36"/>
      <c r="CQ1741" s="36"/>
      <c r="CR1741" s="36"/>
      <c r="CS1741" s="36"/>
      <c r="CT1741" s="36"/>
      <c r="CU1741" s="36"/>
      <c r="CV1741"/>
    </row>
    <row r="1742" spans="1:100" ht="12.75" x14ac:dyDescent="0.2">
      <c r="A1742"/>
      <c r="B1742">
        <f>SUMPRODUCT(F1711:F1732,G1711:G1732)</f>
        <v>6.3499018344075637E-3</v>
      </c>
      <c r="C1742">
        <f>SUMPRODUCT(G1711:G1732,G1711:G1732)</f>
        <v>2.5400410106170344E-3</v>
      </c>
      <c r="D1742">
        <f>SUMPRODUCT(H1711:H1732,G1711:G1732)</f>
        <v>-1.5253772955034842E-9</v>
      </c>
      <c r="E1742"/>
      <c r="F1742" s="35" t="s">
        <v>44</v>
      </c>
      <c r="G1742">
        <f>MDETERM(B1741:C1742)</f>
        <v>1.4173367731446625E-5</v>
      </c>
      <c r="H1742"/>
      <c r="I1742"/>
      <c r="J1742" s="68"/>
      <c r="K1742"/>
      <c r="L1742"/>
      <c r="M1742"/>
      <c r="N1742">
        <f>SUMPRODUCT(R1711:R1732,S1711:S1732)</f>
        <v>4.7589649536792329E-3</v>
      </c>
      <c r="O1742">
        <f>SUMPRODUCT(S1711:S1732,S1711:S1732)</f>
        <v>1.6993464292594418E-3</v>
      </c>
      <c r="P1742">
        <f>SUMPRODUCT(T1711:T1732,S1711:S1732)</f>
        <v>-5.4793392791768758E-9</v>
      </c>
      <c r="Q1742"/>
      <c r="R1742" s="35" t="s">
        <v>44</v>
      </c>
      <c r="S1742">
        <f>MDETERM(N1741:O1742)</f>
        <v>4.6892992681353182E-6</v>
      </c>
      <c r="T1742"/>
      <c r="U1742"/>
      <c r="V1742" s="68"/>
      <c r="W1742"/>
      <c r="Y1742"/>
      <c r="Z1742">
        <f>SUMPRODUCT(AD1711:AD1732,AE1711:AE1732)</f>
        <v>3.204370467481506E-3</v>
      </c>
      <c r="AA1742">
        <f>SUMPRODUCT(AE1711:AE1732,AE1711:AE1732)</f>
        <v>1.0056277119710071E-3</v>
      </c>
      <c r="AB1742">
        <f>SUMPRODUCT(AF1711:AF1732,AE1711:AE1732)</f>
        <v>6.3968672425193185E-10</v>
      </c>
      <c r="AC1742"/>
      <c r="AD1742" s="35" t="s">
        <v>44</v>
      </c>
      <c r="AE1742">
        <f>MDETERM(Z1741:AA1742)</f>
        <v>1.2906524779536615E-6</v>
      </c>
      <c r="AF1742"/>
      <c r="AG1742"/>
      <c r="AH1742" s="68"/>
      <c r="AI1742"/>
      <c r="AK1742"/>
      <c r="AL1742">
        <f>SUMPRODUCT(AP1711:AP1732,AQ1711:AQ1732)</f>
        <v>1.918250575854936E-3</v>
      </c>
      <c r="AM1742">
        <f>SUMPRODUCT(AQ1711:AQ1732,AQ1711:AQ1732)</f>
        <v>4.9257784039829448E-4</v>
      </c>
      <c r="AN1742">
        <f>SUMPRODUCT(AR1711:AR1732,AQ1711:AQ1732)</f>
        <v>-5.0946193355032136E-10</v>
      </c>
      <c r="AO1742"/>
      <c r="AP1742" s="35" t="s">
        <v>44</v>
      </c>
      <c r="AQ1742">
        <f>MDETERM(AL1741:AM1742)</f>
        <v>2.8542665134692671E-7</v>
      </c>
      <c r="AR1742"/>
      <c r="AS1742"/>
      <c r="AT1742" s="68"/>
      <c r="AU1742"/>
      <c r="AV1742"/>
      <c r="AW1742"/>
      <c r="AX1742"/>
      <c r="AY1742"/>
      <c r="AZ1742"/>
      <c r="BB1742"/>
      <c r="BC1742">
        <f>SUMPRODUCT(BG1711:BG1732,BH1711:BH1732)</f>
        <v>1.0153751239359852E-3</v>
      </c>
      <c r="BD1742">
        <f>SUMPRODUCT(BH1711:BH1732,BH1711:BH1732)</f>
        <v>1.8473911580136915E-4</v>
      </c>
      <c r="BE1742">
        <f>SUMPRODUCT(BI1711:BI1732,BH1711:BH1732)</f>
        <v>1.3469942309989047E-9</v>
      </c>
      <c r="BF1742"/>
      <c r="BG1742" s="35" t="s">
        <v>44</v>
      </c>
      <c r="BH1742">
        <f>MDETERM(BC1741:BD1742)</f>
        <v>5.026357131407646E-8</v>
      </c>
      <c r="BI1742"/>
      <c r="BJ1742"/>
      <c r="BK1742" s="68"/>
      <c r="BL1742"/>
      <c r="BN1742"/>
      <c r="BO1742">
        <f>SUMPRODUCT(BS1711:BS1732,BT1711:BT1732)</f>
        <v>4.5943756367886372E-4</v>
      </c>
      <c r="BP1742">
        <f>SUMPRODUCT(BT1711:BT1732,BT1711:BT1732)</f>
        <v>4.0039940800481628E-5</v>
      </c>
      <c r="BQ1742">
        <f>SUMPRODUCT(BU1711:BU1732,BT1711:BT1732)</f>
        <v>1.5590957989228206E-9</v>
      </c>
      <c r="BR1742"/>
      <c r="BS1742" s="35" t="s">
        <v>44</v>
      </c>
      <c r="BT1742">
        <f>MDETERM(BO1741:BP1742)</f>
        <v>6.4333807086627832E-9</v>
      </c>
      <c r="BU1742"/>
      <c r="BV1742"/>
      <c r="BW1742" s="68"/>
      <c r="BX1742"/>
      <c r="BZ1742"/>
      <c r="CA1742">
        <f>SUMPRODUCT(CE1711:CE1732,CF1711:CF1732)</f>
        <v>2.0134737008414963E-4</v>
      </c>
      <c r="CB1742">
        <f>SUMPRODUCT(CF1711:CF1732,CF1711:CF1732)</f>
        <v>7.6582949348215504E-6</v>
      </c>
      <c r="CC1742">
        <f>SUMPRODUCT(CG1711:CG1732,CF1711:CF1732)</f>
        <v>1.5033204030903599E-9</v>
      </c>
      <c r="CD1742"/>
      <c r="CE1742" s="35" t="s">
        <v>44</v>
      </c>
      <c r="CF1742">
        <f>MDETERM(CA1741:CB1742)</f>
        <v>8.4524750491610414E-10</v>
      </c>
      <c r="CG1742"/>
      <c r="CH1742"/>
      <c r="CI1742" s="68"/>
      <c r="CJ1742"/>
      <c r="CL1742" s="36"/>
      <c r="CM1742" s="36"/>
      <c r="CN1742" s="36"/>
      <c r="CO1742" s="36"/>
      <c r="CP1742" s="36"/>
      <c r="CQ1742" s="56"/>
      <c r="CR1742" s="36"/>
      <c r="CS1742" s="36"/>
      <c r="CT1742" s="36"/>
      <c r="CU1742" s="140"/>
      <c r="CV1742"/>
    </row>
    <row r="1743" spans="1:100" ht="12.75" x14ac:dyDescent="0.2">
      <c r="A1743"/>
      <c r="B1743"/>
      <c r="C1743"/>
      <c r="D1743"/>
      <c r="E1743"/>
      <c r="F1743"/>
      <c r="G1743"/>
      <c r="H1743"/>
      <c r="I1743"/>
      <c r="J1743"/>
      <c r="K1743"/>
      <c r="L1743"/>
      <c r="M1743"/>
      <c r="N1743"/>
      <c r="O1743"/>
      <c r="P1743"/>
      <c r="Q1743"/>
      <c r="R1743"/>
      <c r="S1743"/>
      <c r="T1743"/>
      <c r="U1743"/>
      <c r="V1743"/>
      <c r="W1743"/>
      <c r="Y1743"/>
      <c r="Z1743"/>
      <c r="AA1743"/>
      <c r="AB1743"/>
      <c r="AC1743"/>
      <c r="AD1743"/>
      <c r="AE1743"/>
      <c r="AF1743"/>
      <c r="AG1743"/>
      <c r="AH1743"/>
      <c r="AI1743"/>
      <c r="AK1743"/>
      <c r="AL1743"/>
      <c r="AM1743"/>
      <c r="AN1743"/>
      <c r="AO1743"/>
      <c r="AP1743"/>
      <c r="AQ1743"/>
      <c r="AR1743"/>
      <c r="AS1743"/>
      <c r="AT1743"/>
      <c r="AU1743"/>
      <c r="AV1743"/>
      <c r="AW1743"/>
      <c r="AX1743"/>
      <c r="AY1743"/>
      <c r="AZ1743"/>
      <c r="BB1743"/>
      <c r="BC1743"/>
      <c r="BD1743"/>
      <c r="BE1743"/>
      <c r="BF1743"/>
      <c r="BG1743"/>
      <c r="BH1743"/>
      <c r="BI1743"/>
      <c r="BJ1743"/>
      <c r="BK1743"/>
      <c r="BL1743"/>
      <c r="BN1743"/>
      <c r="BO1743"/>
      <c r="BP1743"/>
      <c r="BQ1743"/>
      <c r="BR1743"/>
      <c r="BS1743"/>
      <c r="BT1743"/>
      <c r="BU1743"/>
      <c r="BV1743"/>
      <c r="BW1743"/>
      <c r="BX1743"/>
      <c r="BZ1743"/>
      <c r="CA1743"/>
      <c r="CB1743"/>
      <c r="CC1743"/>
      <c r="CD1743"/>
      <c r="CE1743"/>
      <c r="CF1743"/>
      <c r="CG1743"/>
      <c r="CH1743"/>
      <c r="CI1743"/>
      <c r="CJ1743"/>
      <c r="CL1743" s="36"/>
      <c r="CM1743" s="36"/>
      <c r="CN1743" s="36"/>
      <c r="CO1743" s="36"/>
      <c r="CP1743" s="36"/>
      <c r="CQ1743" s="36"/>
      <c r="CR1743" s="36"/>
      <c r="CS1743" s="36"/>
      <c r="CT1743" s="36"/>
      <c r="CU1743" s="36"/>
      <c r="CV1743"/>
    </row>
    <row r="1744" spans="1:100" ht="12.75" x14ac:dyDescent="0.2">
      <c r="A1744"/>
      <c r="B1744"/>
      <c r="C1744"/>
      <c r="D1744"/>
      <c r="E1744"/>
      <c r="F1744"/>
      <c r="G1744" t="s">
        <v>6</v>
      </c>
      <c r="H1744"/>
      <c r="I1744"/>
      <c r="J1744"/>
      <c r="K1744"/>
      <c r="L1744"/>
      <c r="M1744"/>
      <c r="N1744"/>
      <c r="O1744"/>
      <c r="P1744"/>
      <c r="Q1744"/>
      <c r="R1744"/>
      <c r="S1744" t="s">
        <v>6</v>
      </c>
      <c r="T1744"/>
      <c r="U1744"/>
      <c r="V1744"/>
      <c r="W1744"/>
      <c r="Y1744"/>
      <c r="Z1744"/>
      <c r="AA1744"/>
      <c r="AB1744"/>
      <c r="AC1744"/>
      <c r="AD1744"/>
      <c r="AE1744" t="s">
        <v>6</v>
      </c>
      <c r="AF1744"/>
      <c r="AG1744"/>
      <c r="AH1744"/>
      <c r="AI1744"/>
      <c r="AK1744"/>
      <c r="AL1744"/>
      <c r="AM1744"/>
      <c r="AN1744"/>
      <c r="AO1744"/>
      <c r="AP1744"/>
      <c r="AQ1744" t="s">
        <v>6</v>
      </c>
      <c r="AR1744"/>
      <c r="AS1744"/>
      <c r="AT1744"/>
      <c r="AU1744"/>
      <c r="AV1744"/>
      <c r="AW1744"/>
      <c r="AX1744"/>
      <c r="AY1744"/>
      <c r="AZ1744"/>
      <c r="BB1744"/>
      <c r="BC1744"/>
      <c r="BD1744"/>
      <c r="BE1744"/>
      <c r="BF1744"/>
      <c r="BG1744"/>
      <c r="BH1744" t="s">
        <v>6</v>
      </c>
      <c r="BI1744"/>
      <c r="BJ1744"/>
      <c r="BK1744"/>
      <c r="BL1744"/>
      <c r="BN1744"/>
      <c r="BO1744"/>
      <c r="BP1744"/>
      <c r="BQ1744"/>
      <c r="BR1744"/>
      <c r="BS1744"/>
      <c r="BT1744" t="s">
        <v>6</v>
      </c>
      <c r="BU1744"/>
      <c r="BV1744"/>
      <c r="BW1744"/>
      <c r="BX1744"/>
      <c r="BZ1744"/>
      <c r="CA1744"/>
      <c r="CB1744"/>
      <c r="CC1744"/>
      <c r="CD1744"/>
      <c r="CE1744"/>
      <c r="CF1744" t="s">
        <v>6</v>
      </c>
      <c r="CG1744"/>
      <c r="CH1744"/>
      <c r="CI1744"/>
      <c r="CJ1744"/>
      <c r="CL1744" s="36"/>
      <c r="CM1744" s="36"/>
      <c r="CN1744" s="36"/>
      <c r="CO1744" s="36"/>
      <c r="CP1744" s="36"/>
      <c r="CQ1744" s="36"/>
      <c r="CR1744" s="36"/>
      <c r="CS1744" s="36"/>
      <c r="CT1744" s="36"/>
      <c r="CU1744" s="36"/>
      <c r="CV1744"/>
    </row>
    <row r="1745" spans="1:100" ht="12.75" x14ac:dyDescent="0.2">
      <c r="A1745"/>
      <c r="B1745"/>
      <c r="C1745"/>
      <c r="D1745"/>
      <c r="E1745"/>
      <c r="F1745"/>
      <c r="G1745"/>
      <c r="H1745"/>
      <c r="I1745"/>
      <c r="J1745"/>
      <c r="K1745"/>
      <c r="L1745"/>
      <c r="M1745"/>
      <c r="N1745"/>
      <c r="O1745"/>
      <c r="P1745"/>
      <c r="Q1745"/>
      <c r="R1745"/>
      <c r="S1745"/>
      <c r="T1745"/>
      <c r="U1745"/>
      <c r="V1745"/>
      <c r="W1745"/>
      <c r="Y1745"/>
      <c r="Z1745"/>
      <c r="AA1745"/>
      <c r="AB1745"/>
      <c r="AC1745"/>
      <c r="AD1745"/>
      <c r="AE1745"/>
      <c r="AF1745"/>
      <c r="AG1745"/>
      <c r="AH1745"/>
      <c r="AI1745"/>
      <c r="AK1745"/>
      <c r="AL1745"/>
      <c r="AM1745"/>
      <c r="AN1745"/>
      <c r="AO1745"/>
      <c r="AP1745"/>
      <c r="AQ1745"/>
      <c r="AR1745"/>
      <c r="AS1745"/>
      <c r="AT1745"/>
      <c r="AU1745"/>
      <c r="AV1745"/>
      <c r="AW1745"/>
      <c r="AX1745"/>
      <c r="AY1745"/>
      <c r="AZ1745"/>
      <c r="BB1745"/>
      <c r="BC1745"/>
      <c r="BD1745"/>
      <c r="BE1745"/>
      <c r="BF1745"/>
      <c r="BG1745"/>
      <c r="BH1745"/>
      <c r="BI1745"/>
      <c r="BJ1745"/>
      <c r="BK1745"/>
      <c r="BL1745"/>
      <c r="BN1745"/>
      <c r="BO1745"/>
      <c r="BP1745"/>
      <c r="BQ1745"/>
      <c r="BR1745"/>
      <c r="BS1745"/>
      <c r="BT1745"/>
      <c r="BU1745"/>
      <c r="BV1745"/>
      <c r="BW1745"/>
      <c r="BX1745"/>
      <c r="BZ1745"/>
      <c r="CA1745"/>
      <c r="CB1745"/>
      <c r="CC1745"/>
      <c r="CD1745"/>
      <c r="CE1745"/>
      <c r="CF1745"/>
      <c r="CG1745"/>
      <c r="CH1745"/>
      <c r="CI1745"/>
      <c r="CJ1745"/>
      <c r="CL1745" s="36"/>
      <c r="CM1745" s="36"/>
      <c r="CN1745" s="36"/>
      <c r="CO1745" s="36"/>
      <c r="CP1745" s="36"/>
      <c r="CQ1745" s="36"/>
      <c r="CR1745" s="36"/>
      <c r="CS1745" s="36"/>
      <c r="CT1745" s="36"/>
      <c r="CU1745" s="36"/>
      <c r="CV1745"/>
    </row>
    <row r="1746" spans="1:100" ht="12.75" x14ac:dyDescent="0.2">
      <c r="A1746"/>
      <c r="B1746">
        <f>SUMPRODUCT(F1711:F1732,H1711:H1732)</f>
        <v>-9.9166760304716245E-9</v>
      </c>
      <c r="C1746">
        <f>SUMPRODUCT(F1711:F1732,G1711:G1732)</f>
        <v>6.3499018344075637E-3</v>
      </c>
      <c r="D1746"/>
      <c r="E1746"/>
      <c r="F1746"/>
      <c r="G1746"/>
      <c r="H1746"/>
      <c r="I1746"/>
      <c r="J1746"/>
      <c r="K1746"/>
      <c r="L1746"/>
      <c r="M1746"/>
      <c r="N1746">
        <f>SUMPRODUCT(R1711:R1732,T1711:T1732)</f>
        <v>-1.9069784529691242E-9</v>
      </c>
      <c r="O1746">
        <f>SUMPRODUCT(R1711:R1732,S1711:S1732)</f>
        <v>4.7589649536792329E-3</v>
      </c>
      <c r="P1746"/>
      <c r="Q1746"/>
      <c r="R1746"/>
      <c r="S1746"/>
      <c r="T1746"/>
      <c r="U1746"/>
      <c r="V1746"/>
      <c r="W1746"/>
      <c r="Y1746"/>
      <c r="Z1746">
        <f>SUMPRODUCT(AD1711:AD1732,AF1711:AF1732)</f>
        <v>7.9398997159066962E-9</v>
      </c>
      <c r="AA1746">
        <f>SUMPRODUCT(AD1711:AD1732,AE1711:AE1732)</f>
        <v>3.204370467481506E-3</v>
      </c>
      <c r="AB1746"/>
      <c r="AC1746"/>
      <c r="AD1746"/>
      <c r="AE1746"/>
      <c r="AF1746"/>
      <c r="AG1746"/>
      <c r="AH1746"/>
      <c r="AI1746"/>
      <c r="AK1746"/>
      <c r="AL1746">
        <f>SUMPRODUCT(AP1711:AP1732,AR1711:AR1732)</f>
        <v>1.3934014605717412E-8</v>
      </c>
      <c r="AM1746">
        <f>SUMPRODUCT(AP1711:AP1732,AQ1711:AQ1732)</f>
        <v>1.918250575854936E-3</v>
      </c>
      <c r="AN1746"/>
      <c r="AO1746"/>
      <c r="AP1746"/>
      <c r="AQ1746"/>
      <c r="AR1746"/>
      <c r="AS1746"/>
      <c r="AT1746"/>
      <c r="AU1746"/>
      <c r="AV1746"/>
      <c r="AW1746"/>
      <c r="AX1746"/>
      <c r="AY1746"/>
      <c r="AZ1746"/>
      <c r="BB1746"/>
      <c r="BC1746">
        <f>SUMPRODUCT(BG1711:BG1732,BI1711:BI1732)</f>
        <v>1.7549864068065746E-8</v>
      </c>
      <c r="BD1746">
        <f>SUMPRODUCT(BG1711:BG1732,BH1711:BH1732)</f>
        <v>1.0153751239359852E-3</v>
      </c>
      <c r="BE1746"/>
      <c r="BF1746"/>
      <c r="BG1746"/>
      <c r="BH1746"/>
      <c r="BI1746"/>
      <c r="BJ1746"/>
      <c r="BK1746"/>
      <c r="BL1746"/>
      <c r="BN1746"/>
      <c r="BO1746">
        <f>SUMPRODUCT(BS1711:BS1732,BU1711:BU1732)</f>
        <v>-6.2352368232249274E-9</v>
      </c>
      <c r="BP1746">
        <f>SUMPRODUCT(BS1711:BS1732,BT1711:BT1732)</f>
        <v>4.5943756367886372E-4</v>
      </c>
      <c r="BQ1746"/>
      <c r="BR1746"/>
      <c r="BS1746"/>
      <c r="BT1746"/>
      <c r="BU1746"/>
      <c r="BV1746"/>
      <c r="BW1746"/>
      <c r="BX1746"/>
      <c r="BZ1746"/>
      <c r="CA1746">
        <f>SUMPRODUCT(CE1711:CE1732,CG1711:CG1732)</f>
        <v>-4.0986602166371254E-8</v>
      </c>
      <c r="CB1746">
        <f>SUMPRODUCT(CE1711:CE1732,CF1711:CF1732)</f>
        <v>2.0134737008414963E-4</v>
      </c>
      <c r="CC1746"/>
      <c r="CD1746"/>
      <c r="CE1746"/>
      <c r="CF1746"/>
      <c r="CG1746"/>
      <c r="CH1746"/>
      <c r="CI1746"/>
      <c r="CJ1746"/>
      <c r="CL1746" s="36"/>
      <c r="CM1746" s="36"/>
      <c r="CN1746" s="36"/>
      <c r="CO1746" s="36"/>
      <c r="CP1746" s="36"/>
      <c r="CQ1746" s="36"/>
      <c r="CR1746" s="36"/>
      <c r="CS1746" s="36"/>
      <c r="CT1746" s="36"/>
      <c r="CU1746" s="36"/>
      <c r="CV1746"/>
    </row>
    <row r="1747" spans="1:100" ht="12.75" x14ac:dyDescent="0.2">
      <c r="A1747"/>
      <c r="B1747">
        <f>SUMPRODUCT(H1711:H1732,G1711:G1732)</f>
        <v>-1.5253772955034842E-9</v>
      </c>
      <c r="C1747">
        <f>SUMPRODUCT(G1711:G1732,G1711:G1732)</f>
        <v>2.5400410106170344E-3</v>
      </c>
      <c r="D1747"/>
      <c r="E1747"/>
      <c r="F1747" s="35" t="s">
        <v>45</v>
      </c>
      <c r="G1747">
        <f>MDETERM(B1746:C1747)/MDETERM(B1741:C1742)</f>
        <v>-1.0937956322916439E-6</v>
      </c>
      <c r="H1747"/>
      <c r="I1747"/>
      <c r="J1747"/>
      <c r="K1747"/>
      <c r="L1747"/>
      <c r="M1747"/>
      <c r="N1747">
        <f>SUMPRODUCT(T1711:T1732,S1711:S1732)</f>
        <v>-5.4793392791768758E-9</v>
      </c>
      <c r="O1747">
        <f>SUMPRODUCT(S1711:S1732,S1711:S1732)</f>
        <v>1.6993464292594418E-3</v>
      </c>
      <c r="P1747"/>
      <c r="Q1747"/>
      <c r="R1747" s="35" t="s">
        <v>45</v>
      </c>
      <c r="S1747">
        <f>MDETERM(N1746:O1747)/MDETERM(N1741:O1742)</f>
        <v>4.8696756740103302E-6</v>
      </c>
      <c r="T1747"/>
      <c r="U1747"/>
      <c r="V1747"/>
      <c r="W1747"/>
      <c r="Y1747"/>
      <c r="Z1747">
        <f>SUMPRODUCT(AF1711:AF1732,AE1711:AE1732)</f>
        <v>6.3968672425193185E-10</v>
      </c>
      <c r="AA1747">
        <f>SUMPRODUCT(AE1711:AE1732,AE1711:AE1732)</f>
        <v>1.0056277119710071E-3</v>
      </c>
      <c r="AB1747"/>
      <c r="AC1747"/>
      <c r="AD1747" s="35" t="s">
        <v>45</v>
      </c>
      <c r="AE1747">
        <f>MDETERM(Z1746:AA1747)/MDETERM(Z1741:AA1742)</f>
        <v>4.5982865553113686E-6</v>
      </c>
      <c r="AF1747"/>
      <c r="AG1747"/>
      <c r="AH1747"/>
      <c r="AI1747"/>
      <c r="AK1747"/>
      <c r="AL1747">
        <f>SUMPRODUCT(AR1711:AR1732,AQ1711:AQ1732)</f>
        <v>-5.0946193355032136E-10</v>
      </c>
      <c r="AM1747">
        <f>SUMPRODUCT(AQ1711:AQ1732,AQ1711:AQ1732)</f>
        <v>4.9257784039829448E-4</v>
      </c>
      <c r="AN1747"/>
      <c r="AO1747"/>
      <c r="AP1747" s="35" t="s">
        <v>45</v>
      </c>
      <c r="AQ1747">
        <f>MDETERM(AL1746:AM1747)/MDETERM(AL1741:AM1742)</f>
        <v>2.7470673929609109E-5</v>
      </c>
      <c r="AR1747"/>
      <c r="AS1747"/>
      <c r="AT1747"/>
      <c r="AU1747"/>
      <c r="AV1747"/>
      <c r="AW1747"/>
      <c r="AX1747"/>
      <c r="AY1747"/>
      <c r="AZ1747"/>
      <c r="BB1747"/>
      <c r="BC1747">
        <f>SUMPRODUCT(BI1711:BI1732,BH1711:BH1732)</f>
        <v>1.3469942309989047E-9</v>
      </c>
      <c r="BD1747">
        <f>SUMPRODUCT(BH1711:BH1732,BH1711:BH1732)</f>
        <v>1.8473911580136915E-4</v>
      </c>
      <c r="BE1747"/>
      <c r="BF1747"/>
      <c r="BG1747" s="35" t="s">
        <v>45</v>
      </c>
      <c r="BH1747">
        <f>MDETERM(BC1746:BD1747)/MDETERM(BC1741:BD1742)</f>
        <v>3.7292255347605441E-5</v>
      </c>
      <c r="BI1747"/>
      <c r="BJ1747"/>
      <c r="BK1747"/>
      <c r="BL1747"/>
      <c r="BN1747"/>
      <c r="BO1747">
        <f>SUMPRODUCT(BU1711:BU1732,BT1711:BT1732)</f>
        <v>1.5590957989228206E-9</v>
      </c>
      <c r="BP1747">
        <f>SUMPRODUCT(BT1711:BT1732,BT1711:BT1732)</f>
        <v>4.0039940800481628E-5</v>
      </c>
      <c r="BQ1747"/>
      <c r="BR1747"/>
      <c r="BS1747" s="35" t="s">
        <v>45</v>
      </c>
      <c r="BT1747">
        <f>MDETERM(BO1746:BP1747)/MDETERM(BO1741:BP1742)</f>
        <v>-1.5014900134500877E-4</v>
      </c>
      <c r="BU1747"/>
      <c r="BV1747"/>
      <c r="BW1747"/>
      <c r="BX1747"/>
      <c r="BZ1747"/>
      <c r="CA1747">
        <f>SUMPRODUCT(CG1711:CG1732,CF1711:CF1732)</f>
        <v>1.5033204030903599E-9</v>
      </c>
      <c r="CB1747">
        <f>SUMPRODUCT(CF1711:CF1732,CF1711:CF1732)</f>
        <v>7.6582949348215504E-6</v>
      </c>
      <c r="CC1747"/>
      <c r="CD1747"/>
      <c r="CE1747" s="35" t="s">
        <v>45</v>
      </c>
      <c r="CF1747">
        <f>MDETERM(CA1746:CB1747)/MDETERM(CA1741:CB1742)</f>
        <v>-7.2946337461659075E-4</v>
      </c>
      <c r="CG1747"/>
      <c r="CH1747"/>
      <c r="CI1747"/>
      <c r="CJ1747"/>
      <c r="CL1747" s="36"/>
      <c r="CM1747" s="36"/>
      <c r="CN1747" s="36"/>
      <c r="CO1747" s="36"/>
      <c r="CP1747" s="36"/>
      <c r="CQ1747" s="56"/>
      <c r="CR1747" s="36"/>
      <c r="CS1747" s="36"/>
      <c r="CT1747" s="36"/>
      <c r="CU1747" s="36"/>
      <c r="CV1747"/>
    </row>
    <row r="1748" spans="1:100" ht="12.75" x14ac:dyDescent="0.2">
      <c r="A1748"/>
      <c r="B1748"/>
      <c r="C1748"/>
      <c r="D1748"/>
      <c r="E1748"/>
      <c r="F1748"/>
      <c r="G1748"/>
      <c r="H1748"/>
      <c r="I1748"/>
      <c r="J1748"/>
      <c r="K1748"/>
      <c r="L1748"/>
      <c r="M1748"/>
      <c r="N1748"/>
      <c r="O1748"/>
      <c r="P1748"/>
      <c r="Q1748"/>
      <c r="R1748"/>
      <c r="S1748"/>
      <c r="T1748"/>
      <c r="U1748"/>
      <c r="V1748"/>
      <c r="W1748"/>
      <c r="Y1748"/>
      <c r="Z1748"/>
      <c r="AA1748"/>
      <c r="AB1748"/>
      <c r="AC1748"/>
      <c r="AD1748"/>
      <c r="AE1748"/>
      <c r="AF1748"/>
      <c r="AG1748"/>
      <c r="AH1748"/>
      <c r="AI1748"/>
      <c r="AK1748"/>
      <c r="AL1748"/>
      <c r="AM1748"/>
      <c r="AN1748"/>
      <c r="AO1748"/>
      <c r="AP1748"/>
      <c r="AQ1748"/>
      <c r="AR1748"/>
      <c r="AS1748"/>
      <c r="AT1748"/>
      <c r="AU1748"/>
      <c r="AV1748"/>
      <c r="AW1748"/>
      <c r="AX1748"/>
      <c r="AY1748"/>
      <c r="AZ1748"/>
      <c r="BB1748"/>
      <c r="BC1748"/>
      <c r="BD1748"/>
      <c r="BE1748"/>
      <c r="BF1748"/>
      <c r="BG1748"/>
      <c r="BH1748"/>
      <c r="BI1748"/>
      <c r="BJ1748"/>
      <c r="BK1748"/>
      <c r="BL1748"/>
      <c r="BN1748"/>
      <c r="BO1748"/>
      <c r="BP1748"/>
      <c r="BQ1748"/>
      <c r="BR1748"/>
      <c r="BS1748"/>
      <c r="BT1748"/>
      <c r="BU1748"/>
      <c r="BV1748"/>
      <c r="BW1748"/>
      <c r="BX1748"/>
      <c r="BZ1748"/>
      <c r="CA1748"/>
      <c r="CB1748"/>
      <c r="CC1748"/>
      <c r="CD1748"/>
      <c r="CE1748"/>
      <c r="CF1748"/>
      <c r="CG1748"/>
      <c r="CH1748"/>
      <c r="CI1748"/>
      <c r="CJ1748"/>
      <c r="CL1748" s="36"/>
      <c r="CM1748" s="36"/>
      <c r="CN1748" s="36"/>
      <c r="CO1748" s="36"/>
      <c r="CP1748" s="36"/>
      <c r="CQ1748" s="36"/>
      <c r="CR1748" s="36"/>
      <c r="CS1748" s="36"/>
      <c r="CT1748" s="36"/>
      <c r="CU1748" s="36"/>
      <c r="CV1748"/>
    </row>
    <row r="1749" spans="1:100" ht="12.75" x14ac:dyDescent="0.2">
      <c r="A1749"/>
      <c r="B1749"/>
      <c r="C1749"/>
      <c r="D1749"/>
      <c r="E1749"/>
      <c r="F1749"/>
      <c r="G1749"/>
      <c r="H1749"/>
      <c r="I1749"/>
      <c r="J1749"/>
      <c r="K1749"/>
      <c r="L1749"/>
      <c r="M1749"/>
      <c r="N1749"/>
      <c r="O1749"/>
      <c r="P1749"/>
      <c r="Q1749"/>
      <c r="R1749"/>
      <c r="S1749"/>
      <c r="T1749"/>
      <c r="U1749"/>
      <c r="V1749"/>
      <c r="W1749"/>
      <c r="Y1749"/>
      <c r="Z1749"/>
      <c r="AA1749"/>
      <c r="AB1749"/>
      <c r="AC1749"/>
      <c r="AD1749"/>
      <c r="AE1749"/>
      <c r="AF1749"/>
      <c r="AG1749"/>
      <c r="AH1749"/>
      <c r="AI1749"/>
      <c r="AK1749"/>
      <c r="AL1749"/>
      <c r="AM1749"/>
      <c r="AN1749"/>
      <c r="AO1749"/>
      <c r="AP1749"/>
      <c r="AQ1749"/>
      <c r="AR1749"/>
      <c r="AS1749"/>
      <c r="AT1749"/>
      <c r="AU1749"/>
      <c r="AV1749"/>
      <c r="AW1749"/>
      <c r="AX1749"/>
      <c r="AY1749"/>
      <c r="AZ1749"/>
      <c r="BB1749"/>
      <c r="BC1749"/>
      <c r="BD1749"/>
      <c r="BE1749"/>
      <c r="BF1749"/>
      <c r="BG1749"/>
      <c r="BH1749"/>
      <c r="BI1749"/>
      <c r="BJ1749"/>
      <c r="BK1749"/>
      <c r="BL1749"/>
      <c r="BN1749"/>
      <c r="BO1749"/>
      <c r="BP1749"/>
      <c r="BQ1749"/>
      <c r="BR1749"/>
      <c r="BS1749"/>
      <c r="BT1749"/>
      <c r="BU1749"/>
      <c r="BV1749"/>
      <c r="BW1749"/>
      <c r="BX1749"/>
      <c r="BZ1749"/>
      <c r="CA1749"/>
      <c r="CB1749"/>
      <c r="CC1749"/>
      <c r="CD1749"/>
      <c r="CE1749"/>
      <c r="CF1749"/>
      <c r="CG1749"/>
      <c r="CH1749"/>
      <c r="CI1749"/>
      <c r="CJ1749"/>
      <c r="CL1749" s="36"/>
      <c r="CM1749" s="36"/>
      <c r="CN1749" s="36"/>
      <c r="CO1749" s="36"/>
      <c r="CP1749" s="36"/>
      <c r="CQ1749" s="36"/>
      <c r="CR1749" s="36"/>
      <c r="CS1749" s="36"/>
      <c r="CT1749" s="36"/>
      <c r="CU1749" s="36"/>
      <c r="CV1749"/>
    </row>
    <row r="1750" spans="1:100" ht="12.75" x14ac:dyDescent="0.2">
      <c r="A1750"/>
      <c r="B1750"/>
      <c r="C1750"/>
      <c r="D1750"/>
      <c r="E1750"/>
      <c r="F1750"/>
      <c r="G1750"/>
      <c r="H1750"/>
      <c r="I1750"/>
      <c r="J1750"/>
      <c r="K1750"/>
      <c r="L1750"/>
      <c r="M1750"/>
      <c r="N1750"/>
      <c r="O1750"/>
      <c r="P1750"/>
      <c r="Q1750"/>
      <c r="R1750"/>
      <c r="S1750"/>
      <c r="T1750"/>
      <c r="U1750"/>
      <c r="V1750"/>
      <c r="W1750"/>
      <c r="Y1750"/>
      <c r="Z1750"/>
      <c r="AA1750"/>
      <c r="AB1750"/>
      <c r="AC1750"/>
      <c r="AD1750"/>
      <c r="AE1750"/>
      <c r="AF1750"/>
      <c r="AG1750"/>
      <c r="AH1750"/>
      <c r="AI1750"/>
      <c r="AK1750"/>
      <c r="AL1750"/>
      <c r="AM1750"/>
      <c r="AN1750"/>
      <c r="AO1750"/>
      <c r="AP1750"/>
      <c r="AQ1750"/>
      <c r="AR1750"/>
      <c r="AS1750"/>
      <c r="AT1750"/>
      <c r="AU1750"/>
      <c r="AV1750"/>
      <c r="AW1750"/>
      <c r="AX1750"/>
      <c r="AY1750"/>
      <c r="AZ1750"/>
      <c r="BB1750"/>
      <c r="BC1750"/>
      <c r="BD1750"/>
      <c r="BE1750"/>
      <c r="BF1750"/>
      <c r="BG1750"/>
      <c r="BH1750"/>
      <c r="BI1750"/>
      <c r="BJ1750"/>
      <c r="BK1750"/>
      <c r="BL1750"/>
      <c r="BN1750"/>
      <c r="BO1750"/>
      <c r="BP1750"/>
      <c r="BQ1750"/>
      <c r="BR1750"/>
      <c r="BS1750"/>
      <c r="BT1750"/>
      <c r="BU1750"/>
      <c r="BV1750"/>
      <c r="BW1750"/>
      <c r="BX1750"/>
      <c r="BZ1750"/>
      <c r="CA1750"/>
      <c r="CB1750"/>
      <c r="CC1750"/>
      <c r="CD1750"/>
      <c r="CE1750"/>
      <c r="CF1750"/>
      <c r="CG1750"/>
      <c r="CH1750"/>
      <c r="CI1750"/>
      <c r="CJ1750"/>
      <c r="CL1750" s="36"/>
      <c r="CM1750" s="36"/>
      <c r="CN1750" s="36"/>
      <c r="CO1750" s="36"/>
      <c r="CP1750" s="36"/>
      <c r="CQ1750" s="36"/>
      <c r="CR1750" s="36"/>
      <c r="CS1750" s="36"/>
      <c r="CT1750" s="36"/>
      <c r="CU1750" s="36"/>
      <c r="CV1750"/>
    </row>
    <row r="1751" spans="1:100" ht="12.75" x14ac:dyDescent="0.2">
      <c r="A1751"/>
      <c r="B1751">
        <f>SUMPRODUCT(F1711:F1732,F1711:F1732)</f>
        <v>2.1454228813739179E-2</v>
      </c>
      <c r="C1751">
        <f>SUMPRODUCT(F1711:F1732,H1711:H1732)</f>
        <v>-9.9166760304716245E-9</v>
      </c>
      <c r="D1751"/>
      <c r="E1751"/>
      <c r="F1751"/>
      <c r="G1751"/>
      <c r="H1751"/>
      <c r="I1751"/>
      <c r="J1751"/>
      <c r="K1751"/>
      <c r="L1751"/>
      <c r="M1751"/>
      <c r="N1751">
        <f>SUMPRODUCT(R1711:R1732,R1711:R1732)</f>
        <v>1.608680032969835E-2</v>
      </c>
      <c r="O1751">
        <f>SUMPRODUCT(R1711:R1732,T1711:T1732)</f>
        <v>-1.9069784529691242E-9</v>
      </c>
      <c r="P1751"/>
      <c r="Q1751"/>
      <c r="R1751"/>
      <c r="S1751"/>
      <c r="T1751"/>
      <c r="U1751"/>
      <c r="V1751"/>
      <c r="W1751"/>
      <c r="Y1751"/>
      <c r="Z1751">
        <f>SUMPRODUCT(AD1711:AD1732,AD1711:AD1732)</f>
        <v>1.1493957886429595E-2</v>
      </c>
      <c r="AA1751">
        <f>SUMPRODUCT(AD1711:AD1732,AF1711:AF1732)</f>
        <v>7.9398997159066962E-9</v>
      </c>
      <c r="AB1751"/>
      <c r="AC1751"/>
      <c r="AD1751"/>
      <c r="AE1751"/>
      <c r="AF1751"/>
      <c r="AG1751"/>
      <c r="AH1751"/>
      <c r="AI1751"/>
      <c r="AK1751"/>
      <c r="AL1751">
        <f>SUMPRODUCT(AP1711:AP1732,AP1711:AP1732)</f>
        <v>8.0497164060578993E-3</v>
      </c>
      <c r="AM1751">
        <f>SUMPRODUCT(AP1711:AP1732,AR1711:AR1732)</f>
        <v>1.3934014605717412E-8</v>
      </c>
      <c r="AN1751"/>
      <c r="AO1751"/>
      <c r="AP1751"/>
      <c r="AQ1751"/>
      <c r="AR1751"/>
      <c r="AS1751"/>
      <c r="AT1751"/>
      <c r="AU1751"/>
      <c r="AV1751"/>
      <c r="AW1751"/>
      <c r="AX1751"/>
      <c r="AY1751"/>
      <c r="AZ1751"/>
      <c r="BB1751"/>
      <c r="BC1751">
        <f>SUMPRODUCT(BG1711:BG1732,BG1711:BG1732)</f>
        <v>5.8528493488333583E-3</v>
      </c>
      <c r="BD1751">
        <f>SUMPRODUCT(BG1711:BG1732,BI1711:BI1732)</f>
        <v>1.7549864068065746E-8</v>
      </c>
      <c r="BE1751"/>
      <c r="BF1751"/>
      <c r="BG1751"/>
      <c r="BH1751"/>
      <c r="BI1751"/>
      <c r="BJ1751"/>
      <c r="BK1751"/>
      <c r="BL1751"/>
      <c r="BN1751"/>
      <c r="BO1751">
        <f>SUMPRODUCT(BS1711:BS1732,BS1711:BS1732)</f>
        <v>5.4324819487549369E-3</v>
      </c>
      <c r="BP1751">
        <f>SUMPRODUCT(BS1711:BS1732,BU1711:BU1732)</f>
        <v>-6.2352368232249274E-9</v>
      </c>
      <c r="BQ1751"/>
      <c r="BR1751"/>
      <c r="BS1751"/>
      <c r="BT1751"/>
      <c r="BU1751"/>
      <c r="BV1751"/>
      <c r="BW1751"/>
      <c r="BX1751"/>
      <c r="BZ1751"/>
      <c r="CA1751">
        <f>SUMPRODUCT(CE1711:CE1732,CE1711:CE1732)</f>
        <v>5.404076403030823E-3</v>
      </c>
      <c r="CB1751">
        <f>SUMPRODUCT(CE1711:CE1732,CG1711:CG1732)</f>
        <v>-4.0986602166371254E-8</v>
      </c>
      <c r="CC1751"/>
      <c r="CD1751"/>
      <c r="CE1751"/>
      <c r="CF1751"/>
      <c r="CG1751"/>
      <c r="CH1751"/>
      <c r="CI1751"/>
      <c r="CJ1751"/>
      <c r="CL1751" s="36"/>
      <c r="CM1751" s="36"/>
      <c r="CN1751" s="36"/>
      <c r="CO1751" s="36"/>
      <c r="CP1751" s="36"/>
      <c r="CQ1751" s="36"/>
      <c r="CR1751" s="36"/>
      <c r="CS1751" s="36"/>
      <c r="CT1751" s="36"/>
      <c r="CU1751" s="36"/>
      <c r="CV1751"/>
    </row>
    <row r="1752" spans="1:100" ht="12.75" x14ac:dyDescent="0.2">
      <c r="A1752"/>
      <c r="B1752">
        <f>SUMPRODUCT(F1711:F1732,G1711:G1732)</f>
        <v>6.3499018344075637E-3</v>
      </c>
      <c r="C1752">
        <f>SUMPRODUCT(H1711:H1732,G1711:G1732)</f>
        <v>-1.5253772955034842E-9</v>
      </c>
      <c r="D1752"/>
      <c r="E1752"/>
      <c r="F1752" s="35" t="s">
        <v>46</v>
      </c>
      <c r="G1752">
        <f>MDETERM(B1751:C1752)/MDETERM(B1741:C1742)</f>
        <v>2.1338701122528474E-6</v>
      </c>
      <c r="H1752"/>
      <c r="I1752"/>
      <c r="J1752" t="s">
        <v>6</v>
      </c>
      <c r="K1752"/>
      <c r="L1752"/>
      <c r="M1752"/>
      <c r="N1752">
        <f>SUMPRODUCT(R1711:R1732,S1711:S1732)</f>
        <v>4.7589649536792329E-3</v>
      </c>
      <c r="O1752">
        <f>SUMPRODUCT(T1711:T1732,S1711:S1732)</f>
        <v>-5.4793392791768758E-9</v>
      </c>
      <c r="P1752"/>
      <c r="Q1752"/>
      <c r="R1752" s="35" t="s">
        <v>46</v>
      </c>
      <c r="S1752">
        <f>MDETERM(N1751:O1752)/MDETERM(N1741:O1742)</f>
        <v>-1.6861750290706439E-5</v>
      </c>
      <c r="T1752"/>
      <c r="U1752"/>
      <c r="V1752" t="s">
        <v>6</v>
      </c>
      <c r="W1752"/>
      <c r="Y1752"/>
      <c r="Z1752">
        <f>SUMPRODUCT(AD1711:AD1732,AE1711:AE1732)</f>
        <v>3.204370467481506E-3</v>
      </c>
      <c r="AA1752">
        <f>SUMPRODUCT(AF1711:AF1732,AE1711:AE1732)</f>
        <v>6.3968672425193185E-10</v>
      </c>
      <c r="AB1752"/>
      <c r="AC1752"/>
      <c r="AD1752" s="35" t="s">
        <v>46</v>
      </c>
      <c r="AE1752">
        <f>MDETERM(Z1751:AA1752)/MDETERM(Z1741:AA1742)</f>
        <v>-1.4016048629944126E-5</v>
      </c>
      <c r="AF1752"/>
      <c r="AG1752"/>
      <c r="AH1752" t="s">
        <v>6</v>
      </c>
      <c r="AI1752"/>
      <c r="AK1752"/>
      <c r="AL1752">
        <f>SUMPRODUCT(AP1711:AP1732,AQ1711:AQ1732)</f>
        <v>1.918250575854936E-3</v>
      </c>
      <c r="AM1752">
        <f>SUMPRODUCT(AR1711:AR1732,AQ1711:AQ1732)</f>
        <v>-5.0946193355032136E-10</v>
      </c>
      <c r="AN1752"/>
      <c r="AO1752"/>
      <c r="AP1752" s="35" t="s">
        <v>46</v>
      </c>
      <c r="AQ1752">
        <f>MDETERM(AL1751:AM1752)/MDETERM(AL1741:AM1742)</f>
        <v>-1.0801358415783578E-4</v>
      </c>
      <c r="AR1752"/>
      <c r="AS1752"/>
      <c r="AT1752" t="s">
        <v>6</v>
      </c>
      <c r="AU1752"/>
      <c r="AV1752"/>
      <c r="AW1752"/>
      <c r="AX1752"/>
      <c r="AY1752"/>
      <c r="AZ1752"/>
      <c r="BB1752"/>
      <c r="BC1752">
        <f>SUMPRODUCT(BG1711:BG1732,BH1711:BH1732)</f>
        <v>1.0153751239359852E-3</v>
      </c>
      <c r="BD1752">
        <f>SUMPRODUCT(BI1711:BI1732,BH1711:BH1732)</f>
        <v>1.3469942309989047E-9</v>
      </c>
      <c r="BE1752"/>
      <c r="BF1752"/>
      <c r="BG1752" s="35" t="s">
        <v>46</v>
      </c>
      <c r="BH1752">
        <f>MDETERM(BC1751:BD1752)/MDETERM(BC1741:BD1742)</f>
        <v>-1.9767678331692937E-4</v>
      </c>
      <c r="BI1752"/>
      <c r="BJ1752"/>
      <c r="BK1752" t="s">
        <v>6</v>
      </c>
      <c r="BL1752"/>
      <c r="BN1752"/>
      <c r="BO1752">
        <f>SUMPRODUCT(BS1711:BS1732,BT1711:BT1732)</f>
        <v>4.5943756367886372E-4</v>
      </c>
      <c r="BP1752">
        <f>SUMPRODUCT(BU1711:BU1732,BT1711:BT1732)</f>
        <v>1.5590957989228206E-9</v>
      </c>
      <c r="BQ1752"/>
      <c r="BR1752"/>
      <c r="BS1752" s="35" t="s">
        <v>46</v>
      </c>
      <c r="BT1752">
        <f>MDETERM(BO1751:BP1752)/MDETERM(BO1741:BP1742)</f>
        <v>1.7618204661491289E-3</v>
      </c>
      <c r="BU1752"/>
      <c r="BV1752"/>
      <c r="BW1752" t="s">
        <v>6</v>
      </c>
      <c r="BX1752"/>
      <c r="BZ1752"/>
      <c r="CA1752">
        <f>SUMPRODUCT(CE1711:CE1732,CF1711:CF1732)</f>
        <v>2.0134737008414963E-4</v>
      </c>
      <c r="CB1752">
        <f>SUMPRODUCT(CG1711:CG1732,CF1711:CF1732)</f>
        <v>1.5033204030903599E-9</v>
      </c>
      <c r="CC1752"/>
      <c r="CD1752"/>
      <c r="CE1752" s="35" t="s">
        <v>46</v>
      </c>
      <c r="CF1752">
        <f>MDETERM(CA1751:CB1752)/MDETERM(CA1741:CB1742)</f>
        <v>1.9374920098752659E-2</v>
      </c>
      <c r="CG1752"/>
      <c r="CH1752"/>
      <c r="CI1752" t="s">
        <v>6</v>
      </c>
      <c r="CJ1752"/>
      <c r="CL1752" s="36"/>
      <c r="CM1752" s="36"/>
      <c r="CN1752" s="36"/>
      <c r="CO1752" s="36"/>
      <c r="CP1752" s="36"/>
      <c r="CQ1752" s="56"/>
      <c r="CR1752" s="36"/>
      <c r="CS1752" s="36"/>
      <c r="CT1752" s="36"/>
      <c r="CU1752" s="36"/>
      <c r="CV1752"/>
    </row>
    <row r="1753" spans="1:100" ht="12.75" x14ac:dyDescent="0.2">
      <c r="A1753"/>
      <c r="B1753"/>
      <c r="C1753"/>
      <c r="D1753"/>
      <c r="E1753"/>
      <c r="F1753"/>
      <c r="G1753"/>
      <c r="H1753"/>
      <c r="I1753"/>
      <c r="J1753"/>
      <c r="K1753"/>
      <c r="L1753"/>
      <c r="M1753"/>
      <c r="N1753"/>
      <c r="O1753"/>
      <c r="P1753"/>
      <c r="Q1753"/>
      <c r="R1753"/>
      <c r="S1753"/>
      <c r="T1753"/>
      <c r="U1753"/>
      <c r="V1753"/>
      <c r="W1753"/>
      <c r="Y1753"/>
      <c r="Z1753"/>
      <c r="AA1753"/>
      <c r="AB1753"/>
      <c r="AC1753"/>
      <c r="AD1753"/>
      <c r="AE1753"/>
      <c r="AF1753"/>
      <c r="AG1753"/>
      <c r="AH1753"/>
      <c r="AI1753"/>
      <c r="AK1753"/>
      <c r="AL1753"/>
      <c r="AM1753"/>
      <c r="AN1753"/>
      <c r="AO1753"/>
      <c r="AP1753"/>
      <c r="AQ1753"/>
      <c r="AR1753"/>
      <c r="AS1753"/>
      <c r="AT1753"/>
      <c r="AU1753"/>
      <c r="AV1753"/>
      <c r="AW1753"/>
      <c r="AX1753"/>
      <c r="AY1753"/>
      <c r="AZ1753"/>
      <c r="BB1753"/>
      <c r="BC1753"/>
      <c r="BD1753"/>
      <c r="BE1753"/>
      <c r="BF1753"/>
      <c r="BG1753"/>
      <c r="BH1753"/>
      <c r="BI1753"/>
      <c r="BJ1753"/>
      <c r="BK1753"/>
      <c r="BL1753"/>
      <c r="BN1753"/>
      <c r="BO1753"/>
      <c r="BP1753"/>
      <c r="BQ1753"/>
      <c r="BR1753"/>
      <c r="BS1753"/>
      <c r="BT1753"/>
      <c r="BU1753"/>
      <c r="BV1753"/>
      <c r="BW1753"/>
      <c r="BX1753"/>
      <c r="BZ1753"/>
      <c r="CA1753"/>
      <c r="CB1753"/>
      <c r="CC1753"/>
      <c r="CD1753"/>
      <c r="CE1753"/>
      <c r="CF1753"/>
      <c r="CG1753"/>
      <c r="CH1753"/>
      <c r="CI1753"/>
      <c r="CJ1753"/>
      <c r="CL1753" s="36"/>
      <c r="CM1753" s="36"/>
      <c r="CN1753" s="36"/>
      <c r="CO1753" s="36"/>
      <c r="CP1753" s="36"/>
      <c r="CQ1753" s="36"/>
      <c r="CR1753" s="36"/>
      <c r="CS1753" s="36"/>
      <c r="CT1753" s="36"/>
      <c r="CU1753" s="36"/>
      <c r="CV1753"/>
    </row>
    <row r="1754" spans="1:100" ht="12.75" x14ac:dyDescent="0.2">
      <c r="A1754"/>
      <c r="B1754"/>
      <c r="C1754"/>
      <c r="D1754"/>
      <c r="E1754"/>
      <c r="F1754"/>
      <c r="G1754"/>
      <c r="H1754"/>
      <c r="I1754"/>
      <c r="J1754"/>
      <c r="K1754"/>
      <c r="L1754"/>
      <c r="M1754"/>
      <c r="N1754"/>
      <c r="O1754"/>
      <c r="P1754"/>
      <c r="Q1754"/>
      <c r="R1754"/>
      <c r="S1754"/>
      <c r="T1754"/>
      <c r="U1754"/>
      <c r="V1754"/>
      <c r="W1754"/>
      <c r="Y1754"/>
      <c r="Z1754"/>
      <c r="AA1754"/>
      <c r="AB1754"/>
      <c r="AC1754"/>
      <c r="AD1754"/>
      <c r="AE1754"/>
      <c r="AF1754"/>
      <c r="AG1754"/>
      <c r="AH1754"/>
      <c r="AI1754"/>
      <c r="AK1754"/>
      <c r="AL1754"/>
      <c r="AM1754"/>
      <c r="AN1754"/>
      <c r="AO1754"/>
      <c r="AP1754"/>
      <c r="AQ1754"/>
      <c r="AR1754"/>
      <c r="AS1754"/>
      <c r="AT1754"/>
      <c r="AU1754"/>
      <c r="AV1754"/>
      <c r="AW1754"/>
      <c r="AX1754"/>
      <c r="AY1754"/>
      <c r="AZ1754"/>
      <c r="BB1754"/>
      <c r="BC1754"/>
      <c r="BD1754"/>
      <c r="BE1754"/>
      <c r="BF1754"/>
      <c r="BG1754"/>
      <c r="BH1754"/>
      <c r="BI1754"/>
      <c r="BJ1754"/>
      <c r="BK1754"/>
      <c r="BL1754"/>
      <c r="BN1754"/>
      <c r="BO1754"/>
      <c r="BP1754"/>
      <c r="BQ1754"/>
      <c r="BR1754"/>
      <c r="BS1754"/>
      <c r="BT1754"/>
      <c r="BU1754"/>
      <c r="BV1754"/>
      <c r="BW1754"/>
      <c r="BX1754"/>
      <c r="BZ1754"/>
      <c r="CA1754"/>
      <c r="CB1754"/>
      <c r="CC1754"/>
      <c r="CD1754"/>
      <c r="CE1754"/>
      <c r="CF1754"/>
      <c r="CG1754"/>
      <c r="CH1754"/>
      <c r="CI1754"/>
      <c r="CJ1754"/>
      <c r="CL1754" s="36"/>
      <c r="CM1754" s="36"/>
      <c r="CN1754" s="36"/>
      <c r="CO1754" s="36"/>
      <c r="CP1754" s="36"/>
      <c r="CQ1754" s="36"/>
      <c r="CR1754" s="36"/>
      <c r="CS1754" s="36"/>
      <c r="CT1754" s="36"/>
      <c r="CU1754" s="36"/>
      <c r="CV1754"/>
    </row>
    <row r="1755" spans="1:100" ht="12.75" x14ac:dyDescent="0.2">
      <c r="A1755" s="35" t="s">
        <v>31</v>
      </c>
      <c r="B1755">
        <f>1-SUMPRODUCT(H1711:H1732,H1711:H1732)/SUM(E1711:E1732)</f>
        <v>0.97690106116188935</v>
      </c>
      <c r="C1755"/>
      <c r="D1755"/>
      <c r="E1755"/>
      <c r="F1755"/>
      <c r="G1755"/>
      <c r="H1755"/>
      <c r="I1755"/>
      <c r="J1755"/>
      <c r="K1755"/>
      <c r="L1755"/>
      <c r="M1755" s="35" t="s">
        <v>31</v>
      </c>
      <c r="N1755">
        <f>1-SUMPRODUCT(T1711:T1732,T1711:T1732)/SUM(Q1711:Q1732)</f>
        <v>0.96021495996560124</v>
      </c>
      <c r="O1755"/>
      <c r="P1755"/>
      <c r="Q1755"/>
      <c r="R1755"/>
      <c r="S1755"/>
      <c r="T1755"/>
      <c r="U1755"/>
      <c r="V1755"/>
      <c r="W1755"/>
      <c r="Y1755" s="35" t="s">
        <v>31</v>
      </c>
      <c r="Z1755">
        <f>1-SUMPRODUCT(AF1711:AF1732,AF1711:AF1732)/SUM(AC1711:AC1732)</f>
        <v>0.92131066004516804</v>
      </c>
      <c r="AA1755"/>
      <c r="AB1755"/>
      <c r="AC1755"/>
      <c r="AD1755"/>
      <c r="AE1755"/>
      <c r="AF1755"/>
      <c r="AG1755"/>
      <c r="AH1755"/>
      <c r="AI1755"/>
      <c r="AK1755" s="35" t="s">
        <v>31</v>
      </c>
      <c r="AL1755">
        <f>1-SUMPRODUCT(AR1711:AR1732,AR1711:AR1732)/SUM(AO1711:AO1732)</f>
        <v>0.82882592452993942</v>
      </c>
      <c r="AM1755"/>
      <c r="AN1755"/>
      <c r="AO1755"/>
      <c r="AP1755"/>
      <c r="AQ1755"/>
      <c r="AR1755"/>
      <c r="AS1755"/>
      <c r="AT1755"/>
      <c r="AU1755"/>
      <c r="AV1755"/>
      <c r="AW1755"/>
      <c r="AX1755"/>
      <c r="AY1755"/>
      <c r="AZ1755"/>
      <c r="BB1755" s="35" t="s">
        <v>31</v>
      </c>
      <c r="BC1755">
        <f>1-SUMPRODUCT(BI1711:BI1732,BI1711:BI1732)/SUM(BF1711:BF1732)</f>
        <v>0.6367346487911032</v>
      </c>
      <c r="BD1755"/>
      <c r="BE1755"/>
      <c r="BF1755"/>
      <c r="BG1755"/>
      <c r="BH1755"/>
      <c r="BI1755"/>
      <c r="BJ1755"/>
      <c r="BK1755"/>
      <c r="BL1755"/>
      <c r="BN1755" s="35" t="s">
        <v>31</v>
      </c>
      <c r="BO1755">
        <f>1-SUMPRODUCT(BU1711:BU1732,BU1711:BU1732)/SUM(BR1711:BR1732)</f>
        <v>0.38691246426891823</v>
      </c>
      <c r="BP1755"/>
      <c r="BQ1755"/>
      <c r="BR1755"/>
      <c r="BS1755"/>
      <c r="BT1755"/>
      <c r="BU1755"/>
      <c r="BV1755"/>
      <c r="BW1755"/>
      <c r="BX1755"/>
      <c r="BZ1755" s="35" t="s">
        <v>31</v>
      </c>
      <c r="CA1755">
        <f>1-SUMPRODUCT(CG1711:CG1732,CG1711:CG1732)/SUM(CD1711:CD1732)</f>
        <v>0.2715929900776165</v>
      </c>
      <c r="CB1755"/>
      <c r="CC1755"/>
      <c r="CD1755"/>
      <c r="CE1755"/>
      <c r="CF1755"/>
      <c r="CG1755"/>
      <c r="CH1755"/>
      <c r="CI1755"/>
      <c r="CJ1755"/>
      <c r="CL1755" s="56"/>
      <c r="CM1755" s="36"/>
      <c r="CN1755" s="36"/>
      <c r="CO1755" s="36"/>
      <c r="CP1755" s="36"/>
      <c r="CQ1755" s="36"/>
      <c r="CR1755" s="36"/>
      <c r="CS1755" s="36"/>
      <c r="CT1755" s="36"/>
      <c r="CU1755" s="36"/>
      <c r="CV1755"/>
    </row>
    <row r="1756" spans="1:100" ht="12.75" x14ac:dyDescent="0.2">
      <c r="A1756"/>
      <c r="B1756"/>
      <c r="C1756"/>
      <c r="D1756"/>
      <c r="E1756"/>
      <c r="F1756"/>
      <c r="G1756"/>
      <c r="H1756"/>
      <c r="I1756"/>
      <c r="J1756"/>
      <c r="K1756"/>
      <c r="L1756"/>
      <c r="M1756"/>
      <c r="N1756"/>
      <c r="O1756"/>
      <c r="P1756"/>
      <c r="Q1756"/>
      <c r="R1756"/>
      <c r="S1756"/>
      <c r="T1756"/>
      <c r="U1756"/>
      <c r="V1756"/>
      <c r="W1756"/>
      <c r="Y1756"/>
      <c r="Z1756"/>
      <c r="AA1756"/>
      <c r="AB1756"/>
      <c r="AC1756"/>
      <c r="AD1756"/>
      <c r="AE1756"/>
      <c r="AF1756"/>
      <c r="AG1756"/>
      <c r="AH1756"/>
      <c r="AI1756"/>
      <c r="AK1756"/>
      <c r="AL1756"/>
      <c r="AM1756"/>
      <c r="AN1756"/>
      <c r="AO1756"/>
      <c r="AP1756"/>
      <c r="AQ1756"/>
      <c r="AR1756"/>
      <c r="AS1756"/>
      <c r="AT1756"/>
      <c r="AU1756"/>
      <c r="AV1756"/>
      <c r="AW1756"/>
      <c r="AX1756"/>
      <c r="AY1756"/>
      <c r="AZ1756"/>
      <c r="BB1756"/>
      <c r="BC1756"/>
      <c r="BD1756"/>
      <c r="BE1756"/>
      <c r="BF1756"/>
      <c r="BG1756"/>
      <c r="BH1756"/>
      <c r="BI1756"/>
      <c r="BJ1756"/>
      <c r="BK1756"/>
      <c r="BL1756"/>
      <c r="BN1756"/>
      <c r="BO1756"/>
      <c r="BP1756"/>
      <c r="BQ1756"/>
      <c r="BR1756"/>
      <c r="BS1756"/>
      <c r="BT1756"/>
      <c r="BU1756"/>
      <c r="BV1756"/>
      <c r="BW1756"/>
      <c r="BX1756"/>
      <c r="BZ1756"/>
      <c r="CA1756"/>
      <c r="CB1756"/>
      <c r="CC1756"/>
      <c r="CD1756"/>
      <c r="CE1756"/>
      <c r="CF1756"/>
      <c r="CG1756"/>
      <c r="CH1756"/>
      <c r="CI1756"/>
      <c r="CJ1756"/>
      <c r="CL1756" s="36"/>
      <c r="CM1756" s="36"/>
      <c r="CN1756" s="36"/>
      <c r="CO1756" s="36"/>
      <c r="CP1756" s="36"/>
      <c r="CQ1756" s="36"/>
      <c r="CR1756" s="36"/>
      <c r="CS1756" s="36"/>
      <c r="CT1756" s="36"/>
      <c r="CU1756" s="36"/>
      <c r="CV1756"/>
    </row>
    <row r="1757" spans="1:100" ht="12.75" x14ac:dyDescent="0.2">
      <c r="A1757"/>
      <c r="B1757">
        <f>B1708+$B$127*G1747</f>
        <v>5.8115709012333516</v>
      </c>
      <c r="C1757">
        <f>C1708+$B$127*G1752</f>
        <v>110.39420203522091</v>
      </c>
      <c r="D1757" t="s">
        <v>6</v>
      </c>
      <c r="E1757"/>
      <c r="F1757"/>
      <c r="G1757"/>
      <c r="H1757"/>
      <c r="I1757"/>
      <c r="J1757"/>
      <c r="K1757"/>
      <c r="L1757"/>
      <c r="M1757"/>
      <c r="N1757">
        <f>N1708+$B$127*S1747</f>
        <v>6.2234219169968759</v>
      </c>
      <c r="O1757">
        <f>O1708+$B$127*S1752</f>
        <v>108.68634377375756</v>
      </c>
      <c r="P1757" t="s">
        <v>6</v>
      </c>
      <c r="Q1757"/>
      <c r="R1757"/>
      <c r="S1757"/>
      <c r="T1757"/>
      <c r="U1757"/>
      <c r="V1757"/>
      <c r="W1757"/>
      <c r="Y1757"/>
      <c r="Z1757">
        <f>Z1708+$B$127*AE1747</f>
        <v>6.5640406094857786</v>
      </c>
      <c r="AA1757">
        <f>AA1708+$B$127*AE1752</f>
        <v>107.23336884682348</v>
      </c>
      <c r="AB1757" t="s">
        <v>6</v>
      </c>
      <c r="AC1757"/>
      <c r="AD1757"/>
      <c r="AE1757"/>
      <c r="AF1757"/>
      <c r="AG1757"/>
      <c r="AH1757"/>
      <c r="AI1757"/>
      <c r="AK1757"/>
      <c r="AL1757">
        <f>AL1708+$B$127*AQ1747</f>
        <v>6.675139985143832</v>
      </c>
      <c r="AM1757">
        <f>AM1708+$B$127*AQ1752</f>
        <v>106.71525517119338</v>
      </c>
      <c r="AN1757" t="s">
        <v>6</v>
      </c>
      <c r="AO1757"/>
      <c r="AP1757"/>
      <c r="AQ1757"/>
      <c r="AR1757"/>
      <c r="AS1757"/>
      <c r="AT1757"/>
      <c r="AU1757"/>
      <c r="AV1757"/>
      <c r="AW1757"/>
      <c r="AX1757"/>
      <c r="AY1757"/>
      <c r="AZ1757"/>
      <c r="BB1757"/>
      <c r="BC1757">
        <f>BC1708+$B$127*BH1747</f>
        <v>6.3519558399328666</v>
      </c>
      <c r="BD1757">
        <f>BD1708+$B$127*BH1752</f>
        <v>108.57389135378699</v>
      </c>
      <c r="BE1757" t="s">
        <v>6</v>
      </c>
      <c r="BF1757"/>
      <c r="BG1757"/>
      <c r="BH1757"/>
      <c r="BI1757"/>
      <c r="BJ1757"/>
      <c r="BK1757"/>
      <c r="BL1757"/>
      <c r="BN1757"/>
      <c r="BO1757">
        <f>BO1708+$B$127*BT1747</f>
        <v>5.1648691538728242</v>
      </c>
      <c r="BP1757">
        <f>BP1708+$B$127*BT1752</f>
        <v>119.72959049715929</v>
      </c>
      <c r="BQ1757" t="s">
        <v>6</v>
      </c>
      <c r="BR1757"/>
      <c r="BS1757"/>
      <c r="BT1757"/>
      <c r="BU1757"/>
      <c r="BV1757"/>
      <c r="BW1757"/>
      <c r="BX1757"/>
      <c r="BZ1757"/>
      <c r="CA1757">
        <f>CA1708+$B$127*CF1747</f>
        <v>4.0452774644390068</v>
      </c>
      <c r="CB1757">
        <f>CB1708+$B$127*CF1752</f>
        <v>141.80343545859799</v>
      </c>
      <c r="CC1757" t="s">
        <v>6</v>
      </c>
      <c r="CD1757"/>
      <c r="CE1757"/>
      <c r="CF1757"/>
      <c r="CG1757"/>
      <c r="CH1757"/>
      <c r="CI1757"/>
      <c r="CJ1757"/>
      <c r="CL1757" s="36"/>
      <c r="CM1757" s="36"/>
      <c r="CN1757" s="36"/>
      <c r="CO1757" s="36"/>
      <c r="CP1757" s="36"/>
      <c r="CQ1757" s="36"/>
      <c r="CR1757" s="36"/>
      <c r="CS1757" s="36"/>
      <c r="CT1757" s="36"/>
      <c r="CU1757" s="36"/>
      <c r="CV1757"/>
    </row>
    <row r="1758" spans="1:100" ht="12.75" x14ac:dyDescent="0.2">
      <c r="A1758"/>
      <c r="B1758"/>
      <c r="C1758"/>
      <c r="D1758"/>
      <c r="E1758"/>
      <c r="F1758"/>
      <c r="G1758"/>
      <c r="H1758"/>
      <c r="I1758"/>
      <c r="J1758"/>
      <c r="K1758"/>
      <c r="L1758"/>
      <c r="M1758"/>
      <c r="N1758"/>
      <c r="O1758"/>
      <c r="P1758"/>
      <c r="Q1758"/>
      <c r="R1758"/>
      <c r="S1758"/>
      <c r="T1758"/>
      <c r="U1758"/>
      <c r="V1758"/>
      <c r="W1758"/>
      <c r="Y1758"/>
      <c r="Z1758"/>
      <c r="AA1758"/>
      <c r="AB1758"/>
      <c r="AC1758"/>
      <c r="AD1758"/>
      <c r="AE1758"/>
      <c r="AF1758"/>
      <c r="AG1758"/>
      <c r="AH1758"/>
      <c r="AI1758"/>
      <c r="AK1758"/>
      <c r="AL1758"/>
      <c r="AM1758"/>
      <c r="AN1758"/>
      <c r="AO1758"/>
      <c r="AP1758"/>
      <c r="AQ1758"/>
      <c r="AR1758"/>
      <c r="AS1758"/>
      <c r="AT1758"/>
      <c r="AU1758"/>
      <c r="AV1758"/>
      <c r="AW1758"/>
      <c r="AX1758"/>
      <c r="AY1758"/>
      <c r="AZ1758"/>
      <c r="BB1758"/>
      <c r="BC1758"/>
      <c r="BD1758"/>
      <c r="BE1758"/>
      <c r="BF1758"/>
      <c r="BG1758"/>
      <c r="BH1758"/>
      <c r="BI1758"/>
      <c r="BJ1758"/>
      <c r="BK1758"/>
      <c r="BL1758"/>
      <c r="BN1758"/>
      <c r="BO1758"/>
      <c r="BP1758"/>
      <c r="BQ1758"/>
      <c r="BR1758"/>
      <c r="BS1758"/>
      <c r="BT1758"/>
      <c r="BU1758"/>
      <c r="BV1758"/>
      <c r="BW1758"/>
      <c r="BX1758"/>
      <c r="BZ1758"/>
      <c r="CA1758"/>
      <c r="CB1758"/>
      <c r="CC1758"/>
      <c r="CD1758"/>
      <c r="CE1758"/>
      <c r="CF1758"/>
      <c r="CG1758"/>
      <c r="CH1758"/>
      <c r="CI1758"/>
      <c r="CJ1758"/>
      <c r="CL1758" s="36"/>
      <c r="CM1758" s="36"/>
      <c r="CN1758" s="36"/>
      <c r="CO1758" s="36"/>
      <c r="CP1758" s="36"/>
      <c r="CQ1758" s="36"/>
      <c r="CR1758" s="36"/>
      <c r="CS1758" s="36"/>
      <c r="CT1758" s="36"/>
      <c r="CU1758" s="36"/>
      <c r="CV1758"/>
    </row>
    <row r="1759" spans="1:100" ht="38.25" x14ac:dyDescent="0.2">
      <c r="A1759" s="63" t="s">
        <v>34</v>
      </c>
      <c r="B1759" s="64"/>
      <c r="C1759" s="65" t="s">
        <v>36</v>
      </c>
      <c r="D1759" s="66" t="s">
        <v>37</v>
      </c>
      <c r="E1759" s="66"/>
      <c r="F1759" s="66" t="s">
        <v>38</v>
      </c>
      <c r="G1759" s="66" t="s">
        <v>39</v>
      </c>
      <c r="H1759" s="66" t="s">
        <v>40</v>
      </c>
      <c r="I1759" s="66" t="s">
        <v>41</v>
      </c>
      <c r="J1759" s="66" t="s">
        <v>58</v>
      </c>
      <c r="K1759"/>
      <c r="L1759"/>
      <c r="M1759" s="63" t="s">
        <v>34</v>
      </c>
      <c r="N1759" s="64"/>
      <c r="O1759" s="65" t="s">
        <v>36</v>
      </c>
      <c r="P1759" s="66" t="s">
        <v>37</v>
      </c>
      <c r="Q1759" s="66"/>
      <c r="R1759" s="66" t="s">
        <v>38</v>
      </c>
      <c r="S1759" s="66" t="s">
        <v>39</v>
      </c>
      <c r="T1759" s="66" t="s">
        <v>40</v>
      </c>
      <c r="U1759" s="66" t="s">
        <v>41</v>
      </c>
      <c r="V1759" s="66" t="s">
        <v>58</v>
      </c>
      <c r="W1759"/>
      <c r="Y1759" s="63" t="s">
        <v>34</v>
      </c>
      <c r="Z1759" s="64"/>
      <c r="AA1759" s="65" t="s">
        <v>36</v>
      </c>
      <c r="AB1759" s="66" t="s">
        <v>37</v>
      </c>
      <c r="AC1759" s="66"/>
      <c r="AD1759" s="66" t="s">
        <v>38</v>
      </c>
      <c r="AE1759" s="66" t="s">
        <v>39</v>
      </c>
      <c r="AF1759" s="66" t="s">
        <v>40</v>
      </c>
      <c r="AG1759" s="66" t="s">
        <v>41</v>
      </c>
      <c r="AH1759" s="66" t="s">
        <v>58</v>
      </c>
      <c r="AI1759"/>
      <c r="AK1759" s="63" t="s">
        <v>34</v>
      </c>
      <c r="AL1759" s="64"/>
      <c r="AM1759" s="65" t="s">
        <v>36</v>
      </c>
      <c r="AN1759" s="66" t="s">
        <v>37</v>
      </c>
      <c r="AO1759" s="66"/>
      <c r="AP1759" s="66" t="s">
        <v>38</v>
      </c>
      <c r="AQ1759" s="66" t="s">
        <v>39</v>
      </c>
      <c r="AR1759" s="66" t="s">
        <v>40</v>
      </c>
      <c r="AS1759" s="66" t="s">
        <v>41</v>
      </c>
      <c r="AT1759" s="66" t="s">
        <v>58</v>
      </c>
      <c r="AU1759"/>
      <c r="AV1759"/>
      <c r="AW1759"/>
      <c r="AX1759"/>
      <c r="AY1759"/>
      <c r="AZ1759"/>
      <c r="BB1759" s="63" t="s">
        <v>34</v>
      </c>
      <c r="BC1759" s="64"/>
      <c r="BD1759" s="65" t="s">
        <v>36</v>
      </c>
      <c r="BE1759" s="66" t="s">
        <v>37</v>
      </c>
      <c r="BF1759" s="66"/>
      <c r="BG1759" s="66" t="s">
        <v>38</v>
      </c>
      <c r="BH1759" s="66" t="s">
        <v>39</v>
      </c>
      <c r="BI1759" s="66" t="s">
        <v>40</v>
      </c>
      <c r="BJ1759" s="66" t="s">
        <v>41</v>
      </c>
      <c r="BK1759" s="66" t="s">
        <v>58</v>
      </c>
      <c r="BL1759"/>
      <c r="BN1759" s="63" t="s">
        <v>34</v>
      </c>
      <c r="BO1759" s="64"/>
      <c r="BP1759" s="65" t="s">
        <v>36</v>
      </c>
      <c r="BQ1759" s="66" t="s">
        <v>37</v>
      </c>
      <c r="BR1759" s="66"/>
      <c r="BS1759" s="66" t="s">
        <v>38</v>
      </c>
      <c r="BT1759" s="66" t="s">
        <v>39</v>
      </c>
      <c r="BU1759" s="66" t="s">
        <v>40</v>
      </c>
      <c r="BV1759" s="66" t="s">
        <v>41</v>
      </c>
      <c r="BW1759" s="66" t="s">
        <v>58</v>
      </c>
      <c r="BX1759"/>
      <c r="BZ1759" s="63" t="s">
        <v>34</v>
      </c>
      <c r="CA1759" s="64"/>
      <c r="CB1759" s="65" t="s">
        <v>36</v>
      </c>
      <c r="CC1759" s="66" t="s">
        <v>37</v>
      </c>
      <c r="CD1759" s="66"/>
      <c r="CE1759" s="66" t="s">
        <v>38</v>
      </c>
      <c r="CF1759" s="66" t="s">
        <v>39</v>
      </c>
      <c r="CG1759" s="66" t="s">
        <v>40</v>
      </c>
      <c r="CH1759" s="66" t="s">
        <v>41</v>
      </c>
      <c r="CI1759" s="66" t="s">
        <v>58</v>
      </c>
      <c r="CJ1759"/>
      <c r="CL1759" s="137"/>
      <c r="CM1759" s="138"/>
      <c r="CN1759" s="138"/>
      <c r="CO1759" s="137"/>
      <c r="CP1759" s="137"/>
      <c r="CQ1759" s="137"/>
      <c r="CR1759" s="137"/>
      <c r="CS1759" s="137"/>
      <c r="CT1759" s="137"/>
      <c r="CU1759" s="137"/>
      <c r="CV1759"/>
    </row>
    <row r="1760" spans="1:100" ht="12.75" x14ac:dyDescent="0.2">
      <c r="A1760" s="67">
        <v>0.5</v>
      </c>
      <c r="B1760" s="68"/>
      <c r="C1760" s="69">
        <f>$C$143</f>
        <v>0.1222</v>
      </c>
      <c r="D1760">
        <f>IF($K$143&lt;=$K$141,(A1760/C1757)^B1757,0)</f>
        <v>2.3867985901486141E-14</v>
      </c>
      <c r="E1760">
        <f>IF($K$143&lt;=$K$141,((1/$F$128-C1711)^2),0)</f>
        <v>5.8898647933884303E-3</v>
      </c>
      <c r="F1760">
        <v>0</v>
      </c>
      <c r="G1760">
        <f>-D1760*B1757/C1757</f>
        <v>-1.2565016076828892E-15</v>
      </c>
      <c r="H1760">
        <f t="shared" ref="H1760:H1781" si="949">C1760-D1760</f>
        <v>0.12219999999997613</v>
      </c>
      <c r="I1760">
        <f t="shared" ref="I1760:J1781" si="950">F1760*F1760</f>
        <v>0</v>
      </c>
      <c r="J1760">
        <f t="shared" si="950"/>
        <v>1.5787962901096852E-30</v>
      </c>
      <c r="K1760"/>
      <c r="L1760"/>
      <c r="M1760" s="67">
        <v>0.5</v>
      </c>
      <c r="N1760" s="68"/>
      <c r="O1760" s="69">
        <f>O1711</f>
        <v>0.1222</v>
      </c>
      <c r="P1760">
        <f>IF($W$143&lt;=$W$141,(M1760/O1757)^N1757,0)</f>
        <v>2.8483105240887578E-15</v>
      </c>
      <c r="Q1760">
        <f>IF($W$143&lt;=$W$141,((1/$F$128-O1711)^2),0)</f>
        <v>5.8898647933884303E-3</v>
      </c>
      <c r="R1760">
        <v>0</v>
      </c>
      <c r="S1760">
        <f>-P1760*N1757/O1757</f>
        <v>-1.630953579497156E-16</v>
      </c>
      <c r="T1760">
        <f t="shared" ref="T1760:T1781" si="951">O1760-P1760</f>
        <v>0.12219999999999716</v>
      </c>
      <c r="U1760">
        <f t="shared" ref="U1760:V1781" si="952">R1760*R1760</f>
        <v>0</v>
      </c>
      <c r="V1760">
        <f t="shared" si="952"/>
        <v>2.6600095784745858E-32</v>
      </c>
      <c r="W1760"/>
      <c r="Y1760" s="67">
        <v>0.5</v>
      </c>
      <c r="Z1760" s="68"/>
      <c r="AA1760" s="69">
        <f>AA1711</f>
        <v>0.1222</v>
      </c>
      <c r="AB1760">
        <f>IF($AI$143&lt;=$AI$141,(Y1760/AA1757)^Z1757,0)</f>
        <v>4.9757510263126023E-16</v>
      </c>
      <c r="AC1760">
        <f>IF($AI$143&lt;=$AI$141,((1/$F$128-AA1711)^2),0)</f>
        <v>5.8898647933884303E-3</v>
      </c>
      <c r="AD1760">
        <v>0</v>
      </c>
      <c r="AE1760">
        <f>-AB1760*Z1757/AA1757</f>
        <v>-3.0457899579804132E-17</v>
      </c>
      <c r="AF1760">
        <f t="shared" ref="AF1760:AF1781" si="953">AA1760-AB1760</f>
        <v>0.1221999999999995</v>
      </c>
      <c r="AG1760">
        <f t="shared" ref="AG1760:AH1781" si="954">AD1760*AD1760</f>
        <v>0</v>
      </c>
      <c r="AH1760">
        <f t="shared" si="954"/>
        <v>9.2768364681343273E-34</v>
      </c>
      <c r="AI1760"/>
      <c r="AK1760" s="67">
        <v>0.5</v>
      </c>
      <c r="AL1760" s="68"/>
      <c r="AM1760" s="69">
        <f>AM1711</f>
        <v>0.1222</v>
      </c>
      <c r="AN1760">
        <f>IF($AU$143&lt;=$AU$141,(AK1760/AM1757)^AL1757,0)</f>
        <v>2.830653966411357E-16</v>
      </c>
      <c r="AO1760">
        <f>IF($AU$143&lt;=$AU$141,((1/$F$128-AM1711)^2),0)</f>
        <v>5.8898647933884303E-3</v>
      </c>
      <c r="AP1760">
        <v>0</v>
      </c>
      <c r="AQ1760">
        <f>-AN1760*AL1757/AM1757</f>
        <v>-1.7706007866435705E-17</v>
      </c>
      <c r="AR1760">
        <f t="shared" ref="AR1760:AR1781" si="955">AM1760-AN1760</f>
        <v>0.12219999999999973</v>
      </c>
      <c r="AS1760">
        <f t="shared" ref="AS1760:AT1781" si="956">AP1760*AP1760</f>
        <v>0</v>
      </c>
      <c r="AT1760">
        <f t="shared" si="956"/>
        <v>3.1350271456628304E-34</v>
      </c>
      <c r="AU1760"/>
      <c r="AV1760"/>
      <c r="AW1760"/>
      <c r="AX1760"/>
      <c r="AY1760"/>
      <c r="AZ1760"/>
      <c r="BB1760" s="67">
        <v>0.5</v>
      </c>
      <c r="BC1760" s="68"/>
      <c r="BD1760" s="69">
        <f>BD1711</f>
        <v>0.1222</v>
      </c>
      <c r="BE1760">
        <f>IF($BL$143&lt;=$BL$141,(BB1760/BD1757)^BC1757,0)</f>
        <v>1.4355981694696333E-15</v>
      </c>
      <c r="BF1760">
        <f>IF($BL$143&lt;=$BL$141,((1/$F$128-BD1711)^2),0)</f>
        <v>5.8898647933884303E-3</v>
      </c>
      <c r="BG1760">
        <v>0</v>
      </c>
      <c r="BH1760">
        <f>-BE1760*BC1757/BD1757</f>
        <v>-8.3987559648625507E-17</v>
      </c>
      <c r="BI1760">
        <f t="shared" ref="BI1760:BI1781" si="957">BD1760-BE1760</f>
        <v>0.12219999999999857</v>
      </c>
      <c r="BJ1760">
        <f t="shared" ref="BJ1760:BK1781" si="958">BG1760*BG1760</f>
        <v>0</v>
      </c>
      <c r="BK1760">
        <f t="shared" si="958"/>
        <v>7.0539101757314272E-33</v>
      </c>
      <c r="BL1760"/>
      <c r="BN1760" s="67">
        <v>0.5</v>
      </c>
      <c r="BO1760" s="68"/>
      <c r="BP1760" s="69">
        <f>BP1711</f>
        <v>0.1222</v>
      </c>
      <c r="BQ1760">
        <f>IF($BX$143&lt;=$BX$141,(BN1760/BP1757)^BO1757,0)</f>
        <v>5.1473138911184681E-13</v>
      </c>
      <c r="BR1760">
        <f>IF($BX$143&lt;=$BX$141,((1/$F$128-BP1711)^2),0)</f>
        <v>5.8898647933884303E-3</v>
      </c>
      <c r="BS1760">
        <v>0</v>
      </c>
      <c r="BT1760">
        <f>-BQ1760*BO1757/BP1757</f>
        <v>-2.2204371226150346E-14</v>
      </c>
      <c r="BU1760">
        <f t="shared" ref="BU1760:BU1781" si="959">BP1760-BQ1760</f>
        <v>0.12219999999948528</v>
      </c>
      <c r="BV1760">
        <f t="shared" ref="BV1760:BW1781" si="960">BS1760*BS1760</f>
        <v>0</v>
      </c>
      <c r="BW1760">
        <f t="shared" si="960"/>
        <v>4.930341015486934E-28</v>
      </c>
      <c r="BX1760"/>
      <c r="BZ1760" s="67">
        <v>0.5</v>
      </c>
      <c r="CA1760" s="68"/>
      <c r="CB1760" s="69">
        <f>CB1711</f>
        <v>0.1222</v>
      </c>
      <c r="CC1760">
        <f>IF($CJ$143&lt;=$CJ$141,(BZ1760/CB1757)^CA1757,0)</f>
        <v>1.1969615826965719E-10</v>
      </c>
      <c r="CD1760">
        <f>IF($CJ$143&lt;=$CJ$141,((1/$F$128-CB1711)^2),0)</f>
        <v>5.8898647933884303E-3</v>
      </c>
      <c r="CE1760">
        <v>0</v>
      </c>
      <c r="CF1760">
        <f>-CC1760*CA1757/CB1757</f>
        <v>-3.4146152387791818E-12</v>
      </c>
      <c r="CG1760">
        <f t="shared" ref="CG1760:CG1781" si="961">CB1760-CC1760</f>
        <v>0.12219999988030385</v>
      </c>
      <c r="CH1760">
        <f t="shared" ref="CH1760:CI1781" si="962">CE1760*CE1760</f>
        <v>0</v>
      </c>
      <c r="CI1760">
        <f t="shared" si="962"/>
        <v>1.1659597228903009E-23</v>
      </c>
      <c r="CJ1760"/>
      <c r="CL1760" s="36"/>
      <c r="CM1760" s="140"/>
      <c r="CN1760" s="141"/>
      <c r="CO1760" s="36"/>
      <c r="CP1760" s="36"/>
      <c r="CQ1760" s="36"/>
      <c r="CR1760" s="36"/>
      <c r="CS1760" s="36"/>
      <c r="CT1760" s="36"/>
      <c r="CU1760" s="36"/>
      <c r="CV1760"/>
    </row>
    <row r="1761" spans="1:100" ht="12.75" x14ac:dyDescent="0.2">
      <c r="A1761" s="67">
        <v>3</v>
      </c>
      <c r="B1761" s="68"/>
      <c r="C1761" s="69">
        <f>$C$144</f>
        <v>2.0514000000000001E-2</v>
      </c>
      <c r="D1761">
        <f>IF($K$144&lt;=$K$141,(A1761/C1757)^B1757,0)</f>
        <v>7.9450555149993757E-10</v>
      </c>
      <c r="E1761">
        <f>IF($K$144&lt;=$K$141,((1/$F$128-C1712)^2),0)</f>
        <v>6.2203080757024796E-4</v>
      </c>
      <c r="F1761">
        <f>D1761*LN(A1761/C1757)</f>
        <v>-2.8645463271356005E-9</v>
      </c>
      <c r="G1761">
        <f>-D1761*B1757/C1757</f>
        <v>-4.1825795728767085E-11</v>
      </c>
      <c r="H1761">
        <f t="shared" si="949"/>
        <v>2.0513999205494449E-2</v>
      </c>
      <c r="I1761">
        <f t="shared" si="950"/>
        <v>8.2056256603060589E-18</v>
      </c>
      <c r="J1761">
        <f t="shared" si="950"/>
        <v>1.749397188344551E-21</v>
      </c>
      <c r="K1761"/>
      <c r="L1761"/>
      <c r="M1761" s="67">
        <v>3</v>
      </c>
      <c r="N1761" s="68"/>
      <c r="O1761" s="69">
        <f t="shared" ref="O1761:O1781" si="963">O1712</f>
        <v>2.0514000000000001E-2</v>
      </c>
      <c r="P1761">
        <f>IF($W$144&lt;=$W$141,(M1761/O1757)^N1757,0)</f>
        <v>1.9831286140417428E-10</v>
      </c>
      <c r="Q1761">
        <f>IF($W$144&lt;=$W$141,((1/$F$128-O1712)^2),0)</f>
        <v>6.2203080757024796E-4</v>
      </c>
      <c r="R1761">
        <f>P1761*LN(M1761/O1757)</f>
        <v>-7.1191419205256466E-10</v>
      </c>
      <c r="S1761">
        <f>-P1761*N1757/O1757</f>
        <v>-1.1355470846035557E-11</v>
      </c>
      <c r="T1761">
        <f t="shared" si="951"/>
        <v>2.0513999801687138E-2</v>
      </c>
      <c r="U1761">
        <f t="shared" si="952"/>
        <v>5.0682181684585592E-19</v>
      </c>
      <c r="V1761">
        <f t="shared" si="952"/>
        <v>1.289467181351635E-22</v>
      </c>
      <c r="W1761"/>
      <c r="Y1761" s="67">
        <v>3</v>
      </c>
      <c r="Z1761" s="68"/>
      <c r="AA1761" s="69">
        <f t="shared" ref="AA1761:AA1781" si="964">AA1712</f>
        <v>2.0514000000000001E-2</v>
      </c>
      <c r="AB1761">
        <f>IF($AI$144&lt;=$AI$141,(Y1761/AA1757)^Z1757,0)</f>
        <v>6.3778609876831602E-11</v>
      </c>
      <c r="AC1761">
        <f>IF($AI$144&lt;=$AI$141,((1/$F$128-AA1712)^2),0)</f>
        <v>6.2203080757024796E-4</v>
      </c>
      <c r="AD1761">
        <f>AB1761*LN(Y1761/AA1757)</f>
        <v>-2.2809751346646051E-10</v>
      </c>
      <c r="AE1761">
        <f>-AB1761*Z1757/AA1757</f>
        <v>-3.9040588741185918E-12</v>
      </c>
      <c r="AF1761">
        <f t="shared" si="953"/>
        <v>2.051399993622139E-2</v>
      </c>
      <c r="AG1761">
        <f t="shared" si="954"/>
        <v>5.2028475649582135E-20</v>
      </c>
      <c r="AH1761">
        <f t="shared" si="954"/>
        <v>1.5241675692584128E-23</v>
      </c>
      <c r="AI1761"/>
      <c r="AK1761" s="67">
        <v>3</v>
      </c>
      <c r="AL1761" s="68"/>
      <c r="AM1761" s="69">
        <f t="shared" ref="AM1761:AM1781" si="965">AM1712</f>
        <v>2.0514000000000001E-2</v>
      </c>
      <c r="AN1761">
        <f>IF($AU$144&lt;=$AU$141,(AK1761/AM1757)^AL1757,0)</f>
        <v>4.4274667480778684E-11</v>
      </c>
      <c r="AO1761">
        <f>IF($AU$144&lt;=$AU$141,((1/$F$128-AM1712)^2),0)</f>
        <v>6.2203080757024796E-4</v>
      </c>
      <c r="AP1761">
        <f>AN1761*LN(AK1761/AM1757)</f>
        <v>-1.5812926975088252E-10</v>
      </c>
      <c r="AQ1761">
        <f>-AN1761*AL1757/AM1757</f>
        <v>-2.7694222607235152E-12</v>
      </c>
      <c r="AR1761">
        <f t="shared" si="955"/>
        <v>2.0513999955725334E-2</v>
      </c>
      <c r="AS1761">
        <f t="shared" si="956"/>
        <v>2.5004865951947369E-20</v>
      </c>
      <c r="AT1761">
        <f t="shared" si="956"/>
        <v>7.6696996581909451E-24</v>
      </c>
      <c r="AU1761"/>
      <c r="AV1761"/>
      <c r="AW1761"/>
      <c r="AX1761"/>
      <c r="AY1761"/>
      <c r="AZ1761"/>
      <c r="BB1761" s="67">
        <v>3</v>
      </c>
      <c r="BC1761" s="68"/>
      <c r="BD1761" s="69">
        <f t="shared" ref="BD1761:BD1781" si="966">BD1712</f>
        <v>2.0514000000000001E-2</v>
      </c>
      <c r="BE1761">
        <f>IF($BL$144&lt;=$BL$141,(BB1761/BD1757)^BC1757,0)</f>
        <v>1.2583900483336947E-10</v>
      </c>
      <c r="BF1761">
        <f>IF($BL$144&lt;=$BL$141,((1/$F$128-BD1712)^2),0)</f>
        <v>6.2203080757024796E-4</v>
      </c>
      <c r="BG1761">
        <f>BE1761*LN(BB1761/BD1757)</f>
        <v>-4.5161337107029388E-10</v>
      </c>
      <c r="BH1761">
        <f>-BE1761*BC1757/BD1757</f>
        <v>-7.3620259131918965E-12</v>
      </c>
      <c r="BI1761">
        <f t="shared" si="957"/>
        <v>2.0513999874160995E-2</v>
      </c>
      <c r="BJ1761">
        <f t="shared" si="958"/>
        <v>2.0395463692947495E-19</v>
      </c>
      <c r="BK1761">
        <f t="shared" si="958"/>
        <v>5.4199425546508973E-23</v>
      </c>
      <c r="BL1761"/>
      <c r="BN1761" s="67">
        <v>3</v>
      </c>
      <c r="BO1761" s="68"/>
      <c r="BP1761" s="69">
        <f t="shared" ref="BP1761:BP1781" si="967">BP1712</f>
        <v>2.0514000000000001E-2</v>
      </c>
      <c r="BQ1761">
        <f>IF($BX$144&lt;=$BX$141,(BN1761/BP1757)^BO1757,0)</f>
        <v>5.378114488195008E-9</v>
      </c>
      <c r="BR1761">
        <f>IF($BX$144&lt;=$BX$141,((1/$F$128-BP1712)^2),0)</f>
        <v>6.2203080757024796E-4</v>
      </c>
      <c r="BS1761">
        <f>BQ1761*LN(BN1761/BP1757)</f>
        <v>-1.9827083251608063E-8</v>
      </c>
      <c r="BT1761">
        <f>-BQ1761*BO1757/BP1757</f>
        <v>-2.3199993845075391E-10</v>
      </c>
      <c r="BU1761">
        <f t="shared" si="959"/>
        <v>2.0513994621885513E-2</v>
      </c>
      <c r="BV1761">
        <f t="shared" si="960"/>
        <v>3.9311323026619692E-16</v>
      </c>
      <c r="BW1761">
        <f t="shared" si="960"/>
        <v>5.3823971441153602E-20</v>
      </c>
      <c r="BX1761"/>
      <c r="BZ1761" s="67">
        <v>3</v>
      </c>
      <c r="CA1761" s="68"/>
      <c r="CB1761" s="69">
        <f t="shared" ref="CB1761:CB1781" si="968">CB1712</f>
        <v>2.0514000000000001E-2</v>
      </c>
      <c r="CC1761">
        <f>IF($CJ$144&lt;=$CJ$141,(BZ1761/CB1757)^CA1757,0)</f>
        <v>1.6823561060493032E-7</v>
      </c>
      <c r="CD1761">
        <f>IF($CJ$144&lt;=$CJ$141,((1/$F$128-CB1712)^2),0)</f>
        <v>6.2203080757024796E-4</v>
      </c>
      <c r="CE1761">
        <f>CC1761*LN(BZ1761/CB1757)</f>
        <v>-6.4868783917525606E-7</v>
      </c>
      <c r="CF1761">
        <f>-CC1761*CA1757/CB1757</f>
        <v>-4.7993176053549282E-9</v>
      </c>
      <c r="CG1761">
        <f t="shared" si="961"/>
        <v>2.0513831764389395E-2</v>
      </c>
      <c r="CH1761">
        <f t="shared" si="962"/>
        <v>4.2079591269386288E-13</v>
      </c>
      <c r="CI1761">
        <f t="shared" si="962"/>
        <v>2.3033449477069763E-17</v>
      </c>
      <c r="CJ1761"/>
      <c r="CL1761" s="36"/>
      <c r="CM1761" s="140"/>
      <c r="CN1761" s="141"/>
      <c r="CO1761" s="36"/>
      <c r="CP1761" s="36"/>
      <c r="CQ1761" s="36"/>
      <c r="CR1761" s="36"/>
      <c r="CS1761" s="36"/>
      <c r="CT1761" s="36"/>
      <c r="CU1761" s="36"/>
      <c r="CV1761"/>
    </row>
    <row r="1762" spans="1:100" ht="12.75" x14ac:dyDescent="0.2">
      <c r="A1762" s="67">
        <v>7.5</v>
      </c>
      <c r="B1762" s="68"/>
      <c r="C1762" s="69">
        <f>$C$145</f>
        <v>6.7749999999999998E-3</v>
      </c>
      <c r="D1762">
        <f>IF($K$145&lt;=$K$141,(A1762/C1757)^B1757,0)</f>
        <v>1.632125352668148E-7</v>
      </c>
      <c r="E1762">
        <f>IF($K$145&lt;=$K$141,((1/$F$128-C1713)^2),0)</f>
        <v>1.4961072365702478E-3</v>
      </c>
      <c r="F1762">
        <f>D1762*LN(A1762/C1757)</f>
        <v>-4.3890373903149629E-7</v>
      </c>
      <c r="G1762">
        <f>-D1762*B1757/C1757</f>
        <v>-8.5921289631725442E-9</v>
      </c>
      <c r="H1762">
        <f t="shared" si="949"/>
        <v>6.7748367874647325E-3</v>
      </c>
      <c r="I1762">
        <f t="shared" si="950"/>
        <v>1.9263649213582779E-13</v>
      </c>
      <c r="J1762">
        <f t="shared" si="950"/>
        <v>7.3824680119788496E-17</v>
      </c>
      <c r="K1762"/>
      <c r="L1762"/>
      <c r="M1762" s="67">
        <v>7.5</v>
      </c>
      <c r="N1762" s="68"/>
      <c r="O1762" s="69">
        <f t="shared" si="963"/>
        <v>6.7749999999999998E-3</v>
      </c>
      <c r="P1762">
        <f>IF($W$145&lt;=$W$141,(M1762/O1757)^N1757,0)</f>
        <v>5.9415458453951241E-8</v>
      </c>
      <c r="Q1762">
        <f>IF($W$145&lt;=$W$141,((1/$F$128-O1713)^2),0)</f>
        <v>1.4961072365702478E-3</v>
      </c>
      <c r="R1762">
        <f>P1762*LN(M1762/O1757)</f>
        <v>-1.5885097927870407E-7</v>
      </c>
      <c r="S1762">
        <f>-P1762*N1757/O1757</f>
        <v>-3.4021520414786303E-9</v>
      </c>
      <c r="T1762">
        <f t="shared" si="951"/>
        <v>6.7749405845415455E-3</v>
      </c>
      <c r="U1762">
        <f t="shared" si="952"/>
        <v>2.5233633617803271E-14</v>
      </c>
      <c r="V1762">
        <f t="shared" si="952"/>
        <v>1.1574638513337212E-17</v>
      </c>
      <c r="W1762"/>
      <c r="Y1762" s="67">
        <v>7.5</v>
      </c>
      <c r="Z1762" s="68"/>
      <c r="AA1762" s="69">
        <f t="shared" si="964"/>
        <v>6.7749999999999998E-3</v>
      </c>
      <c r="AB1762">
        <f>IF($AI$145&lt;=$AI$141,(Y1762/AA1757)^Z1757,0)</f>
        <v>2.6107748845114908E-8</v>
      </c>
      <c r="AC1762">
        <f>IF($AI$145&lt;=$AI$141,((1/$F$128-AA1713)^2),0)</f>
        <v>1.4961072365702478E-3</v>
      </c>
      <c r="AD1762">
        <f>AB1762*LN(Y1762/AA1757)</f>
        <v>-6.9449339044609468E-8</v>
      </c>
      <c r="AE1762">
        <f>-AB1762*Z1757/AA1757</f>
        <v>-1.5981249631948513E-9</v>
      </c>
      <c r="AF1762">
        <f t="shared" si="953"/>
        <v>6.774973892251155E-3</v>
      </c>
      <c r="AG1762">
        <f t="shared" si="954"/>
        <v>4.8232106937331174E-15</v>
      </c>
      <c r="AH1762">
        <f t="shared" si="954"/>
        <v>2.5540033979865449E-18</v>
      </c>
      <c r="AI1762"/>
      <c r="AK1762" s="67">
        <v>7.5</v>
      </c>
      <c r="AL1762" s="68"/>
      <c r="AM1762" s="69">
        <f t="shared" si="965"/>
        <v>6.7749999999999998E-3</v>
      </c>
      <c r="AN1762">
        <f>IF($AU$145&lt;=$AU$141,(AK1762/AM1757)^AL1757,0)</f>
        <v>2.0065989087900645E-8</v>
      </c>
      <c r="AO1762">
        <f>IF($AU$145&lt;=$AU$141,((1/$F$128-AM1713)^2),0)</f>
        <v>1.4961072365702478E-3</v>
      </c>
      <c r="AP1762">
        <f>AN1762*LN(AK1762/AM1757)</f>
        <v>-5.32804402600706E-8</v>
      </c>
      <c r="AQ1762">
        <f>-AN1762*AL1757/AM1757</f>
        <v>-1.255146566320182E-9</v>
      </c>
      <c r="AR1762">
        <f t="shared" si="955"/>
        <v>6.7749799340109116E-3</v>
      </c>
      <c r="AS1762">
        <f t="shared" si="956"/>
        <v>2.8388053143069519E-15</v>
      </c>
      <c r="AT1762">
        <f t="shared" si="956"/>
        <v>1.575392902945343E-18</v>
      </c>
      <c r="AU1762"/>
      <c r="AV1762"/>
      <c r="AW1762"/>
      <c r="AX1762"/>
      <c r="AY1762"/>
      <c r="AZ1762"/>
      <c r="BB1762" s="67">
        <v>7.5</v>
      </c>
      <c r="BC1762" s="68"/>
      <c r="BD1762" s="69">
        <f t="shared" si="966"/>
        <v>6.7749999999999998E-3</v>
      </c>
      <c r="BE1762">
        <f>IF($BL$145&lt;=$BL$141,(BB1762/BD1757)^BC1757,0)</f>
        <v>4.2414332549718624E-8</v>
      </c>
      <c r="BF1762">
        <f>IF($BL$145&lt;=$BL$141,((1/$F$128-BD1713)^2),0)</f>
        <v>1.4961072365702478E-3</v>
      </c>
      <c r="BG1762">
        <f>BE1762*LN(BB1762/BD1757)</f>
        <v>-1.1335348909023759E-7</v>
      </c>
      <c r="BH1762">
        <f>-BE1762*BC1757/BD1757</f>
        <v>-2.4813881493678538E-9</v>
      </c>
      <c r="BI1762">
        <f t="shared" si="957"/>
        <v>6.7749575856674502E-3</v>
      </c>
      <c r="BJ1762">
        <f t="shared" si="958"/>
        <v>1.2849013488930613E-14</v>
      </c>
      <c r="BK1762">
        <f t="shared" si="958"/>
        <v>6.1572871478232219E-18</v>
      </c>
      <c r="BL1762"/>
      <c r="BN1762" s="67">
        <v>7.5</v>
      </c>
      <c r="BO1762" s="68"/>
      <c r="BP1762" s="69">
        <f t="shared" si="967"/>
        <v>6.7749999999999998E-3</v>
      </c>
      <c r="BQ1762">
        <f>IF($BX$145&lt;=$BX$141,(BN1762/BP1757)^BO1757,0)</f>
        <v>6.1085498031326551E-7</v>
      </c>
      <c r="BR1762">
        <f>IF($BX$145&lt;=$BX$141,((1/$F$128-BP1713)^2),0)</f>
        <v>1.4961072365702478E-3</v>
      </c>
      <c r="BS1762">
        <f>BQ1762*LN(BN1762/BP1757)</f>
        <v>-1.6922715678234447E-6</v>
      </c>
      <c r="BT1762">
        <f>-BQ1762*BO1757/BP1757</f>
        <v>-2.6350929893011129E-8</v>
      </c>
      <c r="BU1762">
        <f t="shared" si="959"/>
        <v>6.7743891450196868E-3</v>
      </c>
      <c r="BV1762">
        <f t="shared" si="960"/>
        <v>2.8637830592636198E-12</v>
      </c>
      <c r="BW1762">
        <f t="shared" si="960"/>
        <v>6.9437150622638752E-16</v>
      </c>
      <c r="BX1762"/>
      <c r="BZ1762" s="67">
        <v>7.5</v>
      </c>
      <c r="CA1762" s="68"/>
      <c r="CB1762" s="69">
        <f t="shared" si="968"/>
        <v>6.7749999999999998E-3</v>
      </c>
      <c r="CC1762">
        <f>IF($CJ$145&lt;=$CJ$141,(BZ1762/CB1757)^CA1757,0)</f>
        <v>6.8500805444353542E-6</v>
      </c>
      <c r="CD1762">
        <f>IF($CJ$145&lt;=$CJ$141,((1/$F$128-CB1713)^2),0)</f>
        <v>1.4961072365702478E-3</v>
      </c>
      <c r="CE1762">
        <f>CC1762*LN(BZ1762/CB1757)</f>
        <v>-2.0136077685672573E-5</v>
      </c>
      <c r="CF1762">
        <f>-CC1762*CA1757/CB1757</f>
        <v>-1.9541470463236403E-7</v>
      </c>
      <c r="CG1762">
        <f t="shared" si="961"/>
        <v>6.7681499194555649E-3</v>
      </c>
      <c r="CH1762">
        <f t="shared" si="962"/>
        <v>4.0546162456344092E-10</v>
      </c>
      <c r="CI1762">
        <f t="shared" si="962"/>
        <v>3.8186906786554075E-14</v>
      </c>
      <c r="CJ1762"/>
      <c r="CL1762" s="36"/>
      <c r="CM1762" s="140"/>
      <c r="CN1762" s="141"/>
      <c r="CO1762" s="36"/>
      <c r="CP1762" s="36"/>
      <c r="CQ1762" s="36"/>
      <c r="CR1762" s="36"/>
      <c r="CS1762" s="36"/>
      <c r="CT1762" s="36"/>
      <c r="CU1762" s="36"/>
      <c r="CV1762"/>
    </row>
    <row r="1763" spans="1:100" ht="12.75" x14ac:dyDescent="0.2">
      <c r="A1763" s="67">
        <v>12.5</v>
      </c>
      <c r="B1763" s="68"/>
      <c r="C1763" s="69">
        <f>$C$146</f>
        <v>3.4659999999999999E-3</v>
      </c>
      <c r="D1763">
        <f>IF($K$146&lt;=$K$141,(A1763/C1757)^B1757,0)</f>
        <v>3.1771904516930356E-6</v>
      </c>
      <c r="E1763">
        <f>IF($K$146&lt;=$K$141,((1/$F$128-C1714)^2),0)</f>
        <v>1.7630379493884301E-3</v>
      </c>
      <c r="F1763">
        <f>D1763*LN(A1763/C1757)</f>
        <v>-6.9209660052700457E-6</v>
      </c>
      <c r="G1763">
        <f>-D1763*B1757/C1757</f>
        <v>-1.6725939620311459E-7</v>
      </c>
      <c r="H1763">
        <f t="shared" si="949"/>
        <v>3.4628228095483068E-3</v>
      </c>
      <c r="I1763">
        <f t="shared" si="950"/>
        <v>4.7899770446103616E-11</v>
      </c>
      <c r="J1763">
        <f t="shared" si="950"/>
        <v>2.7975705618230463E-14</v>
      </c>
      <c r="K1763"/>
      <c r="L1763"/>
      <c r="M1763" s="67">
        <v>12.5</v>
      </c>
      <c r="N1763" s="68"/>
      <c r="O1763" s="69">
        <f t="shared" si="963"/>
        <v>3.4659999999999999E-3</v>
      </c>
      <c r="P1763">
        <f>IF($W$146&lt;=$W$141,(M1763/O1757)^N1757,0)</f>
        <v>1.4274398707158831E-6</v>
      </c>
      <c r="Q1763">
        <f>IF($W$146&lt;=$W$141,((1/$F$128-O1714)^2),0)</f>
        <v>1.7630379493884301E-3</v>
      </c>
      <c r="R1763">
        <f>P1763*LN(M1763/O1757)</f>
        <v>-3.0871777511962712E-6</v>
      </c>
      <c r="S1763">
        <f>-P1763*N1757/O1757</f>
        <v>-8.1735756932816791E-8</v>
      </c>
      <c r="T1763">
        <f t="shared" si="951"/>
        <v>3.4645725601292841E-3</v>
      </c>
      <c r="U1763">
        <f t="shared" si="952"/>
        <v>9.5306664674812669E-12</v>
      </c>
      <c r="V1763">
        <f t="shared" si="952"/>
        <v>6.6807339613805082E-15</v>
      </c>
      <c r="W1763"/>
      <c r="Y1763" s="67">
        <v>12.5</v>
      </c>
      <c r="Z1763" s="68"/>
      <c r="AA1763" s="69">
        <f t="shared" si="964"/>
        <v>3.4659999999999999E-3</v>
      </c>
      <c r="AB1763">
        <f>IF($AI$146&lt;=$AI$141,(Y1763/AA1757)^Z1757,0)</f>
        <v>7.4643780620365138E-7</v>
      </c>
      <c r="AC1763">
        <f>IF($AI$146&lt;=$AI$141,((1/$F$128-AA1714)^2),0)</f>
        <v>1.7630379493884301E-3</v>
      </c>
      <c r="AD1763">
        <f>AB1763*LN(Y1763/AA1757)</f>
        <v>-1.6043029766125345E-6</v>
      </c>
      <c r="AE1763">
        <f>-AB1763*Z1757/AA1757</f>
        <v>-4.5691449639851384E-8</v>
      </c>
      <c r="AF1763">
        <f t="shared" si="953"/>
        <v>3.4652535621937965E-3</v>
      </c>
      <c r="AG1763">
        <f t="shared" si="954"/>
        <v>2.5737880407678382E-12</v>
      </c>
      <c r="AH1763">
        <f t="shared" si="954"/>
        <v>2.0877085701910751E-15</v>
      </c>
      <c r="AI1763"/>
      <c r="AK1763" s="67">
        <v>12.5</v>
      </c>
      <c r="AL1763" s="68"/>
      <c r="AM1763" s="69">
        <f t="shared" si="965"/>
        <v>3.4659999999999999E-3</v>
      </c>
      <c r="AN1763">
        <f>IF($AU$146&lt;=$AU$141,(AK1763/AM1757)^AL1757,0)</f>
        <v>6.0720037479301804E-7</v>
      </c>
      <c r="AO1763">
        <f>IF($AU$146&lt;=$AU$141,((1/$F$128-AM1714)^2),0)</f>
        <v>1.7630379493884301E-3</v>
      </c>
      <c r="AP1763">
        <f>AN1763*LN(AK1763/AM1757)</f>
        <v>-1.3021020249475465E-6</v>
      </c>
      <c r="AQ1763">
        <f>-AN1763*AL1757/AM1757</f>
        <v>-3.7980956839517529E-8</v>
      </c>
      <c r="AR1763">
        <f t="shared" si="955"/>
        <v>3.4653927996252071E-3</v>
      </c>
      <c r="AS1763">
        <f t="shared" si="956"/>
        <v>1.6954696833725009E-12</v>
      </c>
      <c r="AT1763">
        <f t="shared" si="956"/>
        <v>1.4425530824452933E-15</v>
      </c>
      <c r="AU1763"/>
      <c r="AV1763"/>
      <c r="AW1763"/>
      <c r="AX1763"/>
      <c r="AY1763"/>
      <c r="AZ1763"/>
      <c r="BB1763" s="67">
        <v>12.5</v>
      </c>
      <c r="BC1763" s="68"/>
      <c r="BD1763" s="69">
        <f t="shared" si="966"/>
        <v>3.4659999999999999E-3</v>
      </c>
      <c r="BE1763">
        <f>IF($BL$146&lt;=$BL$141,(BB1763/BD1757)^BC1757,0)</f>
        <v>1.0881433138378883E-6</v>
      </c>
      <c r="BF1763">
        <f>IF($BL$146&lt;=$BL$141,((1/$F$128-BD1714)^2),0)</f>
        <v>1.7630379493884301E-3</v>
      </c>
      <c r="BG1763">
        <f>BE1763*LN(BB1763/BD1757)</f>
        <v>-2.3522419294775212E-6</v>
      </c>
      <c r="BH1763">
        <f>-BE1763*BC1757/BD1757</f>
        <v>-6.366022430286041E-8</v>
      </c>
      <c r="BI1763">
        <f t="shared" si="957"/>
        <v>3.4649118566861619E-3</v>
      </c>
      <c r="BJ1763">
        <f t="shared" si="958"/>
        <v>5.5330420947921323E-12</v>
      </c>
      <c r="BK1763">
        <f t="shared" si="958"/>
        <v>4.052624158290499E-15</v>
      </c>
      <c r="BL1763"/>
      <c r="BN1763" s="67">
        <v>12.5</v>
      </c>
      <c r="BO1763" s="68"/>
      <c r="BP1763" s="69">
        <f t="shared" si="967"/>
        <v>3.4659999999999999E-3</v>
      </c>
      <c r="BQ1763">
        <f>IF($BX$146&lt;=$BX$141,(BN1763/BP1757)^BO1757,0)</f>
        <v>8.5459014984896197E-6</v>
      </c>
      <c r="BR1763">
        <f>IF($BX$146&lt;=$BX$141,((1/$F$128-BP1714)^2),0)</f>
        <v>1.7630379493884301E-3</v>
      </c>
      <c r="BS1763">
        <f>BQ1763*LN(BN1763/BP1757)</f>
        <v>-1.9309525480882272E-5</v>
      </c>
      <c r="BT1763">
        <f>-BQ1763*BO1757/BP1757</f>
        <v>-3.6865124868719744E-7</v>
      </c>
      <c r="BU1763">
        <f t="shared" si="959"/>
        <v>3.4574540985015103E-3</v>
      </c>
      <c r="BV1763">
        <f t="shared" si="960"/>
        <v>3.7285777429684174E-10</v>
      </c>
      <c r="BW1763">
        <f t="shared" si="960"/>
        <v>1.359037431586299E-13</v>
      </c>
      <c r="BX1763"/>
      <c r="BZ1763" s="67">
        <v>12.5</v>
      </c>
      <c r="CA1763" s="68"/>
      <c r="CB1763" s="69">
        <f t="shared" si="968"/>
        <v>3.4659999999999999E-3</v>
      </c>
      <c r="CC1763">
        <f>IF($CJ$146&lt;=$CJ$141,(BZ1763/CB1757)^CA1757,0)</f>
        <v>5.4092297181408893E-5</v>
      </c>
      <c r="CD1763">
        <f>IF($CJ$146&lt;=$CJ$141,((1/$F$128-CB1714)^2),0)</f>
        <v>1.7630379493884301E-3</v>
      </c>
      <c r="CE1763">
        <f>CC1763*LN(BZ1763/CB1757)</f>
        <v>-1.3137467601998895E-4</v>
      </c>
      <c r="CF1763">
        <f>-CC1763*CA1757/CB1757</f>
        <v>-1.5431103631588594E-6</v>
      </c>
      <c r="CG1763">
        <f t="shared" si="961"/>
        <v>3.4119077028185911E-3</v>
      </c>
      <c r="CH1763">
        <f t="shared" si="962"/>
        <v>1.7259305499357058E-8</v>
      </c>
      <c r="CI1763">
        <f t="shared" si="962"/>
        <v>2.3811895928882671E-12</v>
      </c>
      <c r="CJ1763"/>
      <c r="CL1763" s="36"/>
      <c r="CM1763" s="140"/>
      <c r="CN1763" s="141"/>
      <c r="CO1763" s="36"/>
      <c r="CP1763" s="36"/>
      <c r="CQ1763" s="36"/>
      <c r="CR1763" s="36"/>
      <c r="CS1763" s="36"/>
      <c r="CT1763" s="36"/>
      <c r="CU1763" s="36"/>
      <c r="CV1763"/>
    </row>
    <row r="1764" spans="1:100" ht="12.75" x14ac:dyDescent="0.2">
      <c r="A1764" s="67">
        <v>17.5</v>
      </c>
      <c r="B1764" s="68"/>
      <c r="C1764" s="69">
        <f>$C$147</f>
        <v>4.352E-3</v>
      </c>
      <c r="D1764">
        <f>IF($K$147&lt;=$K$141,(A1764/C1757)^B1757,0)</f>
        <v>2.2453119548725923E-5</v>
      </c>
      <c r="E1764">
        <f>IF($K$147&lt;=$K$141,((1/$F$128-C1715)^2),0)</f>
        <v>1.6894192428429753E-3</v>
      </c>
      <c r="F1764">
        <f>D1764*LN(A1764/C1757)</f>
        <v>-4.135542943423409E-5</v>
      </c>
      <c r="G1764">
        <f>-D1764*B1757/C1757</f>
        <v>-1.1820176585873375E-6</v>
      </c>
      <c r="H1764">
        <f t="shared" si="949"/>
        <v>4.3295468804512745E-3</v>
      </c>
      <c r="I1764">
        <f t="shared" si="950"/>
        <v>1.7102715436899154E-9</v>
      </c>
      <c r="J1764">
        <f t="shared" si="950"/>
        <v>1.3971657452122915E-12</v>
      </c>
      <c r="K1764"/>
      <c r="L1764"/>
      <c r="M1764" s="67">
        <v>17.5</v>
      </c>
      <c r="N1764" s="68"/>
      <c r="O1764" s="69">
        <f t="shared" si="963"/>
        <v>4.352E-3</v>
      </c>
      <c r="P1764">
        <f>IF($W$147&lt;=$W$141,(M1764/O1757)^N1757,0)</f>
        <v>1.1587086339750354E-5</v>
      </c>
      <c r="Q1764">
        <f>IF($W$147&lt;=$W$141,((1/$F$128-O1715)^2),0)</f>
        <v>1.6894192428429753E-3</v>
      </c>
      <c r="R1764">
        <f>P1764*LN(M1764/O1757)</f>
        <v>-2.11610933981084E-5</v>
      </c>
      <c r="S1764">
        <f>-P1764*N1757/O1757</f>
        <v>-6.6348102785613101E-7</v>
      </c>
      <c r="T1764">
        <f t="shared" si="951"/>
        <v>4.34041291366025E-3</v>
      </c>
      <c r="U1764">
        <f t="shared" si="952"/>
        <v>4.477918738034669E-10</v>
      </c>
      <c r="V1764">
        <f t="shared" si="952"/>
        <v>4.4020707432502807E-13</v>
      </c>
      <c r="W1764"/>
      <c r="Y1764" s="67">
        <v>17.5</v>
      </c>
      <c r="Z1764" s="68"/>
      <c r="AA1764" s="69">
        <f t="shared" si="964"/>
        <v>4.352E-3</v>
      </c>
      <c r="AB1764">
        <f>IF($AI$147&lt;=$AI$141,(Y1764/AA1757)^Z1757,0)</f>
        <v>6.794914371373426E-6</v>
      </c>
      <c r="AC1764">
        <f>IF($AI$147&lt;=$AI$141,((1/$F$128-AA1715)^2),0)</f>
        <v>1.6894192428429753E-3</v>
      </c>
      <c r="AD1764">
        <f>AB1764*LN(Y1764/AA1757)</f>
        <v>-1.231786559050492E-5</v>
      </c>
      <c r="AE1764">
        <f>-AB1764*Z1757/AA1757</f>
        <v>-4.1593483774052783E-7</v>
      </c>
      <c r="AF1764">
        <f t="shared" si="953"/>
        <v>4.3452050856286261E-3</v>
      </c>
      <c r="AG1764">
        <f t="shared" si="954"/>
        <v>1.5172981270574512E-10</v>
      </c>
      <c r="AH1764">
        <f t="shared" si="954"/>
        <v>1.7300178924623923E-13</v>
      </c>
      <c r="AI1764"/>
      <c r="AK1764" s="67">
        <v>17.5</v>
      </c>
      <c r="AL1764" s="68"/>
      <c r="AM1764" s="69">
        <f t="shared" si="965"/>
        <v>4.352E-3</v>
      </c>
      <c r="AN1764">
        <f>IF($AU$147&lt;=$AU$141,(AK1764/AM1757)^AL1757,0)</f>
        <v>5.7379548269064246E-6</v>
      </c>
      <c r="AO1764">
        <f>IF($AU$147&lt;=$AU$141,((1/$F$128-AM1715)^2),0)</f>
        <v>1.6894192428429753E-3</v>
      </c>
      <c r="AP1764">
        <f>AN1764*LN(AK1764/AM1757)</f>
        <v>-1.0374011398161385E-5</v>
      </c>
      <c r="AQ1764">
        <f>-AN1764*AL1757/AM1757</f>
        <v>-3.5891449293344563E-7</v>
      </c>
      <c r="AR1764">
        <f t="shared" si="955"/>
        <v>4.3462620451730936E-3</v>
      </c>
      <c r="AS1764">
        <f t="shared" si="956"/>
        <v>1.0762011248918235E-10</v>
      </c>
      <c r="AT1764">
        <f t="shared" si="956"/>
        <v>1.2881961323767239E-13</v>
      </c>
      <c r="AU1764"/>
      <c r="AV1764"/>
      <c r="AW1764"/>
      <c r="AX1764"/>
      <c r="AY1764"/>
      <c r="AZ1764"/>
      <c r="BB1764" s="67">
        <v>17.5</v>
      </c>
      <c r="BC1764" s="68"/>
      <c r="BD1764" s="69">
        <f t="shared" si="966"/>
        <v>4.352E-3</v>
      </c>
      <c r="BE1764">
        <f>IF($BL$147&lt;=$BL$141,(BB1764/BD1757)^BC1757,0)</f>
        <v>9.2232701102495796E-6</v>
      </c>
      <c r="BF1764">
        <f>IF($BL$147&lt;=$BL$141,((1/$F$128-BD1715)^2),0)</f>
        <v>1.6894192428429753E-3</v>
      </c>
      <c r="BG1764">
        <f>BE1764*LN(BB1764/BD1757)</f>
        <v>-1.6834590101697563E-5</v>
      </c>
      <c r="BH1764">
        <f>-BE1764*BC1757/BD1757</f>
        <v>-5.3959385363813464E-7</v>
      </c>
      <c r="BI1764">
        <f t="shared" si="957"/>
        <v>4.3427767298897507E-3</v>
      </c>
      <c r="BJ1764">
        <f t="shared" si="958"/>
        <v>2.8340342389217358E-10</v>
      </c>
      <c r="BK1764">
        <f t="shared" si="958"/>
        <v>2.9116152688405265E-13</v>
      </c>
      <c r="BL1764"/>
      <c r="BN1764" s="67">
        <v>17.5</v>
      </c>
      <c r="BO1764" s="68"/>
      <c r="BP1764" s="69">
        <f t="shared" si="967"/>
        <v>4.352E-3</v>
      </c>
      <c r="BQ1764">
        <f>IF($BX$147&lt;=$BX$141,(BN1764/BP1757)^BO1757,0)</f>
        <v>4.8583641868389032E-5</v>
      </c>
      <c r="BR1764">
        <f>IF($BX$147&lt;=$BX$141,((1/$F$128-BP1715)^2),0)</f>
        <v>1.6894192428429753E-3</v>
      </c>
      <c r="BS1764">
        <f>BQ1764*LN(BN1764/BP1757)</f>
        <v>-9.3428039201415267E-5</v>
      </c>
      <c r="BT1764">
        <f>-BQ1764*BO1757/BP1757</f>
        <v>-2.0957906247478587E-6</v>
      </c>
      <c r="BU1764">
        <f t="shared" si="959"/>
        <v>4.3034163581316112E-3</v>
      </c>
      <c r="BV1764">
        <f t="shared" si="960"/>
        <v>8.7287985090211873E-9</v>
      </c>
      <c r="BW1764">
        <f t="shared" si="960"/>
        <v>4.39233834278102E-12</v>
      </c>
      <c r="BX1764"/>
      <c r="BZ1764" s="67">
        <v>17.5</v>
      </c>
      <c r="CA1764" s="68"/>
      <c r="CB1764" s="69">
        <f t="shared" si="968"/>
        <v>4.352E-3</v>
      </c>
      <c r="CC1764">
        <f>IF($CJ$147&lt;=$CJ$141,(BZ1764/CB1757)^CA1757,0)</f>
        <v>2.1099097305023908E-4</v>
      </c>
      <c r="CD1764">
        <f>IF($CJ$147&lt;=$CJ$141,((1/$F$128-CB1715)^2),0)</f>
        <v>1.6894192428429753E-3</v>
      </c>
      <c r="CE1764">
        <f>CC1764*LN(BZ1764/CB1757)</f>
        <v>-4.414439560837622E-4</v>
      </c>
      <c r="CF1764">
        <f>-CC1764*CA1757/CB1757</f>
        <v>-6.0190151650408305E-6</v>
      </c>
      <c r="CG1764">
        <f t="shared" si="961"/>
        <v>4.1410090269497612E-3</v>
      </c>
      <c r="CH1764">
        <f t="shared" si="962"/>
        <v>1.9487276636288257E-7</v>
      </c>
      <c r="CI1764">
        <f t="shared" si="962"/>
        <v>3.6228543556991494E-11</v>
      </c>
      <c r="CJ1764"/>
      <c r="CL1764" s="36"/>
      <c r="CM1764" s="140"/>
      <c r="CN1764" s="141"/>
      <c r="CO1764" s="36"/>
      <c r="CP1764" s="36"/>
      <c r="CQ1764" s="36"/>
      <c r="CR1764" s="36"/>
      <c r="CS1764" s="36"/>
      <c r="CT1764" s="36"/>
      <c r="CU1764" s="36"/>
      <c r="CV1764"/>
    </row>
    <row r="1765" spans="1:100" ht="12.75" x14ac:dyDescent="0.2">
      <c r="A1765" s="67">
        <v>22.5</v>
      </c>
      <c r="B1765" s="68"/>
      <c r="C1765" s="69">
        <f>$C$148</f>
        <v>6.4250000000000002E-3</v>
      </c>
      <c r="D1765">
        <f>IF($K$148&lt;=$K$141,(A1765/C1757)^B1757,0)</f>
        <v>9.673363578122374E-5</v>
      </c>
      <c r="E1765">
        <f>IF($K$148&lt;=$K$141,((1/$F$128-C1716)^2),0)</f>
        <v>1.5233054183884298E-3</v>
      </c>
      <c r="F1765">
        <f>D1765*LN(A1765/C1757)</f>
        <v>-1.5385894007066673E-4</v>
      </c>
      <c r="G1765">
        <f>-D1765*B1757/C1757</f>
        <v>-5.0924267082188365E-6</v>
      </c>
      <c r="H1765">
        <f t="shared" si="949"/>
        <v>6.3282663642187766E-3</v>
      </c>
      <c r="I1765">
        <f t="shared" si="950"/>
        <v>2.3672573439669014E-8</v>
      </c>
      <c r="J1765">
        <f t="shared" si="950"/>
        <v>2.5932809778580534E-11</v>
      </c>
      <c r="K1765"/>
      <c r="L1765"/>
      <c r="M1765" s="67">
        <v>22.5</v>
      </c>
      <c r="N1765" s="68"/>
      <c r="O1765" s="69">
        <f t="shared" si="963"/>
        <v>6.4250000000000002E-3</v>
      </c>
      <c r="P1765">
        <f>IF($W$148&lt;=$W$141,(M1765/O1757)^N1757,0)</f>
        <v>5.5363855467279458E-5</v>
      </c>
      <c r="Q1765">
        <f>IF($W$148&lt;=$W$141,((1/$F$128-O1716)^2),0)</f>
        <v>1.5233054183884298E-3</v>
      </c>
      <c r="R1765">
        <f>P1765*LN(M1765/O1757)</f>
        <v>-8.7195350937819435E-5</v>
      </c>
      <c r="S1765">
        <f>-P1765*N1757/O1757</f>
        <v>-3.1701556935408376E-6</v>
      </c>
      <c r="T1765">
        <f t="shared" si="951"/>
        <v>6.3696361445327206E-3</v>
      </c>
      <c r="U1765">
        <f t="shared" si="952"/>
        <v>7.6030292251694878E-9</v>
      </c>
      <c r="V1765">
        <f t="shared" si="952"/>
        <v>1.0049887121289389E-11</v>
      </c>
      <c r="W1765"/>
      <c r="Y1765" s="67">
        <v>22.5</v>
      </c>
      <c r="Z1765" s="68"/>
      <c r="AA1765" s="69">
        <f t="shared" si="964"/>
        <v>6.4250000000000002E-3</v>
      </c>
      <c r="AB1765">
        <f>IF($AI$148&lt;=$AI$141,(Y1765/AA1757)^Z1757,0)</f>
        <v>3.5368180457697218E-5</v>
      </c>
      <c r="AC1765">
        <f>IF($AI$148&lt;=$AI$141,((1/$F$128-AA1716)^2),0)</f>
        <v>1.5233054183884298E-3</v>
      </c>
      <c r="AD1765">
        <f>AB1765*LN(Y1765/AA1757)</f>
        <v>-5.5227136765048422E-5</v>
      </c>
      <c r="AE1765">
        <f>-AB1765*Z1757/AA1757</f>
        <v>-2.1649806893558485E-6</v>
      </c>
      <c r="AF1765">
        <f t="shared" si="953"/>
        <v>6.3896318195423027E-3</v>
      </c>
      <c r="AG1765">
        <f t="shared" si="954"/>
        <v>3.0500366352653632E-9</v>
      </c>
      <c r="AH1765">
        <f t="shared" si="954"/>
        <v>4.6871413852837248E-12</v>
      </c>
      <c r="AI1765"/>
      <c r="AK1765" s="67">
        <v>22.5</v>
      </c>
      <c r="AL1765" s="68"/>
      <c r="AM1765" s="69">
        <f t="shared" si="965"/>
        <v>6.4250000000000002E-3</v>
      </c>
      <c r="AN1765">
        <f>IF($AU$148&lt;=$AU$141,(AK1765/AM1757)^AL1757,0)</f>
        <v>3.0712257253116141E-5</v>
      </c>
      <c r="AO1765">
        <f>IF($AU$148&lt;=$AU$141,((1/$F$128-AM1716)^2),0)</f>
        <v>1.5233054183884298E-3</v>
      </c>
      <c r="AP1765">
        <f>AN1765*LN(AK1765/AM1757)</f>
        <v>-4.7808198749357182E-5</v>
      </c>
      <c r="AQ1765">
        <f>-AN1765*AL1757/AM1757</f>
        <v>-1.9210806936217593E-6</v>
      </c>
      <c r="AR1765">
        <f t="shared" si="955"/>
        <v>6.3942877427468842E-3</v>
      </c>
      <c r="AS1765">
        <f t="shared" si="956"/>
        <v>2.2856238676580377E-9</v>
      </c>
      <c r="AT1765">
        <f t="shared" si="956"/>
        <v>3.6905510314062598E-12</v>
      </c>
      <c r="AU1765"/>
      <c r="AV1765"/>
      <c r="AW1765"/>
      <c r="AX1765"/>
      <c r="AY1765"/>
      <c r="AZ1765"/>
      <c r="BB1765" s="67">
        <v>22.5</v>
      </c>
      <c r="BC1765" s="68"/>
      <c r="BD1765" s="69">
        <f t="shared" si="966"/>
        <v>6.4250000000000002E-3</v>
      </c>
      <c r="BE1765">
        <f>IF($BL$148&lt;=$BL$141,(BB1765/BD1757)^BC1757,0)</f>
        <v>4.5516176980276065E-5</v>
      </c>
      <c r="BF1765">
        <f>IF($BL$148&lt;=$BL$141,((1/$F$128-BD1716)^2),0)</f>
        <v>1.5233054183884298E-3</v>
      </c>
      <c r="BG1765">
        <f>BE1765*LN(BB1765/BD1757)</f>
        <v>-7.163862365426123E-5</v>
      </c>
      <c r="BH1765">
        <f>-BE1765*BC1757/BD1757</f>
        <v>-2.6628569960636145E-6</v>
      </c>
      <c r="BI1765">
        <f t="shared" si="957"/>
        <v>6.3794838230197244E-3</v>
      </c>
      <c r="BJ1765">
        <f t="shared" si="958"/>
        <v>5.1320923990768769E-9</v>
      </c>
      <c r="BK1765">
        <f t="shared" si="958"/>
        <v>7.0908073814849367E-12</v>
      </c>
      <c r="BL1765"/>
      <c r="BN1765" s="67">
        <v>22.5</v>
      </c>
      <c r="BO1765" s="68"/>
      <c r="BP1765" s="69">
        <f t="shared" si="967"/>
        <v>6.4250000000000002E-3</v>
      </c>
      <c r="BQ1765">
        <f>IF($BX$148&lt;=$BX$141,(BN1765/BP1757)^BO1757,0)</f>
        <v>1.7791270803901052E-4</v>
      </c>
      <c r="BR1765">
        <f>IF($BX$148&lt;=$BX$141,((1/$F$128-BP1716)^2),0)</f>
        <v>1.5233054183884298E-3</v>
      </c>
      <c r="BS1765">
        <f>BQ1765*LN(BN1765/BP1757)</f>
        <v>-2.974203173774421E-4</v>
      </c>
      <c r="BT1765">
        <f>-BQ1765*BO1757/BP1757</f>
        <v>-7.6747598819731098E-6</v>
      </c>
      <c r="BU1765">
        <f t="shared" si="959"/>
        <v>6.2470872919609894E-3</v>
      </c>
      <c r="BV1765">
        <f t="shared" si="960"/>
        <v>8.8458845188898384E-8</v>
      </c>
      <c r="BW1765">
        <f t="shared" si="960"/>
        <v>5.8901939245943905E-11</v>
      </c>
      <c r="BX1765"/>
      <c r="BZ1765" s="67">
        <v>22.5</v>
      </c>
      <c r="CA1765" s="68"/>
      <c r="CB1765" s="69">
        <f t="shared" si="968"/>
        <v>6.4250000000000002E-3</v>
      </c>
      <c r="CC1765">
        <f>IF($CJ$148&lt;=$CJ$141,(BZ1765/CB1757)^CA1757,0)</f>
        <v>5.8315437415722637E-4</v>
      </c>
      <c r="CD1765">
        <f>IF($CJ$148&lt;=$CJ$141,((1/$F$128-CB1716)^2),0)</f>
        <v>1.5233054183884298E-3</v>
      </c>
      <c r="CE1765">
        <f>CC1765*LN(BZ1765/CB1757)</f>
        <v>-1.0735443596891002E-3</v>
      </c>
      <c r="CF1765">
        <f>-CC1765*CA1757/CB1757</f>
        <v>-1.6635853993509334E-5</v>
      </c>
      <c r="CG1765">
        <f t="shared" si="961"/>
        <v>5.8418456258427735E-3</v>
      </c>
      <c r="CH1765">
        <f t="shared" si="962"/>
        <v>1.15249749222028E-6</v>
      </c>
      <c r="CI1765">
        <f t="shared" si="962"/>
        <v>2.7675163809336044E-10</v>
      </c>
      <c r="CJ1765"/>
      <c r="CL1765" s="36"/>
      <c r="CM1765" s="140"/>
      <c r="CN1765" s="141"/>
      <c r="CO1765" s="36"/>
      <c r="CP1765" s="36"/>
      <c r="CQ1765" s="36"/>
      <c r="CR1765" s="36"/>
      <c r="CS1765" s="36"/>
      <c r="CT1765" s="36"/>
      <c r="CU1765" s="36"/>
      <c r="CV1765"/>
    </row>
    <row r="1766" spans="1:100" ht="12.75" x14ac:dyDescent="0.2">
      <c r="A1766" s="67">
        <v>27.5</v>
      </c>
      <c r="B1766" s="68"/>
      <c r="C1766" s="69">
        <f>$C$149</f>
        <v>7.4770000000000001E-3</v>
      </c>
      <c r="D1766">
        <f>IF($K$149&lt;=$K$141,(A1766/C1757)^B1757,0)</f>
        <v>3.1049666260764557E-4</v>
      </c>
      <c r="E1766">
        <f>IF($K$149&lt;=$K$141,((1/$F$128-C1717)^2),0)</f>
        <v>1.4422939587520663E-3</v>
      </c>
      <c r="F1766">
        <f>D1766*LN(A1766/C1757)</f>
        <v>-4.315504963563917E-4</v>
      </c>
      <c r="G1766">
        <f>-D1766*B1757/C1757</f>
        <v>-1.6345725917425912E-5</v>
      </c>
      <c r="H1766">
        <f t="shared" si="949"/>
        <v>7.1665033373923548E-3</v>
      </c>
      <c r="I1766">
        <f t="shared" si="950"/>
        <v>1.8623583090544804E-7</v>
      </c>
      <c r="J1766">
        <f t="shared" si="950"/>
        <v>2.6718275576760915E-10</v>
      </c>
      <c r="K1766"/>
      <c r="L1766"/>
      <c r="M1766" s="67">
        <v>27.5</v>
      </c>
      <c r="N1766" s="68"/>
      <c r="O1766" s="69">
        <f t="shared" si="963"/>
        <v>7.4770000000000001E-3</v>
      </c>
      <c r="P1766">
        <f>IF($W$149&lt;=$W$141,(M1766/O1757)^N1757,0)</f>
        <v>1.9301836825440786E-4</v>
      </c>
      <c r="Q1766">
        <f>IF($W$149&lt;=$W$141,((1/$F$128-O1717)^2),0)</f>
        <v>1.4422939587520663E-3</v>
      </c>
      <c r="R1766">
        <f>P1766*LN(M1766/O1757)</f>
        <v>-2.6526131194348838E-4</v>
      </c>
      <c r="S1766">
        <f>-P1766*N1757/O1757</f>
        <v>-1.105230612852298E-5</v>
      </c>
      <c r="T1766">
        <f t="shared" si="951"/>
        <v>7.2839816317455926E-3</v>
      </c>
      <c r="U1766">
        <f t="shared" si="952"/>
        <v>7.0363563613980656E-8</v>
      </c>
      <c r="V1766">
        <f t="shared" si="952"/>
        <v>1.2215347075858662E-10</v>
      </c>
      <c r="W1766"/>
      <c r="Y1766" s="67">
        <v>27.5</v>
      </c>
      <c r="Z1766" s="68"/>
      <c r="AA1766" s="69">
        <f t="shared" si="964"/>
        <v>7.4770000000000001E-3</v>
      </c>
      <c r="AB1766">
        <f>IF($AI$149&lt;=$AI$141,(Y1766/AA1757)^Z1757,0)</f>
        <v>1.3202920563787796E-4</v>
      </c>
      <c r="AC1766">
        <f>IF($AI$149&lt;=$AI$141,((1/$F$128-AA1717)^2),0)</f>
        <v>1.4422939587520663E-3</v>
      </c>
      <c r="AD1766">
        <f>AB1766*LN(Y1766/AA1757)</f>
        <v>-1.7966817797420096E-4</v>
      </c>
      <c r="AE1766">
        <f>-AB1766*Z1757/AA1757</f>
        <v>-8.0818599356244307E-6</v>
      </c>
      <c r="AF1766">
        <f t="shared" si="953"/>
        <v>7.3449707943621222E-3</v>
      </c>
      <c r="AG1766">
        <f t="shared" si="954"/>
        <v>3.2280654176569152E-8</v>
      </c>
      <c r="AH1766">
        <f t="shared" si="954"/>
        <v>6.5316460019051326E-11</v>
      </c>
      <c r="AI1766"/>
      <c r="AK1766" s="67">
        <v>27.5</v>
      </c>
      <c r="AL1766" s="68"/>
      <c r="AM1766" s="69">
        <f t="shared" si="965"/>
        <v>7.4770000000000001E-3</v>
      </c>
      <c r="AN1766">
        <f>IF($AU$149&lt;=$AU$141,(AK1766/AM1757)^AL1757,0)</f>
        <v>1.1723339972069165E-4</v>
      </c>
      <c r="AO1766">
        <f>IF($AU$149&lt;=$AU$141,((1/$F$128-AM1717)^2),0)</f>
        <v>1.4422939587520663E-3</v>
      </c>
      <c r="AP1766">
        <f>AN1766*LN(AK1766/AM1757)</f>
        <v>-1.5896592448162242E-4</v>
      </c>
      <c r="AQ1766">
        <f>-AN1766*AL1757/AM1757</f>
        <v>-7.3330598592916016E-6</v>
      </c>
      <c r="AR1766">
        <f t="shared" si="955"/>
        <v>7.3597666002793083E-3</v>
      </c>
      <c r="AS1766">
        <f t="shared" si="956"/>
        <v>2.5270165146296881E-8</v>
      </c>
      <c r="AT1766">
        <f t="shared" si="956"/>
        <v>5.3773766899953761E-11</v>
      </c>
      <c r="AU1766"/>
      <c r="AV1766"/>
      <c r="AW1766"/>
      <c r="AX1766"/>
      <c r="AY1766"/>
      <c r="AZ1766"/>
      <c r="BB1766" s="67">
        <v>27.5</v>
      </c>
      <c r="BC1766" s="68"/>
      <c r="BD1766" s="69">
        <f t="shared" si="966"/>
        <v>7.4770000000000001E-3</v>
      </c>
      <c r="BE1766">
        <f>IF($BL$149&lt;=$BL$141,(BB1766/BD1757)^BC1757,0)</f>
        <v>1.6283203293943632E-4</v>
      </c>
      <c r="BF1766">
        <f>IF($BL$149&lt;=$BL$141,((1/$F$128-BD1717)^2),0)</f>
        <v>1.4422939587520663E-3</v>
      </c>
      <c r="BG1766">
        <f>BE1766*LN(BB1766/BD1757)</f>
        <v>-2.2360826901933161E-4</v>
      </c>
      <c r="BH1766">
        <f>-BE1766*BC1757/BD1757</f>
        <v>-9.5262486189016703E-6</v>
      </c>
      <c r="BI1766">
        <f t="shared" si="957"/>
        <v>7.3141679670605635E-3</v>
      </c>
      <c r="BJ1766">
        <f t="shared" si="958"/>
        <v>5.0000657973821774E-8</v>
      </c>
      <c r="BK1766">
        <f t="shared" si="958"/>
        <v>9.0749412749125982E-11</v>
      </c>
      <c r="BL1766"/>
      <c r="BN1766" s="67">
        <v>27.5</v>
      </c>
      <c r="BO1766" s="68"/>
      <c r="BP1766" s="69">
        <f t="shared" si="967"/>
        <v>7.4770000000000001E-3</v>
      </c>
      <c r="BQ1766">
        <f>IF($BX$149&lt;=$BX$141,(BN1766/BP1757)^BO1757,0)</f>
        <v>5.0156384672199569E-4</v>
      </c>
      <c r="BR1766">
        <f>IF($BX$149&lt;=$BX$141,((1/$F$128-BP1717)^2),0)</f>
        <v>1.4422939587520663E-3</v>
      </c>
      <c r="BS1766">
        <f>BQ1766*LN(BN1766/BP1757)</f>
        <v>-7.37825387796379E-4</v>
      </c>
      <c r="BT1766">
        <f>-BQ1766*BO1757/BP1757</f>
        <v>-2.1636352633258989E-5</v>
      </c>
      <c r="BU1766">
        <f t="shared" si="959"/>
        <v>6.9754361532780047E-3</v>
      </c>
      <c r="BV1766">
        <f t="shared" si="960"/>
        <v>5.4438630287687709E-7</v>
      </c>
      <c r="BW1766">
        <f t="shared" si="960"/>
        <v>4.6813175527073319E-10</v>
      </c>
      <c r="BX1766"/>
      <c r="BZ1766" s="67">
        <v>27.5</v>
      </c>
      <c r="CA1766" s="68"/>
      <c r="CB1766" s="69">
        <f t="shared" si="968"/>
        <v>7.4770000000000001E-3</v>
      </c>
      <c r="CC1766">
        <f>IF($CJ$149&lt;=$CJ$141,(BZ1766/CB1757)^CA1757,0)</f>
        <v>1.3131978995652104E-3</v>
      </c>
      <c r="CD1766">
        <f>IF($CJ$149&lt;=$CJ$141,((1/$F$128-CB1717)^2),0)</f>
        <v>1.4422939587520663E-3</v>
      </c>
      <c r="CE1766">
        <f>CC1766*LN(BZ1766/CB1757)</f>
        <v>-2.1539805194063927E-3</v>
      </c>
      <c r="CF1766">
        <f>-CC1766*CA1757/CB1757</f>
        <v>-3.7462067489971275E-5</v>
      </c>
      <c r="CG1766">
        <f t="shared" si="961"/>
        <v>6.1638021004347902E-3</v>
      </c>
      <c r="CH1766">
        <f t="shared" si="962"/>
        <v>4.6396320779822336E-6</v>
      </c>
      <c r="CI1766">
        <f t="shared" si="962"/>
        <v>1.4034065006231627E-9</v>
      </c>
      <c r="CJ1766"/>
      <c r="CL1766" s="36"/>
      <c r="CM1766" s="140"/>
      <c r="CN1766" s="141"/>
      <c r="CO1766" s="36"/>
      <c r="CP1766" s="36"/>
      <c r="CQ1766" s="36"/>
      <c r="CR1766" s="36"/>
      <c r="CS1766" s="36"/>
      <c r="CT1766" s="36"/>
      <c r="CU1766" s="36"/>
      <c r="CV1766"/>
    </row>
    <row r="1767" spans="1:100" ht="12.75" x14ac:dyDescent="0.2">
      <c r="A1767" s="67">
        <v>32.5</v>
      </c>
      <c r="B1767" s="68"/>
      <c r="C1767" s="69">
        <f>$C$150</f>
        <v>8.2810000000000002E-3</v>
      </c>
      <c r="D1767">
        <f>IF($K$150&lt;=$K$141,(A1767/C1757)^B1757,0)</f>
        <v>8.1976671856681975E-4</v>
      </c>
      <c r="E1767">
        <f>IF($K$150&lt;=$K$141,((1/$F$128-C1718)^2),0)</f>
        <v>1.3818724816611573E-3</v>
      </c>
      <c r="F1767">
        <f>D1767*LN(A1767/C1757)</f>
        <v>-1.0024251101468252E-3</v>
      </c>
      <c r="G1767">
        <f>-D1767*B1757/C1757</f>
        <v>-4.3155639694759507E-5</v>
      </c>
      <c r="H1767">
        <f t="shared" si="949"/>
        <v>7.46123328143318E-3</v>
      </c>
      <c r="I1767">
        <f t="shared" si="950"/>
        <v>1.0048561014528746E-6</v>
      </c>
      <c r="J1767">
        <f t="shared" si="950"/>
        <v>1.8624092374639024E-9</v>
      </c>
      <c r="K1767"/>
      <c r="L1767"/>
      <c r="M1767" s="67">
        <v>32.5</v>
      </c>
      <c r="N1767" s="68"/>
      <c r="O1767" s="69">
        <f t="shared" si="963"/>
        <v>8.2810000000000002E-3</v>
      </c>
      <c r="P1767">
        <f>IF($W$150&lt;=$W$141,(M1767/O1757)^N1757,0)</f>
        <v>5.4589868968206608E-4</v>
      </c>
      <c r="Q1767">
        <f>IF($W$150&lt;=$W$141,((1/$F$128-O1718)^2),0)</f>
        <v>1.3818724816611573E-3</v>
      </c>
      <c r="R1767">
        <f>P1767*LN(M1767/O1757)</f>
        <v>-6.5902312683861742E-4</v>
      </c>
      <c r="S1767">
        <f>-P1767*N1757/O1757</f>
        <v>-3.1258369284178111E-5</v>
      </c>
      <c r="T1767">
        <f t="shared" si="951"/>
        <v>7.735101310317934E-3</v>
      </c>
      <c r="U1767">
        <f t="shared" si="952"/>
        <v>4.343114817081484E-7</v>
      </c>
      <c r="V1767">
        <f t="shared" si="952"/>
        <v>9.7708565030604963E-10</v>
      </c>
      <c r="W1767"/>
      <c r="Y1767" s="67">
        <v>32.5</v>
      </c>
      <c r="Z1767" s="68"/>
      <c r="AA1767" s="69">
        <f t="shared" si="964"/>
        <v>8.2810000000000002E-3</v>
      </c>
      <c r="AB1767">
        <f>IF($AI$150&lt;=$AI$141,(Y1767/AA1757)^Z1757,0)</f>
        <v>3.9527153086791174E-4</v>
      </c>
      <c r="AC1767">
        <f>IF($AI$150&lt;=$AI$141,((1/$F$128-AA1718)^2),0)</f>
        <v>1.3818724816611573E-3</v>
      </c>
      <c r="AD1767">
        <f>AB1767*LN(Y1767/AA1757)</f>
        <v>-4.7186226272596878E-4</v>
      </c>
      <c r="AE1767">
        <f>-AB1767*Z1757/AA1757</f>
        <v>-2.4195625002668582E-5</v>
      </c>
      <c r="AF1767">
        <f t="shared" si="953"/>
        <v>7.8857284691320889E-3</v>
      </c>
      <c r="AG1767">
        <f t="shared" si="954"/>
        <v>2.2265399498487118E-7</v>
      </c>
      <c r="AH1767">
        <f t="shared" si="954"/>
        <v>5.8542826926976099E-10</v>
      </c>
      <c r="AI1767"/>
      <c r="AK1767" s="67">
        <v>32.5</v>
      </c>
      <c r="AL1767" s="68"/>
      <c r="AM1767" s="69">
        <f t="shared" si="965"/>
        <v>8.2810000000000002E-3</v>
      </c>
      <c r="AN1767">
        <f>IF($AU$150&lt;=$AU$141,(AK1767/AM1757)^AL1757,0)</f>
        <v>3.5755035927283576E-4</v>
      </c>
      <c r="AO1767">
        <f>IF($AU$150&lt;=$AU$141,((1/$F$128-AM1718)^2),0)</f>
        <v>1.3818724816611573E-3</v>
      </c>
      <c r="AP1767">
        <f>AN1767*LN(AK1767/AM1757)</f>
        <v>-4.2510021454064982E-4</v>
      </c>
      <c r="AQ1767">
        <f>-AN1767*AL1757/AM1757</f>
        <v>-2.2365112617271909E-5</v>
      </c>
      <c r="AR1767">
        <f t="shared" si="955"/>
        <v>7.9234496407271648E-3</v>
      </c>
      <c r="AS1767">
        <f t="shared" si="956"/>
        <v>1.807101924025065E-7</v>
      </c>
      <c r="AT1767">
        <f t="shared" si="956"/>
        <v>5.001982623832552E-10</v>
      </c>
      <c r="AU1767"/>
      <c r="AV1767"/>
      <c r="AW1767"/>
      <c r="AX1767"/>
      <c r="AY1767"/>
      <c r="AZ1767"/>
      <c r="BB1767" s="67">
        <v>32.5</v>
      </c>
      <c r="BC1767" s="68"/>
      <c r="BD1767" s="69">
        <f t="shared" si="966"/>
        <v>8.2810000000000002E-3</v>
      </c>
      <c r="BE1767">
        <f>IF($BL$150&lt;=$BL$141,(BB1767/BD1757)^BC1757,0)</f>
        <v>4.7052042314309873E-4</v>
      </c>
      <c r="BF1767">
        <f>IF($BL$150&lt;=$BL$141,((1/$F$128-BD1718)^2),0)</f>
        <v>1.3818724816611573E-3</v>
      </c>
      <c r="BG1767">
        <f>BE1767*LN(BB1767/BD1757)</f>
        <v>-5.6753744238028443E-4</v>
      </c>
      <c r="BH1767">
        <f>-BE1767*BC1757/BD1757</f>
        <v>-2.7527105387175982E-5</v>
      </c>
      <c r="BI1767">
        <f t="shared" si="957"/>
        <v>7.8104795768569012E-3</v>
      </c>
      <c r="BJ1767">
        <f t="shared" si="958"/>
        <v>3.220987485035547E-7</v>
      </c>
      <c r="BK1767">
        <f t="shared" si="958"/>
        <v>7.5774153099669298E-10</v>
      </c>
      <c r="BL1767"/>
      <c r="BN1767" s="67">
        <v>32.5</v>
      </c>
      <c r="BO1767" s="68"/>
      <c r="BP1767" s="69">
        <f t="shared" si="967"/>
        <v>8.2810000000000002E-3</v>
      </c>
      <c r="BQ1767">
        <f>IF($BX$150&lt;=$BX$141,(BN1767/BP1757)^BO1757,0)</f>
        <v>1.1886142356868094E-3</v>
      </c>
      <c r="BR1767">
        <f>IF($BX$150&lt;=$BX$141,((1/$F$128-BP1718)^2),0)</f>
        <v>1.3818724816611573E-3</v>
      </c>
      <c r="BS1767">
        <f>BQ1767*LN(BN1767/BP1757)</f>
        <v>-1.5499478501168991E-3</v>
      </c>
      <c r="BT1767">
        <f>-BQ1767*BO1757/BP1757</f>
        <v>-5.1274183568669099E-5</v>
      </c>
      <c r="BU1767">
        <f t="shared" si="959"/>
        <v>7.0923857643131905E-3</v>
      </c>
      <c r="BV1767">
        <f t="shared" si="960"/>
        <v>2.4023383380819972E-6</v>
      </c>
      <c r="BW1767">
        <f t="shared" si="960"/>
        <v>2.6290419006335761E-9</v>
      </c>
      <c r="BX1767"/>
      <c r="BZ1767" s="67">
        <v>32.5</v>
      </c>
      <c r="CA1767" s="68"/>
      <c r="CB1767" s="69">
        <f t="shared" si="968"/>
        <v>8.2810000000000002E-3</v>
      </c>
      <c r="CC1767">
        <f>IF($CJ$150&lt;=$CJ$141,(BZ1767/CB1757)^CA1757,0)</f>
        <v>2.5811768315538814E-3</v>
      </c>
      <c r="CD1767">
        <f>IF($CJ$150&lt;=$CJ$141,((1/$F$128-CB1718)^2),0)</f>
        <v>1.3818724816611573E-3</v>
      </c>
      <c r="CE1767">
        <f>CC1767*LN(BZ1767/CB1757)</f>
        <v>-3.802594230370175E-3</v>
      </c>
      <c r="CF1767">
        <f>-CC1767*CA1757/CB1757</f>
        <v>-7.3634157273048568E-5</v>
      </c>
      <c r="CG1767">
        <f t="shared" si="961"/>
        <v>5.6998231684461187E-3</v>
      </c>
      <c r="CH1767">
        <f t="shared" si="962"/>
        <v>1.4459722880844544E-5</v>
      </c>
      <c r="CI1767">
        <f t="shared" si="962"/>
        <v>5.421989117312051E-9</v>
      </c>
      <c r="CJ1767"/>
      <c r="CL1767" s="36"/>
      <c r="CM1767" s="140"/>
      <c r="CN1767" s="141"/>
      <c r="CO1767" s="36"/>
      <c r="CP1767" s="36"/>
      <c r="CQ1767" s="36"/>
      <c r="CR1767" s="36"/>
      <c r="CS1767" s="36"/>
      <c r="CT1767" s="36"/>
      <c r="CU1767" s="36"/>
      <c r="CV1767"/>
    </row>
    <row r="1768" spans="1:100" ht="12.75" x14ac:dyDescent="0.2">
      <c r="A1768" s="67">
        <v>37.5</v>
      </c>
      <c r="B1768" s="68"/>
      <c r="C1768" s="69">
        <f>$C$151</f>
        <v>9.5639999999999996E-3</v>
      </c>
      <c r="D1768">
        <f>IF($K$151&lt;=$K$141,(A1768/C1757)^B1757,0)</f>
        <v>1.8830734015572042E-3</v>
      </c>
      <c r="E1768">
        <f>IF($K$151&lt;=$K$141,((1/$F$128-C1719)^2),0)</f>
        <v>1.2881312530247933E-3</v>
      </c>
      <c r="F1768">
        <f>D1768*LN(A1768/C1757)</f>
        <v>-2.0331857645091941E-3</v>
      </c>
      <c r="G1768">
        <f>-D1768*B1757/C1757</f>
        <v>-9.9132149910235591E-5</v>
      </c>
      <c r="H1768">
        <f t="shared" si="949"/>
        <v>7.6809265984427956E-3</v>
      </c>
      <c r="I1768">
        <f t="shared" si="950"/>
        <v>4.1338443530028363E-6</v>
      </c>
      <c r="J1768">
        <f t="shared" si="950"/>
        <v>9.8271831458254218E-9</v>
      </c>
      <c r="K1768"/>
      <c r="L1768"/>
      <c r="M1768" s="67">
        <v>37.5</v>
      </c>
      <c r="N1768" s="68"/>
      <c r="O1768" s="69">
        <f t="shared" si="963"/>
        <v>9.5639999999999996E-3</v>
      </c>
      <c r="P1768">
        <f>IF($W$151&lt;=$W$141,(M1768/O1757)^N1757,0)</f>
        <v>1.3301012353846592E-3</v>
      </c>
      <c r="Q1768">
        <f>IF($W$151&lt;=$W$141,((1/$F$128-O1719)^2),0)</f>
        <v>1.2881312530247933E-3</v>
      </c>
      <c r="R1768">
        <f>P1768*LN(M1768/O1757)</f>
        <v>-1.4153942710590868E-3</v>
      </c>
      <c r="S1768">
        <f>-P1768*N1757/O1757</f>
        <v>-7.6162109173058675E-5</v>
      </c>
      <c r="T1768">
        <f t="shared" si="951"/>
        <v>8.2338987646153397E-3</v>
      </c>
      <c r="U1768">
        <f t="shared" si="952"/>
        <v>2.0033409425468835E-6</v>
      </c>
      <c r="V1768">
        <f t="shared" si="952"/>
        <v>5.8006668736889082E-9</v>
      </c>
      <c r="W1768"/>
      <c r="Y1768" s="67">
        <v>37.5</v>
      </c>
      <c r="Z1768" s="68"/>
      <c r="AA1768" s="69">
        <f t="shared" si="964"/>
        <v>9.5639999999999996E-3</v>
      </c>
      <c r="AB1768">
        <f>IF($AI$151&lt;=$AI$141,(Y1768/AA1757)^Z1757,0)</f>
        <v>1.0111996705222744E-3</v>
      </c>
      <c r="AC1768">
        <f>IF($AI$151&lt;=$AI$141,((1/$F$128-AA1719)^2),0)</f>
        <v>1.2881312530247933E-3</v>
      </c>
      <c r="AD1768">
        <f>AB1768*LN(Y1768/AA1757)</f>
        <v>-1.0624336628991427E-3</v>
      </c>
      <c r="AE1768">
        <f>-AB1768*Z1757/AA1757</f>
        <v>-6.1898229748691408E-5</v>
      </c>
      <c r="AF1768">
        <f t="shared" si="953"/>
        <v>8.5528003294777256E-3</v>
      </c>
      <c r="AG1768">
        <f t="shared" si="954"/>
        <v>1.1287652880612892E-6</v>
      </c>
      <c r="AH1768">
        <f t="shared" si="954"/>
        <v>3.8313908460217859E-9</v>
      </c>
      <c r="AI1768"/>
      <c r="AK1768" s="67">
        <v>37.5</v>
      </c>
      <c r="AL1768" s="68"/>
      <c r="AM1768" s="69">
        <f t="shared" si="965"/>
        <v>9.5639999999999996E-3</v>
      </c>
      <c r="AN1768">
        <f>IF($AU$151&lt;=$AU$141,(AK1768/AM1757)^AL1757,0)</f>
        <v>9.2935833031406909E-4</v>
      </c>
      <c r="AO1768">
        <f>IF($AU$151&lt;=$AU$141,((1/$F$128-AM1719)^2),0)</f>
        <v>1.2881312530247933E-3</v>
      </c>
      <c r="AP1768">
        <f>AN1768*LN(AK1768/AM1757)</f>
        <v>-9.7194449148999744E-4</v>
      </c>
      <c r="AQ1768">
        <f>-AN1768*AL1757/AM1757</f>
        <v>-5.8132241180083356E-5</v>
      </c>
      <c r="AR1768">
        <f t="shared" si="955"/>
        <v>8.6346416696859302E-3</v>
      </c>
      <c r="AS1768">
        <f t="shared" si="956"/>
        <v>9.446760945377497E-7</v>
      </c>
      <c r="AT1768">
        <f t="shared" si="956"/>
        <v>3.379357464619379E-9</v>
      </c>
      <c r="AU1768"/>
      <c r="AV1768"/>
      <c r="AW1768"/>
      <c r="AX1768"/>
      <c r="AY1768"/>
      <c r="AZ1768"/>
      <c r="BB1768" s="67">
        <v>37.5</v>
      </c>
      <c r="BC1768" s="68"/>
      <c r="BD1768" s="69">
        <f t="shared" si="966"/>
        <v>9.5639999999999996E-3</v>
      </c>
      <c r="BE1768">
        <f>IF($BL$151&lt;=$BL$141,(BB1768/BD1757)^BC1757,0)</f>
        <v>1.1677213968766826E-3</v>
      </c>
      <c r="BF1768">
        <f>IF($BL$151&lt;=$BL$141,((1/$F$128-BD1719)^2),0)</f>
        <v>1.2881312530247933E-3</v>
      </c>
      <c r="BG1768">
        <f>BE1768*LN(BB1768/BD1757)</f>
        <v>-1.24139298010738E-3</v>
      </c>
      <c r="BH1768">
        <f>-BE1768*BC1757/BD1757</f>
        <v>-6.8315823019883838E-5</v>
      </c>
      <c r="BI1768">
        <f t="shared" si="957"/>
        <v>8.396278603123317E-3</v>
      </c>
      <c r="BJ1768">
        <f t="shared" si="958"/>
        <v>1.541056531059882E-6</v>
      </c>
      <c r="BK1768">
        <f t="shared" si="958"/>
        <v>4.6670516748840905E-9</v>
      </c>
      <c r="BL1768"/>
      <c r="BN1768" s="67">
        <v>37.5</v>
      </c>
      <c r="BO1768" s="68"/>
      <c r="BP1768" s="69">
        <f t="shared" si="967"/>
        <v>9.5639999999999996E-3</v>
      </c>
      <c r="BQ1768">
        <f>IF($BX$151&lt;=$BX$141,(BN1768/BP1757)^BO1757,0)</f>
        <v>2.4890105298825699E-3</v>
      </c>
      <c r="BR1768">
        <f>IF($BX$151&lt;=$BX$141,((1/$F$128-BP1719)^2),0)</f>
        <v>1.2881312530247933E-3</v>
      </c>
      <c r="BS1768">
        <f>BQ1768*LN(BN1768/BP1757)</f>
        <v>-2.8894795170051244E-3</v>
      </c>
      <c r="BT1768">
        <f>-BQ1768*BO1757/BP1757</f>
        <v>-1.0737039737691365E-4</v>
      </c>
      <c r="BU1768">
        <f t="shared" si="959"/>
        <v>7.0749894701174296E-3</v>
      </c>
      <c r="BV1768">
        <f t="shared" si="960"/>
        <v>8.3490918791921673E-6</v>
      </c>
      <c r="BW1768">
        <f t="shared" si="960"/>
        <v>1.1528402232876346E-8</v>
      </c>
      <c r="BX1768"/>
      <c r="BZ1768" s="67">
        <v>37.5</v>
      </c>
      <c r="CA1768" s="68"/>
      <c r="CB1768" s="69">
        <f t="shared" si="968"/>
        <v>9.5639999999999996E-3</v>
      </c>
      <c r="CC1768">
        <f>IF($CJ$151&lt;=$CJ$141,(BZ1768/CB1757)^CA1757,0)</f>
        <v>4.604932672678713E-3</v>
      </c>
      <c r="CD1768">
        <f>IF($CJ$151&lt;=$CJ$141,((1/$F$128-CB1719)^2),0)</f>
        <v>1.2881312530247933E-3</v>
      </c>
      <c r="CE1768">
        <f>CC1768*LN(BZ1768/CB1757)</f>
        <v>-6.1250251306907812E-3</v>
      </c>
      <c r="CF1768">
        <f>-CC1768*CA1757/CB1757</f>
        <v>-1.3136656602008015E-4</v>
      </c>
      <c r="CG1768">
        <f t="shared" si="961"/>
        <v>4.9590673273212866E-3</v>
      </c>
      <c r="CH1768">
        <f t="shared" si="962"/>
        <v>3.7515932851593622E-5</v>
      </c>
      <c r="CI1768">
        <f t="shared" si="962"/>
        <v>1.7257174667908077E-8</v>
      </c>
      <c r="CJ1768"/>
      <c r="CL1768" s="36"/>
      <c r="CM1768" s="140"/>
      <c r="CN1768" s="141"/>
      <c r="CO1768" s="36"/>
      <c r="CP1768" s="36"/>
      <c r="CQ1768" s="36"/>
      <c r="CR1768" s="36"/>
      <c r="CS1768" s="36"/>
      <c r="CT1768" s="36"/>
      <c r="CU1768" s="36"/>
      <c r="CV1768"/>
    </row>
    <row r="1769" spans="1:100" ht="12.75" x14ac:dyDescent="0.2">
      <c r="A1769" s="67">
        <v>42.5</v>
      </c>
      <c r="B1769" s="68"/>
      <c r="C1769" s="69">
        <f>$C$152</f>
        <v>1.1351E-2</v>
      </c>
      <c r="D1769">
        <f>IF($K$152&lt;=$K$141,(A1769/C1757)^B1757,0)</f>
        <v>3.8973612033037022E-3</v>
      </c>
      <c r="E1769">
        <f>IF($K$152&lt;=$K$141,((1/$F$128-C1720)^2),0)</f>
        <v>1.1630518125702481E-3</v>
      </c>
      <c r="F1769">
        <f>D1769*LN(A1769/C1757)</f>
        <v>-3.7202399283482982E-3</v>
      </c>
      <c r="G1769">
        <f>-D1769*B1757/C1757</f>
        <v>-2.051719251839807E-4</v>
      </c>
      <c r="H1769">
        <f t="shared" si="949"/>
        <v>7.4536387966962978E-3</v>
      </c>
      <c r="I1769">
        <f t="shared" si="950"/>
        <v>1.3840185124476951E-5</v>
      </c>
      <c r="J1769">
        <f t="shared" si="950"/>
        <v>4.2095518883700971E-8</v>
      </c>
      <c r="K1769"/>
      <c r="L1769"/>
      <c r="M1769" s="67">
        <v>42.5</v>
      </c>
      <c r="N1769" s="68"/>
      <c r="O1769" s="69">
        <f t="shared" si="963"/>
        <v>1.1351E-2</v>
      </c>
      <c r="P1769">
        <f>IF($W$152&lt;=$W$141,(M1769/O1757)^N1757,0)</f>
        <v>2.8985137430674857E-3</v>
      </c>
      <c r="Q1769">
        <f>IF($W$152&lt;=$W$141,((1/$F$128-O1720)^2),0)</f>
        <v>1.1630518125702481E-3</v>
      </c>
      <c r="R1769">
        <f>P1769*LN(M1769/O1757)</f>
        <v>-2.7215944874420853E-3</v>
      </c>
      <c r="S1769">
        <f>-P1769*N1757/O1757</f>
        <v>-1.6597001360973466E-4</v>
      </c>
      <c r="T1769">
        <f t="shared" si="951"/>
        <v>8.4524862569325138E-3</v>
      </c>
      <c r="U1769">
        <f t="shared" si="952"/>
        <v>7.4070765540751471E-6</v>
      </c>
      <c r="V1769">
        <f t="shared" si="952"/>
        <v>2.7546045417615508E-8</v>
      </c>
      <c r="W1769"/>
      <c r="Y1769" s="67">
        <v>42.5</v>
      </c>
      <c r="Z1769" s="68"/>
      <c r="AA1769" s="69">
        <f t="shared" si="964"/>
        <v>1.1351E-2</v>
      </c>
      <c r="AB1769">
        <f>IF($AI$152&lt;=$AI$141,(Y1769/AA1757)^Z1757,0)</f>
        <v>2.2995498163214212E-3</v>
      </c>
      <c r="AC1769">
        <f>IF($AI$152&lt;=$AI$141,((1/$F$128-AA1720)^2),0)</f>
        <v>1.1630518125702481E-3</v>
      </c>
      <c r="AD1769">
        <f>AB1769*LN(Y1769/AA1757)</f>
        <v>-2.128241175374333E-3</v>
      </c>
      <c r="AE1769">
        <f>-AB1769*Z1757/AA1757</f>
        <v>-1.4076157953622385E-4</v>
      </c>
      <c r="AF1769">
        <f t="shared" si="953"/>
        <v>9.0514501836785784E-3</v>
      </c>
      <c r="AG1769">
        <f t="shared" si="954"/>
        <v>4.5294105005587222E-6</v>
      </c>
      <c r="AH1769">
        <f t="shared" si="954"/>
        <v>1.9813822273532671E-8</v>
      </c>
      <c r="AI1769"/>
      <c r="AK1769" s="67">
        <v>42.5</v>
      </c>
      <c r="AL1769" s="68"/>
      <c r="AM1769" s="69">
        <f t="shared" si="965"/>
        <v>1.1351E-2</v>
      </c>
      <c r="AN1769">
        <f>IF($AU$152&lt;=$AU$141,(AK1769/AM1757)^AL1757,0)</f>
        <v>2.1430297564709318E-3</v>
      </c>
      <c r="AO1769">
        <f>IF($AU$152&lt;=$AU$141,((1/$F$128-AM1720)^2),0)</f>
        <v>1.1630518125702481E-3</v>
      </c>
      <c r="AP1769">
        <f>AN1769*LN(AK1769/AM1757)</f>
        <v>-1.9730018714047121E-3</v>
      </c>
      <c r="AQ1769">
        <f>-AN1769*AL1757/AM1757</f>
        <v>-1.3404853498990321E-4</v>
      </c>
      <c r="AR1769">
        <f t="shared" si="955"/>
        <v>9.2079702435290678E-3</v>
      </c>
      <c r="AS1769">
        <f t="shared" si="956"/>
        <v>3.8927363845664963E-6</v>
      </c>
      <c r="AT1769">
        <f t="shared" si="956"/>
        <v>1.7969009732939306E-8</v>
      </c>
      <c r="AU1769"/>
      <c r="AV1769"/>
      <c r="AW1769"/>
      <c r="AX1769"/>
      <c r="AY1769"/>
      <c r="AZ1769"/>
      <c r="BB1769" s="67">
        <v>42.5</v>
      </c>
      <c r="BC1769" s="68"/>
      <c r="BD1769" s="69">
        <f t="shared" si="966"/>
        <v>1.1351E-2</v>
      </c>
      <c r="BE1769">
        <f>IF($BL$152&lt;=$BL$141,(BB1769/BD1757)^BC1757,0)</f>
        <v>2.585929667867839E-3</v>
      </c>
      <c r="BF1769">
        <f>IF($BL$152&lt;=$BL$141,((1/$F$128-BD1720)^2),0)</f>
        <v>1.1630518125702481E-3</v>
      </c>
      <c r="BG1769">
        <f>BE1769*LN(BB1769/BD1757)</f>
        <v>-2.4254129751738606E-3</v>
      </c>
      <c r="BH1769">
        <f>-BE1769*BC1757/BD1757</f>
        <v>-1.5128601223240453E-4</v>
      </c>
      <c r="BI1769">
        <f t="shared" si="957"/>
        <v>8.7650703321321619E-3</v>
      </c>
      <c r="BJ1769">
        <f t="shared" si="958"/>
        <v>5.882628100141718E-6</v>
      </c>
      <c r="BK1769">
        <f t="shared" si="958"/>
        <v>2.2887457497183252E-8</v>
      </c>
      <c r="BL1769"/>
      <c r="BN1769" s="67">
        <v>42.5</v>
      </c>
      <c r="BO1769" s="68"/>
      <c r="BP1769" s="69">
        <f t="shared" si="967"/>
        <v>1.1351E-2</v>
      </c>
      <c r="BQ1769">
        <f>IF($BX$152&lt;=$BX$141,(BN1769/BP1757)^BO1757,0)</f>
        <v>4.7509115751356674E-3</v>
      </c>
      <c r="BR1769">
        <f>IF($BX$152&lt;=$BX$141,((1/$F$128-BP1720)^2),0)</f>
        <v>1.1630518125702481E-3</v>
      </c>
      <c r="BS1769">
        <f>BQ1769*LN(BN1769/BP1757)</f>
        <v>-4.920669777248983E-3</v>
      </c>
      <c r="BT1769">
        <f>-BQ1769*BO1757/BP1757</f>
        <v>-2.0494379497420687E-4</v>
      </c>
      <c r="BU1769">
        <f t="shared" si="959"/>
        <v>6.6000884248643326E-3</v>
      </c>
      <c r="BV1769">
        <f t="shared" si="960"/>
        <v>2.4212991056731555E-5</v>
      </c>
      <c r="BW1769">
        <f t="shared" si="960"/>
        <v>4.200195909842974E-8</v>
      </c>
      <c r="BX1769"/>
      <c r="BZ1769" s="67">
        <v>42.5</v>
      </c>
      <c r="CA1769" s="68"/>
      <c r="CB1769" s="69">
        <f t="shared" si="968"/>
        <v>1.1351E-2</v>
      </c>
      <c r="CC1769">
        <f>IF($CJ$152&lt;=$CJ$141,(BZ1769/CB1757)^CA1757,0)</f>
        <v>7.6403826781584576E-3</v>
      </c>
      <c r="CD1769">
        <f>IF($CJ$152&lt;=$CJ$141,((1/$F$128-CB1720)^2),0)</f>
        <v>1.1630518125702481E-3</v>
      </c>
      <c r="CE1769">
        <f>CC1769*LN(BZ1769/CB1757)</f>
        <v>-9.2061856307752033E-3</v>
      </c>
      <c r="CF1769">
        <f>-CC1769*CA1757/CB1757</f>
        <v>-2.179599370613876E-4</v>
      </c>
      <c r="CG1769">
        <f t="shared" si="961"/>
        <v>3.7106173218415424E-3</v>
      </c>
      <c r="CH1769">
        <f t="shared" si="962"/>
        <v>8.4753853868291834E-5</v>
      </c>
      <c r="CI1769">
        <f t="shared" si="962"/>
        <v>4.7506534163804042E-8</v>
      </c>
      <c r="CJ1769"/>
      <c r="CL1769" s="36"/>
      <c r="CM1769" s="140"/>
      <c r="CN1769" s="141"/>
      <c r="CO1769" s="36"/>
      <c r="CP1769" s="36"/>
      <c r="CQ1769" s="36"/>
      <c r="CR1769" s="36"/>
      <c r="CS1769" s="36"/>
      <c r="CT1769" s="36"/>
      <c r="CU1769" s="36"/>
      <c r="CV1769"/>
    </row>
    <row r="1770" spans="1:100" ht="12.75" x14ac:dyDescent="0.2">
      <c r="A1770" s="67">
        <v>47.5</v>
      </c>
      <c r="B1770" s="68"/>
      <c r="C1770" s="69">
        <f>$C$153</f>
        <v>1.3513000000000001E-2</v>
      </c>
      <c r="D1770">
        <f>IF($K$153&lt;=$K$141,(A1770/C1757)^B1757,0)</f>
        <v>7.4386945822034417E-3</v>
      </c>
      <c r="E1770">
        <f>IF($K$153&lt;=$K$141,((1/$F$128-C1721)^2),0)</f>
        <v>1.0202623260247936E-3</v>
      </c>
      <c r="F1770">
        <f>D1770*LN(A1770/C1757)</f>
        <v>-6.2732587077265365E-3</v>
      </c>
      <c r="G1770">
        <f>-D1770*B1757/C1757</f>
        <v>-3.9160119082434379E-4</v>
      </c>
      <c r="H1770">
        <f t="shared" si="949"/>
        <v>6.074305417796559E-3</v>
      </c>
      <c r="I1770">
        <f t="shared" si="950"/>
        <v>3.9353774814066816E-5</v>
      </c>
      <c r="J1770">
        <f t="shared" si="950"/>
        <v>1.5335149265504411E-7</v>
      </c>
      <c r="K1770"/>
      <c r="L1770"/>
      <c r="M1770" s="67">
        <v>47.5</v>
      </c>
      <c r="N1770" s="68"/>
      <c r="O1770" s="69">
        <f t="shared" si="963"/>
        <v>1.3513000000000001E-2</v>
      </c>
      <c r="P1770">
        <f>IF($W$153&lt;=$W$141,(M1770/O1757)^N1757,0)</f>
        <v>5.7915627403211413E-3</v>
      </c>
      <c r="Q1770">
        <f>IF($W$153&lt;=$W$141,((1/$F$128-O1721)^2),0)</f>
        <v>1.0202623260247936E-3</v>
      </c>
      <c r="R1770">
        <f>P1770*LN(M1770/O1757)</f>
        <v>-4.7938875417258804E-3</v>
      </c>
      <c r="S1770">
        <f>-P1770*N1757/O1757</f>
        <v>-3.3162711376882094E-4</v>
      </c>
      <c r="T1770">
        <f t="shared" si="951"/>
        <v>7.7214372596788594E-3</v>
      </c>
      <c r="U1770">
        <f t="shared" si="952"/>
        <v>2.2981357762714604E-5</v>
      </c>
      <c r="V1770">
        <f t="shared" si="952"/>
        <v>1.0997654258663851E-7</v>
      </c>
      <c r="W1770"/>
      <c r="Y1770" s="67">
        <v>47.5</v>
      </c>
      <c r="Z1770" s="68"/>
      <c r="AA1770" s="69">
        <f t="shared" si="964"/>
        <v>1.3513000000000001E-2</v>
      </c>
      <c r="AB1770">
        <f>IF($AI$153&lt;=$AI$141,(Y1770/AA1757)^Z1757,0)</f>
        <v>4.7721787299535075E-3</v>
      </c>
      <c r="AC1770">
        <f>IF($AI$153&lt;=$AI$141,((1/$F$128-AA1721)^2),0)</f>
        <v>1.0202623260247936E-3</v>
      </c>
      <c r="AD1770">
        <f>AB1770*LN(Y1770/AA1757)</f>
        <v>-3.8858790338230026E-3</v>
      </c>
      <c r="AE1770">
        <f>-AB1770*Z1757/AA1757</f>
        <v>-2.9211779239990751E-4</v>
      </c>
      <c r="AF1770">
        <f t="shared" si="953"/>
        <v>8.7408212700464932E-3</v>
      </c>
      <c r="AG1770">
        <f t="shared" si="954"/>
        <v>1.5100055865505192E-5</v>
      </c>
      <c r="AH1770">
        <f t="shared" si="954"/>
        <v>8.5332804636595464E-8</v>
      </c>
      <c r="AI1770"/>
      <c r="AK1770" s="67">
        <v>47.5</v>
      </c>
      <c r="AL1770" s="68"/>
      <c r="AM1770" s="69">
        <f t="shared" si="965"/>
        <v>1.3513000000000001E-2</v>
      </c>
      <c r="AN1770">
        <f>IF($AU$153&lt;=$AU$141,(AK1770/AM1757)^AL1757,0)</f>
        <v>4.5026552851307137E-3</v>
      </c>
      <c r="AO1770">
        <f>IF($AU$153&lt;=$AU$141,((1/$F$128-AM1721)^2),0)</f>
        <v>1.0202623260247936E-3</v>
      </c>
      <c r="AP1770">
        <f>AN1770*LN(AK1770/AM1757)</f>
        <v>-3.6446041223454654E-3</v>
      </c>
      <c r="AQ1770">
        <f>-AN1770*AL1757/AM1757</f>
        <v>-2.8164534006763526E-4</v>
      </c>
      <c r="AR1770">
        <f t="shared" si="955"/>
        <v>9.010344714869287E-3</v>
      </c>
      <c r="AS1770">
        <f t="shared" si="956"/>
        <v>1.3283139208617561E-5</v>
      </c>
      <c r="AT1770">
        <f t="shared" si="956"/>
        <v>7.9324097581813906E-8</v>
      </c>
      <c r="AU1770"/>
      <c r="AV1770"/>
      <c r="AW1770"/>
      <c r="AX1770"/>
      <c r="AY1770"/>
      <c r="AZ1770"/>
      <c r="BB1770" s="67">
        <v>47.5</v>
      </c>
      <c r="BC1770" s="68"/>
      <c r="BD1770" s="69">
        <f t="shared" si="966"/>
        <v>1.3513000000000001E-2</v>
      </c>
      <c r="BE1770">
        <f>IF($BL$153&lt;=$BL$141,(BB1770/BD1757)^BC1757,0)</f>
        <v>5.2413830544822846E-3</v>
      </c>
      <c r="BF1770">
        <f>IF($BL$153&lt;=$BL$141,((1/$F$128-BD1721)^2),0)</f>
        <v>1.0202623260247936E-3</v>
      </c>
      <c r="BG1770">
        <f>BE1770*LN(BB1770/BD1757)</f>
        <v>-4.3330579566705982E-3</v>
      </c>
      <c r="BH1770">
        <f>-BE1770*BC1757/BD1757</f>
        <v>-3.0663940738532512E-4</v>
      </c>
      <c r="BI1770">
        <f t="shared" si="957"/>
        <v>8.2716169455177152E-3</v>
      </c>
      <c r="BJ1770">
        <f t="shared" si="958"/>
        <v>1.8775391255866378E-5</v>
      </c>
      <c r="BK1770">
        <f t="shared" si="958"/>
        <v>9.4027726161623374E-8</v>
      </c>
      <c r="BL1770"/>
      <c r="BN1770" s="67">
        <v>47.5</v>
      </c>
      <c r="BO1770" s="68"/>
      <c r="BP1770" s="69">
        <f t="shared" si="967"/>
        <v>1.3513000000000001E-2</v>
      </c>
      <c r="BQ1770">
        <f>IF($BX$153&lt;=$BX$141,(BN1770/BP1757)^BO1757,0)</f>
        <v>8.4384813880249449E-3</v>
      </c>
      <c r="BR1770">
        <f>IF($BX$153&lt;=$BX$141,((1/$F$128-BP1721)^2),0)</f>
        <v>1.0202623260247936E-3</v>
      </c>
      <c r="BS1770">
        <f>BQ1770*LN(BN1770/BP1757)</f>
        <v>-7.8014273193501909E-3</v>
      </c>
      <c r="BT1770">
        <f>-BQ1770*BO1757/BP1757</f>
        <v>-3.640173832180111E-4</v>
      </c>
      <c r="BU1770">
        <f t="shared" si="959"/>
        <v>5.0745186119750558E-3</v>
      </c>
      <c r="BV1770">
        <f t="shared" si="960"/>
        <v>6.0862268219103504E-5</v>
      </c>
      <c r="BW1770">
        <f t="shared" si="960"/>
        <v>1.3250865528488834E-7</v>
      </c>
      <c r="BX1770"/>
      <c r="BZ1770" s="67">
        <v>47.5</v>
      </c>
      <c r="CA1770" s="68"/>
      <c r="CB1770" s="69">
        <f t="shared" si="968"/>
        <v>1.3513000000000001E-2</v>
      </c>
      <c r="CC1770">
        <f>IF($CJ$153&lt;=$CJ$141,(BZ1770/CB1757)^CA1757,0)</f>
        <v>1.1981769015696316E-2</v>
      </c>
      <c r="CD1770">
        <f>IF($CJ$153&lt;=$CJ$141,((1/$F$128-CB1721)^2),0)</f>
        <v>1.0202623260247936E-3</v>
      </c>
      <c r="CE1770">
        <f>CC1770*LN(BZ1770/CB1757)</f>
        <v>-1.3104606114411598E-2</v>
      </c>
      <c r="CF1770">
        <f>-CC1770*CA1757/CB1757</f>
        <v>-3.4180822225186072E-4</v>
      </c>
      <c r="CG1770">
        <f t="shared" si="961"/>
        <v>1.5312309843036852E-3</v>
      </c>
      <c r="CH1770">
        <f t="shared" si="962"/>
        <v>1.7173070141387383E-4</v>
      </c>
      <c r="CI1770">
        <f t="shared" si="962"/>
        <v>1.1683286079897741E-7</v>
      </c>
      <c r="CJ1770"/>
      <c r="CL1770" s="36"/>
      <c r="CM1770" s="140"/>
      <c r="CN1770" s="141"/>
      <c r="CO1770" s="36"/>
      <c r="CP1770" s="36"/>
      <c r="CQ1770" s="36"/>
      <c r="CR1770" s="36"/>
      <c r="CS1770" s="36"/>
      <c r="CT1770" s="36"/>
      <c r="CU1770" s="36"/>
      <c r="CV1770"/>
    </row>
    <row r="1771" spans="1:100" ht="12.75" x14ac:dyDescent="0.2">
      <c r="A1771" s="67">
        <v>52.5</v>
      </c>
      <c r="B1771" s="68"/>
      <c r="C1771" s="69">
        <f>$C$154</f>
        <v>1.7195999999999999E-2</v>
      </c>
      <c r="D1771">
        <f>IF($K$154&lt;=$K$141,(A1771/C1757)^B1757,0)</f>
        <v>1.3307629129270382E-2</v>
      </c>
      <c r="E1771">
        <f>IF($K$154&lt;=$K$141,((1/$F$128-C1722)^2),0)</f>
        <v>7.9854539120661171E-4</v>
      </c>
      <c r="F1771">
        <f>D1771*LN(A1771/C1757)</f>
        <v>-9.8908214273739099E-3</v>
      </c>
      <c r="G1771">
        <f>-D1771*B1757/C1757</f>
        <v>-7.0056423966358811E-4</v>
      </c>
      <c r="H1771">
        <f t="shared" si="949"/>
        <v>3.8883708707296172E-3</v>
      </c>
      <c r="I1771">
        <f t="shared" si="950"/>
        <v>9.7828348508198861E-5</v>
      </c>
      <c r="J1771">
        <f t="shared" si="950"/>
        <v>4.9079025389542133E-7</v>
      </c>
      <c r="K1771"/>
      <c r="L1771"/>
      <c r="M1771" s="67">
        <v>52.5</v>
      </c>
      <c r="N1771" s="68"/>
      <c r="O1771" s="69">
        <f t="shared" si="963"/>
        <v>1.7195999999999999E-2</v>
      </c>
      <c r="P1771">
        <f>IF($W$154&lt;=$W$141,(M1771/O1757)^N1757,0)</f>
        <v>1.0796950660542559E-2</v>
      </c>
      <c r="Q1771">
        <f>IF($W$154&lt;=$W$141,((1/$F$128-O1722)^2),0)</f>
        <v>7.9854539120661171E-4</v>
      </c>
      <c r="R1771">
        <f>P1771*LN(M1771/O1757)</f>
        <v>-7.8564333703587692E-3</v>
      </c>
      <c r="S1771">
        <f>-P1771*N1757/O1757</f>
        <v>-6.1823755445694292E-4</v>
      </c>
      <c r="T1771">
        <f t="shared" si="951"/>
        <v>6.39904933945744E-3</v>
      </c>
      <c r="U1771">
        <f t="shared" si="952"/>
        <v>6.1723545302886848E-5</v>
      </c>
      <c r="V1771">
        <f t="shared" si="952"/>
        <v>3.8221767374090149E-7</v>
      </c>
      <c r="W1771"/>
      <c r="Y1771" s="67">
        <v>52.5</v>
      </c>
      <c r="Z1771" s="68"/>
      <c r="AA1771" s="69">
        <f t="shared" si="964"/>
        <v>1.7195999999999999E-2</v>
      </c>
      <c r="AB1771">
        <f>IF($AI$154&lt;=$AI$141,(Y1771/AA1757)^Z1757,0)</f>
        <v>9.2050739076381099E-3</v>
      </c>
      <c r="AC1771">
        <f>IF($AI$154&lt;=$AI$141,((1/$F$128-AA1722)^2),0)</f>
        <v>7.9854539120661171E-4</v>
      </c>
      <c r="AD1771">
        <f>AB1771*LN(Y1771/AA1757)</f>
        <v>-6.5742113818113004E-3</v>
      </c>
      <c r="AE1771">
        <f>-AB1771*Z1757/AA1757</f>
        <v>-5.6346713334507316E-4</v>
      </c>
      <c r="AF1771">
        <f t="shared" si="953"/>
        <v>7.9909260923618896E-3</v>
      </c>
      <c r="AG1771">
        <f t="shared" si="954"/>
        <v>4.322025529273725E-5</v>
      </c>
      <c r="AH1771">
        <f t="shared" si="954"/>
        <v>3.1749521036011444E-7</v>
      </c>
      <c r="AI1771"/>
      <c r="AK1771" s="67">
        <v>52.5</v>
      </c>
      <c r="AL1771" s="68"/>
      <c r="AM1771" s="69">
        <f t="shared" si="965"/>
        <v>1.7195999999999999E-2</v>
      </c>
      <c r="AN1771">
        <f>IF($AU$154&lt;=$AU$141,(AK1771/AM1757)^AL1757,0)</f>
        <v>8.7823004377576199E-3</v>
      </c>
      <c r="AO1771">
        <f>IF($AU$154&lt;=$AU$141,((1/$F$128-AM1722)^2),0)</f>
        <v>7.9854539120661171E-4</v>
      </c>
      <c r="AP1771">
        <f>AN1771*LN(AK1771/AM1757)</f>
        <v>-6.2297331678559378E-3</v>
      </c>
      <c r="AQ1771">
        <f>-AN1771*AL1757/AM1757</f>
        <v>-5.4934118575248215E-4</v>
      </c>
      <c r="AR1771">
        <f t="shared" si="955"/>
        <v>8.4136995622423796E-3</v>
      </c>
      <c r="AS1771">
        <f t="shared" si="956"/>
        <v>3.8809575342684377E-5</v>
      </c>
      <c r="AT1771">
        <f t="shared" si="956"/>
        <v>3.017757383639431E-7</v>
      </c>
      <c r="AU1771"/>
      <c r="AV1771"/>
      <c r="AW1771"/>
      <c r="AX1771"/>
      <c r="AY1771"/>
      <c r="AZ1771"/>
      <c r="BB1771" s="67">
        <v>52.5</v>
      </c>
      <c r="BC1771" s="68"/>
      <c r="BD1771" s="69">
        <f t="shared" si="966"/>
        <v>1.7195999999999999E-2</v>
      </c>
      <c r="BE1771">
        <f>IF($BL$154&lt;=$BL$141,(BB1771/BD1757)^BC1757,0)</f>
        <v>9.8977861830763705E-3</v>
      </c>
      <c r="BF1771">
        <f>IF($BL$154&lt;=$BL$141,((1/$F$128-BD1722)^2),0)</f>
        <v>7.9854539120661171E-4</v>
      </c>
      <c r="BG1771">
        <f>BE1771*LN(BB1771/BD1757)</f>
        <v>-7.1919076003522271E-3</v>
      </c>
      <c r="BH1771">
        <f>-BE1771*BC1757/BD1757</f>
        <v>-5.7905542450474134E-4</v>
      </c>
      <c r="BI1771">
        <f t="shared" si="957"/>
        <v>7.298213816923629E-3</v>
      </c>
      <c r="BJ1771">
        <f t="shared" si="958"/>
        <v>5.1723534932004128E-5</v>
      </c>
      <c r="BK1771">
        <f t="shared" si="958"/>
        <v>3.3530518464836619E-7</v>
      </c>
      <c r="BL1771"/>
      <c r="BN1771" s="67">
        <v>52.5</v>
      </c>
      <c r="BO1771" s="68"/>
      <c r="BP1771" s="69">
        <f t="shared" si="967"/>
        <v>1.7195999999999999E-2</v>
      </c>
      <c r="BQ1771">
        <f>IF($BX$154&lt;=$BX$141,(BN1771/BP1757)^BO1757,0)</f>
        <v>1.4150080738917478E-2</v>
      </c>
      <c r="BR1771">
        <f>IF($BX$154&lt;=$BX$141,((1/$F$128-BP1722)^2),0)</f>
        <v>7.9854539120661171E-4</v>
      </c>
      <c r="BS1771">
        <f>BQ1771*LN(BN1771/BP1757)</f>
        <v>-1.1665646606361872E-2</v>
      </c>
      <c r="BT1771">
        <f>-BQ1771*BO1757/BP1757</f>
        <v>-6.1040311947762682E-4</v>
      </c>
      <c r="BU1771">
        <f t="shared" si="959"/>
        <v>3.0459192610825213E-3</v>
      </c>
      <c r="BV1771">
        <f t="shared" si="960"/>
        <v>1.3608731074452228E-4</v>
      </c>
      <c r="BW1771">
        <f t="shared" si="960"/>
        <v>3.7259196826801798E-7</v>
      </c>
      <c r="BX1771"/>
      <c r="BZ1771" s="67">
        <v>52.5</v>
      </c>
      <c r="CA1771" s="68"/>
      <c r="CB1771" s="69">
        <f t="shared" si="968"/>
        <v>1.7195999999999999E-2</v>
      </c>
      <c r="CC1771">
        <f>IF($CJ$154&lt;=$CJ$141,(BZ1771/CB1757)^CA1757,0)</f>
        <v>1.7961877680677443E-2</v>
      </c>
      <c r="CD1771">
        <f>IF($CJ$154&lt;=$CJ$141,((1/$F$128-CB1722)^2),0)</f>
        <v>7.9854539120661171E-4</v>
      </c>
      <c r="CE1771">
        <f>CC1771*LN(BZ1771/CB1757)</f>
        <v>-1.7847436661100308E-2</v>
      </c>
      <c r="CF1771">
        <f>-CC1771*CA1757/CB1757</f>
        <v>-5.1240492704331575E-4</v>
      </c>
      <c r="CG1771">
        <f t="shared" si="961"/>
        <v>-7.6587768067744311E-4</v>
      </c>
      <c r="CH1771">
        <f t="shared" si="962"/>
        <v>3.1853099537198728E-4</v>
      </c>
      <c r="CI1771">
        <f t="shared" si="962"/>
        <v>2.6255880925826576E-7</v>
      </c>
      <c r="CJ1771"/>
      <c r="CL1771" s="36"/>
      <c r="CM1771" s="140"/>
      <c r="CN1771" s="141"/>
      <c r="CO1771" s="36"/>
      <c r="CP1771" s="36"/>
      <c r="CQ1771" s="36"/>
      <c r="CR1771" s="36"/>
      <c r="CS1771" s="36"/>
      <c r="CT1771" s="36"/>
      <c r="CU1771" s="36"/>
      <c r="CV1771"/>
    </row>
    <row r="1772" spans="1:100" ht="12.75" x14ac:dyDescent="0.2">
      <c r="A1772" s="67">
        <v>57.5</v>
      </c>
      <c r="B1772" s="68"/>
      <c r="C1772" s="69">
        <f>$C$155</f>
        <v>2.2317E-2</v>
      </c>
      <c r="D1772">
        <f>IF($K$155&lt;=$K$141,(A1772/C1757)^B1757,0)</f>
        <v>2.257913903753344E-2</v>
      </c>
      <c r="E1772">
        <f>IF($K$155&lt;=$K$141,((1/$F$128-C1723)^2),0)</f>
        <v>5.3534600966115709E-4</v>
      </c>
      <c r="F1772">
        <f>D1772*LN(A1772/C1757)</f>
        <v>-1.4727755235497547E-2</v>
      </c>
      <c r="G1772">
        <f>-D1772*B1757/C1757</f>
        <v>-1.1886518040464295E-3</v>
      </c>
      <c r="H1772">
        <f t="shared" si="949"/>
        <v>-2.6213903753343967E-4</v>
      </c>
      <c r="I1772">
        <f t="shared" si="950"/>
        <v>2.1690677427672542E-4</v>
      </c>
      <c r="J1772">
        <f t="shared" si="950"/>
        <v>1.4128931112628313E-6</v>
      </c>
      <c r="K1772"/>
      <c r="L1772"/>
      <c r="M1772" s="67">
        <v>57.5</v>
      </c>
      <c r="N1772" s="68"/>
      <c r="O1772" s="69">
        <f t="shared" si="963"/>
        <v>2.2317E-2</v>
      </c>
      <c r="P1772">
        <f>IF($W$155&lt;=$W$141,(M1772/O1757)^N1757,0)</f>
        <v>1.9018639152723608E-2</v>
      </c>
      <c r="Q1772">
        <f>IF($W$155&lt;=$W$141,((1/$F$128-O1723)^2),0)</f>
        <v>5.3534600966115709E-4</v>
      </c>
      <c r="R1772">
        <f>P1772*LN(M1772/O1757)</f>
        <v>-1.2108810115569342E-2</v>
      </c>
      <c r="S1772">
        <f>-P1772*N1757/O1757</f>
        <v>-1.0890146050077489E-3</v>
      </c>
      <c r="T1772">
        <f t="shared" si="951"/>
        <v>3.2983608472763916E-3</v>
      </c>
      <c r="U1772">
        <f t="shared" si="952"/>
        <v>1.4662328241491442E-4</v>
      </c>
      <c r="V1772">
        <f t="shared" si="952"/>
        <v>1.1859528099201833E-6</v>
      </c>
      <c r="W1772"/>
      <c r="Y1772" s="67">
        <v>57.5</v>
      </c>
      <c r="Z1772" s="68"/>
      <c r="AA1772" s="69">
        <f t="shared" si="964"/>
        <v>2.2317E-2</v>
      </c>
      <c r="AB1772">
        <f>IF($AI$155&lt;=$AI$141,(Y1772/AA1757)^Z1757,0)</f>
        <v>1.6724877643246611E-2</v>
      </c>
      <c r="AC1772">
        <f>IF($AI$155&lt;=$AI$141,((1/$F$128-AA1723)^2),0)</f>
        <v>5.3534600966115709E-4</v>
      </c>
      <c r="AD1772">
        <f>AB1772*LN(Y1772/AA1757)</f>
        <v>-1.042332054125515E-2</v>
      </c>
      <c r="AE1772">
        <f>-AB1772*Z1757/AA1757</f>
        <v>-1.0237743831005605E-3</v>
      </c>
      <c r="AF1772">
        <f t="shared" si="953"/>
        <v>5.5921223567533887E-3</v>
      </c>
      <c r="AG1772">
        <f t="shared" si="954"/>
        <v>1.0864561110575155E-4</v>
      </c>
      <c r="AH1772">
        <f t="shared" si="954"/>
        <v>1.0481139874929331E-6</v>
      </c>
      <c r="AI1772"/>
      <c r="AK1772" s="67">
        <v>57.5</v>
      </c>
      <c r="AL1772" s="68"/>
      <c r="AM1772" s="69">
        <f t="shared" si="965"/>
        <v>2.2317E-2</v>
      </c>
      <c r="AN1772">
        <f>IF($AU$155&lt;=$AU$141,(AK1772/AM1757)^AL1757,0)</f>
        <v>1.6118823272104683E-2</v>
      </c>
      <c r="AO1772">
        <f>IF($AU$155&lt;=$AU$141,((1/$F$128-AM1723)^2),0)</f>
        <v>5.3534600966115709E-4</v>
      </c>
      <c r="AP1772">
        <f>AN1772*LN(AK1772/AM1757)</f>
        <v>-9.9675446020908182E-3</v>
      </c>
      <c r="AQ1772">
        <f>-AN1772*AL1757/AM1757</f>
        <v>-1.0082476171236023E-3</v>
      </c>
      <c r="AR1772">
        <f t="shared" si="955"/>
        <v>6.1981767278953166E-3</v>
      </c>
      <c r="AS1772">
        <f t="shared" si="956"/>
        <v>9.9351945394669807E-5</v>
      </c>
      <c r="AT1772">
        <f t="shared" si="956"/>
        <v>1.0165632574354221E-6</v>
      </c>
      <c r="AU1772"/>
      <c r="AV1772"/>
      <c r="AW1772"/>
      <c r="AX1772"/>
      <c r="AY1772"/>
      <c r="AZ1772"/>
      <c r="BB1772" s="67">
        <v>57.5</v>
      </c>
      <c r="BC1772" s="68"/>
      <c r="BD1772" s="69">
        <f t="shared" si="966"/>
        <v>2.2317E-2</v>
      </c>
      <c r="BE1772">
        <f>IF($BL$155&lt;=$BL$141,(BB1772/BD1757)^BC1757,0)</f>
        <v>1.763983738689575E-2</v>
      </c>
      <c r="BF1772">
        <f>IF($BL$155&lt;=$BL$141,((1/$F$128-BD1723)^2),0)</f>
        <v>5.3534600966115709E-4</v>
      </c>
      <c r="BG1772">
        <f>BE1772*LN(BB1772/BD1757)</f>
        <v>-1.1212692422892346E-2</v>
      </c>
      <c r="BH1772">
        <f>-BE1772*BC1757/BD1757</f>
        <v>-1.0319927443703106E-3</v>
      </c>
      <c r="BI1772">
        <f t="shared" si="957"/>
        <v>4.67716261310425E-3</v>
      </c>
      <c r="BJ1772">
        <f t="shared" si="958"/>
        <v>1.2572447137038743E-4</v>
      </c>
      <c r="BK1772">
        <f t="shared" si="958"/>
        <v>1.0650090244329652E-6</v>
      </c>
      <c r="BL1772"/>
      <c r="BN1772" s="67">
        <v>57.5</v>
      </c>
      <c r="BO1772" s="68"/>
      <c r="BP1772" s="69">
        <f t="shared" si="967"/>
        <v>2.2317E-2</v>
      </c>
      <c r="BQ1772">
        <f>IF($BX$155&lt;=$BX$141,(BN1772/BP1757)^BO1757,0)</f>
        <v>2.2636817216250028E-2</v>
      </c>
      <c r="BR1772">
        <f>IF($BX$155&lt;=$BX$141,((1/$F$128-BP1723)^2),0)</f>
        <v>5.3534600966115709E-4</v>
      </c>
      <c r="BS1772">
        <f>BQ1772*LN(BN1772/BP1757)</f>
        <v>-1.66029925954038E-2</v>
      </c>
      <c r="BT1772">
        <f>-BQ1772*BO1757/BP1757</f>
        <v>-9.7650212029114908E-4</v>
      </c>
      <c r="BU1772">
        <f t="shared" si="959"/>
        <v>-3.1981721625002832E-4</v>
      </c>
      <c r="BV1772">
        <f t="shared" si="960"/>
        <v>2.7565936312303342E-4</v>
      </c>
      <c r="BW1772">
        <f t="shared" si="960"/>
        <v>9.5355639093310976E-7</v>
      </c>
      <c r="BX1772"/>
      <c r="BZ1772" s="67">
        <v>57.5</v>
      </c>
      <c r="CA1772" s="68"/>
      <c r="CB1772" s="69">
        <f t="shared" si="968"/>
        <v>2.2317E-2</v>
      </c>
      <c r="CC1772">
        <f>IF($CJ$155&lt;=$CJ$141,(BZ1772/CB1757)^CA1757,0)</f>
        <v>2.5952233872011597E-2</v>
      </c>
      <c r="CD1772">
        <f>IF($CJ$155&lt;=$CJ$141,((1/$F$128-CB1723)^2),0)</f>
        <v>5.3534600966115709E-4</v>
      </c>
      <c r="CE1772">
        <f>CC1772*LN(BZ1772/CB1757)</f>
        <v>-2.3425962806162593E-2</v>
      </c>
      <c r="CF1772">
        <f>-CC1772*CA1757/CB1757</f>
        <v>-7.4034868404123462E-4</v>
      </c>
      <c r="CG1772">
        <f t="shared" si="961"/>
        <v>-3.6352338720115965E-3</v>
      </c>
      <c r="CH1772">
        <f t="shared" si="962"/>
        <v>5.4877573339571324E-4</v>
      </c>
      <c r="CI1772">
        <f t="shared" si="962"/>
        <v>5.481161739615878E-7</v>
      </c>
      <c r="CJ1772"/>
      <c r="CL1772" s="36"/>
      <c r="CM1772" s="140"/>
      <c r="CN1772" s="141"/>
      <c r="CO1772" s="36"/>
      <c r="CP1772" s="36"/>
      <c r="CQ1772" s="36"/>
      <c r="CR1772" s="36"/>
      <c r="CS1772" s="36"/>
      <c r="CT1772" s="36"/>
      <c r="CU1772" s="36"/>
      <c r="CV1772"/>
    </row>
    <row r="1773" spans="1:100" ht="12.75" x14ac:dyDescent="0.2">
      <c r="A1773" s="67">
        <v>62.5</v>
      </c>
      <c r="B1773" s="68"/>
      <c r="C1773" s="69">
        <f>$C$156</f>
        <v>3.1669999999999997E-2</v>
      </c>
      <c r="D1773">
        <f>IF($K$156&lt;=$K$141,(A1773/C1757)^B1757,0)</f>
        <v>3.665700567351677E-2</v>
      </c>
      <c r="E1773">
        <f>IF($K$156&lt;=$K$141,((1/$F$128-C1724)^2),0)</f>
        <v>1.9001369338842987E-4</v>
      </c>
      <c r="F1773">
        <f>D1773*LN(A1773/C1757)</f>
        <v>-2.0853842737955729E-2</v>
      </c>
      <c r="G1773">
        <f>-D1773*B1757/C1757</f>
        <v>-1.9297642772089416E-3</v>
      </c>
      <c r="H1773">
        <f t="shared" si="949"/>
        <v>-4.9870056735167728E-3</v>
      </c>
      <c r="I1773">
        <f t="shared" si="950"/>
        <v>4.3488275693938887E-4</v>
      </c>
      <c r="J1773">
        <f t="shared" si="950"/>
        <v>3.7239901655917487E-6</v>
      </c>
      <c r="K1773"/>
      <c r="L1773"/>
      <c r="M1773" s="67">
        <v>62.5</v>
      </c>
      <c r="N1773" s="68"/>
      <c r="O1773" s="69">
        <f t="shared" si="963"/>
        <v>3.1669999999999997E-2</v>
      </c>
      <c r="P1773">
        <f>IF($W$156&lt;=$W$141,(M1773/O1757)^N1757,0)</f>
        <v>3.1955312386388754E-2</v>
      </c>
      <c r="Q1773">
        <f>IF($W$156&lt;=$W$141,((1/$F$128-O1724)^2),0)</f>
        <v>1.9001369338842987E-4</v>
      </c>
      <c r="R1773">
        <f>P1773*LN(M1773/O1757)</f>
        <v>-1.7680861472948242E-2</v>
      </c>
      <c r="S1773">
        <f>-P1773*N1757/O1757</f>
        <v>-1.8297734983514207E-3</v>
      </c>
      <c r="T1773">
        <f t="shared" si="951"/>
        <v>-2.8531238638875717E-4</v>
      </c>
      <c r="U1773">
        <f t="shared" si="952"/>
        <v>3.1261286242558546E-4</v>
      </c>
      <c r="V1773">
        <f t="shared" si="952"/>
        <v>3.3480710552691967E-6</v>
      </c>
      <c r="W1773"/>
      <c r="Y1773" s="67">
        <v>62.5</v>
      </c>
      <c r="Z1773" s="68"/>
      <c r="AA1773" s="69">
        <f t="shared" si="964"/>
        <v>3.1669999999999997E-2</v>
      </c>
      <c r="AB1773">
        <f>IF($AI$156&lt;=$AI$141,(Y1773/AA1757)^Z1757,0)</f>
        <v>2.8910867351159452E-2</v>
      </c>
      <c r="AC1773">
        <f>IF($AI$156&lt;=$AI$141,((1/$F$128-AA1724)^2),0)</f>
        <v>1.9001369338842987E-4</v>
      </c>
      <c r="AD1773">
        <f>AB1773*LN(Y1773/AA1757)</f>
        <v>-1.560726922925376E-2</v>
      </c>
      <c r="AE1773">
        <f>-AB1773*Z1757/AA1757</f>
        <v>-1.7697113257678719E-3</v>
      </c>
      <c r="AF1773">
        <f t="shared" si="953"/>
        <v>2.7591326488405447E-3</v>
      </c>
      <c r="AG1773">
        <f t="shared" si="954"/>
        <v>2.4358685279441127E-4</v>
      </c>
      <c r="AH1773">
        <f t="shared" si="954"/>
        <v>3.1318781765510789E-6</v>
      </c>
      <c r="AI1773"/>
      <c r="AK1773" s="67">
        <v>62.5</v>
      </c>
      <c r="AL1773" s="68"/>
      <c r="AM1773" s="69">
        <f t="shared" si="965"/>
        <v>3.1669999999999997E-2</v>
      </c>
      <c r="AN1773">
        <f>IF($AU$156&lt;=$AU$141,(AK1773/AM1757)^AL1757,0)</f>
        <v>2.8122547262022669E-2</v>
      </c>
      <c r="AO1773">
        <f>IF($AU$156&lt;=$AU$141,((1/$F$128-AM1724)^2),0)</f>
        <v>1.9001369338842987E-4</v>
      </c>
      <c r="AP1773">
        <f>AN1773*LN(AK1773/AM1757)</f>
        <v>-1.5045494275753806E-2</v>
      </c>
      <c r="AQ1773">
        <f>-AN1773*AL1757/AM1757</f>
        <v>-1.7590918881436382E-3</v>
      </c>
      <c r="AR1773">
        <f t="shared" si="955"/>
        <v>3.5474527379773281E-3</v>
      </c>
      <c r="AS1773">
        <f t="shared" si="956"/>
        <v>2.2636689800174055E-4</v>
      </c>
      <c r="AT1773">
        <f t="shared" si="956"/>
        <v>3.0944042709327501E-6</v>
      </c>
      <c r="AU1773"/>
      <c r="AV1773"/>
      <c r="AW1773"/>
      <c r="AX1773"/>
      <c r="AY1773"/>
      <c r="AZ1773"/>
      <c r="BB1773" s="67">
        <v>62.5</v>
      </c>
      <c r="BC1773" s="68"/>
      <c r="BD1773" s="69">
        <f t="shared" si="966"/>
        <v>3.1669999999999997E-2</v>
      </c>
      <c r="BE1773">
        <f>IF($BL$156&lt;=$BL$141,(BB1773/BD1757)^BC1757,0)</f>
        <v>2.9957991887467138E-2</v>
      </c>
      <c r="BF1773">
        <f>IF($BL$156&lt;=$BL$141,((1/$F$128-BD1724)^2),0)</f>
        <v>1.9001369338842987E-4</v>
      </c>
      <c r="BG1773">
        <f>BE1773*LN(BB1773/BD1757)</f>
        <v>-1.6544732736900322E-2</v>
      </c>
      <c r="BH1773">
        <f>-BE1773*BC1757/BD1757</f>
        <v>-1.7526482577859734E-3</v>
      </c>
      <c r="BI1773">
        <f t="shared" si="957"/>
        <v>1.712008112532859E-3</v>
      </c>
      <c r="BJ1773">
        <f t="shared" si="958"/>
        <v>2.7372818133546118E-4</v>
      </c>
      <c r="BK1773">
        <f t="shared" si="958"/>
        <v>3.0717759155202082E-6</v>
      </c>
      <c r="BL1773"/>
      <c r="BN1773" s="67">
        <v>62.5</v>
      </c>
      <c r="BO1773" s="68"/>
      <c r="BP1773" s="69">
        <f t="shared" si="967"/>
        <v>3.1669999999999997E-2</v>
      </c>
      <c r="BQ1773">
        <f>IF($BX$156&lt;=$BX$141,(BN1773/BP1757)^BO1757,0)</f>
        <v>3.4821421618223686E-2</v>
      </c>
      <c r="BR1773">
        <f>IF($BX$156&lt;=$BX$141,((1/$F$128-BP1724)^2),0)</f>
        <v>1.9001369338842987E-4</v>
      </c>
      <c r="BS1773">
        <f>BQ1773*LN(BN1773/BP1757)</f>
        <v>-2.263633476537642E-2</v>
      </c>
      <c r="BT1773">
        <f>-BQ1773*BO1757/BP1757</f>
        <v>-1.5021189470637245E-3</v>
      </c>
      <c r="BU1773">
        <f t="shared" si="959"/>
        <v>-3.151421618223689E-3</v>
      </c>
      <c r="BV1773">
        <f t="shared" si="960"/>
        <v>5.1240365161018913E-4</v>
      </c>
      <c r="BW1773">
        <f t="shared" si="960"/>
        <v>2.2563613311278322E-6</v>
      </c>
      <c r="BX1773"/>
      <c r="BZ1773" s="67">
        <v>62.5</v>
      </c>
      <c r="CA1773" s="68"/>
      <c r="CB1773" s="69">
        <f t="shared" si="968"/>
        <v>3.1669999999999997E-2</v>
      </c>
      <c r="CC1773">
        <f>IF($CJ$156&lt;=$CJ$141,(BZ1773/CB1757)^CA1757,0)</f>
        <v>3.6363278506741765E-2</v>
      </c>
      <c r="CD1773">
        <f>IF($CJ$156&lt;=$CJ$141,((1/$F$128-CB1724)^2),0)</f>
        <v>1.9001369338842987E-4</v>
      </c>
      <c r="CE1773">
        <f>CC1773*LN(BZ1773/CB1757)</f>
        <v>-2.9791535345993728E-2</v>
      </c>
      <c r="CF1773">
        <f>-CC1773*CA1757/CB1757</f>
        <v>-1.0373482885003167E-3</v>
      </c>
      <c r="CG1773">
        <f t="shared" si="961"/>
        <v>-4.6932785067417687E-3</v>
      </c>
      <c r="CH1773">
        <f t="shared" si="962"/>
        <v>8.8753557827159365E-4</v>
      </c>
      <c r="CI1773">
        <f t="shared" si="962"/>
        <v>1.0760914716545363E-6</v>
      </c>
      <c r="CJ1773"/>
      <c r="CL1773" s="36"/>
      <c r="CM1773" s="140"/>
      <c r="CN1773" s="141"/>
      <c r="CO1773" s="36"/>
      <c r="CP1773" s="36"/>
      <c r="CQ1773" s="36"/>
      <c r="CR1773" s="36"/>
      <c r="CS1773" s="36"/>
      <c r="CT1773" s="36"/>
      <c r="CU1773" s="36"/>
      <c r="CV1773"/>
    </row>
    <row r="1774" spans="1:100" ht="12.75" x14ac:dyDescent="0.2">
      <c r="A1774" s="67">
        <v>67.5</v>
      </c>
      <c r="B1774" s="68"/>
      <c r="C1774" s="69">
        <f>$C$157</f>
        <v>4.6382E-2</v>
      </c>
      <c r="D1774">
        <f>IF($K$157&lt;=$K$141,(A1774/C1757)^B1757,0)</f>
        <v>5.7332583408237027E-2</v>
      </c>
      <c r="E1774">
        <f>IF($K$157&lt;=$K$141,((1/$F$128-C1725)^2),0)</f>
        <v>8.6017193388429443E-7</v>
      </c>
      <c r="F1774">
        <f>D1774*LN(A1774/C1757)</f>
        <v>-2.8203618718541597E-2</v>
      </c>
      <c r="G1774">
        <f>-D1774*B1757/C1757</f>
        <v>-3.0182053702561334E-3</v>
      </c>
      <c r="H1774">
        <f t="shared" si="949"/>
        <v>-1.0950583408237027E-2</v>
      </c>
      <c r="I1774">
        <f t="shared" si="950"/>
        <v>7.9544410882087004E-4</v>
      </c>
      <c r="J1774">
        <f t="shared" si="950"/>
        <v>9.109563657042963E-6</v>
      </c>
      <c r="K1774"/>
      <c r="L1774"/>
      <c r="M1774" s="67">
        <v>67.5</v>
      </c>
      <c r="N1774" s="68"/>
      <c r="O1774" s="69">
        <f t="shared" si="963"/>
        <v>4.6382E-2</v>
      </c>
      <c r="P1774">
        <f>IF($W$157&lt;=$W$141,(M1774/O1757)^N1757,0)</f>
        <v>5.1588535575761145E-2</v>
      </c>
      <c r="Q1774">
        <f>IF($W$157&lt;=$W$141,((1/$F$128-O1725)^2),0)</f>
        <v>8.6017193388429443E-7</v>
      </c>
      <c r="R1774">
        <f>P1774*LN(M1774/O1757)</f>
        <v>-2.4573608547479101E-2</v>
      </c>
      <c r="S1774">
        <f>-P1774*N1757/O1757</f>
        <v>-2.9539794220723855E-3</v>
      </c>
      <c r="T1774">
        <f t="shared" si="951"/>
        <v>-5.2065355757611453E-3</v>
      </c>
      <c r="U1774">
        <f t="shared" si="952"/>
        <v>6.0386223704473794E-4</v>
      </c>
      <c r="V1774">
        <f t="shared" si="952"/>
        <v>8.7259944260271041E-6</v>
      </c>
      <c r="W1774"/>
      <c r="Y1774" s="67">
        <v>67.5</v>
      </c>
      <c r="Z1774" s="68"/>
      <c r="AA1774" s="69">
        <f t="shared" si="964"/>
        <v>4.6382E-2</v>
      </c>
      <c r="AB1774">
        <f>IF($AI$157&lt;=$AI$141,(Y1774/AA1757)^Z1757,0)</f>
        <v>4.7913291808853065E-2</v>
      </c>
      <c r="AC1774">
        <f>IF($AI$157&lt;=$AI$141,((1/$F$128-AA1725)^2),0)</f>
        <v>8.6017193388429443E-7</v>
      </c>
      <c r="AD1774">
        <f>AB1774*LN(Y1774/AA1757)</f>
        <v>-2.2178098709123895E-2</v>
      </c>
      <c r="AE1774">
        <f>-AB1774*Z1757/AA1757</f>
        <v>-2.9329004259551457E-3</v>
      </c>
      <c r="AF1774">
        <f t="shared" si="953"/>
        <v>-1.531291808853065E-3</v>
      </c>
      <c r="AG1774">
        <f t="shared" si="954"/>
        <v>4.9186806235164296E-4</v>
      </c>
      <c r="AH1774">
        <f t="shared" si="954"/>
        <v>8.6019049085678756E-6</v>
      </c>
      <c r="AI1774"/>
      <c r="AK1774" s="67">
        <v>67.5</v>
      </c>
      <c r="AL1774" s="68"/>
      <c r="AM1774" s="69">
        <f t="shared" si="965"/>
        <v>4.6382E-2</v>
      </c>
      <c r="AN1774">
        <f>IF($AU$157&lt;=$AU$141,(AK1774/AM1757)^AL1757,0)</f>
        <v>4.7007039695358896E-2</v>
      </c>
      <c r="AO1774">
        <f>IF($AU$157&lt;=$AU$141,((1/$F$128-AM1725)^2),0)</f>
        <v>8.6017193388429443E-7</v>
      </c>
      <c r="AP1774">
        <f>AN1774*LN(AK1774/AM1757)</f>
        <v>-2.1530941007333475E-2</v>
      </c>
      <c r="AQ1774">
        <f>-AN1774*AL1757/AM1757</f>
        <v>-2.94033472300064E-3</v>
      </c>
      <c r="AR1774">
        <f t="shared" si="955"/>
        <v>-6.2503969535889631E-4</v>
      </c>
      <c r="AS1774">
        <f t="shared" si="956"/>
        <v>4.6358142066127428E-4</v>
      </c>
      <c r="AT1774">
        <f t="shared" si="956"/>
        <v>8.6455682832832505E-6</v>
      </c>
      <c r="AU1774"/>
      <c r="AV1774"/>
      <c r="AW1774"/>
      <c r="AX1774"/>
      <c r="AY1774"/>
      <c r="AZ1774"/>
      <c r="BB1774" s="67">
        <v>67.5</v>
      </c>
      <c r="BC1774" s="68"/>
      <c r="BD1774" s="69">
        <f t="shared" si="966"/>
        <v>4.6382E-2</v>
      </c>
      <c r="BE1774">
        <f>IF($BL$157&lt;=$BL$141,(BB1774/BD1757)^BC1757,0)</f>
        <v>4.8844865458423037E-2</v>
      </c>
      <c r="BF1774">
        <f>IF($BL$157&lt;=$BL$141,((1/$F$128-BD1725)^2),0)</f>
        <v>8.6017193388429443E-7</v>
      </c>
      <c r="BG1774">
        <f>BE1774*LN(BB1774/BD1757)</f>
        <v>-2.321612914058609E-2</v>
      </c>
      <c r="BH1774">
        <f>-BE1774*BC1757/BD1757</f>
        <v>-2.8575970201563899E-3</v>
      </c>
      <c r="BI1774">
        <f t="shared" si="957"/>
        <v>-2.4628654584230372E-3</v>
      </c>
      <c r="BJ1774">
        <f t="shared" si="958"/>
        <v>5.3898865227237057E-4</v>
      </c>
      <c r="BK1774">
        <f t="shared" si="958"/>
        <v>8.1658607296066791E-6</v>
      </c>
      <c r="BL1774"/>
      <c r="BN1774" s="67">
        <v>67.5</v>
      </c>
      <c r="BO1774" s="68"/>
      <c r="BP1774" s="69">
        <f t="shared" si="967"/>
        <v>4.6382E-2</v>
      </c>
      <c r="BQ1774">
        <f>IF($BX$157&lt;=$BX$141,(BN1774/BP1757)^BO1757,0)</f>
        <v>5.1817424269081959E-2</v>
      </c>
      <c r="BR1774">
        <f>IF($BX$157&lt;=$BX$141,((1/$F$128-BP1725)^2),0)</f>
        <v>8.6017193388429443E-7</v>
      </c>
      <c r="BS1774">
        <f>BQ1774*LN(BN1774/BP1757)</f>
        <v>-2.969699021389724E-2</v>
      </c>
      <c r="BT1774">
        <f>-BQ1774*BO1757/BP1757</f>
        <v>-2.2352888298475576E-3</v>
      </c>
      <c r="BU1774">
        <f t="shared" si="959"/>
        <v>-5.4354242690819593E-3</v>
      </c>
      <c r="BV1774">
        <f t="shared" si="960"/>
        <v>8.8191122776430837E-4</v>
      </c>
      <c r="BW1774">
        <f t="shared" si="960"/>
        <v>4.9965161528412635E-6</v>
      </c>
      <c r="BX1774"/>
      <c r="BZ1774" s="67">
        <v>67.5</v>
      </c>
      <c r="CA1774" s="68"/>
      <c r="CB1774" s="69">
        <f t="shared" si="968"/>
        <v>4.6382E-2</v>
      </c>
      <c r="CC1774">
        <f>IF($CJ$157&lt;=$CJ$141,(BZ1774/CB1757)^CA1757,0)</f>
        <v>4.9644529271259494E-2</v>
      </c>
      <c r="CD1774">
        <f>IF($CJ$157&lt;=$CJ$141,((1/$F$128-CB1725)^2),0)</f>
        <v>8.6017193388429443E-7</v>
      </c>
      <c r="CE1774">
        <f>CC1774*LN(BZ1774/CB1757)</f>
        <v>-3.6851841185922177E-2</v>
      </c>
      <c r="CF1774">
        <f>-CC1774*CA1757/CB1757</f>
        <v>-1.416227292690263E-3</v>
      </c>
      <c r="CG1774">
        <f t="shared" si="961"/>
        <v>-3.2625292712594942E-3</v>
      </c>
      <c r="CH1774">
        <f t="shared" si="962"/>
        <v>1.3580581987924301E-3</v>
      </c>
      <c r="CI1774">
        <f t="shared" si="962"/>
        <v>2.0056997445607918E-6</v>
      </c>
      <c r="CJ1774"/>
      <c r="CL1774" s="36"/>
      <c r="CM1774" s="140"/>
      <c r="CN1774" s="141"/>
      <c r="CO1774" s="36"/>
      <c r="CP1774" s="36"/>
      <c r="CQ1774" s="36"/>
      <c r="CR1774" s="36"/>
      <c r="CS1774" s="36"/>
      <c r="CT1774" s="36"/>
      <c r="CU1774" s="36"/>
      <c r="CV1774"/>
    </row>
    <row r="1775" spans="1:100" ht="12.75" x14ac:dyDescent="0.2">
      <c r="A1775" s="67">
        <v>72.5</v>
      </c>
      <c r="B1775" s="68"/>
      <c r="C1775" s="69">
        <f>$C$158</f>
        <v>7.1471999999999994E-2</v>
      </c>
      <c r="D1775">
        <f>IF($K$158&lt;=$K$141,(A1775/C1757)^B1757,0)</f>
        <v>8.6847867945060608E-2</v>
      </c>
      <c r="E1775">
        <f>IF($K$158&lt;=$K$141,((1/$F$128-C1726)^2),0)</f>
        <v>6.7690794102479306E-4</v>
      </c>
      <c r="F1775">
        <f>D1775*LN(A1775/C1757)</f>
        <v>-3.651701446884615E-2</v>
      </c>
      <c r="G1775">
        <f>-D1775*B1757/C1757</f>
        <v>-4.5720022689474298E-3</v>
      </c>
      <c r="H1775">
        <f t="shared" si="949"/>
        <v>-1.5375867945060614E-2</v>
      </c>
      <c r="I1775">
        <f t="shared" si="950"/>
        <v>1.3334923457179191E-3</v>
      </c>
      <c r="J1775">
        <f t="shared" si="950"/>
        <v>2.0903204747260446E-5</v>
      </c>
      <c r="K1775"/>
      <c r="L1775"/>
      <c r="M1775" s="67">
        <v>72.5</v>
      </c>
      <c r="N1775" s="68"/>
      <c r="O1775" s="69">
        <f t="shared" si="963"/>
        <v>7.1471999999999994E-2</v>
      </c>
      <c r="P1775">
        <f>IF($W$158&lt;=$W$141,(M1775/O1757)^N1757,0)</f>
        <v>8.0480808449706481E-2</v>
      </c>
      <c r="Q1775">
        <f>IF($W$158&lt;=$W$141,((1/$F$128-O1726)^2),0)</f>
        <v>6.7690794102479306E-4</v>
      </c>
      <c r="R1775">
        <f>P1775*LN(M1775/O1757)</f>
        <v>-3.2585036898444171E-2</v>
      </c>
      <c r="S1775">
        <f>-P1775*N1757/O1757</f>
        <v>-4.6083620978743913E-3</v>
      </c>
      <c r="T1775">
        <f t="shared" si="951"/>
        <v>-9.0088084497064874E-3</v>
      </c>
      <c r="U1775">
        <f t="shared" si="952"/>
        <v>1.0617846296729681E-3</v>
      </c>
      <c r="V1775">
        <f t="shared" si="952"/>
        <v>2.123700122512526E-5</v>
      </c>
      <c r="W1775"/>
      <c r="Y1775" s="67">
        <v>72.5</v>
      </c>
      <c r="Z1775" s="68"/>
      <c r="AA1775" s="69">
        <f t="shared" si="964"/>
        <v>7.1471999999999994E-2</v>
      </c>
      <c r="AB1775">
        <f>IF($AI$158&lt;=$AI$141,(Y1775/AA1757)^Z1757,0)</f>
        <v>7.6588926084205103E-2</v>
      </c>
      <c r="AC1775">
        <f>IF($AI$158&lt;=$AI$141,((1/$F$128-AA1726)^2),0)</f>
        <v>6.7690794102479306E-4</v>
      </c>
      <c r="AD1775">
        <f>AB1775*LN(Y1775/AA1757)</f>
        <v>-2.9978507518763728E-2</v>
      </c>
      <c r="AE1775">
        <f>-AB1775*Z1757/AA1757</f>
        <v>-4.6882125075427871E-3</v>
      </c>
      <c r="AF1775">
        <f t="shared" si="953"/>
        <v>-5.116926084205109E-3</v>
      </c>
      <c r="AG1775">
        <f t="shared" si="954"/>
        <v>8.9871091305257337E-4</v>
      </c>
      <c r="AH1775">
        <f t="shared" si="954"/>
        <v>2.1979336515880629E-5</v>
      </c>
      <c r="AI1775"/>
      <c r="AK1775" s="67">
        <v>72.5</v>
      </c>
      <c r="AL1775" s="68"/>
      <c r="AM1775" s="69">
        <f t="shared" si="965"/>
        <v>7.1471999999999994E-2</v>
      </c>
      <c r="AN1775">
        <f>IF($AU$158&lt;=$AU$141,(AK1775/AM1757)^AL1757,0)</f>
        <v>7.5739207502206668E-2</v>
      </c>
      <c r="AO1775">
        <f>IF($AU$158&lt;=$AU$141,((1/$F$128-AM1726)^2),0)</f>
        <v>6.7690794102479306E-4</v>
      </c>
      <c r="AP1775">
        <f>AN1775*LN(AK1775/AM1757)</f>
        <v>-2.9279077940020794E-2</v>
      </c>
      <c r="AQ1775">
        <f>-AN1775*AL1757/AM1757</f>
        <v>-4.7375589519047367E-3</v>
      </c>
      <c r="AR1775">
        <f t="shared" si="955"/>
        <v>-4.2672075022066741E-3</v>
      </c>
      <c r="AS1775">
        <f t="shared" si="956"/>
        <v>8.5726440501781231E-4</v>
      </c>
      <c r="AT1775">
        <f t="shared" si="956"/>
        <v>2.2444464822772707E-5</v>
      </c>
      <c r="AU1775"/>
      <c r="AV1775"/>
      <c r="AW1775"/>
      <c r="AX1775"/>
      <c r="AY1775"/>
      <c r="AZ1775"/>
      <c r="BB1775" s="67">
        <v>72.5</v>
      </c>
      <c r="BC1775" s="68"/>
      <c r="BD1775" s="69">
        <f t="shared" si="966"/>
        <v>7.1471999999999994E-2</v>
      </c>
      <c r="BE1775">
        <f>IF($BL$158&lt;=$BL$141,(BB1775/BD1757)^BC1757,0)</f>
        <v>7.69036583516612E-2</v>
      </c>
      <c r="BF1775">
        <f>IF($BL$158&lt;=$BL$141,((1/$F$128-BD1726)^2),0)</f>
        <v>6.7690794102479306E-4</v>
      </c>
      <c r="BG1775">
        <f>BE1775*LN(BB1775/BD1757)</f>
        <v>-3.1057112197713798E-2</v>
      </c>
      <c r="BH1775">
        <f>-BE1775*BC1757/BD1757</f>
        <v>-4.4991354338337263E-3</v>
      </c>
      <c r="BI1775">
        <f t="shared" si="957"/>
        <v>-5.431658351661206E-3</v>
      </c>
      <c r="BJ1775">
        <f t="shared" si="958"/>
        <v>9.645442180613832E-4</v>
      </c>
      <c r="BK1775">
        <f t="shared" si="958"/>
        <v>2.0242219651978193E-5</v>
      </c>
      <c r="BL1775"/>
      <c r="BN1775" s="67">
        <v>72.5</v>
      </c>
      <c r="BO1775" s="68"/>
      <c r="BP1775" s="69">
        <f t="shared" si="967"/>
        <v>7.1471999999999994E-2</v>
      </c>
      <c r="BQ1775">
        <f>IF($BX$158&lt;=$BX$141,(BN1775/BP1757)^BO1757,0)</f>
        <v>7.4948609154156715E-2</v>
      </c>
      <c r="BR1775">
        <f>IF($BX$158&lt;=$BX$141,((1/$F$128-BP1726)^2),0)</f>
        <v>6.7690794102479306E-4</v>
      </c>
      <c r="BS1775">
        <f>BQ1775*LN(BN1775/BP1757)</f>
        <v>-3.7597911745210703E-2</v>
      </c>
      <c r="BT1775">
        <f>-BQ1775*BO1757/BP1757</f>
        <v>-3.2331168756077784E-3</v>
      </c>
      <c r="BU1775">
        <f t="shared" si="959"/>
        <v>-3.4766091541567207E-3</v>
      </c>
      <c r="BV1775">
        <f t="shared" si="960"/>
        <v>1.4136029676006529E-3</v>
      </c>
      <c r="BW1775">
        <f t="shared" si="960"/>
        <v>1.0453044731339804E-5</v>
      </c>
      <c r="BX1775"/>
      <c r="BZ1775" s="67">
        <v>72.5</v>
      </c>
      <c r="CA1775" s="68"/>
      <c r="CB1775" s="69">
        <f t="shared" si="968"/>
        <v>7.1471999999999994E-2</v>
      </c>
      <c r="CC1775">
        <f>IF($CJ$158&lt;=$CJ$141,(BZ1775/CB1757)^CA1757,0)</f>
        <v>6.6284728757207603E-2</v>
      </c>
      <c r="CD1775">
        <f>IF($CJ$158&lt;=$CJ$141,((1/$F$128-CB1726)^2),0)</f>
        <v>6.7690794102479306E-4</v>
      </c>
      <c r="CE1775">
        <f>CC1775*LN(BZ1775/CB1757)</f>
        <v>-4.44674602328591E-2</v>
      </c>
      <c r="CF1775">
        <f>-CC1775*CA1757/CB1757</f>
        <v>-1.8909282318218049E-3</v>
      </c>
      <c r="CG1775">
        <f t="shared" si="961"/>
        <v>5.1872712427923906E-3</v>
      </c>
      <c r="CH1775">
        <f t="shared" si="962"/>
        <v>1.9773550195609055E-3</v>
      </c>
      <c r="CI1775">
        <f t="shared" si="962"/>
        <v>3.5756095779007374E-6</v>
      </c>
      <c r="CJ1775"/>
      <c r="CL1775" s="36"/>
      <c r="CM1775" s="140"/>
      <c r="CN1775" s="141"/>
      <c r="CO1775" s="36"/>
      <c r="CP1775" s="36"/>
      <c r="CQ1775" s="36"/>
      <c r="CR1775" s="36"/>
      <c r="CS1775" s="36"/>
      <c r="CT1775" s="36"/>
      <c r="CU1775" s="36"/>
      <c r="CV1775"/>
    </row>
    <row r="1776" spans="1:100" ht="12.75" x14ac:dyDescent="0.2">
      <c r="A1776" s="67">
        <v>77.5</v>
      </c>
      <c r="B1776" s="68"/>
      <c r="C1776" s="69">
        <f>$C$159</f>
        <v>0.1106</v>
      </c>
      <c r="D1776">
        <f>IF($K$159&lt;=$K$141,(A1776/C1757)^B1757,0)</f>
        <v>0.12796279979546124</v>
      </c>
      <c r="E1776">
        <f>IF($K$159&lt;=$K$141,((1/$F$128-C1727)^2),0)</f>
        <v>4.2439302479338843E-3</v>
      </c>
      <c r="F1776">
        <f>D1776*LN(A1776/C1757)</f>
        <v>-4.5270638146987549E-2</v>
      </c>
      <c r="G1776">
        <f>-D1776*B1757/C1757</f>
        <v>-6.7364487447845109E-3</v>
      </c>
      <c r="H1776">
        <f t="shared" si="949"/>
        <v>-1.7362799795461237E-2</v>
      </c>
      <c r="I1776">
        <f t="shared" si="950"/>
        <v>2.0494306782354844E-3</v>
      </c>
      <c r="J1776">
        <f t="shared" si="950"/>
        <v>4.5379741691108812E-5</v>
      </c>
      <c r="K1776"/>
      <c r="L1776"/>
      <c r="M1776" s="67">
        <v>77.5</v>
      </c>
      <c r="N1776" s="68"/>
      <c r="O1776" s="69">
        <f t="shared" si="963"/>
        <v>0.1106</v>
      </c>
      <c r="P1776">
        <f>IF($W$159&lt;=$W$141,(M1776/O1757)^N1757,0)</f>
        <v>0.12188370024306765</v>
      </c>
      <c r="Q1776">
        <f>IF($W$159&lt;=$W$141,((1/$F$128-O1727)^2),0)</f>
        <v>4.2439302479338843E-3</v>
      </c>
      <c r="R1776">
        <f>P1776*LN(M1776/O1757)</f>
        <v>-4.1219631342051657E-2</v>
      </c>
      <c r="S1776">
        <f>-P1776*N1757/O1757</f>
        <v>-6.9791076328444271E-3</v>
      </c>
      <c r="T1776">
        <f t="shared" si="951"/>
        <v>-1.1283700243067643E-2</v>
      </c>
      <c r="U1776">
        <f t="shared" si="952"/>
        <v>1.6990580079746472E-3</v>
      </c>
      <c r="V1776">
        <f t="shared" si="952"/>
        <v>4.8707943350827344E-5</v>
      </c>
      <c r="W1776"/>
      <c r="Y1776" s="67">
        <v>77.5</v>
      </c>
      <c r="Z1776" s="68"/>
      <c r="AA1776" s="69">
        <f t="shared" si="964"/>
        <v>0.1106</v>
      </c>
      <c r="AB1776">
        <f>IF($AI$159&lt;=$AI$141,(Y1776/AA1757)^Z1757,0)</f>
        <v>0.11865467559434896</v>
      </c>
      <c r="AC1776">
        <f>IF($AI$159&lt;=$AI$141,((1/$F$128-AA1727)^2),0)</f>
        <v>4.2439302479338843E-3</v>
      </c>
      <c r="AD1776">
        <f>AB1776*LN(Y1776/AA1757)</f>
        <v>-3.8530678271719153E-2</v>
      </c>
      <c r="AE1776">
        <f>-AB1776*Z1757/AA1757</f>
        <v>-7.2631692679469449E-3</v>
      </c>
      <c r="AF1776">
        <f t="shared" si="953"/>
        <v>-8.0546755943489562E-3</v>
      </c>
      <c r="AG1776">
        <f t="shared" si="954"/>
        <v>1.4846131680787305E-3</v>
      </c>
      <c r="AH1776">
        <f t="shared" si="954"/>
        <v>5.2753627814848958E-5</v>
      </c>
      <c r="AI1776"/>
      <c r="AK1776" s="67">
        <v>77.5</v>
      </c>
      <c r="AL1776" s="68"/>
      <c r="AM1776" s="69">
        <f t="shared" si="965"/>
        <v>0.1106</v>
      </c>
      <c r="AN1776">
        <f>IF($AU$159&lt;=$AU$141,(AK1776/AM1757)^AL1757,0)</f>
        <v>0.11821088845061137</v>
      </c>
      <c r="AO1776">
        <f>IF($AU$159&lt;=$AU$141,((1/$F$128-AM1727)^2),0)</f>
        <v>4.2439302479338843E-3</v>
      </c>
      <c r="AP1776">
        <f>AN1776*LN(AK1776/AM1757)</f>
        <v>-3.781403004679363E-2</v>
      </c>
      <c r="AQ1776">
        <f>-AN1776*AL1757/AM1757</f>
        <v>-7.3942027024178928E-3</v>
      </c>
      <c r="AR1776">
        <f t="shared" si="955"/>
        <v>-7.6108884506113639E-3</v>
      </c>
      <c r="AS1776">
        <f t="shared" si="956"/>
        <v>1.4299008683798114E-3</v>
      </c>
      <c r="AT1776">
        <f t="shared" si="956"/>
        <v>5.4674233604444069E-5</v>
      </c>
      <c r="AU1776"/>
      <c r="AV1776"/>
      <c r="AW1776"/>
      <c r="AX1776"/>
      <c r="AY1776"/>
      <c r="AZ1776"/>
      <c r="BB1776" s="67">
        <v>77.5</v>
      </c>
      <c r="BC1776" s="68"/>
      <c r="BD1776" s="69">
        <f t="shared" si="966"/>
        <v>0.1106</v>
      </c>
      <c r="BE1776">
        <f>IF($BL$159&lt;=$BL$141,(BB1776/BD1757)^BC1757,0)</f>
        <v>0.11746895829330938</v>
      </c>
      <c r="BF1776">
        <f>IF($BL$159&lt;=$BL$141,((1/$F$128-BD1727)^2),0)</f>
        <v>4.2439302479338843E-3</v>
      </c>
      <c r="BG1776">
        <f>BE1776*LN(BB1776/BD1757)</f>
        <v>-3.960501535229833E-2</v>
      </c>
      <c r="BH1776">
        <f>-BE1776*BC1757/BD1757</f>
        <v>-6.8723486497381707E-3</v>
      </c>
      <c r="BI1776">
        <f t="shared" si="957"/>
        <v>-6.8689582933093712E-3</v>
      </c>
      <c r="BJ1776">
        <f t="shared" si="958"/>
        <v>1.5685572410557864E-3</v>
      </c>
      <c r="BK1776">
        <f t="shared" si="958"/>
        <v>4.722917596355806E-5</v>
      </c>
      <c r="BL1776"/>
      <c r="BN1776" s="67">
        <v>77.5</v>
      </c>
      <c r="BO1776" s="68"/>
      <c r="BP1776" s="69">
        <f t="shared" si="967"/>
        <v>0.1106</v>
      </c>
      <c r="BQ1776">
        <f>IF($BX$159&lt;=$BX$141,(BN1776/BP1757)^BO1757,0)</f>
        <v>0.10576872706903839</v>
      </c>
      <c r="BR1776">
        <f>IF($BX$159&lt;=$BX$141,((1/$F$128-BP1727)^2),0)</f>
        <v>4.2439302479338843E-3</v>
      </c>
      <c r="BS1776">
        <f>BQ1776*LN(BN1776/BP1757)</f>
        <v>-4.6004938244231297E-2</v>
      </c>
      <c r="BT1776">
        <f>-BQ1776*BO1757/BP1757</f>
        <v>-4.5626284497835238E-3</v>
      </c>
      <c r="BU1776">
        <f t="shared" si="959"/>
        <v>4.8312729309616109E-3</v>
      </c>
      <c r="BV1776">
        <f t="shared" si="960"/>
        <v>2.1164543428555354E-3</v>
      </c>
      <c r="BW1776">
        <f t="shared" si="960"/>
        <v>2.0817578370774001E-5</v>
      </c>
      <c r="BX1776"/>
      <c r="BZ1776" s="67">
        <v>77.5</v>
      </c>
      <c r="CA1776" s="68"/>
      <c r="CB1776" s="69">
        <f t="shared" si="968"/>
        <v>0</v>
      </c>
      <c r="CC1776">
        <f>IF($CJ$159&lt;=$CJ$141,(BZ1776/CB1757)^CA1757,0)</f>
        <v>0</v>
      </c>
      <c r="CD1776">
        <f>IF($CJ$159&lt;=$CJ$141,((1/$F$128-CB1727)^2),0)</f>
        <v>0</v>
      </c>
      <c r="CE1776">
        <f>CC1776*LN(BZ1776/CB1757)</f>
        <v>0</v>
      </c>
      <c r="CF1776">
        <f>-CC1776*CA1757/CB1757</f>
        <v>0</v>
      </c>
      <c r="CG1776">
        <f t="shared" si="961"/>
        <v>0</v>
      </c>
      <c r="CH1776">
        <f t="shared" si="962"/>
        <v>0</v>
      </c>
      <c r="CI1776">
        <f t="shared" si="962"/>
        <v>0</v>
      </c>
      <c r="CJ1776"/>
      <c r="CL1776" s="36"/>
      <c r="CM1776" s="140"/>
      <c r="CN1776" s="141"/>
      <c r="CO1776" s="36"/>
      <c r="CP1776" s="36"/>
      <c r="CQ1776" s="36"/>
      <c r="CR1776" s="36"/>
      <c r="CS1776" s="36"/>
      <c r="CT1776" s="36"/>
      <c r="CU1776" s="36"/>
      <c r="CV1776"/>
    </row>
    <row r="1777" spans="1:100" ht="12.75" x14ac:dyDescent="0.2">
      <c r="A1777" s="67">
        <v>82.5</v>
      </c>
      <c r="B1777" s="68"/>
      <c r="C1777" s="69">
        <f>$C$160</f>
        <v>0.18079400000000001</v>
      </c>
      <c r="D1777">
        <f>IF($K$160&lt;=$K$141,(A1777/C1757)^B1757,0)</f>
        <v>0.18402674171363423</v>
      </c>
      <c r="E1777">
        <f>IF($K$160&lt;=$K$141,((1/$F$128-C1728)^2),0)</f>
        <v>1.8316767956661154E-2</v>
      </c>
      <c r="F1777">
        <f>D1777*LN(A1777/C1757)</f>
        <v>-5.3599503897410757E-2</v>
      </c>
      <c r="G1777">
        <f>-D1777*B1757/C1757</f>
        <v>-9.687867999177412E-3</v>
      </c>
      <c r="H1777">
        <f t="shared" si="949"/>
        <v>-3.2327417136342185E-3</v>
      </c>
      <c r="I1777">
        <f t="shared" si="950"/>
        <v>2.8729068180485509E-3</v>
      </c>
      <c r="J1777">
        <f t="shared" si="950"/>
        <v>9.3854786369485749E-5</v>
      </c>
      <c r="K1777"/>
      <c r="L1777"/>
      <c r="M1777" s="67">
        <v>82.5</v>
      </c>
      <c r="N1777" s="68"/>
      <c r="O1777" s="69">
        <f t="shared" si="963"/>
        <v>0.18079400000000001</v>
      </c>
      <c r="P1777">
        <f>IF($W$160&lt;=$W$141,(M1777/O1757)^N1757,0)</f>
        <v>0.17985624146701398</v>
      </c>
      <c r="Q1777">
        <f>IF($W$160&lt;=$W$141,((1/$F$128-O1728)^2),0)</f>
        <v>1.8316767956661154E-2</v>
      </c>
      <c r="R1777">
        <f>P1777*LN(M1777/O1757)</f>
        <v>-4.9580585307602433E-2</v>
      </c>
      <c r="S1777">
        <f>-P1777*N1757/O1757</f>
        <v>-1.0298637677834541E-2</v>
      </c>
      <c r="T1777">
        <f t="shared" si="951"/>
        <v>9.3775853298602718E-4</v>
      </c>
      <c r="U1777">
        <f t="shared" si="952"/>
        <v>2.4582344394444423E-3</v>
      </c>
      <c r="V1777">
        <f t="shared" si="952"/>
        <v>1.0606193801931324E-4</v>
      </c>
      <c r="W1777"/>
      <c r="Y1777" s="67">
        <v>82.5</v>
      </c>
      <c r="Z1777" s="68"/>
      <c r="AA1777" s="69">
        <f t="shared" si="964"/>
        <v>0.18079400000000001</v>
      </c>
      <c r="AB1777">
        <f>IF($AI$160&lt;=$AI$141,(Y1777/AA1757)^Z1757,0)</f>
        <v>0.17886003111143911</v>
      </c>
      <c r="AC1777">
        <f>IF($AI$160&lt;=$AI$141,((1/$F$128-AA1728)^2),0)</f>
        <v>1.8316767956661154E-2</v>
      </c>
      <c r="AD1777">
        <f>AB1777*LN(Y1777/AA1757)</f>
        <v>-4.6898742703447779E-2</v>
      </c>
      <c r="AE1777">
        <f>-AB1777*Z1757/AA1757</f>
        <v>-1.0948499709138386E-2</v>
      </c>
      <c r="AF1777">
        <f t="shared" si="953"/>
        <v>1.9339688885608997E-3</v>
      </c>
      <c r="AG1777">
        <f t="shared" si="954"/>
        <v>2.1994920671641965E-3</v>
      </c>
      <c r="AH1777">
        <f t="shared" si="954"/>
        <v>1.1986964588100332E-4</v>
      </c>
      <c r="AI1777"/>
      <c r="AK1777" s="67">
        <v>82.5</v>
      </c>
      <c r="AL1777" s="68"/>
      <c r="AM1777" s="69">
        <f t="shared" si="965"/>
        <v>0.18079400000000001</v>
      </c>
      <c r="AN1777">
        <f>IF($AU$160&lt;=$AU$141,(AK1777/AM1757)^AL1757,0)</f>
        <v>0.17943308526218127</v>
      </c>
      <c r="AO1777">
        <f>IF($AU$160&lt;=$AU$141,((1/$F$128-AM1728)^2),0)</f>
        <v>1.8316767956661154E-2</v>
      </c>
      <c r="AP1777">
        <f>AN1777*LN(AK1777/AM1757)</f>
        <v>-4.6179944433221251E-2</v>
      </c>
      <c r="AQ1777">
        <f>-AN1777*AL1757/AM1757</f>
        <v>-1.1223708926806051E-2</v>
      </c>
      <c r="AR1777">
        <f t="shared" si="955"/>
        <v>1.3609147378187414E-3</v>
      </c>
      <c r="AS1777">
        <f t="shared" si="956"/>
        <v>2.1325872678554024E-3</v>
      </c>
      <c r="AT1777">
        <f t="shared" si="956"/>
        <v>1.2597164207366583E-4</v>
      </c>
      <c r="AU1777"/>
      <c r="AV1777"/>
      <c r="AW1777"/>
      <c r="AX1777"/>
      <c r="AY1777"/>
      <c r="AZ1777"/>
      <c r="BB1777" s="67">
        <v>82.5</v>
      </c>
      <c r="BC1777" s="68"/>
      <c r="BD1777" s="69">
        <f t="shared" si="966"/>
        <v>0.18079400000000001</v>
      </c>
      <c r="BE1777">
        <f>IF($BL$160&lt;=$BL$141,(BB1777/BD1757)^BC1757,0)</f>
        <v>0.17474026310897869</v>
      </c>
      <c r="BF1777">
        <f>IF($BL$160&lt;=$BL$141,((1/$F$128-BD1728)^2),0)</f>
        <v>1.8316767956661154E-2</v>
      </c>
      <c r="BG1777">
        <f>BE1777*LN(BB1777/BD1757)</f>
        <v>-4.7989385739098264E-2</v>
      </c>
      <c r="BH1777">
        <f>-BE1777*BC1757/BD1757</f>
        <v>-1.0222922112183914E-2</v>
      </c>
      <c r="BI1777">
        <f t="shared" si="957"/>
        <v>6.0537368910213163E-3</v>
      </c>
      <c r="BJ1777">
        <f t="shared" si="958"/>
        <v>2.302981143615968E-3</v>
      </c>
      <c r="BK1777">
        <f t="shared" si="958"/>
        <v>1.0450813651177882E-4</v>
      </c>
      <c r="BL1777"/>
      <c r="BN1777" s="67">
        <v>82.5</v>
      </c>
      <c r="BO1777" s="68"/>
      <c r="BP1777" s="69">
        <f t="shared" si="967"/>
        <v>0</v>
      </c>
      <c r="BQ1777">
        <f>IF($BX$160&lt;=$BX$141,(BN1777/BP1757)^BO1757,0)</f>
        <v>0</v>
      </c>
      <c r="BR1777">
        <f>IF($BX$160&lt;=$BX$141,((1/$F$128-BP1728)^2),0)</f>
        <v>0</v>
      </c>
      <c r="BS1777">
        <f>BQ1777*LN(BN1777/BP1757)</f>
        <v>0</v>
      </c>
      <c r="BT1777">
        <f>-BQ1777*BO1757/BP1757</f>
        <v>0</v>
      </c>
      <c r="BU1777">
        <f t="shared" si="959"/>
        <v>0</v>
      </c>
      <c r="BV1777">
        <f t="shared" si="960"/>
        <v>0</v>
      </c>
      <c r="BW1777">
        <f t="shared" si="960"/>
        <v>0</v>
      </c>
      <c r="BX1777"/>
      <c r="BZ1777" s="67">
        <v>82.5</v>
      </c>
      <c r="CA1777" s="68"/>
      <c r="CB1777" s="69">
        <f t="shared" si="968"/>
        <v>0</v>
      </c>
      <c r="CC1777">
        <f>IF($CJ$160&lt;=$CJ$141,(BZ1777/CB1757)^CA1757,0)</f>
        <v>0</v>
      </c>
      <c r="CD1777">
        <f>IF($CJ$160&lt;=$CJ$141,((1/$F$128-CB1728)^2),0)</f>
        <v>0</v>
      </c>
      <c r="CE1777">
        <f>CC1777*LN(BZ1777/CB1757)</f>
        <v>0</v>
      </c>
      <c r="CF1777">
        <f>-CC1777*CA1757/CB1757</f>
        <v>0</v>
      </c>
      <c r="CG1777">
        <f t="shared" si="961"/>
        <v>0</v>
      </c>
      <c r="CH1777">
        <f t="shared" si="962"/>
        <v>0</v>
      </c>
      <c r="CI1777">
        <f t="shared" si="962"/>
        <v>0</v>
      </c>
      <c r="CJ1777"/>
      <c r="CL1777" s="36"/>
      <c r="CM1777" s="140"/>
      <c r="CN1777" s="141"/>
      <c r="CO1777" s="36"/>
      <c r="CP1777" s="36"/>
      <c r="CQ1777" s="36"/>
      <c r="CR1777" s="36"/>
      <c r="CS1777" s="36"/>
      <c r="CT1777" s="36"/>
      <c r="CU1777" s="36"/>
      <c r="CV1777"/>
    </row>
    <row r="1778" spans="1:100" ht="12.75" x14ac:dyDescent="0.2">
      <c r="A1778" s="67">
        <v>87.5</v>
      </c>
      <c r="B1778" s="68"/>
      <c r="C1778" s="69">
        <f>$C$161</f>
        <v>0.26824599999999998</v>
      </c>
      <c r="D1778">
        <f>IF($K$161&lt;=$K$141,(A1778/C1757)^B1757,0)</f>
        <v>0.25905407409467995</v>
      </c>
      <c r="E1778">
        <f>IF($K$161&lt;=$K$141,((1/$F$128-C1729)^2),0)</f>
        <v>4.9636032218479328E-2</v>
      </c>
      <c r="F1778">
        <f>D1778*LN(A1778/C1757)</f>
        <v>-6.0209042554930821E-2</v>
      </c>
      <c r="G1778">
        <f>-D1778*B1757/C1757</f>
        <v>-1.3637592292883844E-2</v>
      </c>
      <c r="H1778">
        <f t="shared" si="949"/>
        <v>9.1919259053200308E-3</v>
      </c>
      <c r="I1778">
        <f t="shared" si="950"/>
        <v>3.6251288053814703E-3</v>
      </c>
      <c r="J1778">
        <f t="shared" si="950"/>
        <v>1.8598392354692483E-4</v>
      </c>
      <c r="K1778"/>
      <c r="L1778"/>
      <c r="M1778" s="67">
        <v>87.5</v>
      </c>
      <c r="N1778" s="68"/>
      <c r="O1778" s="69">
        <f t="shared" si="963"/>
        <v>0.26824599999999998</v>
      </c>
      <c r="P1778">
        <f>IF($W$161&lt;=$W$141,(M1778/O1757)^N1757,0)</f>
        <v>0.25939373785957431</v>
      </c>
      <c r="Q1778">
        <f>IF($W$161&lt;=$W$141,((1/$F$128-O1729)^2),0)</f>
        <v>4.9636032218479328E-2</v>
      </c>
      <c r="R1778">
        <f>P1778*LN(M1778/O1757)</f>
        <v>-5.6243659540166746E-2</v>
      </c>
      <c r="S1778">
        <f>-P1778*N1757/O1757</f>
        <v>-1.4852985363896249E-2</v>
      </c>
      <c r="T1778">
        <f t="shared" si="951"/>
        <v>8.8522621404256707E-3</v>
      </c>
      <c r="U1778">
        <f t="shared" si="952"/>
        <v>3.16334923847019E-3</v>
      </c>
      <c r="V1778">
        <f t="shared" si="952"/>
        <v>2.2061117422011618E-4</v>
      </c>
      <c r="W1778"/>
      <c r="Y1778" s="67">
        <v>87.5</v>
      </c>
      <c r="Z1778" s="68"/>
      <c r="AA1778" s="69">
        <f t="shared" si="964"/>
        <v>0.26824599999999998</v>
      </c>
      <c r="AB1778">
        <f>IF($AI$161&lt;=$AI$141,(Y1778/AA1757)^Z1757,0)</f>
        <v>0.26317915092267841</v>
      </c>
      <c r="AC1778">
        <f>IF($AI$161&lt;=$AI$141,((1/$F$128-AA1729)^2),0)</f>
        <v>4.9636032218479328E-2</v>
      </c>
      <c r="AD1778">
        <f>AB1778*LN(Y1778/AA1757)</f>
        <v>-5.3522397419586962E-2</v>
      </c>
      <c r="AE1778">
        <f>-AB1778*Z1757/AA1757</f>
        <v>-1.6109897999139668E-2</v>
      </c>
      <c r="AF1778">
        <f t="shared" si="953"/>
        <v>5.066849077321578E-3</v>
      </c>
      <c r="AG1778">
        <f t="shared" si="954"/>
        <v>2.864647025540209E-3</v>
      </c>
      <c r="AH1778">
        <f t="shared" si="954"/>
        <v>2.5952881354268431E-4</v>
      </c>
      <c r="AI1778"/>
      <c r="AK1778" s="67">
        <v>87.5</v>
      </c>
      <c r="AL1778" s="68"/>
      <c r="AM1778" s="69">
        <f t="shared" si="965"/>
        <v>0.26824599999999998</v>
      </c>
      <c r="AN1778">
        <f>IF($AU$161&lt;=$AU$141,(AK1778/AM1757)^AL1757,0)</f>
        <v>0.26575396278705088</v>
      </c>
      <c r="AO1778">
        <f>IF($AU$161&lt;=$AU$141,((1/$F$128-AM1729)^2),0)</f>
        <v>4.9636032218479328E-2</v>
      </c>
      <c r="AP1778">
        <f>AN1778*LN(AK1778/AM1757)</f>
        <v>-5.2758892437074552E-2</v>
      </c>
      <c r="AQ1778">
        <f>-AN1778*AL1757/AM1757</f>
        <v>-1.6623161331193879E-2</v>
      </c>
      <c r="AR1778">
        <f t="shared" si="955"/>
        <v>2.4920372129491053E-3</v>
      </c>
      <c r="AS1778">
        <f t="shared" si="956"/>
        <v>2.7835007311868025E-3</v>
      </c>
      <c r="AT1778">
        <f t="shared" si="956"/>
        <v>2.7632949264289947E-4</v>
      </c>
      <c r="AU1778"/>
      <c r="AV1778"/>
      <c r="AW1778"/>
      <c r="AX1778"/>
      <c r="AY1778"/>
      <c r="AZ1778"/>
      <c r="BB1778" s="67">
        <v>87.5</v>
      </c>
      <c r="BC1778" s="68"/>
      <c r="BD1778" s="69">
        <f t="shared" si="966"/>
        <v>0</v>
      </c>
      <c r="BE1778">
        <f>IF($BL$161&lt;=$BL$141,(BB1778/BD1757)^BC1757,0)</f>
        <v>0</v>
      </c>
      <c r="BF1778">
        <f>IF($BL$161&lt;=$BL$141,((1/$F$128-BD1729)^2),0)</f>
        <v>0</v>
      </c>
      <c r="BG1778">
        <f>BE1778*LN(BB1778/BD1757)</f>
        <v>0</v>
      </c>
      <c r="BH1778">
        <f>-BE1778*BC1757/BD1757</f>
        <v>0</v>
      </c>
      <c r="BI1778">
        <f t="shared" si="957"/>
        <v>0</v>
      </c>
      <c r="BJ1778">
        <f t="shared" si="958"/>
        <v>0</v>
      </c>
      <c r="BK1778">
        <f t="shared" si="958"/>
        <v>0</v>
      </c>
      <c r="BL1778"/>
      <c r="BN1778" s="67">
        <v>87.5</v>
      </c>
      <c r="BO1778" s="68"/>
      <c r="BP1778" s="69">
        <f t="shared" si="967"/>
        <v>0</v>
      </c>
      <c r="BQ1778">
        <f>IF($BX$161&lt;=$BX$141,(BN1778/BP1757)^BO1757,0)</f>
        <v>0</v>
      </c>
      <c r="BR1778">
        <f>IF($BX$161&lt;=$BX$141,((1/$F$128-BP1729)^2),0)</f>
        <v>0</v>
      </c>
      <c r="BS1778">
        <f>BQ1778*LN(BN1778/BP1757)</f>
        <v>0</v>
      </c>
      <c r="BT1778">
        <f>-BQ1778*BO1757/BP1757</f>
        <v>0</v>
      </c>
      <c r="BU1778">
        <f t="shared" si="959"/>
        <v>0</v>
      </c>
      <c r="BV1778">
        <f t="shared" si="960"/>
        <v>0</v>
      </c>
      <c r="BW1778">
        <f t="shared" si="960"/>
        <v>0</v>
      </c>
      <c r="BX1778"/>
      <c r="BZ1778" s="67">
        <v>87.5</v>
      </c>
      <c r="CA1778" s="68"/>
      <c r="CB1778" s="69">
        <f t="shared" si="968"/>
        <v>0</v>
      </c>
      <c r="CC1778">
        <f>IF($CJ$161&lt;=$CJ$141,(BZ1778/CB1757)^CA1757,0)</f>
        <v>0</v>
      </c>
      <c r="CD1778">
        <f>IF($CJ$161&lt;=$CJ$141,((1/$F$128-CB1729)^2),0)</f>
        <v>0</v>
      </c>
      <c r="CE1778">
        <f>CC1778*LN(BZ1778/CB1757)</f>
        <v>0</v>
      </c>
      <c r="CF1778">
        <f>-CC1778*CA1757/CB1757</f>
        <v>0</v>
      </c>
      <c r="CG1778">
        <f t="shared" si="961"/>
        <v>0</v>
      </c>
      <c r="CH1778">
        <f t="shared" si="962"/>
        <v>0</v>
      </c>
      <c r="CI1778">
        <f t="shared" si="962"/>
        <v>0</v>
      </c>
      <c r="CJ1778"/>
      <c r="CL1778" s="36"/>
      <c r="CM1778" s="140"/>
      <c r="CN1778" s="141"/>
      <c r="CO1778" s="36"/>
      <c r="CP1778" s="36"/>
      <c r="CQ1778" s="36"/>
      <c r="CR1778" s="36"/>
      <c r="CS1778" s="36"/>
      <c r="CT1778" s="36"/>
      <c r="CU1778" s="36"/>
      <c r="CV1778"/>
    </row>
    <row r="1779" spans="1:100" ht="12.75" x14ac:dyDescent="0.2">
      <c r="A1779" s="67">
        <v>92.5</v>
      </c>
      <c r="B1779" s="68"/>
      <c r="C1779" s="69">
        <f>$C$162</f>
        <v>0.37749100000000002</v>
      </c>
      <c r="D1779">
        <f>IF($K$162&lt;=$K$141,(A1779/C1757)^B1757,0)</f>
        <v>0.35780385677520027</v>
      </c>
      <c r="E1779">
        <f>IF($K$162&lt;=$K$141,((1/$F$128-C1730)^2),0)</f>
        <v>0.11024820714711571</v>
      </c>
      <c r="F1779">
        <f>D1779*LN(A1779/C1757)</f>
        <v>-6.3277243585889764E-2</v>
      </c>
      <c r="G1779">
        <f>-D1779*B1757/C1757</f>
        <v>-1.8836156646346271E-2</v>
      </c>
      <c r="H1779">
        <f t="shared" si="949"/>
        <v>1.9687143224799752E-2</v>
      </c>
      <c r="I1779">
        <f t="shared" si="950"/>
        <v>4.004009555828027E-3</v>
      </c>
      <c r="J1779">
        <f t="shared" si="950"/>
        <v>3.548007972056948E-4</v>
      </c>
      <c r="K1779"/>
      <c r="L1779"/>
      <c r="M1779" s="67">
        <v>92.5</v>
      </c>
      <c r="N1779" s="68"/>
      <c r="O1779" s="69">
        <f t="shared" si="963"/>
        <v>0.37749100000000002</v>
      </c>
      <c r="P1779">
        <f>IF($W$162&lt;=$W$141,(M1779/O1757)^N1757,0)</f>
        <v>0.36656716324683875</v>
      </c>
      <c r="Q1779">
        <f>IF($W$162&lt;=$W$141,((1/$F$128-O1730)^2),0)</f>
        <v>0.11024820714711571</v>
      </c>
      <c r="R1779">
        <f>P1779*LN(M1779/O1757)</f>
        <v>-5.911170779509449E-2</v>
      </c>
      <c r="S1779">
        <f>-P1779*N1757/O1757</f>
        <v>-2.0989776991215441E-2</v>
      </c>
      <c r="T1779">
        <f t="shared" si="951"/>
        <v>1.0923836753161276E-2</v>
      </c>
      <c r="U1779">
        <f t="shared" si="952"/>
        <v>3.4941939984526348E-3</v>
      </c>
      <c r="V1779">
        <f t="shared" si="952"/>
        <v>4.4057073814095715E-4</v>
      </c>
      <c r="W1779"/>
      <c r="Y1779" s="67">
        <v>92.5</v>
      </c>
      <c r="Z1779" s="68"/>
      <c r="AA1779" s="69">
        <f t="shared" si="964"/>
        <v>0.37749100000000002</v>
      </c>
      <c r="AB1779">
        <f>IF($AI$162&lt;=$AI$141,(Y1779/AA1757)^Z1757,0)</f>
        <v>0.37902332326138527</v>
      </c>
      <c r="AC1779">
        <f>IF($AI$162&lt;=$AI$141,((1/$F$128-AA1730)^2),0)</f>
        <v>0.11024820714711571</v>
      </c>
      <c r="AD1779">
        <f>AB1779*LN(Y1779/AA1757)</f>
        <v>-5.6019204569004513E-2</v>
      </c>
      <c r="AE1779">
        <f>-AB1779*Z1757/AA1757</f>
        <v>-2.3201028864287959E-2</v>
      </c>
      <c r="AF1779">
        <f t="shared" si="953"/>
        <v>-1.5323232613852489E-3</v>
      </c>
      <c r="AG1779">
        <f t="shared" si="954"/>
        <v>3.1381512805439761E-3</v>
      </c>
      <c r="AH1779">
        <f t="shared" si="954"/>
        <v>5.3828774036152299E-4</v>
      </c>
      <c r="AI1779"/>
      <c r="AK1779" s="67">
        <v>92.5</v>
      </c>
      <c r="AL1779" s="68"/>
      <c r="AM1779" s="69">
        <f t="shared" si="965"/>
        <v>0</v>
      </c>
      <c r="AN1779">
        <f>IF($AU$162&lt;=$AU$141,(AK1779/AM1757)^AL1757,0)</f>
        <v>0</v>
      </c>
      <c r="AO1779">
        <f>IF($AU$162&lt;=$AU$141,((1/$F$128-AM1730)^2),0)</f>
        <v>0</v>
      </c>
      <c r="AP1779">
        <f>AN1779*LN(AK1779/AM1757)</f>
        <v>0</v>
      </c>
      <c r="AQ1779">
        <f>-AN1779*AL1757/AM1757</f>
        <v>0</v>
      </c>
      <c r="AR1779">
        <f t="shared" si="955"/>
        <v>0</v>
      </c>
      <c r="AS1779">
        <f t="shared" si="956"/>
        <v>0</v>
      </c>
      <c r="AT1779">
        <f t="shared" si="956"/>
        <v>0</v>
      </c>
      <c r="AU1779"/>
      <c r="AV1779"/>
      <c r="AW1779"/>
      <c r="AX1779"/>
      <c r="AY1779"/>
      <c r="AZ1779"/>
      <c r="BB1779" s="67">
        <v>92.5</v>
      </c>
      <c r="BC1779" s="68"/>
      <c r="BD1779" s="69">
        <f t="shared" si="966"/>
        <v>0</v>
      </c>
      <c r="BE1779">
        <f>IF($BL$162&lt;=$BL$141,(BB1779/BD1757)^BC1757,0)</f>
        <v>0</v>
      </c>
      <c r="BF1779">
        <f>IF($BL$162&lt;=$BL$141,((1/$F$128-BD1730)^2),0)</f>
        <v>0</v>
      </c>
      <c r="BG1779">
        <f>BE1779*LN(BB1779/BD1757)</f>
        <v>0</v>
      </c>
      <c r="BH1779">
        <f>-BE1779*BC1757/BD1757</f>
        <v>0</v>
      </c>
      <c r="BI1779">
        <f t="shared" si="957"/>
        <v>0</v>
      </c>
      <c r="BJ1779">
        <f t="shared" si="958"/>
        <v>0</v>
      </c>
      <c r="BK1779">
        <f t="shared" si="958"/>
        <v>0</v>
      </c>
      <c r="BL1779"/>
      <c r="BN1779" s="67">
        <v>92.5</v>
      </c>
      <c r="BO1779" s="68"/>
      <c r="BP1779" s="69">
        <f t="shared" si="967"/>
        <v>0</v>
      </c>
      <c r="BQ1779">
        <f>IF($BX$162&lt;=$BX$141,(BN1779/BP1757)^BO1757,0)</f>
        <v>0</v>
      </c>
      <c r="BR1779">
        <f>IF($BX$162&lt;=$BX$141,((1/$F$128-BP1730)^2),0)</f>
        <v>0</v>
      </c>
      <c r="BS1779">
        <f>BQ1779*LN(BN1779/BP1757)</f>
        <v>0</v>
      </c>
      <c r="BT1779">
        <f>-BQ1779*BO1757/BP1757</f>
        <v>0</v>
      </c>
      <c r="BU1779">
        <f t="shared" si="959"/>
        <v>0</v>
      </c>
      <c r="BV1779">
        <f t="shared" si="960"/>
        <v>0</v>
      </c>
      <c r="BW1779">
        <f t="shared" si="960"/>
        <v>0</v>
      </c>
      <c r="BX1779"/>
      <c r="BZ1779" s="67">
        <v>92.5</v>
      </c>
      <c r="CA1779" s="68"/>
      <c r="CB1779" s="69">
        <f t="shared" si="968"/>
        <v>0</v>
      </c>
      <c r="CC1779">
        <f>IF($CJ$162&lt;=$CJ$141,(BZ1779/CB1757)^CA1757,0)</f>
        <v>0</v>
      </c>
      <c r="CD1779">
        <f>IF($CJ$162&lt;=$CJ$141,((1/$F$128-CB1730)^2),0)</f>
        <v>0</v>
      </c>
      <c r="CE1779">
        <f>CC1779*LN(BZ1779/CB1757)</f>
        <v>0</v>
      </c>
      <c r="CF1779">
        <f>-CC1779*CA1757/CB1757</f>
        <v>0</v>
      </c>
      <c r="CG1779">
        <f t="shared" si="961"/>
        <v>0</v>
      </c>
      <c r="CH1779">
        <f t="shared" si="962"/>
        <v>0</v>
      </c>
      <c r="CI1779">
        <f t="shared" si="962"/>
        <v>0</v>
      </c>
      <c r="CJ1779"/>
      <c r="CL1779" s="36"/>
      <c r="CM1779" s="140"/>
      <c r="CN1779" s="141"/>
      <c r="CO1779" s="36"/>
      <c r="CP1779" s="36"/>
      <c r="CQ1779" s="36"/>
      <c r="CR1779" s="36"/>
      <c r="CS1779" s="36"/>
      <c r="CT1779" s="36"/>
      <c r="CU1779" s="36"/>
      <c r="CV1779"/>
    </row>
    <row r="1780" spans="1:100" ht="12.75" x14ac:dyDescent="0.2">
      <c r="A1780" s="67">
        <v>97.5</v>
      </c>
      <c r="B1780" s="68"/>
      <c r="C1780" s="69">
        <f>$C$163</f>
        <v>0.50020200000000004</v>
      </c>
      <c r="D1780">
        <f>IF($K$163&lt;=$K$141,(A1780/C1757)^B1757,0)</f>
        <v>0.48586350950174478</v>
      </c>
      <c r="E1780">
        <f>IF($K$163&lt;=$K$141,((1/$F$128-C1731)^2),0)</f>
        <v>0.20679524741557026</v>
      </c>
      <c r="F1780">
        <f>D1780*LN(A1780/C1757)</f>
        <v>-6.0346792183664351E-2</v>
      </c>
      <c r="G1780">
        <f>-D1780*B1757/C1757</f>
        <v>-2.5577704097997679E-2</v>
      </c>
      <c r="H1780">
        <f t="shared" si="949"/>
        <v>1.4338490498255252E-2</v>
      </c>
      <c r="I1780">
        <f t="shared" si="950"/>
        <v>3.6417353268583729E-3</v>
      </c>
      <c r="J1780">
        <f t="shared" si="950"/>
        <v>6.5421894692472725E-4</v>
      </c>
      <c r="K1780"/>
      <c r="L1780"/>
      <c r="M1780" s="67">
        <v>97.5</v>
      </c>
      <c r="N1780" s="68"/>
      <c r="O1780" s="69">
        <f t="shared" si="963"/>
        <v>0.50020200000000004</v>
      </c>
      <c r="P1780">
        <f>IF($W$163&lt;=$W$141,(M1780/O1757)^N1757,0)</f>
        <v>0.5086732803510885</v>
      </c>
      <c r="Q1780">
        <f>IF($W$163&lt;=$W$141,((1/$F$128-O1731)^2),0)</f>
        <v>0.20679524741557026</v>
      </c>
      <c r="R1780">
        <f>P1780*LN(M1780/O1757)</f>
        <v>-5.5248925716434583E-2</v>
      </c>
      <c r="S1780">
        <f>-P1780*N1757/O1757</f>
        <v>-2.9126828004421467E-2</v>
      </c>
      <c r="T1780">
        <f t="shared" si="951"/>
        <v>-8.4712803510884616E-3</v>
      </c>
      <c r="U1780">
        <f t="shared" si="952"/>
        <v>3.0524437928201066E-3</v>
      </c>
      <c r="V1780">
        <f t="shared" si="952"/>
        <v>8.4837210959915063E-4</v>
      </c>
      <c r="W1780"/>
      <c r="Y1780" s="67">
        <v>97.5</v>
      </c>
      <c r="Z1780" s="68"/>
      <c r="AA1780" s="69">
        <f t="shared" si="964"/>
        <v>0</v>
      </c>
      <c r="AB1780">
        <f>IF($AI$163&lt;=$AI$141,(Y1780/AA1757)^Z1757,0)</f>
        <v>0</v>
      </c>
      <c r="AC1780">
        <f>IF($AI$163&lt;=$AI$141,((1/$F$128-AA1731)^2),0)</f>
        <v>0</v>
      </c>
      <c r="AD1780">
        <f>AB1780*LN(Y1780/AA1757)</f>
        <v>0</v>
      </c>
      <c r="AE1780">
        <f>-AB1780*Z1757/AA1757</f>
        <v>0</v>
      </c>
      <c r="AF1780">
        <f t="shared" si="953"/>
        <v>0</v>
      </c>
      <c r="AG1780">
        <f t="shared" si="954"/>
        <v>0</v>
      </c>
      <c r="AH1780">
        <f t="shared" si="954"/>
        <v>0</v>
      </c>
      <c r="AI1780"/>
      <c r="AK1780" s="67">
        <v>97.5</v>
      </c>
      <c r="AL1780" s="68"/>
      <c r="AM1780" s="69">
        <f t="shared" si="965"/>
        <v>0</v>
      </c>
      <c r="AN1780">
        <f>IF($AU$163&lt;=$AU$141,(AK1780/AM1757)^AL1757,0)</f>
        <v>0</v>
      </c>
      <c r="AO1780">
        <f>IF($AU$163&lt;=$AU$141,((1/$F$128-AM1731)^2),0)</f>
        <v>0</v>
      </c>
      <c r="AP1780">
        <f>AN1780*LN(AK1780/AM1757)</f>
        <v>0</v>
      </c>
      <c r="AQ1780">
        <f>-AN1780*AL1757/AM1757</f>
        <v>0</v>
      </c>
      <c r="AR1780">
        <f t="shared" si="955"/>
        <v>0</v>
      </c>
      <c r="AS1780">
        <f t="shared" si="956"/>
        <v>0</v>
      </c>
      <c r="AT1780">
        <f t="shared" si="956"/>
        <v>0</v>
      </c>
      <c r="AU1780"/>
      <c r="AV1780"/>
      <c r="AW1780"/>
      <c r="AX1780"/>
      <c r="AY1780"/>
      <c r="AZ1780"/>
      <c r="BB1780" s="67">
        <v>97.5</v>
      </c>
      <c r="BC1780" s="68"/>
      <c r="BD1780" s="69">
        <f t="shared" si="966"/>
        <v>0</v>
      </c>
      <c r="BE1780">
        <f>IF($BL$163&lt;=$BL$141,(BB1780/BD1757)^BC1757,0)</f>
        <v>0</v>
      </c>
      <c r="BF1780">
        <f>IF($BL$163&lt;=$BL$141,((1/$F$128-BD1731)^2),0)</f>
        <v>0</v>
      </c>
      <c r="BG1780">
        <f>BE1780*LN(BB1780/BD1757)</f>
        <v>0</v>
      </c>
      <c r="BH1780">
        <f>-BE1780*BC1757/BD1757</f>
        <v>0</v>
      </c>
      <c r="BI1780">
        <f t="shared" si="957"/>
        <v>0</v>
      </c>
      <c r="BJ1780">
        <f t="shared" si="958"/>
        <v>0</v>
      </c>
      <c r="BK1780">
        <f t="shared" si="958"/>
        <v>0</v>
      </c>
      <c r="BL1780"/>
      <c r="BN1780" s="67">
        <v>97.5</v>
      </c>
      <c r="BO1780" s="68"/>
      <c r="BP1780" s="69">
        <f t="shared" si="967"/>
        <v>0</v>
      </c>
      <c r="BQ1780">
        <f>IF($BX$163&lt;=$BX$141,(BN1780/BP1757)^BO1757,0)</f>
        <v>0</v>
      </c>
      <c r="BR1780">
        <f>IF($BX$163&lt;=$BX$141,((1/$F$128-BP1731)^2),0)</f>
        <v>0</v>
      </c>
      <c r="BS1780">
        <f>BQ1780*LN(BN1780/BP1757)</f>
        <v>0</v>
      </c>
      <c r="BT1780">
        <f>-BQ1780*BO1757/BP1757</f>
        <v>0</v>
      </c>
      <c r="BU1780">
        <f t="shared" si="959"/>
        <v>0</v>
      </c>
      <c r="BV1780">
        <f t="shared" si="960"/>
        <v>0</v>
      </c>
      <c r="BW1780">
        <f t="shared" si="960"/>
        <v>0</v>
      </c>
      <c r="BX1780"/>
      <c r="BZ1780" s="67">
        <v>97.5</v>
      </c>
      <c r="CA1780" s="68"/>
      <c r="CB1780" s="69">
        <f t="shared" si="968"/>
        <v>0</v>
      </c>
      <c r="CC1780">
        <f>IF($CJ$163&lt;=$CJ$141,(BZ1780/CB1757)^CA1757,0)</f>
        <v>0</v>
      </c>
      <c r="CD1780">
        <f>IF($CJ$163&lt;=$CJ$141,((1/$F$128-CB1731)^2),0)</f>
        <v>0</v>
      </c>
      <c r="CE1780">
        <f>CC1780*LN(BZ1780/CB1757)</f>
        <v>0</v>
      </c>
      <c r="CF1780">
        <f>-CC1780*CA1757/CB1757</f>
        <v>0</v>
      </c>
      <c r="CG1780">
        <f t="shared" si="961"/>
        <v>0</v>
      </c>
      <c r="CH1780">
        <f t="shared" si="962"/>
        <v>0</v>
      </c>
      <c r="CI1780">
        <f t="shared" si="962"/>
        <v>0</v>
      </c>
      <c r="CJ1780"/>
      <c r="CL1780" s="36"/>
      <c r="CM1780" s="140"/>
      <c r="CN1780" s="141"/>
      <c r="CO1780" s="36"/>
      <c r="CP1780" s="36"/>
      <c r="CQ1780" s="36"/>
      <c r="CR1780" s="36"/>
      <c r="CS1780" s="36"/>
      <c r="CT1780" s="36"/>
      <c r="CU1780" s="36"/>
      <c r="CV1780"/>
    </row>
    <row r="1781" spans="1:100" ht="12.75" x14ac:dyDescent="0.2">
      <c r="A1781" s="67">
        <v>102.5</v>
      </c>
      <c r="B1781" s="68"/>
      <c r="C1781" s="69">
        <f>$C$164</f>
        <v>0.63192499999999996</v>
      </c>
      <c r="D1781">
        <f>IF($K$164&lt;=$K$141,(A1781/C1757)^B1757,0)</f>
        <v>0.64973646666594376</v>
      </c>
      <c r="E1781">
        <f>IF($K$164&lt;=$K$141,((1/$F$128-C1732)^2),0)</f>
        <v>0.34394759405475206</v>
      </c>
      <c r="F1781">
        <f>D1781*LN(A1781/C1757)</f>
        <v>-4.8207077650279477E-2</v>
      </c>
      <c r="G1781">
        <f>-D1781*B1757/C1757</f>
        <v>-3.4204600183089823E-2</v>
      </c>
      <c r="H1781">
        <f t="shared" si="949"/>
        <v>-1.7811466665943798E-2</v>
      </c>
      <c r="I1781">
        <f t="shared" si="950"/>
        <v>2.323922335580075E-3</v>
      </c>
      <c r="J1781">
        <f t="shared" si="950"/>
        <v>1.1699546736850283E-3</v>
      </c>
      <c r="K1781"/>
      <c r="L1781"/>
      <c r="M1781" s="67">
        <v>102.5</v>
      </c>
      <c r="N1781" s="68"/>
      <c r="O1781" s="69">
        <f t="shared" si="963"/>
        <v>0</v>
      </c>
      <c r="P1781">
        <f>IF($W$164&lt;=$W$141,(M1781/O1757)^N1757,0)</f>
        <v>0</v>
      </c>
      <c r="Q1781">
        <f>IF($W$164&lt;=$W$141,((1/$F$128-O1732)^2),0)</f>
        <v>0</v>
      </c>
      <c r="R1781">
        <f>P1781*LN(M1781/O1757)</f>
        <v>0</v>
      </c>
      <c r="S1781">
        <f>-P1781*N1757/O1757</f>
        <v>0</v>
      </c>
      <c r="T1781">
        <f t="shared" si="951"/>
        <v>0</v>
      </c>
      <c r="U1781">
        <f t="shared" si="952"/>
        <v>0</v>
      </c>
      <c r="V1781">
        <f t="shared" si="952"/>
        <v>0</v>
      </c>
      <c r="W1781"/>
      <c r="Y1781" s="67">
        <v>102.5</v>
      </c>
      <c r="Z1781" s="68"/>
      <c r="AA1781" s="69">
        <f t="shared" si="964"/>
        <v>0</v>
      </c>
      <c r="AB1781">
        <f>IF($AI$164&lt;=$AI$141,(Y1781/AA1757)^Z1757,0)</f>
        <v>0</v>
      </c>
      <c r="AC1781">
        <f>IF($AI$164&lt;=$AI$141,((1/$F$128-AA1732)^2),0)</f>
        <v>0</v>
      </c>
      <c r="AD1781">
        <f>AB1781*LN(Y1781/AA1757)</f>
        <v>0</v>
      </c>
      <c r="AE1781">
        <f>-AB1781*Z1757/AA1757</f>
        <v>0</v>
      </c>
      <c r="AF1781">
        <f t="shared" si="953"/>
        <v>0</v>
      </c>
      <c r="AG1781">
        <f t="shared" si="954"/>
        <v>0</v>
      </c>
      <c r="AH1781">
        <f t="shared" si="954"/>
        <v>0</v>
      </c>
      <c r="AI1781"/>
      <c r="AK1781" s="67">
        <v>102.5</v>
      </c>
      <c r="AL1781" s="68"/>
      <c r="AM1781" s="69">
        <f t="shared" si="965"/>
        <v>0</v>
      </c>
      <c r="AN1781">
        <f>IF($AU$164&lt;=$AU$141,(AK1781/AM1757)^AL1757,0)</f>
        <v>0</v>
      </c>
      <c r="AO1781">
        <f>IF($AU$164&lt;=$AU$141,((1/$F$128-AM1732)^2),0)</f>
        <v>0</v>
      </c>
      <c r="AP1781">
        <f>AN1781*LN(AK1781/AM1757)</f>
        <v>0</v>
      </c>
      <c r="AQ1781">
        <f>-AN1781*AL1757/AM1757</f>
        <v>0</v>
      </c>
      <c r="AR1781">
        <f t="shared" si="955"/>
        <v>0</v>
      </c>
      <c r="AS1781">
        <f t="shared" si="956"/>
        <v>0</v>
      </c>
      <c r="AT1781">
        <f t="shared" si="956"/>
        <v>0</v>
      </c>
      <c r="AU1781"/>
      <c r="AV1781"/>
      <c r="AW1781"/>
      <c r="AX1781"/>
      <c r="AY1781"/>
      <c r="AZ1781"/>
      <c r="BB1781" s="67">
        <v>102.5</v>
      </c>
      <c r="BC1781" s="68"/>
      <c r="BD1781" s="69">
        <f t="shared" si="966"/>
        <v>0</v>
      </c>
      <c r="BE1781">
        <f>IF($BL$164&lt;=$BL$141,(BB1781/BD1757)^BC1757,0)</f>
        <v>0</v>
      </c>
      <c r="BF1781">
        <f>IF($BL$164&lt;=$BL$141,((1/$F$128-BD1732)^2),0)</f>
        <v>0</v>
      </c>
      <c r="BG1781">
        <f>BE1781*LN(BB1781/BD1757)</f>
        <v>0</v>
      </c>
      <c r="BH1781">
        <f>-BE1781*BC1757/BD1757</f>
        <v>0</v>
      </c>
      <c r="BI1781">
        <f t="shared" si="957"/>
        <v>0</v>
      </c>
      <c r="BJ1781">
        <f t="shared" si="958"/>
        <v>0</v>
      </c>
      <c r="BK1781">
        <f t="shared" si="958"/>
        <v>0</v>
      </c>
      <c r="BL1781"/>
      <c r="BN1781" s="67">
        <v>102.5</v>
      </c>
      <c r="BO1781" s="68"/>
      <c r="BP1781" s="69">
        <f t="shared" si="967"/>
        <v>0</v>
      </c>
      <c r="BQ1781">
        <f>IF($BX$164&lt;=$BX$141,(BN1781/BP1757)^BO1757,0)</f>
        <v>0</v>
      </c>
      <c r="BR1781">
        <f>IF($BX$164&lt;=$BX$141,((1/$F$128-BP1732)^2),0)</f>
        <v>0</v>
      </c>
      <c r="BS1781">
        <f>BQ1781*LN(BN1781/BP1757)</f>
        <v>0</v>
      </c>
      <c r="BT1781">
        <f>-BQ1781*BO1757/BP1757</f>
        <v>0</v>
      </c>
      <c r="BU1781">
        <f t="shared" si="959"/>
        <v>0</v>
      </c>
      <c r="BV1781">
        <f t="shared" si="960"/>
        <v>0</v>
      </c>
      <c r="BW1781">
        <f t="shared" si="960"/>
        <v>0</v>
      </c>
      <c r="BX1781"/>
      <c r="BZ1781" s="67">
        <v>102.5</v>
      </c>
      <c r="CA1781" s="68"/>
      <c r="CB1781" s="69">
        <f t="shared" si="968"/>
        <v>0</v>
      </c>
      <c r="CC1781">
        <f>IF($CJ$164&lt;=$CJ$141,(BZ1781/CB1757)^CA1757,0)</f>
        <v>0</v>
      </c>
      <c r="CD1781">
        <f>IF($CJ$164&lt;=$CJ$141,((1/$F$128-CB1732)^2),0)</f>
        <v>0</v>
      </c>
      <c r="CE1781">
        <f>CC1781*LN(BZ1781/CB1757)</f>
        <v>0</v>
      </c>
      <c r="CF1781">
        <f>-CC1781*CA1757/CB1757</f>
        <v>0</v>
      </c>
      <c r="CG1781">
        <f t="shared" si="961"/>
        <v>0</v>
      </c>
      <c r="CH1781">
        <f t="shared" si="962"/>
        <v>0</v>
      </c>
      <c r="CI1781">
        <f t="shared" si="962"/>
        <v>0</v>
      </c>
      <c r="CJ1781"/>
      <c r="CL1781" s="36"/>
      <c r="CM1781" s="140"/>
      <c r="CN1781" s="141"/>
      <c r="CO1781" s="36"/>
      <c r="CP1781" s="36"/>
      <c r="CQ1781" s="36"/>
      <c r="CR1781" s="36"/>
      <c r="CS1781" s="36"/>
      <c r="CT1781" s="36"/>
      <c r="CU1781" s="36"/>
      <c r="CV1781"/>
    </row>
    <row r="1782" spans="1:100" ht="12.75" x14ac:dyDescent="0.2">
      <c r="A1782" t="s">
        <v>6</v>
      </c>
      <c r="B1782" s="70" t="s">
        <v>6</v>
      </c>
      <c r="C1782" s="70" t="s">
        <v>6</v>
      </c>
      <c r="D1782" t="s">
        <v>6</v>
      </c>
      <c r="E1782"/>
      <c r="F1782"/>
      <c r="G1782"/>
      <c r="H1782"/>
      <c r="I1782"/>
      <c r="J1782"/>
      <c r="K1782"/>
      <c r="L1782"/>
      <c r="M1782" t="s">
        <v>6</v>
      </c>
      <c r="N1782" s="70" t="s">
        <v>6</v>
      </c>
      <c r="O1782" s="70" t="s">
        <v>6</v>
      </c>
      <c r="P1782" t="s">
        <v>6</v>
      </c>
      <c r="Q1782"/>
      <c r="R1782"/>
      <c r="S1782"/>
      <c r="T1782"/>
      <c r="U1782"/>
      <c r="V1782"/>
      <c r="W1782"/>
      <c r="Y1782" t="s">
        <v>6</v>
      </c>
      <c r="Z1782" s="70" t="s">
        <v>6</v>
      </c>
      <c r="AA1782" s="70" t="s">
        <v>6</v>
      </c>
      <c r="AB1782" t="s">
        <v>6</v>
      </c>
      <c r="AC1782"/>
      <c r="AD1782"/>
      <c r="AE1782"/>
      <c r="AF1782"/>
      <c r="AG1782"/>
      <c r="AH1782"/>
      <c r="AI1782"/>
      <c r="AK1782" t="s">
        <v>6</v>
      </c>
      <c r="AL1782" s="70" t="s">
        <v>6</v>
      </c>
      <c r="AM1782" s="70" t="s">
        <v>6</v>
      </c>
      <c r="AN1782" t="s">
        <v>6</v>
      </c>
      <c r="AO1782"/>
      <c r="AP1782"/>
      <c r="AQ1782"/>
      <c r="AR1782"/>
      <c r="AS1782"/>
      <c r="AT1782"/>
      <c r="AU1782"/>
      <c r="AV1782"/>
      <c r="AW1782"/>
      <c r="AX1782"/>
      <c r="AY1782"/>
      <c r="AZ1782"/>
      <c r="BB1782" t="s">
        <v>6</v>
      </c>
      <c r="BC1782" s="70" t="s">
        <v>6</v>
      </c>
      <c r="BD1782" s="70" t="s">
        <v>6</v>
      </c>
      <c r="BE1782" t="s">
        <v>6</v>
      </c>
      <c r="BF1782"/>
      <c r="BG1782"/>
      <c r="BH1782"/>
      <c r="BI1782"/>
      <c r="BJ1782"/>
      <c r="BK1782"/>
      <c r="BL1782"/>
      <c r="BN1782" t="s">
        <v>6</v>
      </c>
      <c r="BO1782" s="70" t="s">
        <v>6</v>
      </c>
      <c r="BP1782" s="70" t="s">
        <v>6</v>
      </c>
      <c r="BQ1782" t="s">
        <v>6</v>
      </c>
      <c r="BR1782"/>
      <c r="BS1782"/>
      <c r="BT1782"/>
      <c r="BU1782"/>
      <c r="BV1782"/>
      <c r="BW1782"/>
      <c r="BX1782"/>
      <c r="BZ1782" t="s">
        <v>6</v>
      </c>
      <c r="CA1782" s="70" t="s">
        <v>6</v>
      </c>
      <c r="CB1782" s="70" t="s">
        <v>6</v>
      </c>
      <c r="CC1782" t="s">
        <v>6</v>
      </c>
      <c r="CD1782"/>
      <c r="CE1782"/>
      <c r="CF1782"/>
      <c r="CG1782"/>
      <c r="CH1782"/>
      <c r="CI1782"/>
      <c r="CJ1782"/>
      <c r="CL1782" s="36"/>
      <c r="CM1782" s="142"/>
      <c r="CN1782" s="142"/>
      <c r="CO1782" s="36"/>
      <c r="CP1782" s="36"/>
      <c r="CQ1782" s="36"/>
      <c r="CR1782" s="36"/>
      <c r="CS1782" s="36"/>
      <c r="CT1782" s="36"/>
      <c r="CU1782" s="36"/>
      <c r="CV1782"/>
    </row>
    <row r="1783" spans="1:100" ht="12.75" x14ac:dyDescent="0.2">
      <c r="A1783"/>
      <c r="B1783"/>
      <c r="C1783" s="70" t="s">
        <v>6</v>
      </c>
      <c r="D1783" t="s">
        <v>6</v>
      </c>
      <c r="E1783"/>
      <c r="F1783"/>
      <c r="G1783"/>
      <c r="H1783"/>
      <c r="I1783"/>
      <c r="J1783"/>
      <c r="K1783"/>
      <c r="L1783"/>
      <c r="M1783"/>
      <c r="N1783"/>
      <c r="O1783" s="70" t="s">
        <v>6</v>
      </c>
      <c r="P1783" t="s">
        <v>6</v>
      </c>
      <c r="Q1783"/>
      <c r="R1783"/>
      <c r="S1783"/>
      <c r="T1783"/>
      <c r="U1783"/>
      <c r="V1783"/>
      <c r="W1783"/>
      <c r="Y1783"/>
      <c r="Z1783"/>
      <c r="AA1783" s="70" t="s">
        <v>6</v>
      </c>
      <c r="AB1783" t="s">
        <v>6</v>
      </c>
      <c r="AC1783"/>
      <c r="AD1783"/>
      <c r="AE1783"/>
      <c r="AF1783"/>
      <c r="AG1783"/>
      <c r="AH1783"/>
      <c r="AI1783"/>
      <c r="AK1783"/>
      <c r="AL1783"/>
      <c r="AM1783" s="70" t="s">
        <v>6</v>
      </c>
      <c r="AN1783" t="s">
        <v>6</v>
      </c>
      <c r="AO1783"/>
      <c r="AP1783"/>
      <c r="AQ1783"/>
      <c r="AR1783"/>
      <c r="AS1783"/>
      <c r="AT1783"/>
      <c r="AU1783"/>
      <c r="AV1783"/>
      <c r="AW1783"/>
      <c r="AX1783"/>
      <c r="AY1783"/>
      <c r="AZ1783"/>
      <c r="BB1783"/>
      <c r="BC1783"/>
      <c r="BD1783" s="70" t="s">
        <v>6</v>
      </c>
      <c r="BE1783" t="s">
        <v>6</v>
      </c>
      <c r="BF1783"/>
      <c r="BG1783"/>
      <c r="BH1783"/>
      <c r="BI1783"/>
      <c r="BJ1783"/>
      <c r="BK1783"/>
      <c r="BL1783"/>
      <c r="BN1783"/>
      <c r="BO1783"/>
      <c r="BP1783" s="70" t="s">
        <v>6</v>
      </c>
      <c r="BQ1783" t="s">
        <v>6</v>
      </c>
      <c r="BR1783"/>
      <c r="BS1783"/>
      <c r="BT1783"/>
      <c r="BU1783"/>
      <c r="BV1783"/>
      <c r="BW1783"/>
      <c r="BX1783"/>
      <c r="BZ1783"/>
      <c r="CA1783"/>
      <c r="CB1783" s="70" t="s">
        <v>6</v>
      </c>
      <c r="CC1783" t="s">
        <v>6</v>
      </c>
      <c r="CD1783"/>
      <c r="CE1783"/>
      <c r="CF1783"/>
      <c r="CG1783"/>
      <c r="CH1783"/>
      <c r="CI1783"/>
      <c r="CJ1783"/>
      <c r="CL1783" s="36"/>
      <c r="CM1783" s="36"/>
      <c r="CN1783" s="142"/>
      <c r="CO1783" s="36"/>
      <c r="CP1783" s="36"/>
      <c r="CQ1783" s="36"/>
      <c r="CR1783" s="36"/>
      <c r="CS1783" s="36"/>
      <c r="CT1783" s="36"/>
      <c r="CU1783" s="36"/>
      <c r="CV1783"/>
    </row>
    <row r="1784" spans="1:100" ht="12.75" x14ac:dyDescent="0.2">
      <c r="A1784"/>
      <c r="B1784"/>
      <c r="C1784" s="70" t="s">
        <v>6</v>
      </c>
      <c r="D1784" t="s">
        <v>6</v>
      </c>
      <c r="E1784"/>
      <c r="F1784"/>
      <c r="G1784"/>
      <c r="H1784"/>
      <c r="I1784"/>
      <c r="J1784"/>
      <c r="K1784"/>
      <c r="L1784"/>
      <c r="M1784"/>
      <c r="N1784"/>
      <c r="O1784" s="70" t="s">
        <v>6</v>
      </c>
      <c r="P1784" t="s">
        <v>6</v>
      </c>
      <c r="Q1784"/>
      <c r="R1784"/>
      <c r="S1784"/>
      <c r="T1784"/>
      <c r="U1784"/>
      <c r="V1784"/>
      <c r="W1784"/>
      <c r="Y1784"/>
      <c r="Z1784"/>
      <c r="AA1784" s="70" t="s">
        <v>6</v>
      </c>
      <c r="AB1784" t="s">
        <v>6</v>
      </c>
      <c r="AC1784"/>
      <c r="AD1784"/>
      <c r="AE1784"/>
      <c r="AF1784"/>
      <c r="AG1784"/>
      <c r="AH1784"/>
      <c r="AI1784"/>
      <c r="AK1784"/>
      <c r="AL1784"/>
      <c r="AM1784" s="70" t="s">
        <v>6</v>
      </c>
      <c r="AN1784" t="s">
        <v>6</v>
      </c>
      <c r="AO1784"/>
      <c r="AP1784"/>
      <c r="AQ1784"/>
      <c r="AR1784"/>
      <c r="AS1784"/>
      <c r="AT1784"/>
      <c r="AU1784"/>
      <c r="AV1784"/>
      <c r="AW1784"/>
      <c r="AX1784"/>
      <c r="AY1784"/>
      <c r="AZ1784"/>
      <c r="BB1784"/>
      <c r="BC1784"/>
      <c r="BD1784" s="70" t="s">
        <v>6</v>
      </c>
      <c r="BE1784" t="s">
        <v>6</v>
      </c>
      <c r="BF1784"/>
      <c r="BG1784"/>
      <c r="BH1784"/>
      <c r="BI1784"/>
      <c r="BJ1784"/>
      <c r="BK1784"/>
      <c r="BL1784"/>
      <c r="BN1784"/>
      <c r="BO1784"/>
      <c r="BP1784" s="70" t="s">
        <v>6</v>
      </c>
      <c r="BQ1784" t="s">
        <v>6</v>
      </c>
      <c r="BR1784"/>
      <c r="BS1784"/>
      <c r="BT1784"/>
      <c r="BU1784"/>
      <c r="BV1784"/>
      <c r="BW1784"/>
      <c r="BX1784"/>
      <c r="BZ1784"/>
      <c r="CA1784"/>
      <c r="CB1784" s="70" t="s">
        <v>6</v>
      </c>
      <c r="CC1784" t="s">
        <v>6</v>
      </c>
      <c r="CD1784"/>
      <c r="CE1784"/>
      <c r="CF1784"/>
      <c r="CG1784"/>
      <c r="CH1784"/>
      <c r="CI1784"/>
      <c r="CJ1784"/>
      <c r="CL1784" s="36"/>
      <c r="CM1784" s="36"/>
      <c r="CN1784" s="142"/>
      <c r="CO1784" s="36"/>
      <c r="CP1784" s="36"/>
      <c r="CQ1784" s="36"/>
      <c r="CR1784" s="36"/>
      <c r="CS1784" s="36"/>
      <c r="CT1784" s="36"/>
      <c r="CU1784" s="36"/>
      <c r="CV1784"/>
    </row>
    <row r="1785" spans="1:100" ht="12.75" x14ac:dyDescent="0.2">
      <c r="A1785"/>
      <c r="B1785">
        <f>SUM(B1760:B1784)</f>
        <v>0</v>
      </c>
      <c r="C1785">
        <f>SUM(C1760:C1784)</f>
        <v>2.472213</v>
      </c>
      <c r="D1785" s="71">
        <f>SUM(D1759:D1784)</f>
        <v>2.2956435942613673</v>
      </c>
      <c r="E1785">
        <f t="shared" ref="E1785:J1785" si="969">SUM(E1760:E1784)</f>
        <v>0.75466882952790915</v>
      </c>
      <c r="F1785">
        <f t="shared" si="969"/>
        <v>-0.4547665877182604</v>
      </c>
      <c r="G1785">
        <f t="shared" si="969"/>
        <v>-0.12085141489365184</v>
      </c>
      <c r="H1785">
        <f t="shared" si="969"/>
        <v>0.17656940573863242</v>
      </c>
      <c r="I1785">
        <f t="shared" si="969"/>
        <v>2.1454232181356385E-2</v>
      </c>
      <c r="J1785">
        <f t="shared" si="969"/>
        <v>2.5400407425027259E-3</v>
      </c>
      <c r="K1785"/>
      <c r="L1785"/>
      <c r="M1785"/>
      <c r="N1785">
        <f>SUM(N1760:N1784)</f>
        <v>0</v>
      </c>
      <c r="O1785">
        <f>SUM(O1760:O1784)</f>
        <v>1.8402879999999999</v>
      </c>
      <c r="P1785" s="71">
        <f>SUM(P1759:P1784)</f>
        <v>1.6410419021648674</v>
      </c>
      <c r="Q1785">
        <f t="shared" ref="Q1785:V1785" si="970">SUM(Q1760:Q1784)</f>
        <v>0.41072123547315703</v>
      </c>
      <c r="R1785">
        <f t="shared" si="970"/>
        <v>-0.36617602403013932</v>
      </c>
      <c r="S1785">
        <f t="shared" si="970"/>
        <v>-9.3966691545925338E-2</v>
      </c>
      <c r="T1785">
        <f t="shared" si="970"/>
        <v>0.19924609783513267</v>
      </c>
      <c r="U1785">
        <f t="shared" si="970"/>
        <v>1.6086790544704771E-2</v>
      </c>
      <c r="V1785">
        <f t="shared" si="970"/>
        <v>1.6993475735112328E-3</v>
      </c>
      <c r="W1785"/>
      <c r="Y1785"/>
      <c r="Z1785">
        <f>SUM(Z1760:Z1784)</f>
        <v>0</v>
      </c>
      <c r="AA1785">
        <f>SUM(AA1760:AA1784)</f>
        <v>1.3400859999999999</v>
      </c>
      <c r="AB1785" s="71">
        <f>SUM(AB1759:AB1784)</f>
        <v>1.1277133823424204</v>
      </c>
      <c r="AC1785">
        <f t="shared" ref="AC1785:AH1785" si="971">SUM(AC1760:AC1784)</f>
        <v>0.20392598805758677</v>
      </c>
      <c r="AD1785">
        <f t="shared" si="971"/>
        <v>-0.2875297336395316</v>
      </c>
      <c r="AE1785">
        <f t="shared" si="971"/>
        <v>-6.9030344911853295E-2</v>
      </c>
      <c r="AF1785">
        <f t="shared" si="971"/>
        <v>0.2123726176575797</v>
      </c>
      <c r="AG1785">
        <f t="shared" si="971"/>
        <v>1.1493951606572574E-2</v>
      </c>
      <c r="AH1785">
        <f t="shared" si="971"/>
        <v>1.0056281900236311E-3</v>
      </c>
      <c r="AI1785"/>
      <c r="AK1785"/>
      <c r="AL1785">
        <f>SUM(AL1760:AL1784)</f>
        <v>0</v>
      </c>
      <c r="AM1785">
        <f>SUM(AM1760:AM1784)</f>
        <v>0.96259499999999987</v>
      </c>
      <c r="AN1785" s="71">
        <f>SUM(AN1759:AN1784)</f>
        <v>0.74725475932292218</v>
      </c>
      <c r="AO1785">
        <f t="shared" ref="AO1785:AT1785" si="972">SUM(AO1760:AO1784)</f>
        <v>9.3677780910471076E-2</v>
      </c>
      <c r="AP1785">
        <f t="shared" si="972"/>
        <v>-0.22603881228514872</v>
      </c>
      <c r="AQ1785">
        <f t="shared" si="972"/>
        <v>-4.674149084911651E-2</v>
      </c>
      <c r="AR1785">
        <f t="shared" si="972"/>
        <v>0.21534024067707785</v>
      </c>
      <c r="AS1785">
        <f t="shared" si="972"/>
        <v>8.0496920388277576E-3</v>
      </c>
      <c r="AT1785">
        <f t="shared" si="972"/>
        <v>4.9257937495142087E-4</v>
      </c>
      <c r="AU1785"/>
      <c r="AV1785"/>
      <c r="AW1785"/>
      <c r="AX1785"/>
      <c r="AY1785"/>
      <c r="AZ1785"/>
      <c r="BB1785"/>
      <c r="BC1785">
        <f>SUM(BC1760:BC1784)</f>
        <v>0</v>
      </c>
      <c r="BD1785">
        <f>SUM(BD1760:BD1784)</f>
        <v>0.69434899999999988</v>
      </c>
      <c r="BE1785" s="71">
        <f>SUM(BE1759:BE1784)</f>
        <v>0.48513761737569827</v>
      </c>
      <c r="BF1785">
        <f t="shared" ref="BF1785:BK1785" si="973">SUM(BF1760:BF1784)</f>
        <v>4.404174869199174E-2</v>
      </c>
      <c r="BG1785">
        <f t="shared" si="973"/>
        <v>-0.18569892407398075</v>
      </c>
      <c r="BH1785">
        <f t="shared" si="973"/>
        <v>-2.8382262839041182E-2</v>
      </c>
      <c r="BI1785">
        <f t="shared" si="973"/>
        <v>0.20921138262430175</v>
      </c>
      <c r="BJ1785">
        <f t="shared" si="973"/>
        <v>5.8528240389786202E-3</v>
      </c>
      <c r="BK1785">
        <f t="shared" si="973"/>
        <v>1.8473992109382841E-4</v>
      </c>
      <c r="BL1785"/>
      <c r="BN1785"/>
      <c r="BO1785">
        <f>SUM(BO1760:BO1784)</f>
        <v>0</v>
      </c>
      <c r="BP1785">
        <f>SUM(BP1760:BP1784)</f>
        <v>0.51355499999999987</v>
      </c>
      <c r="BQ1785" s="71">
        <f>SUM(BQ1759:BQ1784)</f>
        <v>0.32174732012613566</v>
      </c>
      <c r="BR1785">
        <f t="shared" ref="BR1785:BW1785" si="974">SUM(BR1760:BR1784)</f>
        <v>2.5724980735330586E-2</v>
      </c>
      <c r="BS1785">
        <f t="shared" si="974"/>
        <v>-0.18251603400270972</v>
      </c>
      <c r="BT1785">
        <f t="shared" si="974"/>
        <v>-1.3879466238549864E-2</v>
      </c>
      <c r="BU1785">
        <f t="shared" si="974"/>
        <v>0.19180767987386441</v>
      </c>
      <c r="BV1785">
        <f t="shared" si="974"/>
        <v>5.4325875028598761E-3</v>
      </c>
      <c r="BW1785">
        <f t="shared" si="974"/>
        <v>4.0038848566431882E-5</v>
      </c>
      <c r="BX1785"/>
      <c r="BZ1785"/>
      <c r="CA1785">
        <f>SUM(CA1760:CA1784)</f>
        <v>0</v>
      </c>
      <c r="CB1785">
        <f>SUM(CB1760:CB1784)</f>
        <v>0.4029549999999999</v>
      </c>
      <c r="CC1785" s="71">
        <f>SUM(CC1759:CC1784)</f>
        <v>0.22518336326579053</v>
      </c>
      <c r="CD1785">
        <f t="shared" ref="CD1785:CI1785" si="975">SUM(CD1760:CD1784)</f>
        <v>2.1481050487396701E-2</v>
      </c>
      <c r="CE1785">
        <f t="shared" si="975"/>
        <v>-0.18844377561500977</v>
      </c>
      <c r="CF1785">
        <f t="shared" si="975"/>
        <v>-6.4238865711518447E-3</v>
      </c>
      <c r="CG1785">
        <f t="shared" si="975"/>
        <v>0.17777163673420945</v>
      </c>
      <c r="CH1785">
        <f t="shared" si="975"/>
        <v>5.4047204039317188E-3</v>
      </c>
      <c r="CI1785">
        <f t="shared" si="975"/>
        <v>7.6568131421657268E-6</v>
      </c>
      <c r="CJ1785"/>
      <c r="CL1785" s="36"/>
      <c r="CM1785" s="36"/>
      <c r="CN1785" s="36"/>
      <c r="CO1785" s="143"/>
      <c r="CP1785" s="36"/>
      <c r="CQ1785" s="36"/>
      <c r="CR1785" s="36"/>
      <c r="CS1785" s="36"/>
      <c r="CT1785" s="36"/>
      <c r="CU1785" s="36"/>
      <c r="CV1785"/>
    </row>
    <row r="1786" spans="1:100" ht="12.75" x14ac:dyDescent="0.2">
      <c r="A1786"/>
      <c r="B1786"/>
      <c r="C1786" t="s">
        <v>6</v>
      </c>
      <c r="D1786" t="s">
        <v>6</v>
      </c>
      <c r="E1786"/>
      <c r="F1786"/>
      <c r="G1786"/>
      <c r="H1786"/>
      <c r="I1786"/>
      <c r="J1786"/>
      <c r="K1786"/>
      <c r="L1786"/>
      <c r="M1786"/>
      <c r="N1786"/>
      <c r="O1786" t="s">
        <v>6</v>
      </c>
      <c r="P1786" t="s">
        <v>6</v>
      </c>
      <c r="Q1786"/>
      <c r="R1786"/>
      <c r="S1786"/>
      <c r="T1786"/>
      <c r="U1786"/>
      <c r="V1786"/>
      <c r="W1786"/>
      <c r="Y1786"/>
      <c r="Z1786"/>
      <c r="AA1786" t="s">
        <v>6</v>
      </c>
      <c r="AB1786" t="s">
        <v>6</v>
      </c>
      <c r="AC1786"/>
      <c r="AD1786"/>
      <c r="AE1786"/>
      <c r="AF1786"/>
      <c r="AG1786"/>
      <c r="AH1786"/>
      <c r="AI1786"/>
      <c r="AK1786"/>
      <c r="AL1786"/>
      <c r="AM1786" t="s">
        <v>6</v>
      </c>
      <c r="AN1786" t="s">
        <v>6</v>
      </c>
      <c r="AO1786"/>
      <c r="AP1786"/>
      <c r="AQ1786"/>
      <c r="AR1786"/>
      <c r="AS1786"/>
      <c r="AT1786"/>
      <c r="AU1786"/>
      <c r="AV1786"/>
      <c r="AW1786"/>
      <c r="AX1786"/>
      <c r="AY1786"/>
      <c r="AZ1786"/>
      <c r="BB1786"/>
      <c r="BC1786"/>
      <c r="BD1786" t="s">
        <v>6</v>
      </c>
      <c r="BE1786" t="s">
        <v>6</v>
      </c>
      <c r="BF1786"/>
      <c r="BG1786"/>
      <c r="BH1786"/>
      <c r="BI1786"/>
      <c r="BJ1786"/>
      <c r="BK1786"/>
      <c r="BL1786"/>
      <c r="BN1786"/>
      <c r="BO1786"/>
      <c r="BP1786" t="s">
        <v>6</v>
      </c>
      <c r="BQ1786" t="s">
        <v>6</v>
      </c>
      <c r="BR1786"/>
      <c r="BS1786"/>
      <c r="BT1786"/>
      <c r="BU1786"/>
      <c r="BV1786"/>
      <c r="BW1786"/>
      <c r="BX1786"/>
      <c r="BZ1786"/>
      <c r="CA1786"/>
      <c r="CB1786" t="s">
        <v>6</v>
      </c>
      <c r="CC1786" t="s">
        <v>6</v>
      </c>
      <c r="CD1786"/>
      <c r="CE1786"/>
      <c r="CF1786"/>
      <c r="CG1786"/>
      <c r="CH1786"/>
      <c r="CI1786"/>
      <c r="CJ1786"/>
      <c r="CL1786" s="36"/>
      <c r="CM1786" s="36"/>
      <c r="CN1786" s="36"/>
      <c r="CO1786" s="36"/>
      <c r="CP1786" s="36"/>
      <c r="CQ1786" s="36"/>
      <c r="CR1786" s="36"/>
      <c r="CS1786" s="36"/>
      <c r="CT1786" s="36"/>
      <c r="CU1786" s="36"/>
      <c r="CV1786"/>
    </row>
    <row r="1787" spans="1:100" ht="12.75" x14ac:dyDescent="0.2">
      <c r="A1787" s="73" t="s">
        <v>42</v>
      </c>
      <c r="B1787" s="74">
        <f>SUMPRODUCT(H1760:H1781,H1760:H1781)</f>
        <v>1.7432049136289936E-2</v>
      </c>
      <c r="C1787"/>
      <c r="D1787"/>
      <c r="E1787"/>
      <c r="F1787" t="s">
        <v>38</v>
      </c>
      <c r="G1787" t="s">
        <v>39</v>
      </c>
      <c r="H1787" t="s">
        <v>40</v>
      </c>
      <c r="I1787" t="s">
        <v>41</v>
      </c>
      <c r="J1787" t="s">
        <v>58</v>
      </c>
      <c r="K1787"/>
      <c r="L1787"/>
      <c r="M1787" s="73" t="s">
        <v>42</v>
      </c>
      <c r="N1787" s="74">
        <f>SUMPRODUCT(T1760:T1781,T1760:T1781)</f>
        <v>1.6340560796234933E-2</v>
      </c>
      <c r="O1787"/>
      <c r="P1787"/>
      <c r="Q1787"/>
      <c r="R1787" t="s">
        <v>38</v>
      </c>
      <c r="S1787" t="s">
        <v>39</v>
      </c>
      <c r="T1787" t="s">
        <v>40</v>
      </c>
      <c r="U1787" t="s">
        <v>41</v>
      </c>
      <c r="V1787" t="s">
        <v>58</v>
      </c>
      <c r="W1787"/>
      <c r="Y1787" s="73" t="s">
        <v>42</v>
      </c>
      <c r="Z1787" s="74">
        <f>SUMPRODUCT(AF1760:AF1781,AF1760:AF1781)</f>
        <v>1.6046801399874296E-2</v>
      </c>
      <c r="AA1787"/>
      <c r="AB1787"/>
      <c r="AC1787"/>
      <c r="AD1787" t="s">
        <v>38</v>
      </c>
      <c r="AE1787" t="s">
        <v>39</v>
      </c>
      <c r="AF1787" t="s">
        <v>40</v>
      </c>
      <c r="AG1787" t="s">
        <v>41</v>
      </c>
      <c r="AH1787" t="s">
        <v>58</v>
      </c>
      <c r="AI1787"/>
      <c r="AK1787" s="73" t="s">
        <v>42</v>
      </c>
      <c r="AL1787" s="74">
        <f>SUMPRODUCT(AR1760:AR1781,AR1760:AR1781)</f>
        <v>1.6035207539209562E-2</v>
      </c>
      <c r="AM1787"/>
      <c r="AN1787"/>
      <c r="AO1787"/>
      <c r="AP1787" t="s">
        <v>38</v>
      </c>
      <c r="AQ1787" t="s">
        <v>39</v>
      </c>
      <c r="AR1787" t="s">
        <v>40</v>
      </c>
      <c r="AS1787" t="s">
        <v>41</v>
      </c>
      <c r="AT1787" t="s">
        <v>58</v>
      </c>
      <c r="AU1787"/>
      <c r="AV1787"/>
      <c r="AW1787"/>
      <c r="AX1787"/>
      <c r="AY1787"/>
      <c r="AZ1787"/>
      <c r="BB1787" s="73" t="s">
        <v>42</v>
      </c>
      <c r="BC1787" s="74">
        <f>SUMPRODUCT(BI1760:BI1781,BI1760:BI1781)</f>
        <v>1.5998841306246247E-2</v>
      </c>
      <c r="BD1787"/>
      <c r="BE1787"/>
      <c r="BF1787"/>
      <c r="BG1787" t="s">
        <v>38</v>
      </c>
      <c r="BH1787" t="s">
        <v>39</v>
      </c>
      <c r="BI1787" t="s">
        <v>40</v>
      </c>
      <c r="BJ1787" t="s">
        <v>41</v>
      </c>
      <c r="BK1787" t="s">
        <v>58</v>
      </c>
      <c r="BL1787"/>
      <c r="BN1787" s="73" t="s">
        <v>42</v>
      </c>
      <c r="BO1787" s="74">
        <f>SUMPRODUCT(BU1760:BU1781,BU1760:BU1781)</f>
        <v>1.577166504379883E-2</v>
      </c>
      <c r="BP1787"/>
      <c r="BQ1787"/>
      <c r="BR1787"/>
      <c r="BS1787" t="s">
        <v>38</v>
      </c>
      <c r="BT1787" t="s">
        <v>39</v>
      </c>
      <c r="BU1787" t="s">
        <v>40</v>
      </c>
      <c r="BV1787" t="s">
        <v>41</v>
      </c>
      <c r="BW1787" t="s">
        <v>58</v>
      </c>
      <c r="BX1787"/>
      <c r="BZ1787" s="73" t="s">
        <v>42</v>
      </c>
      <c r="CA1787" s="74">
        <f>SUMPRODUCT(CG1760:CG1781,CG1760:CG1781)</f>
        <v>1.5646947723724346E-2</v>
      </c>
      <c r="CB1787"/>
      <c r="CC1787"/>
      <c r="CD1787"/>
      <c r="CE1787" t="s">
        <v>38</v>
      </c>
      <c r="CF1787" t="s">
        <v>39</v>
      </c>
      <c r="CG1787" t="s">
        <v>40</v>
      </c>
      <c r="CH1787" t="s">
        <v>41</v>
      </c>
      <c r="CI1787" t="s">
        <v>58</v>
      </c>
      <c r="CJ1787"/>
      <c r="CL1787" s="144"/>
      <c r="CM1787" s="36"/>
      <c r="CN1787" s="36"/>
      <c r="CO1787" s="36"/>
      <c r="CP1787" s="36"/>
      <c r="CQ1787" s="36"/>
      <c r="CR1787" s="36"/>
      <c r="CS1787" s="36"/>
      <c r="CT1787" s="36"/>
      <c r="CU1787" s="36"/>
      <c r="CV1787"/>
    </row>
    <row r="1788" spans="1:100" ht="12.75" x14ac:dyDescent="0.2">
      <c r="A1788" s="73" t="s">
        <v>43</v>
      </c>
      <c r="B1788" s="74">
        <f>(B1787/(A1781-2-3))^0.5</f>
        <v>1.3371247045496229E-2</v>
      </c>
      <c r="C1788"/>
      <c r="D1788"/>
      <c r="E1788"/>
      <c r="F1788"/>
      <c r="G1788"/>
      <c r="H1788"/>
      <c r="I1788"/>
      <c r="J1788"/>
      <c r="K1788"/>
      <c r="L1788"/>
      <c r="M1788" s="73" t="s">
        <v>43</v>
      </c>
      <c r="N1788" s="74">
        <f>(N1787/(M1781-2-3))^0.5</f>
        <v>1.2945867886935943E-2</v>
      </c>
      <c r="O1788"/>
      <c r="P1788"/>
      <c r="Q1788"/>
      <c r="R1788"/>
      <c r="S1788"/>
      <c r="T1788"/>
      <c r="U1788"/>
      <c r="V1788"/>
      <c r="W1788"/>
      <c r="Y1788" s="73" t="s">
        <v>43</v>
      </c>
      <c r="Z1788" s="74">
        <f>(Z1787/(Y1781-2-3))^0.5</f>
        <v>1.2828974178017866E-2</v>
      </c>
      <c r="AA1788"/>
      <c r="AB1788"/>
      <c r="AC1788"/>
      <c r="AD1788"/>
      <c r="AE1788"/>
      <c r="AF1788"/>
      <c r="AG1788"/>
      <c r="AH1788"/>
      <c r="AI1788"/>
      <c r="AK1788" s="73" t="s">
        <v>43</v>
      </c>
      <c r="AL1788" s="74">
        <f>(AL1787/(AK1781-2-3))^0.5</f>
        <v>1.2824338855037167E-2</v>
      </c>
      <c r="AM1788"/>
      <c r="AN1788"/>
      <c r="AO1788"/>
      <c r="AP1788"/>
      <c r="AQ1788"/>
      <c r="AR1788"/>
      <c r="AS1788"/>
      <c r="AT1788"/>
      <c r="AU1788"/>
      <c r="AV1788"/>
      <c r="AW1788"/>
      <c r="AX1788"/>
      <c r="AY1788"/>
      <c r="AZ1788"/>
      <c r="BB1788" s="73" t="s">
        <v>43</v>
      </c>
      <c r="BC1788" s="74">
        <f>(BC1787/(BB1781-2-3))^0.5</f>
        <v>1.2809788447279841E-2</v>
      </c>
      <c r="BD1788"/>
      <c r="BE1788"/>
      <c r="BF1788"/>
      <c r="BG1788"/>
      <c r="BH1788"/>
      <c r="BI1788"/>
      <c r="BJ1788"/>
      <c r="BK1788"/>
      <c r="BL1788"/>
      <c r="BN1788" s="73" t="s">
        <v>43</v>
      </c>
      <c r="BO1788" s="74">
        <f>(BO1787/(BN1781-2-3))^0.5</f>
        <v>1.271851670266173E-2</v>
      </c>
      <c r="BP1788"/>
      <c r="BQ1788"/>
      <c r="BR1788"/>
      <c r="BS1788"/>
      <c r="BT1788"/>
      <c r="BU1788"/>
      <c r="BV1788"/>
      <c r="BW1788"/>
      <c r="BX1788"/>
      <c r="BZ1788" s="73" t="s">
        <v>43</v>
      </c>
      <c r="CA1788" s="74">
        <f>(CA1787/(BZ1781-2-3))^0.5</f>
        <v>1.2668129898099463E-2</v>
      </c>
      <c r="CB1788"/>
      <c r="CC1788"/>
      <c r="CD1788"/>
      <c r="CE1788"/>
      <c r="CF1788"/>
      <c r="CG1788"/>
      <c r="CH1788"/>
      <c r="CI1788"/>
      <c r="CJ1788"/>
      <c r="CL1788" s="144"/>
      <c r="CM1788" s="36"/>
      <c r="CN1788" s="36"/>
      <c r="CO1788" s="36"/>
      <c r="CP1788" s="36"/>
      <c r="CQ1788" s="36"/>
      <c r="CR1788" s="36"/>
      <c r="CS1788" s="36"/>
      <c r="CT1788" s="36"/>
      <c r="CU1788" s="36"/>
      <c r="CV1788"/>
    </row>
    <row r="1789" spans="1:100" ht="12.75" x14ac:dyDescent="0.2">
      <c r="A1789"/>
      <c r="B1789"/>
      <c r="C1789"/>
      <c r="D1789"/>
      <c r="E1789"/>
      <c r="F1789"/>
      <c r="G1789"/>
      <c r="H1789"/>
      <c r="I1789"/>
      <c r="J1789"/>
      <c r="K1789"/>
      <c r="L1789"/>
      <c r="M1789"/>
      <c r="N1789"/>
      <c r="O1789"/>
      <c r="P1789"/>
      <c r="Q1789"/>
      <c r="R1789"/>
      <c r="S1789"/>
      <c r="T1789"/>
      <c r="U1789"/>
      <c r="V1789"/>
      <c r="W1789"/>
      <c r="Y1789"/>
      <c r="Z1789"/>
      <c r="AA1789"/>
      <c r="AB1789"/>
      <c r="AC1789"/>
      <c r="AD1789"/>
      <c r="AE1789"/>
      <c r="AF1789"/>
      <c r="AG1789"/>
      <c r="AH1789"/>
      <c r="AI1789"/>
      <c r="AK1789"/>
      <c r="AL1789"/>
      <c r="AM1789"/>
      <c r="AN1789"/>
      <c r="AO1789"/>
      <c r="AP1789"/>
      <c r="AQ1789"/>
      <c r="AR1789"/>
      <c r="AS1789"/>
      <c r="AT1789"/>
      <c r="AU1789"/>
      <c r="AV1789"/>
      <c r="AW1789"/>
      <c r="AX1789"/>
      <c r="AY1789"/>
      <c r="AZ1789"/>
      <c r="BB1789"/>
      <c r="BC1789"/>
      <c r="BD1789"/>
      <c r="BE1789"/>
      <c r="BF1789"/>
      <c r="BG1789"/>
      <c r="BH1789"/>
      <c r="BI1789"/>
      <c r="BJ1789"/>
      <c r="BK1789"/>
      <c r="BL1789"/>
      <c r="BN1789"/>
      <c r="BO1789"/>
      <c r="BP1789"/>
      <c r="BQ1789"/>
      <c r="BR1789"/>
      <c r="BS1789"/>
      <c r="BT1789"/>
      <c r="BU1789"/>
      <c r="BV1789"/>
      <c r="BW1789"/>
      <c r="BX1789"/>
      <c r="BZ1789"/>
      <c r="CA1789"/>
      <c r="CB1789"/>
      <c r="CC1789"/>
      <c r="CD1789"/>
      <c r="CE1789"/>
      <c r="CF1789"/>
      <c r="CG1789"/>
      <c r="CH1789"/>
      <c r="CI1789"/>
      <c r="CJ1789"/>
      <c r="CL1789" s="36"/>
      <c r="CM1789" s="36"/>
      <c r="CN1789" s="36"/>
      <c r="CO1789" s="36"/>
      <c r="CP1789" s="36"/>
      <c r="CQ1789" s="36"/>
      <c r="CR1789" s="36"/>
      <c r="CS1789" s="36"/>
      <c r="CT1789" s="36"/>
      <c r="CU1789" s="36"/>
      <c r="CV1789"/>
    </row>
    <row r="1790" spans="1:100" ht="12.75" x14ac:dyDescent="0.2">
      <c r="A1790"/>
      <c r="B1790">
        <f>SUMPRODUCT(F1760:F1781,F1760:F1781)</f>
        <v>2.1454232181356385E-2</v>
      </c>
      <c r="C1790">
        <f>SUMPRODUCT(F1760:F1781,G1760:G1781)</f>
        <v>6.3499020320745853E-3</v>
      </c>
      <c r="D1790">
        <f>SUMPRODUCT(F1760:F1781,H1760:H1781)</f>
        <v>-6.8543525876853251E-9</v>
      </c>
      <c r="E1790"/>
      <c r="F1790"/>
      <c r="G1790"/>
      <c r="H1790"/>
      <c r="I1790"/>
      <c r="J1790"/>
      <c r="K1790"/>
      <c r="L1790"/>
      <c r="M1790"/>
      <c r="N1790">
        <f>SUMPRODUCT(R1760:R1781,R1760:R1781)</f>
        <v>1.6086790544704771E-2</v>
      </c>
      <c r="O1790">
        <f>SUMPRODUCT(R1760:R1781,S1760:S1781)</f>
        <v>4.7589649765583716E-3</v>
      </c>
      <c r="P1790">
        <f>SUMPRODUCT(R1760:R1781,T1760:T1781)</f>
        <v>-1.3776631467023702E-9</v>
      </c>
      <c r="Q1790"/>
      <c r="R1790"/>
      <c r="S1790"/>
      <c r="T1790"/>
      <c r="U1790"/>
      <c r="V1790"/>
      <c r="W1790"/>
      <c r="Y1790"/>
      <c r="Z1790">
        <f>SUMPRODUCT(AD1760:AD1781,AD1760:AD1781)</f>
        <v>1.1493951606572574E-2</v>
      </c>
      <c r="AA1790">
        <f>SUMPRODUCT(AD1760:AD1781,AE1760:AE1781)</f>
        <v>3.2043703307535285E-3</v>
      </c>
      <c r="AB1790">
        <f>SUMPRODUCT(AD1760:AD1781,AF1760:AF1781)</f>
        <v>5.6251556712866128E-9</v>
      </c>
      <c r="AC1790"/>
      <c r="AD1790"/>
      <c r="AE1790"/>
      <c r="AF1790"/>
      <c r="AG1790"/>
      <c r="AH1790"/>
      <c r="AI1790"/>
      <c r="AK1790"/>
      <c r="AL1790">
        <f>SUMPRODUCT(AP1760:AP1781,AP1760:AP1781)</f>
        <v>8.0496920388277576E-3</v>
      </c>
      <c r="AM1790">
        <f>SUMPRODUCT(AP1760:AP1781,AQ1760:AQ1781)</f>
        <v>1.9182506124925977E-3</v>
      </c>
      <c r="AN1790">
        <f>SUMPRODUCT(AP1760:AP1781,AR1760:AR1781)</f>
        <v>1.0231362120212157E-8</v>
      </c>
      <c r="AO1790"/>
      <c r="AP1790"/>
      <c r="AQ1790"/>
      <c r="AR1790"/>
      <c r="AS1790"/>
      <c r="AT1790"/>
      <c r="AU1790"/>
      <c r="AV1790"/>
      <c r="AW1790"/>
      <c r="AX1790"/>
      <c r="AY1790"/>
      <c r="AZ1790"/>
      <c r="BB1790"/>
      <c r="BC1790">
        <f>SUMPRODUCT(BG1760:BG1781,BG1760:BG1781)</f>
        <v>5.8528240389786202E-3</v>
      </c>
      <c r="BD1790">
        <f>SUMPRODUCT(BG1760:BG1781,BH1760:BH1781)</f>
        <v>1.0153751261276172E-3</v>
      </c>
      <c r="BE1790">
        <f>SUMPRODUCT(BG1760:BG1781,BI1760:BI1781)</f>
        <v>1.2833205989093259E-8</v>
      </c>
      <c r="BF1790"/>
      <c r="BG1790"/>
      <c r="BH1790"/>
      <c r="BI1790"/>
      <c r="BJ1790"/>
      <c r="BK1790"/>
      <c r="BL1790"/>
      <c r="BN1790"/>
      <c r="BO1790">
        <f>SUMPRODUCT(BS1760:BS1781,BS1760:BS1781)</f>
        <v>5.4325875028598761E-3</v>
      </c>
      <c r="BP1790">
        <f>SUMPRODUCT(BS1760:BS1781,BT1760:BT1781)</f>
        <v>4.5943578763405987E-4</v>
      </c>
      <c r="BQ1790">
        <f>SUMPRODUCT(BS1760:BS1781,BU1760:BU1781)</f>
        <v>-6.0533879779438304E-9</v>
      </c>
      <c r="BR1790"/>
      <c r="BS1790"/>
      <c r="BT1790"/>
      <c r="BU1790"/>
      <c r="BV1790"/>
      <c r="BW1790"/>
      <c r="BX1790"/>
      <c r="BZ1790"/>
      <c r="CA1790">
        <f>SUMPRODUCT(CE1760:CE1781,CE1760:CE1781)</f>
        <v>5.4047204039317188E-3</v>
      </c>
      <c r="CB1790">
        <f>SUMPRODUCT(CE1760:CE1781,CF1760:CF1781)</f>
        <v>2.0133993435631262E-4</v>
      </c>
      <c r="CC1790">
        <f>SUMPRODUCT(CE1760:CE1781,CG1760:CG1781)</f>
        <v>-3.6168043070097886E-8</v>
      </c>
      <c r="CD1790"/>
      <c r="CE1790"/>
      <c r="CF1790"/>
      <c r="CG1790"/>
      <c r="CH1790"/>
      <c r="CI1790"/>
      <c r="CJ1790"/>
      <c r="CL1790" s="36"/>
      <c r="CM1790" s="36"/>
      <c r="CN1790" s="36"/>
      <c r="CO1790" s="36"/>
      <c r="CP1790" s="36"/>
      <c r="CQ1790" s="36"/>
      <c r="CR1790" s="36"/>
      <c r="CS1790" s="36"/>
      <c r="CT1790" s="36"/>
      <c r="CU1790" s="36"/>
      <c r="CV1790"/>
    </row>
    <row r="1791" spans="1:100" ht="12.75" x14ac:dyDescent="0.2">
      <c r="A1791"/>
      <c r="B1791">
        <f>SUMPRODUCT(F1760:F1781,G1760:G1781)</f>
        <v>6.3499020320745853E-3</v>
      </c>
      <c r="C1791">
        <f>SUMPRODUCT(G1760:G1781,G1760:G1781)</f>
        <v>2.5400407425027259E-3</v>
      </c>
      <c r="D1791">
        <f>SUMPRODUCT(H1760:H1781,G1760:G1781)</f>
        <v>-1.0677640112149653E-9</v>
      </c>
      <c r="E1791"/>
      <c r="F1791" s="35" t="s">
        <v>44</v>
      </c>
      <c r="G1791">
        <f>MDETERM(B1790:C1791)</f>
        <v>1.4173368022813401E-5</v>
      </c>
      <c r="H1791"/>
      <c r="I1791"/>
      <c r="J1791" s="68"/>
      <c r="K1791"/>
      <c r="L1791"/>
      <c r="M1791"/>
      <c r="N1791">
        <f>SUMPRODUCT(R1760:R1781,S1760:S1781)</f>
        <v>4.7589649765583716E-3</v>
      </c>
      <c r="O1791">
        <f>SUMPRODUCT(S1760:S1781,S1760:S1781)</f>
        <v>1.6993475735112328E-3</v>
      </c>
      <c r="P1791">
        <f>SUMPRODUCT(T1760:T1781,S1760:S1781)</f>
        <v>-3.8355371355120599E-9</v>
      </c>
      <c r="Q1791"/>
      <c r="R1791" s="35" t="s">
        <v>44</v>
      </c>
      <c r="S1791">
        <f>MDETERM(N1790:O1791)</f>
        <v>4.6893008296182719E-6</v>
      </c>
      <c r="T1791"/>
      <c r="U1791"/>
      <c r="V1791" s="68"/>
      <c r="W1791"/>
      <c r="Y1791"/>
      <c r="Z1791">
        <f>SUMPRODUCT(AD1760:AD1781,AE1760:AE1781)</f>
        <v>3.2043703307535285E-3</v>
      </c>
      <c r="AA1791">
        <f>SUMPRODUCT(AE1760:AE1781,AE1760:AE1781)</f>
        <v>1.0056281900236311E-3</v>
      </c>
      <c r="AB1791">
        <f>SUMPRODUCT(AF1760:AF1781,AE1760:AE1781)</f>
        <v>4.4778150902236328E-10</v>
      </c>
      <c r="AC1791"/>
      <c r="AD1791" s="35" t="s">
        <v>44</v>
      </c>
      <c r="AE1791">
        <f>MDETERM(Z1790:AA1791)</f>
        <v>1.2906525337233065E-6</v>
      </c>
      <c r="AF1791"/>
      <c r="AG1791"/>
      <c r="AH1791" s="68"/>
      <c r="AI1791"/>
      <c r="AK1791"/>
      <c r="AL1791">
        <f>SUMPRODUCT(AP1760:AP1781,AQ1760:AQ1781)</f>
        <v>1.9182506124925977E-3</v>
      </c>
      <c r="AM1791">
        <f>SUMPRODUCT(AQ1760:AQ1781,AQ1760:AQ1781)</f>
        <v>4.9257937495142087E-4</v>
      </c>
      <c r="AN1791">
        <f>SUMPRODUCT(AR1760:AR1781,AQ1760:AQ1781)</f>
        <v>-3.5660641529555032E-10</v>
      </c>
      <c r="AO1791"/>
      <c r="AP1791" s="35" t="s">
        <v>44</v>
      </c>
      <c r="AQ1791">
        <f>MDETERM(AL1790:AM1791)</f>
        <v>2.8542686070897952E-7</v>
      </c>
      <c r="AR1791"/>
      <c r="AS1791"/>
      <c r="AT1791" s="68"/>
      <c r="AU1791"/>
      <c r="AV1791"/>
      <c r="AW1791"/>
      <c r="AX1791"/>
      <c r="AY1791"/>
      <c r="AZ1791"/>
      <c r="BB1791"/>
      <c r="BC1791">
        <f>SUMPRODUCT(BG1760:BG1781,BH1760:BH1781)</f>
        <v>1.0153751261276172E-3</v>
      </c>
      <c r="BD1791">
        <f>SUMPRODUCT(BH1760:BH1781,BH1760:BH1781)</f>
        <v>1.8473992109382841E-4</v>
      </c>
      <c r="BE1791">
        <f>SUMPRODUCT(BI1760:BI1781,BH1760:BH1781)</f>
        <v>9.4291650038608697E-10</v>
      </c>
      <c r="BF1791"/>
      <c r="BG1791" s="35" t="s">
        <v>44</v>
      </c>
      <c r="BH1791">
        <f>MDETERM(BC1790:BD1791)</f>
        <v>5.0263604378297863E-8</v>
      </c>
      <c r="BI1791"/>
      <c r="BJ1791"/>
      <c r="BK1791" s="68"/>
      <c r="BL1791"/>
      <c r="BN1791"/>
      <c r="BO1791">
        <f>SUMPRODUCT(BS1760:BS1781,BT1760:BT1781)</f>
        <v>4.5943578763405987E-4</v>
      </c>
      <c r="BP1791">
        <f>SUMPRODUCT(BT1760:BT1781,BT1760:BT1781)</f>
        <v>4.0038848566431882E-5</v>
      </c>
      <c r="BQ1791">
        <f>SUMPRODUCT(BU1760:BU1781,BT1760:BT1781)</f>
        <v>1.0915561415054812E-9</v>
      </c>
      <c r="BR1791"/>
      <c r="BS1791" s="35" t="s">
        <v>44</v>
      </c>
      <c r="BT1791">
        <f>MDETERM(BO1790:BP1791)</f>
        <v>6.4333053919679482E-9</v>
      </c>
      <c r="BU1791"/>
      <c r="BV1791"/>
      <c r="BW1791" s="68"/>
      <c r="BX1791"/>
      <c r="BZ1791"/>
      <c r="CA1791">
        <f>SUMPRODUCT(CE1760:CE1781,CF1760:CF1781)</f>
        <v>2.0133993435631262E-4</v>
      </c>
      <c r="CB1791">
        <f>SUMPRODUCT(CF1760:CF1781,CF1760:CF1781)</f>
        <v>7.6568131421657268E-6</v>
      </c>
      <c r="CC1791">
        <f>SUMPRODUCT(CG1760:CG1781,CF1760:CF1781)</f>
        <v>1.0552421817621891E-9</v>
      </c>
      <c r="CD1791"/>
      <c r="CE1791" s="35" t="s">
        <v>44</v>
      </c>
      <c r="CF1791">
        <f>MDETERM(CA1790:CB1791)</f>
        <v>8.45165051951367E-10</v>
      </c>
      <c r="CG1791"/>
      <c r="CH1791"/>
      <c r="CI1791" s="68"/>
      <c r="CJ1791"/>
      <c r="CL1791" s="36"/>
      <c r="CM1791" s="36"/>
      <c r="CN1791" s="36"/>
      <c r="CO1791" s="36"/>
      <c r="CP1791" s="36"/>
      <c r="CQ1791" s="56"/>
      <c r="CR1791" s="36"/>
      <c r="CS1791" s="36"/>
      <c r="CT1791" s="36"/>
      <c r="CU1791" s="140"/>
      <c r="CV1791"/>
    </row>
    <row r="1792" spans="1:100" ht="12.75" x14ac:dyDescent="0.2">
      <c r="A1792"/>
      <c r="B1792"/>
      <c r="C1792"/>
      <c r="D1792"/>
      <c r="E1792"/>
      <c r="F1792"/>
      <c r="G1792"/>
      <c r="H1792"/>
      <c r="I1792"/>
      <c r="J1792"/>
      <c r="K1792"/>
      <c r="L1792"/>
      <c r="M1792"/>
      <c r="N1792"/>
      <c r="O1792"/>
      <c r="P1792"/>
      <c r="Q1792"/>
      <c r="R1792"/>
      <c r="S1792"/>
      <c r="T1792"/>
      <c r="U1792"/>
      <c r="V1792"/>
      <c r="W1792"/>
      <c r="Y1792"/>
      <c r="Z1792"/>
      <c r="AA1792"/>
      <c r="AB1792"/>
      <c r="AC1792"/>
      <c r="AD1792"/>
      <c r="AE1792"/>
      <c r="AF1792"/>
      <c r="AG1792"/>
      <c r="AH1792"/>
      <c r="AI1792"/>
      <c r="AK1792"/>
      <c r="AL1792"/>
      <c r="AM1792"/>
      <c r="AN1792"/>
      <c r="AO1792"/>
      <c r="AP1792"/>
      <c r="AQ1792"/>
      <c r="AR1792"/>
      <c r="AS1792"/>
      <c r="AT1792"/>
      <c r="AU1792"/>
      <c r="AV1792"/>
      <c r="AW1792"/>
      <c r="AX1792"/>
      <c r="AY1792"/>
      <c r="AZ1792"/>
      <c r="BB1792"/>
      <c r="BC1792"/>
      <c r="BD1792"/>
      <c r="BE1792"/>
      <c r="BF1792"/>
      <c r="BG1792"/>
      <c r="BH1792"/>
      <c r="BI1792"/>
      <c r="BJ1792"/>
      <c r="BK1792"/>
      <c r="BL1792"/>
      <c r="BN1792"/>
      <c r="BO1792"/>
      <c r="BP1792"/>
      <c r="BQ1792"/>
      <c r="BR1792"/>
      <c r="BS1792"/>
      <c r="BT1792"/>
      <c r="BU1792"/>
      <c r="BV1792"/>
      <c r="BW1792"/>
      <c r="BX1792"/>
      <c r="BZ1792"/>
      <c r="CA1792"/>
      <c r="CB1792"/>
      <c r="CC1792"/>
      <c r="CD1792"/>
      <c r="CE1792"/>
      <c r="CF1792"/>
      <c r="CG1792"/>
      <c r="CH1792"/>
      <c r="CI1792"/>
      <c r="CJ1792"/>
      <c r="CL1792" s="36"/>
      <c r="CM1792" s="36"/>
      <c r="CN1792" s="36"/>
      <c r="CO1792" s="36"/>
      <c r="CP1792" s="36"/>
      <c r="CQ1792" s="36"/>
      <c r="CR1792" s="36"/>
      <c r="CS1792" s="36"/>
      <c r="CT1792" s="36"/>
      <c r="CU1792" s="36"/>
      <c r="CV1792"/>
    </row>
    <row r="1793" spans="1:100" ht="12.75" x14ac:dyDescent="0.2">
      <c r="A1793"/>
      <c r="B1793"/>
      <c r="C1793"/>
      <c r="D1793"/>
      <c r="E1793"/>
      <c r="F1793"/>
      <c r="G1793" t="s">
        <v>6</v>
      </c>
      <c r="H1793"/>
      <c r="I1793"/>
      <c r="J1793"/>
      <c r="K1793"/>
      <c r="L1793"/>
      <c r="M1793"/>
      <c r="N1793"/>
      <c r="O1793"/>
      <c r="P1793"/>
      <c r="Q1793"/>
      <c r="R1793"/>
      <c r="S1793" t="s">
        <v>6</v>
      </c>
      <c r="T1793"/>
      <c r="U1793"/>
      <c r="V1793"/>
      <c r="W1793"/>
      <c r="Y1793"/>
      <c r="Z1793"/>
      <c r="AA1793"/>
      <c r="AB1793"/>
      <c r="AC1793"/>
      <c r="AD1793"/>
      <c r="AE1793" t="s">
        <v>6</v>
      </c>
      <c r="AF1793"/>
      <c r="AG1793"/>
      <c r="AH1793"/>
      <c r="AI1793"/>
      <c r="AK1793"/>
      <c r="AL1793"/>
      <c r="AM1793"/>
      <c r="AN1793"/>
      <c r="AO1793"/>
      <c r="AP1793"/>
      <c r="AQ1793" t="s">
        <v>6</v>
      </c>
      <c r="AR1793"/>
      <c r="AS1793"/>
      <c r="AT1793"/>
      <c r="AU1793"/>
      <c r="AV1793"/>
      <c r="AW1793"/>
      <c r="AX1793"/>
      <c r="AY1793"/>
      <c r="AZ1793"/>
      <c r="BB1793"/>
      <c r="BC1793"/>
      <c r="BD1793"/>
      <c r="BE1793"/>
      <c r="BF1793"/>
      <c r="BG1793"/>
      <c r="BH1793" t="s">
        <v>6</v>
      </c>
      <c r="BI1793"/>
      <c r="BJ1793"/>
      <c r="BK1793"/>
      <c r="BL1793"/>
      <c r="BN1793"/>
      <c r="BO1793"/>
      <c r="BP1793"/>
      <c r="BQ1793"/>
      <c r="BR1793"/>
      <c r="BS1793"/>
      <c r="BT1793" t="s">
        <v>6</v>
      </c>
      <c r="BU1793"/>
      <c r="BV1793"/>
      <c r="BW1793"/>
      <c r="BX1793"/>
      <c r="BZ1793"/>
      <c r="CA1793"/>
      <c r="CB1793"/>
      <c r="CC1793"/>
      <c r="CD1793"/>
      <c r="CE1793"/>
      <c r="CF1793" t="s">
        <v>6</v>
      </c>
      <c r="CG1793"/>
      <c r="CH1793"/>
      <c r="CI1793"/>
      <c r="CJ1793"/>
      <c r="CL1793" s="36"/>
      <c r="CM1793" s="36"/>
      <c r="CN1793" s="36"/>
      <c r="CO1793" s="36"/>
      <c r="CP1793" s="36"/>
      <c r="CQ1793" s="36"/>
      <c r="CR1793" s="36"/>
      <c r="CS1793" s="36"/>
      <c r="CT1793" s="36"/>
      <c r="CU1793" s="36"/>
      <c r="CV1793"/>
    </row>
    <row r="1794" spans="1:100" ht="12.75" x14ac:dyDescent="0.2">
      <c r="A1794"/>
      <c r="B1794"/>
      <c r="C1794"/>
      <c r="D1794"/>
      <c r="E1794"/>
      <c r="F1794"/>
      <c r="G1794"/>
      <c r="H1794"/>
      <c r="I1794"/>
      <c r="J1794"/>
      <c r="K1794"/>
      <c r="L1794"/>
      <c r="M1794"/>
      <c r="N1794"/>
      <c r="O1794"/>
      <c r="P1794"/>
      <c r="Q1794"/>
      <c r="R1794"/>
      <c r="S1794"/>
      <c r="T1794"/>
      <c r="U1794"/>
      <c r="V1794"/>
      <c r="W1794"/>
      <c r="Y1794"/>
      <c r="Z1794"/>
      <c r="AA1794"/>
      <c r="AB1794"/>
      <c r="AC1794"/>
      <c r="AD1794"/>
      <c r="AE1794"/>
      <c r="AF1794"/>
      <c r="AG1794"/>
      <c r="AH1794"/>
      <c r="AI1794"/>
      <c r="AK1794"/>
      <c r="AL1794"/>
      <c r="AM1794"/>
      <c r="AN1794"/>
      <c r="AO1794"/>
      <c r="AP1794"/>
      <c r="AQ1794"/>
      <c r="AR1794"/>
      <c r="AS1794"/>
      <c r="AT1794"/>
      <c r="AU1794"/>
      <c r="AV1794"/>
      <c r="AW1794"/>
      <c r="AX1794"/>
      <c r="AY1794"/>
      <c r="AZ1794"/>
      <c r="BB1794"/>
      <c r="BC1794"/>
      <c r="BD1794"/>
      <c r="BE1794"/>
      <c r="BF1794"/>
      <c r="BG1794"/>
      <c r="BH1794"/>
      <c r="BI1794"/>
      <c r="BJ1794"/>
      <c r="BK1794"/>
      <c r="BL1794"/>
      <c r="BN1794"/>
      <c r="BO1794"/>
      <c r="BP1794"/>
      <c r="BQ1794"/>
      <c r="BR1794"/>
      <c r="BS1794"/>
      <c r="BT1794"/>
      <c r="BU1794"/>
      <c r="BV1794"/>
      <c r="BW1794"/>
      <c r="BX1794"/>
      <c r="BZ1794"/>
      <c r="CA1794"/>
      <c r="CB1794"/>
      <c r="CC1794"/>
      <c r="CD1794"/>
      <c r="CE1794"/>
      <c r="CF1794"/>
      <c r="CG1794"/>
      <c r="CH1794"/>
      <c r="CI1794"/>
      <c r="CJ1794"/>
      <c r="CL1794" s="36"/>
      <c r="CM1794" s="36"/>
      <c r="CN1794" s="36"/>
      <c r="CO1794" s="36"/>
      <c r="CP1794" s="36"/>
      <c r="CQ1794" s="36"/>
      <c r="CR1794" s="36"/>
      <c r="CS1794" s="36"/>
      <c r="CT1794" s="36"/>
      <c r="CU1794" s="36"/>
      <c r="CV1794"/>
    </row>
    <row r="1795" spans="1:100" ht="12.75" x14ac:dyDescent="0.2">
      <c r="A1795"/>
      <c r="B1795">
        <f>SUMPRODUCT(F1760:F1781,H1760:H1781)</f>
        <v>-6.8543525876853251E-9</v>
      </c>
      <c r="C1795">
        <f>SUMPRODUCT(F1760:F1781,G1760:G1781)</f>
        <v>6.3499020320745853E-3</v>
      </c>
      <c r="D1795"/>
      <c r="E1795"/>
      <c r="F1795"/>
      <c r="G1795"/>
      <c r="H1795"/>
      <c r="I1795"/>
      <c r="J1795"/>
      <c r="K1795"/>
      <c r="L1795"/>
      <c r="M1795"/>
      <c r="N1795">
        <f>SUMPRODUCT(R1760:R1781,T1760:T1781)</f>
        <v>-1.3776631467023702E-9</v>
      </c>
      <c r="O1795">
        <f>SUMPRODUCT(R1760:R1781,S1760:S1781)</f>
        <v>4.7589649765583716E-3</v>
      </c>
      <c r="P1795"/>
      <c r="Q1795"/>
      <c r="R1795"/>
      <c r="S1795"/>
      <c r="T1795"/>
      <c r="U1795"/>
      <c r="V1795"/>
      <c r="W1795"/>
      <c r="Y1795"/>
      <c r="Z1795">
        <f>SUMPRODUCT(AD1760:AD1781,AF1760:AF1781)</f>
        <v>5.6251556712866128E-9</v>
      </c>
      <c r="AA1795">
        <f>SUMPRODUCT(AD1760:AD1781,AE1760:AE1781)</f>
        <v>3.2043703307535285E-3</v>
      </c>
      <c r="AB1795"/>
      <c r="AC1795"/>
      <c r="AD1795"/>
      <c r="AE1795"/>
      <c r="AF1795"/>
      <c r="AG1795"/>
      <c r="AH1795"/>
      <c r="AI1795"/>
      <c r="AK1795"/>
      <c r="AL1795">
        <f>SUMPRODUCT(AP1760:AP1781,AR1760:AR1781)</f>
        <v>1.0231362120212157E-8</v>
      </c>
      <c r="AM1795">
        <f>SUMPRODUCT(AP1760:AP1781,AQ1760:AQ1781)</f>
        <v>1.9182506124925977E-3</v>
      </c>
      <c r="AN1795"/>
      <c r="AO1795"/>
      <c r="AP1795"/>
      <c r="AQ1795"/>
      <c r="AR1795"/>
      <c r="AS1795"/>
      <c r="AT1795"/>
      <c r="AU1795"/>
      <c r="AV1795"/>
      <c r="AW1795"/>
      <c r="AX1795"/>
      <c r="AY1795"/>
      <c r="AZ1795"/>
      <c r="BB1795"/>
      <c r="BC1795">
        <f>SUMPRODUCT(BG1760:BG1781,BI1760:BI1781)</f>
        <v>1.2833205989093259E-8</v>
      </c>
      <c r="BD1795">
        <f>SUMPRODUCT(BG1760:BG1781,BH1760:BH1781)</f>
        <v>1.0153751261276172E-3</v>
      </c>
      <c r="BE1795"/>
      <c r="BF1795"/>
      <c r="BG1795"/>
      <c r="BH1795"/>
      <c r="BI1795"/>
      <c r="BJ1795"/>
      <c r="BK1795"/>
      <c r="BL1795"/>
      <c r="BN1795"/>
      <c r="BO1795">
        <f>SUMPRODUCT(BS1760:BS1781,BU1760:BU1781)</f>
        <v>-6.0533879779438304E-9</v>
      </c>
      <c r="BP1795">
        <f>SUMPRODUCT(BS1760:BS1781,BT1760:BT1781)</f>
        <v>4.5943578763405987E-4</v>
      </c>
      <c r="BQ1795"/>
      <c r="BR1795"/>
      <c r="BS1795"/>
      <c r="BT1795"/>
      <c r="BU1795"/>
      <c r="BV1795"/>
      <c r="BW1795"/>
      <c r="BX1795"/>
      <c r="BZ1795"/>
      <c r="CA1795">
        <f>SUMPRODUCT(CE1760:CE1781,CG1760:CG1781)</f>
        <v>-3.6168043070097886E-8</v>
      </c>
      <c r="CB1795">
        <f>SUMPRODUCT(CE1760:CE1781,CF1760:CF1781)</f>
        <v>2.0133993435631262E-4</v>
      </c>
      <c r="CC1795"/>
      <c r="CD1795"/>
      <c r="CE1795"/>
      <c r="CF1795"/>
      <c r="CG1795"/>
      <c r="CH1795"/>
      <c r="CI1795"/>
      <c r="CJ1795"/>
      <c r="CL1795" s="36"/>
      <c r="CM1795" s="36"/>
      <c r="CN1795" s="36"/>
      <c r="CO1795" s="36"/>
      <c r="CP1795" s="36"/>
      <c r="CQ1795" s="36"/>
      <c r="CR1795" s="36"/>
      <c r="CS1795" s="36"/>
      <c r="CT1795" s="36"/>
      <c r="CU1795" s="36"/>
      <c r="CV1795"/>
    </row>
    <row r="1796" spans="1:100" ht="12.75" x14ac:dyDescent="0.2">
      <c r="A1796"/>
      <c r="B1796">
        <f>SUMPRODUCT(H1760:H1781,G1760:G1781)</f>
        <v>-1.0677640112149653E-9</v>
      </c>
      <c r="C1796">
        <f>SUMPRODUCT(G1760:G1781,G1760:G1781)</f>
        <v>2.5400407425027259E-3</v>
      </c>
      <c r="D1796"/>
      <c r="E1796"/>
      <c r="F1796" s="35" t="s">
        <v>45</v>
      </c>
      <c r="G1796">
        <f>MDETERM(B1795:C1796)/MDETERM(B1790:C1791)</f>
        <v>-7.5000789893407593E-7</v>
      </c>
      <c r="H1796"/>
      <c r="I1796"/>
      <c r="J1796"/>
      <c r="K1796"/>
      <c r="L1796"/>
      <c r="M1796"/>
      <c r="N1796">
        <f>SUMPRODUCT(T1760:T1781,S1760:S1781)</f>
        <v>-3.8355371355120599E-9</v>
      </c>
      <c r="O1796">
        <f>SUMPRODUCT(S1760:S1781,S1760:S1781)</f>
        <v>1.6993475735112328E-3</v>
      </c>
      <c r="P1796"/>
      <c r="Q1796"/>
      <c r="R1796" s="35" t="s">
        <v>45</v>
      </c>
      <c r="S1796">
        <f>MDETERM(N1795:O1796)/MDETERM(N1790:O1791)</f>
        <v>3.3932688362033919E-6</v>
      </c>
      <c r="T1796"/>
      <c r="U1796"/>
      <c r="V1796"/>
      <c r="W1796"/>
      <c r="Y1796"/>
      <c r="Z1796">
        <f>SUMPRODUCT(AF1760:AF1781,AE1760:AE1781)</f>
        <v>4.4778150902236328E-10</v>
      </c>
      <c r="AA1796">
        <f>SUMPRODUCT(AE1760:AE1781,AE1760:AE1781)</f>
        <v>1.0056281900236311E-3</v>
      </c>
      <c r="AB1796"/>
      <c r="AC1796"/>
      <c r="AD1796" s="35" t="s">
        <v>45</v>
      </c>
      <c r="AE1796">
        <f>MDETERM(Z1795:AA1796)/MDETERM(Z1790:AA1791)</f>
        <v>3.2711804485179352E-6</v>
      </c>
      <c r="AF1796"/>
      <c r="AG1796"/>
      <c r="AH1796"/>
      <c r="AI1796"/>
      <c r="AK1796"/>
      <c r="AL1796">
        <f>SUMPRODUCT(AR1760:AR1781,AQ1760:AQ1781)</f>
        <v>-3.5660641529555032E-10</v>
      </c>
      <c r="AM1796">
        <f>SUMPRODUCT(AQ1760:AQ1781,AQ1760:AQ1781)</f>
        <v>4.9257937495142087E-4</v>
      </c>
      <c r="AN1796"/>
      <c r="AO1796"/>
      <c r="AP1796" s="35" t="s">
        <v>45</v>
      </c>
      <c r="AQ1796">
        <f>MDETERM(AL1795:AM1796)/MDETERM(AL1790:AM1791)</f>
        <v>2.0053538123278514E-5</v>
      </c>
      <c r="AR1796"/>
      <c r="AS1796"/>
      <c r="AT1796"/>
      <c r="AU1796"/>
      <c r="AV1796"/>
      <c r="AW1796"/>
      <c r="AX1796"/>
      <c r="AY1796"/>
      <c r="AZ1796"/>
      <c r="BB1796"/>
      <c r="BC1796">
        <f>SUMPRODUCT(BI1760:BI1781,BH1760:BH1781)</f>
        <v>9.4291650038608697E-10</v>
      </c>
      <c r="BD1796">
        <f>SUMPRODUCT(BH1760:BH1781,BH1760:BH1781)</f>
        <v>1.8473992109382841E-4</v>
      </c>
      <c r="BE1796"/>
      <c r="BF1796"/>
      <c r="BG1796" s="35" t="s">
        <v>45</v>
      </c>
      <c r="BH1796">
        <f>MDETERM(BC1795:BD1796)/MDETERM(BC1790:BD1791)</f>
        <v>2.8119581131926451E-5</v>
      </c>
      <c r="BI1796"/>
      <c r="BJ1796"/>
      <c r="BK1796"/>
      <c r="BL1796"/>
      <c r="BN1796"/>
      <c r="BO1796">
        <f>SUMPRODUCT(BU1760:BU1781,BT1760:BT1781)</f>
        <v>1.0915561415054812E-9</v>
      </c>
      <c r="BP1796">
        <f>SUMPRODUCT(BT1760:BT1781,BT1760:BT1781)</f>
        <v>4.0038848566431882E-5</v>
      </c>
      <c r="BQ1796"/>
      <c r="BR1796"/>
      <c r="BS1796" s="35" t="s">
        <v>45</v>
      </c>
      <c r="BT1796">
        <f>MDETERM(BO1795:BP1796)/MDETERM(BO1790:BP1791)</f>
        <v>-1.156280628478867E-4</v>
      </c>
      <c r="BU1796"/>
      <c r="BV1796"/>
      <c r="BW1796"/>
      <c r="BX1796"/>
      <c r="BZ1796"/>
      <c r="CA1796">
        <f>SUMPRODUCT(CG1760:CG1781,CF1760:CF1781)</f>
        <v>1.0552421817621891E-9</v>
      </c>
      <c r="CB1796">
        <f>SUMPRODUCT(CF1760:CF1781,CF1760:CF1781)</f>
        <v>7.6568131421657268E-6</v>
      </c>
      <c r="CC1796"/>
      <c r="CD1796"/>
      <c r="CE1796" s="35" t="s">
        <v>45</v>
      </c>
      <c r="CF1796">
        <f>MDETERM(CA1795:CB1796)/MDETERM(CA1790:CB1791)</f>
        <v>-5.7905179347112184E-4</v>
      </c>
      <c r="CG1796"/>
      <c r="CH1796"/>
      <c r="CI1796"/>
      <c r="CJ1796"/>
      <c r="CL1796" s="36"/>
      <c r="CM1796" s="36"/>
      <c r="CN1796" s="36"/>
      <c r="CO1796" s="36"/>
      <c r="CP1796" s="36"/>
      <c r="CQ1796" s="56"/>
      <c r="CR1796" s="36"/>
      <c r="CS1796" s="36"/>
      <c r="CT1796" s="36"/>
      <c r="CU1796" s="36"/>
      <c r="CV1796"/>
    </row>
    <row r="1797" spans="1:100" ht="12.75" x14ac:dyDescent="0.2">
      <c r="A1797"/>
      <c r="B1797"/>
      <c r="C1797"/>
      <c r="D1797"/>
      <c r="E1797"/>
      <c r="F1797"/>
      <c r="G1797"/>
      <c r="H1797"/>
      <c r="I1797"/>
      <c r="J1797"/>
      <c r="K1797"/>
      <c r="L1797"/>
      <c r="M1797"/>
      <c r="N1797"/>
      <c r="O1797"/>
      <c r="P1797"/>
      <c r="Q1797"/>
      <c r="R1797"/>
      <c r="S1797"/>
      <c r="T1797"/>
      <c r="U1797"/>
      <c r="V1797"/>
      <c r="W1797"/>
      <c r="Y1797"/>
      <c r="Z1797"/>
      <c r="AA1797"/>
      <c r="AB1797"/>
      <c r="AC1797"/>
      <c r="AD1797"/>
      <c r="AE1797"/>
      <c r="AF1797"/>
      <c r="AG1797"/>
      <c r="AH1797"/>
      <c r="AI1797"/>
      <c r="AK1797"/>
      <c r="AL1797"/>
      <c r="AM1797"/>
      <c r="AN1797"/>
      <c r="AO1797"/>
      <c r="AP1797"/>
      <c r="AQ1797"/>
      <c r="AR1797"/>
      <c r="AS1797"/>
      <c r="AT1797"/>
      <c r="AU1797"/>
      <c r="AV1797"/>
      <c r="AW1797"/>
      <c r="AX1797"/>
      <c r="AY1797"/>
      <c r="AZ1797"/>
      <c r="BB1797"/>
      <c r="BC1797"/>
      <c r="BD1797"/>
      <c r="BE1797"/>
      <c r="BF1797"/>
      <c r="BG1797"/>
      <c r="BH1797"/>
      <c r="BI1797"/>
      <c r="BJ1797"/>
      <c r="BK1797"/>
      <c r="BL1797"/>
      <c r="BN1797"/>
      <c r="BO1797"/>
      <c r="BP1797"/>
      <c r="BQ1797"/>
      <c r="BR1797"/>
      <c r="BS1797"/>
      <c r="BT1797"/>
      <c r="BU1797"/>
      <c r="BV1797"/>
      <c r="BW1797"/>
      <c r="BX1797"/>
      <c r="BZ1797"/>
      <c r="CA1797"/>
      <c r="CB1797"/>
      <c r="CC1797"/>
      <c r="CD1797"/>
      <c r="CE1797"/>
      <c r="CF1797"/>
      <c r="CG1797"/>
      <c r="CH1797"/>
      <c r="CI1797"/>
      <c r="CJ1797"/>
      <c r="CL1797" s="36"/>
      <c r="CM1797" s="36"/>
      <c r="CN1797" s="36"/>
      <c r="CO1797" s="36"/>
      <c r="CP1797" s="36"/>
      <c r="CQ1797" s="36"/>
      <c r="CR1797" s="36"/>
      <c r="CS1797" s="36"/>
      <c r="CT1797" s="36"/>
      <c r="CU1797" s="36"/>
      <c r="CV1797"/>
    </row>
    <row r="1798" spans="1:100" ht="12.75" x14ac:dyDescent="0.2">
      <c r="A1798"/>
      <c r="B1798"/>
      <c r="C1798"/>
      <c r="D1798"/>
      <c r="E1798"/>
      <c r="F1798"/>
      <c r="G1798"/>
      <c r="H1798"/>
      <c r="I1798"/>
      <c r="J1798"/>
      <c r="K1798"/>
      <c r="L1798"/>
      <c r="M1798"/>
      <c r="N1798"/>
      <c r="O1798"/>
      <c r="P1798"/>
      <c r="Q1798"/>
      <c r="R1798"/>
      <c r="S1798"/>
      <c r="T1798"/>
      <c r="U1798"/>
      <c r="V1798"/>
      <c r="W1798"/>
      <c r="Y1798"/>
      <c r="Z1798"/>
      <c r="AA1798"/>
      <c r="AB1798"/>
      <c r="AC1798"/>
      <c r="AD1798"/>
      <c r="AE1798"/>
      <c r="AF1798"/>
      <c r="AG1798"/>
      <c r="AH1798"/>
      <c r="AI1798"/>
      <c r="AK1798"/>
      <c r="AL1798"/>
      <c r="AM1798"/>
      <c r="AN1798"/>
      <c r="AO1798"/>
      <c r="AP1798"/>
      <c r="AQ1798"/>
      <c r="AR1798"/>
      <c r="AS1798"/>
      <c r="AT1798"/>
      <c r="AU1798"/>
      <c r="AV1798"/>
      <c r="AW1798"/>
      <c r="AX1798"/>
      <c r="AY1798"/>
      <c r="AZ1798"/>
      <c r="BB1798"/>
      <c r="BC1798"/>
      <c r="BD1798"/>
      <c r="BE1798"/>
      <c r="BF1798"/>
      <c r="BG1798"/>
      <c r="BH1798"/>
      <c r="BI1798"/>
      <c r="BJ1798"/>
      <c r="BK1798"/>
      <c r="BL1798"/>
      <c r="BN1798"/>
      <c r="BO1798"/>
      <c r="BP1798"/>
      <c r="BQ1798"/>
      <c r="BR1798"/>
      <c r="BS1798"/>
      <c r="BT1798"/>
      <c r="BU1798"/>
      <c r="BV1798"/>
      <c r="BW1798"/>
      <c r="BX1798"/>
      <c r="BZ1798"/>
      <c r="CA1798"/>
      <c r="CB1798"/>
      <c r="CC1798"/>
      <c r="CD1798"/>
      <c r="CE1798"/>
      <c r="CF1798"/>
      <c r="CG1798"/>
      <c r="CH1798"/>
      <c r="CI1798"/>
      <c r="CJ1798"/>
      <c r="CL1798" s="36"/>
      <c r="CM1798" s="36"/>
      <c r="CN1798" s="36"/>
      <c r="CO1798" s="36"/>
      <c r="CP1798" s="36"/>
      <c r="CQ1798" s="36"/>
      <c r="CR1798" s="36"/>
      <c r="CS1798" s="36"/>
      <c r="CT1798" s="36"/>
      <c r="CU1798" s="36"/>
      <c r="CV1798"/>
    </row>
    <row r="1799" spans="1:100" ht="12.75" x14ac:dyDescent="0.2">
      <c r="A1799"/>
      <c r="B1799"/>
      <c r="C1799"/>
      <c r="D1799"/>
      <c r="E1799"/>
      <c r="F1799"/>
      <c r="G1799"/>
      <c r="H1799"/>
      <c r="I1799"/>
      <c r="J1799"/>
      <c r="K1799"/>
      <c r="L1799"/>
      <c r="M1799"/>
      <c r="N1799"/>
      <c r="O1799"/>
      <c r="P1799"/>
      <c r="Q1799"/>
      <c r="R1799"/>
      <c r="S1799"/>
      <c r="T1799"/>
      <c r="U1799"/>
      <c r="V1799"/>
      <c r="W1799"/>
      <c r="Y1799"/>
      <c r="Z1799"/>
      <c r="AA1799"/>
      <c r="AB1799"/>
      <c r="AC1799"/>
      <c r="AD1799"/>
      <c r="AE1799"/>
      <c r="AF1799"/>
      <c r="AG1799"/>
      <c r="AH1799"/>
      <c r="AI1799"/>
      <c r="AK1799"/>
      <c r="AL1799"/>
      <c r="AM1799"/>
      <c r="AN1799"/>
      <c r="AO1799"/>
      <c r="AP1799"/>
      <c r="AQ1799"/>
      <c r="AR1799"/>
      <c r="AS1799"/>
      <c r="AT1799"/>
      <c r="AU1799"/>
      <c r="AV1799"/>
      <c r="AW1799"/>
      <c r="AX1799"/>
      <c r="AY1799"/>
      <c r="AZ1799"/>
      <c r="BB1799"/>
      <c r="BC1799"/>
      <c r="BD1799"/>
      <c r="BE1799"/>
      <c r="BF1799"/>
      <c r="BG1799"/>
      <c r="BH1799"/>
      <c r="BI1799"/>
      <c r="BJ1799"/>
      <c r="BK1799"/>
      <c r="BL1799"/>
      <c r="BN1799"/>
      <c r="BO1799"/>
      <c r="BP1799"/>
      <c r="BQ1799"/>
      <c r="BR1799"/>
      <c r="BS1799"/>
      <c r="BT1799"/>
      <c r="BU1799"/>
      <c r="BV1799"/>
      <c r="BW1799"/>
      <c r="BX1799"/>
      <c r="BZ1799"/>
      <c r="CA1799"/>
      <c r="CB1799"/>
      <c r="CC1799"/>
      <c r="CD1799"/>
      <c r="CE1799"/>
      <c r="CF1799"/>
      <c r="CG1799"/>
      <c r="CH1799"/>
      <c r="CI1799"/>
      <c r="CJ1799"/>
      <c r="CL1799" s="36"/>
      <c r="CM1799" s="36"/>
      <c r="CN1799" s="36"/>
      <c r="CO1799" s="36"/>
      <c r="CP1799" s="36"/>
      <c r="CQ1799" s="36"/>
      <c r="CR1799" s="36"/>
      <c r="CS1799" s="36"/>
      <c r="CT1799" s="36"/>
      <c r="CU1799" s="36"/>
      <c r="CV1799"/>
    </row>
    <row r="1800" spans="1:100" ht="12.75" x14ac:dyDescent="0.2">
      <c r="A1800"/>
      <c r="B1800">
        <f>SUMPRODUCT(F1760:F1781,F1760:F1781)</f>
        <v>2.1454232181356385E-2</v>
      </c>
      <c r="C1800">
        <f>SUMPRODUCT(F1760:F1781,H1760:H1781)</f>
        <v>-6.8543525876853251E-9</v>
      </c>
      <c r="D1800"/>
      <c r="E1800"/>
      <c r="F1800"/>
      <c r="G1800"/>
      <c r="H1800"/>
      <c r="I1800"/>
      <c r="J1800"/>
      <c r="K1800"/>
      <c r="L1800"/>
      <c r="M1800"/>
      <c r="N1800">
        <f>SUMPRODUCT(R1760:R1781,R1760:R1781)</f>
        <v>1.6086790544704771E-2</v>
      </c>
      <c r="O1800">
        <f>SUMPRODUCT(R1760:R1781,T1760:T1781)</f>
        <v>-1.3776631467023702E-9</v>
      </c>
      <c r="P1800"/>
      <c r="Q1800"/>
      <c r="R1800"/>
      <c r="S1800"/>
      <c r="T1800"/>
      <c r="U1800"/>
      <c r="V1800"/>
      <c r="W1800"/>
      <c r="Y1800"/>
      <c r="Z1800">
        <f>SUMPRODUCT(AD1760:AD1781,AD1760:AD1781)</f>
        <v>1.1493951606572574E-2</v>
      </c>
      <c r="AA1800">
        <f>SUMPRODUCT(AD1760:AD1781,AF1760:AF1781)</f>
        <v>5.6251556712866128E-9</v>
      </c>
      <c r="AB1800"/>
      <c r="AC1800"/>
      <c r="AD1800"/>
      <c r="AE1800"/>
      <c r="AF1800"/>
      <c r="AG1800"/>
      <c r="AH1800"/>
      <c r="AI1800"/>
      <c r="AK1800"/>
      <c r="AL1800">
        <f>SUMPRODUCT(AP1760:AP1781,AP1760:AP1781)</f>
        <v>8.0496920388277576E-3</v>
      </c>
      <c r="AM1800">
        <f>SUMPRODUCT(AP1760:AP1781,AR1760:AR1781)</f>
        <v>1.0231362120212157E-8</v>
      </c>
      <c r="AN1800"/>
      <c r="AO1800"/>
      <c r="AP1800"/>
      <c r="AQ1800"/>
      <c r="AR1800"/>
      <c r="AS1800"/>
      <c r="AT1800"/>
      <c r="AU1800"/>
      <c r="AV1800"/>
      <c r="AW1800"/>
      <c r="AX1800"/>
      <c r="AY1800"/>
      <c r="AZ1800"/>
      <c r="BB1800"/>
      <c r="BC1800">
        <f>SUMPRODUCT(BG1760:BG1781,BG1760:BG1781)</f>
        <v>5.8528240389786202E-3</v>
      </c>
      <c r="BD1800">
        <f>SUMPRODUCT(BG1760:BG1781,BI1760:BI1781)</f>
        <v>1.2833205989093259E-8</v>
      </c>
      <c r="BE1800"/>
      <c r="BF1800"/>
      <c r="BG1800"/>
      <c r="BH1800"/>
      <c r="BI1800"/>
      <c r="BJ1800"/>
      <c r="BK1800"/>
      <c r="BL1800"/>
      <c r="BN1800"/>
      <c r="BO1800">
        <f>SUMPRODUCT(BS1760:BS1781,BS1760:BS1781)</f>
        <v>5.4325875028598761E-3</v>
      </c>
      <c r="BP1800">
        <f>SUMPRODUCT(BS1760:BS1781,BU1760:BU1781)</f>
        <v>-6.0533879779438304E-9</v>
      </c>
      <c r="BQ1800"/>
      <c r="BR1800"/>
      <c r="BS1800"/>
      <c r="BT1800"/>
      <c r="BU1800"/>
      <c r="BV1800"/>
      <c r="BW1800"/>
      <c r="BX1800"/>
      <c r="BZ1800"/>
      <c r="CA1800">
        <f>SUMPRODUCT(CE1760:CE1781,CE1760:CE1781)</f>
        <v>5.4047204039317188E-3</v>
      </c>
      <c r="CB1800">
        <f>SUMPRODUCT(CE1760:CE1781,CG1760:CG1781)</f>
        <v>-3.6168043070097886E-8</v>
      </c>
      <c r="CC1800"/>
      <c r="CD1800"/>
      <c r="CE1800"/>
      <c r="CF1800"/>
      <c r="CG1800"/>
      <c r="CH1800"/>
      <c r="CI1800"/>
      <c r="CJ1800"/>
      <c r="CL1800" s="36"/>
      <c r="CM1800" s="36"/>
      <c r="CN1800" s="36"/>
      <c r="CO1800" s="36"/>
      <c r="CP1800" s="36"/>
      <c r="CQ1800" s="36"/>
      <c r="CR1800" s="36"/>
      <c r="CS1800" s="36"/>
      <c r="CT1800" s="36"/>
      <c r="CU1800" s="36"/>
      <c r="CV1800"/>
    </row>
    <row r="1801" spans="1:100" ht="12.75" x14ac:dyDescent="0.2">
      <c r="A1801"/>
      <c r="B1801">
        <f>SUMPRODUCT(F1760:F1781,G1760:G1781)</f>
        <v>6.3499020320745853E-3</v>
      </c>
      <c r="C1801">
        <f>SUMPRODUCT(H1760:H1781,G1760:G1781)</f>
        <v>-1.0677640112149653E-9</v>
      </c>
      <c r="D1801"/>
      <c r="E1801"/>
      <c r="F1801" s="35" t="s">
        <v>46</v>
      </c>
      <c r="G1801">
        <f>MDETERM(B1800:C1801)/MDETERM(B1790:C1791)</f>
        <v>1.4545879554113288E-6</v>
      </c>
      <c r="H1801"/>
      <c r="I1801"/>
      <c r="J1801" t="s">
        <v>6</v>
      </c>
      <c r="K1801"/>
      <c r="L1801"/>
      <c r="M1801"/>
      <c r="N1801">
        <f>SUMPRODUCT(R1760:R1781,S1760:S1781)</f>
        <v>4.7589649765583716E-3</v>
      </c>
      <c r="O1801">
        <f>SUMPRODUCT(T1760:T1781,S1760:S1781)</f>
        <v>-3.8355371355120599E-9</v>
      </c>
      <c r="P1801"/>
      <c r="Q1801"/>
      <c r="R1801" s="35" t="s">
        <v>46</v>
      </c>
      <c r="S1801">
        <f>MDETERM(N1800:O1801)/MDETERM(N1790:O1791)</f>
        <v>-1.1759798286444483E-5</v>
      </c>
      <c r="T1801"/>
      <c r="U1801"/>
      <c r="V1801" t="s">
        <v>6</v>
      </c>
      <c r="W1801"/>
      <c r="Y1801"/>
      <c r="Z1801">
        <f>SUMPRODUCT(AD1760:AD1781,AE1760:AE1781)</f>
        <v>3.2043703307535285E-3</v>
      </c>
      <c r="AA1801">
        <f>SUMPRODUCT(AF1760:AF1781,AE1760:AE1781)</f>
        <v>4.4778150902236328E-10</v>
      </c>
      <c r="AB1801"/>
      <c r="AC1801"/>
      <c r="AD1801" s="35" t="s">
        <v>46</v>
      </c>
      <c r="AE1801">
        <f>MDETERM(Z1800:AA1801)/MDETERM(Z1790:AA1791)</f>
        <v>-9.978133236811644E-6</v>
      </c>
      <c r="AF1801"/>
      <c r="AG1801"/>
      <c r="AH1801" t="s">
        <v>6</v>
      </c>
      <c r="AI1801"/>
      <c r="AK1801"/>
      <c r="AL1801">
        <f>SUMPRODUCT(AP1760:AP1781,AQ1760:AQ1781)</f>
        <v>1.9182506124925977E-3</v>
      </c>
      <c r="AM1801">
        <f>SUMPRODUCT(AR1760:AR1781,AQ1760:AQ1781)</f>
        <v>-3.5660641529555032E-10</v>
      </c>
      <c r="AN1801"/>
      <c r="AO1801"/>
      <c r="AP1801" s="35" t="s">
        <v>46</v>
      </c>
      <c r="AQ1801">
        <f>MDETERM(AL1800:AM1801)/MDETERM(AL1790:AM1791)</f>
        <v>-7.8818399992381221E-5</v>
      </c>
      <c r="AR1801"/>
      <c r="AS1801"/>
      <c r="AT1801" t="s">
        <v>6</v>
      </c>
      <c r="AU1801"/>
      <c r="AV1801"/>
      <c r="AW1801"/>
      <c r="AX1801"/>
      <c r="AY1801"/>
      <c r="AZ1801"/>
      <c r="BB1801"/>
      <c r="BC1801">
        <f>SUMPRODUCT(BG1760:BG1781,BH1760:BH1781)</f>
        <v>1.0153751261276172E-3</v>
      </c>
      <c r="BD1801">
        <f>SUMPRODUCT(BI1760:BI1781,BH1760:BH1781)</f>
        <v>9.4291650038608697E-10</v>
      </c>
      <c r="BE1801"/>
      <c r="BF1801"/>
      <c r="BG1801" s="35" t="s">
        <v>46</v>
      </c>
      <c r="BH1801">
        <f>MDETERM(BC1800:BD1801)/MDETERM(BC1790:BD1791)</f>
        <v>-1.4944797299159304E-4</v>
      </c>
      <c r="BI1801"/>
      <c r="BJ1801"/>
      <c r="BK1801" t="s">
        <v>6</v>
      </c>
      <c r="BL1801"/>
      <c r="BN1801"/>
      <c r="BO1801">
        <f>SUMPRODUCT(BS1760:BS1781,BT1760:BT1781)</f>
        <v>4.5943578763405987E-4</v>
      </c>
      <c r="BP1801">
        <f>SUMPRODUCT(BU1760:BU1781,BT1760:BT1781)</f>
        <v>1.0915561415054812E-9</v>
      </c>
      <c r="BQ1801"/>
      <c r="BR1801"/>
      <c r="BS1801" s="35" t="s">
        <v>46</v>
      </c>
      <c r="BT1801">
        <f>MDETERM(BO1800:BP1801)/MDETERM(BO1790:BP1791)</f>
        <v>1.3540655690603032E-3</v>
      </c>
      <c r="BU1801"/>
      <c r="BV1801"/>
      <c r="BW1801" t="s">
        <v>6</v>
      </c>
      <c r="BX1801"/>
      <c r="BZ1801"/>
      <c r="CA1801">
        <f>SUMPRODUCT(CE1760:CE1781,CF1760:CF1781)</f>
        <v>2.0133993435631262E-4</v>
      </c>
      <c r="CB1801">
        <f>SUMPRODUCT(CG1760:CG1781,CF1760:CF1781)</f>
        <v>1.0552421817621891E-9</v>
      </c>
      <c r="CC1801"/>
      <c r="CD1801"/>
      <c r="CE1801" s="35" t="s">
        <v>46</v>
      </c>
      <c r="CF1801">
        <f>MDETERM(CA1800:CB1801)/MDETERM(CA1790:CB1791)</f>
        <v>1.5364289304684283E-2</v>
      </c>
      <c r="CG1801"/>
      <c r="CH1801"/>
      <c r="CI1801" t="s">
        <v>6</v>
      </c>
      <c r="CJ1801"/>
      <c r="CL1801" s="36"/>
      <c r="CM1801" s="36"/>
      <c r="CN1801" s="36"/>
      <c r="CO1801" s="36"/>
      <c r="CP1801" s="36"/>
      <c r="CQ1801" s="56"/>
      <c r="CR1801" s="36"/>
      <c r="CS1801" s="36"/>
      <c r="CT1801" s="36"/>
      <c r="CU1801" s="36"/>
      <c r="CV1801"/>
    </row>
    <row r="1802" spans="1:100" ht="12.75" x14ac:dyDescent="0.2">
      <c r="A1802"/>
      <c r="B1802"/>
      <c r="C1802"/>
      <c r="D1802"/>
      <c r="E1802"/>
      <c r="F1802"/>
      <c r="G1802"/>
      <c r="H1802"/>
      <c r="I1802"/>
      <c r="J1802"/>
      <c r="K1802"/>
      <c r="L1802"/>
      <c r="M1802"/>
      <c r="N1802"/>
      <c r="O1802"/>
      <c r="P1802"/>
      <c r="Q1802"/>
      <c r="R1802"/>
      <c r="S1802"/>
      <c r="T1802"/>
      <c r="U1802"/>
      <c r="V1802"/>
      <c r="W1802"/>
      <c r="Y1802"/>
      <c r="Z1802"/>
      <c r="AA1802"/>
      <c r="AB1802"/>
      <c r="AC1802"/>
      <c r="AD1802"/>
      <c r="AE1802"/>
      <c r="AF1802"/>
      <c r="AG1802"/>
      <c r="AH1802"/>
      <c r="AI1802"/>
      <c r="AK1802"/>
      <c r="AL1802"/>
      <c r="AM1802"/>
      <c r="AN1802"/>
      <c r="AO1802"/>
      <c r="AP1802"/>
      <c r="AQ1802"/>
      <c r="AR1802"/>
      <c r="AS1802"/>
      <c r="AT1802"/>
      <c r="AU1802"/>
      <c r="AV1802"/>
      <c r="AW1802"/>
      <c r="AX1802"/>
      <c r="AY1802"/>
      <c r="AZ1802"/>
      <c r="BB1802"/>
      <c r="BC1802"/>
      <c r="BD1802"/>
      <c r="BE1802"/>
      <c r="BF1802"/>
      <c r="BG1802"/>
      <c r="BH1802"/>
      <c r="BI1802"/>
      <c r="BJ1802"/>
      <c r="BK1802"/>
      <c r="BL1802"/>
      <c r="BN1802"/>
      <c r="BO1802"/>
      <c r="BP1802"/>
      <c r="BQ1802"/>
      <c r="BR1802"/>
      <c r="BS1802"/>
      <c r="BT1802"/>
      <c r="BU1802"/>
      <c r="BV1802"/>
      <c r="BW1802"/>
      <c r="BX1802"/>
      <c r="BZ1802"/>
      <c r="CA1802"/>
      <c r="CB1802"/>
      <c r="CC1802"/>
      <c r="CD1802"/>
      <c r="CE1802"/>
      <c r="CF1802"/>
      <c r="CG1802"/>
      <c r="CH1802"/>
      <c r="CI1802"/>
      <c r="CJ1802"/>
      <c r="CL1802" s="36"/>
      <c r="CM1802" s="36"/>
      <c r="CN1802" s="36"/>
      <c r="CO1802" s="36"/>
      <c r="CP1802" s="36"/>
      <c r="CQ1802" s="36"/>
      <c r="CR1802" s="36"/>
      <c r="CS1802" s="36"/>
      <c r="CT1802" s="36"/>
      <c r="CU1802" s="36"/>
      <c r="CV1802"/>
    </row>
    <row r="1803" spans="1:100" ht="12.75" x14ac:dyDescent="0.2">
      <c r="A1803"/>
      <c r="B1803"/>
      <c r="C1803"/>
      <c r="D1803"/>
      <c r="E1803"/>
      <c r="F1803"/>
      <c r="G1803"/>
      <c r="H1803"/>
      <c r="I1803"/>
      <c r="J1803"/>
      <c r="K1803"/>
      <c r="L1803"/>
      <c r="M1803"/>
      <c r="N1803"/>
      <c r="O1803"/>
      <c r="P1803"/>
      <c r="Q1803"/>
      <c r="R1803"/>
      <c r="S1803"/>
      <c r="T1803"/>
      <c r="U1803"/>
      <c r="V1803"/>
      <c r="W1803"/>
      <c r="Y1803"/>
      <c r="Z1803"/>
      <c r="AA1803"/>
      <c r="AB1803"/>
      <c r="AC1803"/>
      <c r="AD1803"/>
      <c r="AE1803"/>
      <c r="AF1803"/>
      <c r="AG1803"/>
      <c r="AH1803"/>
      <c r="AI1803"/>
      <c r="AK1803"/>
      <c r="AL1803"/>
      <c r="AM1803"/>
      <c r="AN1803"/>
      <c r="AO1803"/>
      <c r="AP1803"/>
      <c r="AQ1803"/>
      <c r="AR1803"/>
      <c r="AS1803"/>
      <c r="AT1803"/>
      <c r="AU1803"/>
      <c r="AV1803"/>
      <c r="AW1803"/>
      <c r="AX1803"/>
      <c r="AY1803"/>
      <c r="AZ1803"/>
      <c r="BB1803"/>
      <c r="BC1803"/>
      <c r="BD1803"/>
      <c r="BE1803"/>
      <c r="BF1803"/>
      <c r="BG1803"/>
      <c r="BH1803"/>
      <c r="BI1803"/>
      <c r="BJ1803"/>
      <c r="BK1803"/>
      <c r="BL1803"/>
      <c r="BN1803"/>
      <c r="BO1803"/>
      <c r="BP1803"/>
      <c r="BQ1803"/>
      <c r="BR1803"/>
      <c r="BS1803"/>
      <c r="BT1803"/>
      <c r="BU1803"/>
      <c r="BV1803"/>
      <c r="BW1803"/>
      <c r="BX1803"/>
      <c r="BZ1803"/>
      <c r="CA1803"/>
      <c r="CB1803"/>
      <c r="CC1803"/>
      <c r="CD1803"/>
      <c r="CE1803"/>
      <c r="CF1803"/>
      <c r="CG1803"/>
      <c r="CH1803"/>
      <c r="CI1803"/>
      <c r="CJ1803"/>
      <c r="CL1803" s="36"/>
      <c r="CM1803" s="36"/>
      <c r="CN1803" s="36"/>
      <c r="CO1803" s="36"/>
      <c r="CP1803" s="36"/>
      <c r="CQ1803" s="36"/>
      <c r="CR1803" s="36"/>
      <c r="CS1803" s="36"/>
      <c r="CT1803" s="36"/>
      <c r="CU1803" s="36"/>
      <c r="CV1803"/>
    </row>
    <row r="1804" spans="1:100" ht="12.75" x14ac:dyDescent="0.2">
      <c r="A1804" s="35" t="s">
        <v>31</v>
      </c>
      <c r="B1804">
        <f>1-SUMPRODUCT(H1760:H1781,H1760:H1781)/SUM(E1760:E1781)</f>
        <v>0.97690106116189435</v>
      </c>
      <c r="C1804"/>
      <c r="D1804"/>
      <c r="E1804"/>
      <c r="F1804"/>
      <c r="G1804"/>
      <c r="H1804"/>
      <c r="I1804"/>
      <c r="J1804"/>
      <c r="K1804"/>
      <c r="L1804"/>
      <c r="M1804" s="35" t="s">
        <v>31</v>
      </c>
      <c r="N1804">
        <f>1-SUMPRODUCT(T1760:T1781,T1760:T1781)/SUM(Q1760:Q1781)</f>
        <v>0.96021495996570438</v>
      </c>
      <c r="O1804"/>
      <c r="P1804"/>
      <c r="Q1804"/>
      <c r="R1804"/>
      <c r="S1804"/>
      <c r="T1804"/>
      <c r="U1804"/>
      <c r="V1804"/>
      <c r="W1804"/>
      <c r="Y1804" s="35" t="s">
        <v>31</v>
      </c>
      <c r="Z1804">
        <f>1-SUMPRODUCT(AF1760:AF1781,AF1760:AF1781)/SUM(AC1760:AC1781)</f>
        <v>0.92131066004523743</v>
      </c>
      <c r="AA1804"/>
      <c r="AB1804"/>
      <c r="AC1804"/>
      <c r="AD1804"/>
      <c r="AE1804"/>
      <c r="AF1804"/>
      <c r="AG1804"/>
      <c r="AH1804"/>
      <c r="AI1804"/>
      <c r="AK1804" s="35" t="s">
        <v>31</v>
      </c>
      <c r="AL1804">
        <f>1-SUMPRODUCT(AR1760:AR1781,AR1760:AR1781)/SUM(AO1760:AO1781)</f>
        <v>0.82882592453236492</v>
      </c>
      <c r="AM1804"/>
      <c r="AN1804"/>
      <c r="AO1804"/>
      <c r="AP1804"/>
      <c r="AQ1804"/>
      <c r="AR1804"/>
      <c r="AS1804"/>
      <c r="AT1804"/>
      <c r="AU1804"/>
      <c r="AV1804"/>
      <c r="AW1804"/>
      <c r="AX1804"/>
      <c r="AY1804"/>
      <c r="AZ1804"/>
      <c r="BB1804" s="35" t="s">
        <v>31</v>
      </c>
      <c r="BC1804">
        <f>1-SUMPRODUCT(BI1760:BI1781,BI1760:BI1781)/SUM(BF1760:BF1781)</f>
        <v>0.63673464879573749</v>
      </c>
      <c r="BD1804"/>
      <c r="BE1804"/>
      <c r="BF1804"/>
      <c r="BG1804"/>
      <c r="BH1804"/>
      <c r="BI1804"/>
      <c r="BJ1804"/>
      <c r="BK1804"/>
      <c r="BL1804"/>
      <c r="BN1804" s="35" t="s">
        <v>31</v>
      </c>
      <c r="BO1804">
        <f>1-SUMPRODUCT(BU1760:BU1781,BU1760:BU1781)/SUM(BR1760:BR1781)</f>
        <v>0.3869124643448969</v>
      </c>
      <c r="BP1804"/>
      <c r="BQ1804"/>
      <c r="BR1804"/>
      <c r="BS1804"/>
      <c r="BT1804"/>
      <c r="BU1804"/>
      <c r="BV1804"/>
      <c r="BW1804"/>
      <c r="BX1804"/>
      <c r="BZ1804" s="35" t="s">
        <v>31</v>
      </c>
      <c r="CA1804">
        <f>1-SUMPRODUCT(CG1760:CG1781,CG1760:CG1781)/SUM(CD1760:CD1781)</f>
        <v>0.27159299155762062</v>
      </c>
      <c r="CB1804"/>
      <c r="CC1804"/>
      <c r="CD1804"/>
      <c r="CE1804"/>
      <c r="CF1804"/>
      <c r="CG1804"/>
      <c r="CH1804"/>
      <c r="CI1804"/>
      <c r="CJ1804"/>
      <c r="CL1804" s="56"/>
      <c r="CM1804" s="36"/>
      <c r="CN1804" s="36"/>
      <c r="CO1804" s="36"/>
      <c r="CP1804" s="36"/>
      <c r="CQ1804" s="36"/>
      <c r="CR1804" s="36"/>
      <c r="CS1804" s="36"/>
      <c r="CT1804" s="36"/>
      <c r="CU1804" s="36"/>
      <c r="CV1804"/>
    </row>
    <row r="1805" spans="1:100" ht="12.75" x14ac:dyDescent="0.2">
      <c r="A1805"/>
      <c r="B1805"/>
      <c r="C1805"/>
      <c r="D1805"/>
      <c r="E1805"/>
      <c r="F1805"/>
      <c r="G1805"/>
      <c r="H1805"/>
      <c r="I1805"/>
      <c r="J1805"/>
      <c r="K1805"/>
      <c r="L1805"/>
      <c r="M1805"/>
      <c r="N1805"/>
      <c r="O1805"/>
      <c r="P1805"/>
      <c r="Q1805"/>
      <c r="R1805"/>
      <c r="S1805"/>
      <c r="T1805"/>
      <c r="U1805"/>
      <c r="V1805"/>
      <c r="W1805"/>
      <c r="Y1805"/>
      <c r="Z1805"/>
      <c r="AA1805"/>
      <c r="AB1805"/>
      <c r="AC1805"/>
      <c r="AD1805"/>
      <c r="AE1805"/>
      <c r="AF1805"/>
      <c r="AG1805"/>
      <c r="AH1805"/>
      <c r="AI1805"/>
      <c r="AK1805"/>
      <c r="AL1805"/>
      <c r="AM1805"/>
      <c r="AN1805"/>
      <c r="AO1805"/>
      <c r="AP1805"/>
      <c r="AQ1805"/>
      <c r="AR1805"/>
      <c r="AS1805"/>
      <c r="AT1805"/>
      <c r="AU1805"/>
      <c r="AV1805"/>
      <c r="AW1805"/>
      <c r="AX1805"/>
      <c r="AY1805"/>
      <c r="AZ1805"/>
      <c r="BB1805"/>
      <c r="BC1805"/>
      <c r="BD1805"/>
      <c r="BE1805"/>
      <c r="BF1805"/>
      <c r="BG1805"/>
      <c r="BH1805"/>
      <c r="BI1805"/>
      <c r="BJ1805"/>
      <c r="BK1805"/>
      <c r="BL1805"/>
      <c r="BN1805"/>
      <c r="BO1805"/>
      <c r="BP1805"/>
      <c r="BQ1805"/>
      <c r="BR1805"/>
      <c r="BS1805"/>
      <c r="BT1805"/>
      <c r="BU1805"/>
      <c r="BV1805"/>
      <c r="BW1805"/>
      <c r="BX1805"/>
      <c r="BZ1805"/>
      <c r="CA1805"/>
      <c r="CB1805"/>
      <c r="CC1805"/>
      <c r="CD1805"/>
      <c r="CE1805"/>
      <c r="CF1805"/>
      <c r="CG1805"/>
      <c r="CH1805"/>
      <c r="CI1805"/>
      <c r="CJ1805"/>
      <c r="CL1805" s="36"/>
      <c r="CM1805" s="36"/>
      <c r="CN1805" s="36"/>
      <c r="CO1805" s="36"/>
      <c r="CP1805" s="36"/>
      <c r="CQ1805" s="36"/>
      <c r="CR1805" s="36"/>
      <c r="CS1805" s="36"/>
      <c r="CT1805" s="36"/>
      <c r="CU1805" s="36"/>
      <c r="CV1805"/>
    </row>
    <row r="1806" spans="1:100" ht="12.75" x14ac:dyDescent="0.2">
      <c r="A1806"/>
      <c r="B1806">
        <f>B1757+$B$127*G1796</f>
        <v>5.811570676230982</v>
      </c>
      <c r="C1806">
        <f>C1757+$B$127*G1801</f>
        <v>110.3942024715973</v>
      </c>
      <c r="D1806" t="s">
        <v>6</v>
      </c>
      <c r="E1806"/>
      <c r="F1806"/>
      <c r="G1806"/>
      <c r="H1806"/>
      <c r="I1806"/>
      <c r="J1806"/>
      <c r="K1806"/>
      <c r="L1806"/>
      <c r="M1806"/>
      <c r="N1806">
        <f>N1757+$B$127*S1796</f>
        <v>6.2234229349775267</v>
      </c>
      <c r="O1806">
        <f>O1757+$B$127*S1801</f>
        <v>108.68634024581807</v>
      </c>
      <c r="P1806" t="s">
        <v>6</v>
      </c>
      <c r="Q1806"/>
      <c r="R1806"/>
      <c r="S1806"/>
      <c r="T1806"/>
      <c r="U1806"/>
      <c r="V1806"/>
      <c r="W1806"/>
      <c r="Y1806"/>
      <c r="Z1806">
        <f>Z1757+$B$127*AE1796</f>
        <v>6.5640415908399135</v>
      </c>
      <c r="AA1806">
        <f>AA1757+$B$127*AE1801</f>
        <v>107.2333658533835</v>
      </c>
      <c r="AB1806" t="s">
        <v>6</v>
      </c>
      <c r="AC1806"/>
      <c r="AD1806"/>
      <c r="AE1806"/>
      <c r="AF1806"/>
      <c r="AG1806"/>
      <c r="AH1806"/>
      <c r="AI1806"/>
      <c r="AK1806"/>
      <c r="AL1806">
        <f>AL1757+$B$127*AQ1796</f>
        <v>6.6751460012052686</v>
      </c>
      <c r="AM1806">
        <f>AM1757+$B$127*AQ1801</f>
        <v>106.71523152567337</v>
      </c>
      <c r="AN1806" t="s">
        <v>6</v>
      </c>
      <c r="AO1806"/>
      <c r="AP1806"/>
      <c r="AQ1806"/>
      <c r="AR1806"/>
      <c r="AS1806"/>
      <c r="AT1806"/>
      <c r="AU1806"/>
      <c r="AV1806"/>
      <c r="AW1806"/>
      <c r="AX1806"/>
      <c r="AY1806"/>
      <c r="AZ1806"/>
      <c r="BB1806"/>
      <c r="BC1806">
        <f>BC1757+$B$127*BH1796</f>
        <v>6.3519642758072061</v>
      </c>
      <c r="BD1806">
        <f>BD1757+$B$127*BH1801</f>
        <v>108.57384651939509</v>
      </c>
      <c r="BE1806" t="s">
        <v>6</v>
      </c>
      <c r="BF1806"/>
      <c r="BG1806"/>
      <c r="BH1806"/>
      <c r="BI1806"/>
      <c r="BJ1806"/>
      <c r="BK1806"/>
      <c r="BL1806"/>
      <c r="BN1806"/>
      <c r="BO1806">
        <f>BO1757+$B$127*BT1796</f>
        <v>5.1648344654539695</v>
      </c>
      <c r="BP1806">
        <f>BP1757+$B$127*BT1801</f>
        <v>119.72999671683002</v>
      </c>
      <c r="BQ1806" t="s">
        <v>6</v>
      </c>
      <c r="BR1806"/>
      <c r="BS1806"/>
      <c r="BT1806"/>
      <c r="BU1806"/>
      <c r="BV1806"/>
      <c r="BW1806"/>
      <c r="BX1806"/>
      <c r="BZ1806"/>
      <c r="CA1806">
        <f>CA1757+$B$127*CF1796</f>
        <v>4.0451037489009654</v>
      </c>
      <c r="CB1806">
        <f>CB1757+$B$127*CF1801</f>
        <v>141.8080447453894</v>
      </c>
      <c r="CC1806" t="s">
        <v>6</v>
      </c>
      <c r="CD1806"/>
      <c r="CE1806"/>
      <c r="CF1806"/>
      <c r="CG1806"/>
      <c r="CH1806"/>
      <c r="CI1806"/>
      <c r="CJ1806"/>
      <c r="CL1806" s="36"/>
      <c r="CM1806" s="36"/>
      <c r="CN1806" s="36"/>
      <c r="CO1806" s="36"/>
      <c r="CP1806" s="36"/>
      <c r="CQ1806" s="36"/>
      <c r="CR1806" s="36"/>
      <c r="CS1806" s="36"/>
      <c r="CT1806" s="36"/>
      <c r="CU1806" s="36"/>
      <c r="CV1806"/>
    </row>
    <row r="1807" spans="1:100" ht="12.75" x14ac:dyDescent="0.2">
      <c r="A1807"/>
      <c r="B1807"/>
      <c r="C1807"/>
      <c r="D1807"/>
      <c r="E1807"/>
      <c r="F1807"/>
      <c r="G1807"/>
      <c r="H1807"/>
      <c r="I1807"/>
      <c r="J1807"/>
      <c r="K1807"/>
      <c r="L1807"/>
      <c r="M1807"/>
      <c r="N1807"/>
      <c r="O1807"/>
      <c r="P1807"/>
      <c r="Q1807"/>
      <c r="R1807"/>
      <c r="S1807"/>
      <c r="T1807"/>
      <c r="U1807"/>
      <c r="V1807"/>
      <c r="W1807"/>
      <c r="Y1807"/>
      <c r="Z1807"/>
      <c r="AA1807"/>
      <c r="AB1807"/>
      <c r="AC1807"/>
      <c r="AD1807"/>
      <c r="AE1807"/>
      <c r="AF1807"/>
      <c r="AG1807"/>
      <c r="AH1807"/>
      <c r="AI1807"/>
      <c r="AK1807"/>
      <c r="AL1807"/>
      <c r="AM1807"/>
      <c r="AN1807"/>
      <c r="AO1807"/>
      <c r="AP1807"/>
      <c r="AQ1807"/>
      <c r="AR1807"/>
      <c r="AS1807"/>
      <c r="AT1807"/>
      <c r="AU1807"/>
      <c r="AV1807"/>
      <c r="AW1807"/>
      <c r="AX1807"/>
      <c r="AY1807"/>
      <c r="AZ1807"/>
      <c r="BB1807"/>
      <c r="BC1807"/>
      <c r="BD1807"/>
      <c r="BE1807"/>
      <c r="BF1807"/>
      <c r="BG1807"/>
      <c r="BH1807"/>
      <c r="BI1807"/>
      <c r="BJ1807"/>
      <c r="BK1807"/>
      <c r="BL1807"/>
      <c r="BN1807"/>
      <c r="BO1807"/>
      <c r="BP1807"/>
      <c r="BQ1807"/>
      <c r="BR1807"/>
      <c r="BS1807"/>
      <c r="BT1807"/>
      <c r="BU1807"/>
      <c r="BV1807"/>
      <c r="BW1807"/>
      <c r="BX1807"/>
      <c r="BZ1807"/>
      <c r="CA1807"/>
      <c r="CB1807"/>
      <c r="CC1807"/>
      <c r="CD1807"/>
      <c r="CE1807"/>
      <c r="CF1807"/>
      <c r="CG1807"/>
      <c r="CH1807"/>
      <c r="CI1807"/>
      <c r="CJ1807"/>
      <c r="CL1807" s="36"/>
      <c r="CM1807" s="36"/>
      <c r="CN1807" s="36"/>
      <c r="CO1807" s="36"/>
      <c r="CP1807" s="36"/>
      <c r="CQ1807" s="36"/>
      <c r="CR1807" s="36"/>
      <c r="CS1807" s="36"/>
      <c r="CT1807" s="36"/>
      <c r="CU1807" s="36"/>
      <c r="CV1807"/>
    </row>
    <row r="1808" spans="1:100" ht="38.25" x14ac:dyDescent="0.2">
      <c r="A1808" s="63" t="s">
        <v>34</v>
      </c>
      <c r="B1808" s="64"/>
      <c r="C1808" s="65" t="s">
        <v>36</v>
      </c>
      <c r="D1808" s="66" t="s">
        <v>37</v>
      </c>
      <c r="E1808" s="66"/>
      <c r="F1808" s="66" t="s">
        <v>38</v>
      </c>
      <c r="G1808" s="66" t="s">
        <v>39</v>
      </c>
      <c r="H1808" s="66" t="s">
        <v>40</v>
      </c>
      <c r="I1808" s="66" t="s">
        <v>41</v>
      </c>
      <c r="J1808" s="66" t="s">
        <v>58</v>
      </c>
      <c r="K1808"/>
      <c r="L1808"/>
      <c r="M1808" s="63" t="s">
        <v>34</v>
      </c>
      <c r="N1808" s="64"/>
      <c r="O1808" s="65" t="s">
        <v>36</v>
      </c>
      <c r="P1808" s="66" t="s">
        <v>37</v>
      </c>
      <c r="Q1808" s="66"/>
      <c r="R1808" s="66" t="s">
        <v>38</v>
      </c>
      <c r="S1808" s="66" t="s">
        <v>39</v>
      </c>
      <c r="T1808" s="66" t="s">
        <v>40</v>
      </c>
      <c r="U1808" s="66" t="s">
        <v>41</v>
      </c>
      <c r="V1808" s="66" t="s">
        <v>58</v>
      </c>
      <c r="W1808"/>
      <c r="Y1808" s="63" t="s">
        <v>34</v>
      </c>
      <c r="Z1808" s="64"/>
      <c r="AA1808" s="65" t="s">
        <v>36</v>
      </c>
      <c r="AB1808" s="66" t="s">
        <v>37</v>
      </c>
      <c r="AC1808" s="66"/>
      <c r="AD1808" s="66" t="s">
        <v>38</v>
      </c>
      <c r="AE1808" s="66" t="s">
        <v>39</v>
      </c>
      <c r="AF1808" s="66" t="s">
        <v>40</v>
      </c>
      <c r="AG1808" s="66" t="s">
        <v>41</v>
      </c>
      <c r="AH1808" s="66" t="s">
        <v>58</v>
      </c>
      <c r="AI1808"/>
      <c r="AK1808" s="63" t="s">
        <v>34</v>
      </c>
      <c r="AL1808" s="64"/>
      <c r="AM1808" s="65" t="s">
        <v>36</v>
      </c>
      <c r="AN1808" s="66" t="s">
        <v>37</v>
      </c>
      <c r="AO1808" s="66"/>
      <c r="AP1808" s="66" t="s">
        <v>38</v>
      </c>
      <c r="AQ1808" s="66" t="s">
        <v>39</v>
      </c>
      <c r="AR1808" s="66" t="s">
        <v>40</v>
      </c>
      <c r="AS1808" s="66" t="s">
        <v>41</v>
      </c>
      <c r="AT1808" s="66" t="s">
        <v>58</v>
      </c>
      <c r="AU1808"/>
      <c r="AV1808"/>
      <c r="AW1808"/>
      <c r="AX1808"/>
      <c r="AY1808"/>
      <c r="AZ1808"/>
      <c r="BB1808" s="63" t="s">
        <v>34</v>
      </c>
      <c r="BC1808" s="64"/>
      <c r="BD1808" s="65" t="s">
        <v>36</v>
      </c>
      <c r="BE1808" s="66" t="s">
        <v>37</v>
      </c>
      <c r="BF1808" s="66"/>
      <c r="BG1808" s="66" t="s">
        <v>38</v>
      </c>
      <c r="BH1808" s="66" t="s">
        <v>39</v>
      </c>
      <c r="BI1808" s="66" t="s">
        <v>40</v>
      </c>
      <c r="BJ1808" s="66" t="s">
        <v>41</v>
      </c>
      <c r="BK1808" s="66" t="s">
        <v>58</v>
      </c>
      <c r="BL1808"/>
      <c r="BN1808" s="63" t="s">
        <v>34</v>
      </c>
      <c r="BO1808" s="64"/>
      <c r="BP1808" s="65" t="s">
        <v>36</v>
      </c>
      <c r="BQ1808" s="66" t="s">
        <v>37</v>
      </c>
      <c r="BR1808" s="66"/>
      <c r="BS1808" s="66" t="s">
        <v>38</v>
      </c>
      <c r="BT1808" s="66" t="s">
        <v>39</v>
      </c>
      <c r="BU1808" s="66" t="s">
        <v>40</v>
      </c>
      <c r="BV1808" s="66" t="s">
        <v>41</v>
      </c>
      <c r="BW1808" s="66" t="s">
        <v>58</v>
      </c>
      <c r="BX1808"/>
      <c r="BZ1808" s="63" t="s">
        <v>34</v>
      </c>
      <c r="CA1808" s="64"/>
      <c r="CB1808" s="65" t="s">
        <v>36</v>
      </c>
      <c r="CC1808" s="66" t="s">
        <v>37</v>
      </c>
      <c r="CD1808" s="66"/>
      <c r="CE1808" s="66" t="s">
        <v>38</v>
      </c>
      <c r="CF1808" s="66" t="s">
        <v>39</v>
      </c>
      <c r="CG1808" s="66" t="s">
        <v>40</v>
      </c>
      <c r="CH1808" s="66" t="s">
        <v>41</v>
      </c>
      <c r="CI1808" s="66" t="s">
        <v>58</v>
      </c>
      <c r="CJ1808"/>
      <c r="CL1808" s="137"/>
      <c r="CM1808" s="138"/>
      <c r="CN1808" s="138"/>
      <c r="CO1808" s="137"/>
      <c r="CP1808" s="137"/>
      <c r="CQ1808" s="137"/>
      <c r="CR1808" s="137"/>
      <c r="CS1808" s="137"/>
      <c r="CT1808" s="137"/>
      <c r="CU1808" s="137"/>
      <c r="CV1808"/>
    </row>
    <row r="1809" spans="1:100" ht="12.75" x14ac:dyDescent="0.2">
      <c r="A1809" s="67">
        <v>0.5</v>
      </c>
      <c r="B1809" s="68"/>
      <c r="C1809" s="69">
        <f>$C$143</f>
        <v>0.1222</v>
      </c>
      <c r="D1809">
        <f>IF($K$143&lt;=$K$141,(A1809/C1806)^B1806,0)</f>
        <v>2.3868014338092558E-14</v>
      </c>
      <c r="E1809">
        <f>IF($K$143&lt;=$K$141,((1/$F$128-C1760)^2),0)</f>
        <v>5.8898647933884303E-3</v>
      </c>
      <c r="F1809">
        <v>0</v>
      </c>
      <c r="G1809">
        <f>-D1809*B1806/C1806</f>
        <v>-1.2565030510801273E-15</v>
      </c>
      <c r="H1809">
        <f t="shared" ref="H1809:H1830" si="976">C1809-D1809</f>
        <v>0.12219999999997613</v>
      </c>
      <c r="I1809">
        <f t="shared" ref="I1809:J1830" si="977">F1809*F1809</f>
        <v>0</v>
      </c>
      <c r="J1809">
        <f t="shared" si="977"/>
        <v>1.5787999173736692E-30</v>
      </c>
      <c r="K1809"/>
      <c r="L1809"/>
      <c r="M1809" s="67">
        <v>0.5</v>
      </c>
      <c r="N1809" s="68"/>
      <c r="O1809" s="69">
        <f>O1760</f>
        <v>0.1222</v>
      </c>
      <c r="P1809">
        <f>IF($W$143&lt;=$W$141,(M1809/O1806)^N1806,0)</f>
        <v>2.8482954953966544E-15</v>
      </c>
      <c r="Q1809">
        <f>IF($W$143&lt;=$W$141,((1/$F$128-O1760)^2),0)</f>
        <v>5.8898647933884303E-3</v>
      </c>
      <c r="R1809">
        <v>0</v>
      </c>
      <c r="S1809">
        <f>-P1809*N1806/O1806</f>
        <v>-1.6309452937280926E-16</v>
      </c>
      <c r="T1809">
        <f t="shared" ref="T1809:T1830" si="978">O1809-P1809</f>
        <v>0.12219999999999716</v>
      </c>
      <c r="U1809">
        <f t="shared" ref="U1809:V1830" si="979">R1809*R1809</f>
        <v>0</v>
      </c>
      <c r="V1809">
        <f t="shared" si="979"/>
        <v>2.6599825511338142E-32</v>
      </c>
      <c r="W1809"/>
      <c r="Y1809" s="67">
        <v>0.5</v>
      </c>
      <c r="Z1809" s="68"/>
      <c r="AA1809" s="69">
        <f>AA1760</f>
        <v>0.1222</v>
      </c>
      <c r="AB1809">
        <f>IF($AI$143&lt;=$AI$141,(Y1809/AA1806)^Z1806,0)</f>
        <v>4.9757257255572232E-16</v>
      </c>
      <c r="AC1809">
        <f>IF($AI$143&lt;=$AI$141,((1/$F$128-AA1760)^2),0)</f>
        <v>5.8898647933884303E-3</v>
      </c>
      <c r="AD1809">
        <v>0</v>
      </c>
      <c r="AE1809">
        <f>-AB1809*Z1806/AA1806</f>
        <v>-3.0457750110936373E-17</v>
      </c>
      <c r="AF1809">
        <f t="shared" ref="AF1809:AF1830" si="980">AA1809-AB1809</f>
        <v>0.1221999999999995</v>
      </c>
      <c r="AG1809">
        <f t="shared" ref="AG1809:AH1830" si="981">AD1809*AD1809</f>
        <v>0</v>
      </c>
      <c r="AH1809">
        <f t="shared" si="981"/>
        <v>9.2767454182024466E-34</v>
      </c>
      <c r="AI1809"/>
      <c r="AK1809" s="67">
        <v>0.5</v>
      </c>
      <c r="AL1809" s="68"/>
      <c r="AM1809" s="69">
        <f>AM1760</f>
        <v>0.1222</v>
      </c>
      <c r="AN1809">
        <f>IF($AU$143&lt;=$AU$141,(AK1809/AM1806)^AL1806,0)</f>
        <v>2.8305668205246872E-16</v>
      </c>
      <c r="AO1809">
        <f>IF($AU$143&lt;=$AU$141,((1/$F$128-AM1760)^2),0)</f>
        <v>5.8898647933884303E-3</v>
      </c>
      <c r="AP1809">
        <v>0</v>
      </c>
      <c r="AQ1809">
        <f>-AN1809*AL1806/AM1806</f>
        <v>-1.7705482641083042E-17</v>
      </c>
      <c r="AR1809">
        <f t="shared" ref="AR1809:AR1830" si="982">AM1809-AN1809</f>
        <v>0.12219999999999973</v>
      </c>
      <c r="AS1809">
        <f t="shared" ref="AS1809:AT1830" si="983">AP1809*AP1809</f>
        <v>0</v>
      </c>
      <c r="AT1809">
        <f t="shared" si="983"/>
        <v>3.1348411555369293E-34</v>
      </c>
      <c r="AU1809"/>
      <c r="AV1809"/>
      <c r="AW1809"/>
      <c r="AX1809"/>
      <c r="AY1809"/>
      <c r="AZ1809"/>
      <c r="BB1809" s="67">
        <v>0.5</v>
      </c>
      <c r="BC1809" s="68"/>
      <c r="BD1809" s="69">
        <f>BD1760</f>
        <v>0.1222</v>
      </c>
      <c r="BE1809">
        <f>IF($BL$143&lt;=$BL$141,(BB1809/BD1806)^BC1806,0)</f>
        <v>1.4355367746891528E-15</v>
      </c>
      <c r="BF1809">
        <f>IF($BL$143&lt;=$BL$141,((1/$F$128-BD1760)^2),0)</f>
        <v>5.8898647933884303E-3</v>
      </c>
      <c r="BG1809">
        <v>0</v>
      </c>
      <c r="BH1809">
        <f>-BE1809*BC1806/BD1806</f>
        <v>-8.3984114054613669E-17</v>
      </c>
      <c r="BI1809">
        <f t="shared" ref="BI1809:BI1830" si="984">BD1809-BE1809</f>
        <v>0.12219999999999857</v>
      </c>
      <c r="BJ1809">
        <f t="shared" ref="BJ1809:BK1830" si="985">BG1809*BG1809</f>
        <v>0</v>
      </c>
      <c r="BK1809">
        <f t="shared" si="985"/>
        <v>7.0533314135383565E-33</v>
      </c>
      <c r="BL1809"/>
      <c r="BN1809" s="67">
        <v>0.5</v>
      </c>
      <c r="BO1809" s="68"/>
      <c r="BP1809" s="69">
        <f>BP1760</f>
        <v>0.1222</v>
      </c>
      <c r="BQ1809">
        <f>IF($BX$143&lt;=$BX$141,(BN1809/BP1806)^BO1806,0)</f>
        <v>5.148201947175163E-13</v>
      </c>
      <c r="BR1809">
        <f>IF($BX$143&lt;=$BX$141,((1/$F$128-BP1760)^2),0)</f>
        <v>5.8898647933884303E-3</v>
      </c>
      <c r="BS1809">
        <v>0</v>
      </c>
      <c r="BT1809">
        <f>-BQ1809*BO1806/BP1806</f>
        <v>-2.2207977600445314E-14</v>
      </c>
      <c r="BU1809">
        <f t="shared" ref="BU1809:BU1830" si="986">BP1809-BQ1809</f>
        <v>0.12219999999948518</v>
      </c>
      <c r="BV1809">
        <f t="shared" ref="BV1809:BW1830" si="987">BS1809*BS1809</f>
        <v>0</v>
      </c>
      <c r="BW1809">
        <f t="shared" si="987"/>
        <v>4.9319426910188079E-28</v>
      </c>
      <c r="BX1809"/>
      <c r="BZ1809" s="67">
        <v>0.5</v>
      </c>
      <c r="CA1809" s="68"/>
      <c r="CB1809" s="69">
        <f>CB1760</f>
        <v>0.1222</v>
      </c>
      <c r="CC1809">
        <f>IF($CJ$143&lt;=$CJ$141,(BZ1809/CB1806)^CA1806,0)</f>
        <v>1.1979789425591733E-10</v>
      </c>
      <c r="CD1809">
        <f>IF($CJ$143&lt;=$CJ$141,((1/$F$128-CB1760)^2),0)</f>
        <v>5.8898647933884303E-3</v>
      </c>
      <c r="CE1809">
        <v>0</v>
      </c>
      <c r="CF1809">
        <f>-CC1809*CA1806/CB1806</f>
        <v>-3.4172596627724693E-12</v>
      </c>
      <c r="CG1809">
        <f t="shared" ref="CG1809:CG1830" si="988">CB1809-CC1809</f>
        <v>0.12219999988020211</v>
      </c>
      <c r="CH1809">
        <f t="shared" ref="CH1809:CI1830" si="989">CE1809*CE1809</f>
        <v>0</v>
      </c>
      <c r="CI1809">
        <f t="shared" si="989"/>
        <v>1.167766360281181E-23</v>
      </c>
      <c r="CJ1809"/>
      <c r="CL1809" s="36"/>
      <c r="CM1809" s="140"/>
      <c r="CN1809" s="141"/>
      <c r="CO1809" s="36"/>
      <c r="CP1809" s="36"/>
      <c r="CQ1809" s="36"/>
      <c r="CR1809" s="36"/>
      <c r="CS1809" s="36"/>
      <c r="CT1809" s="36"/>
      <c r="CU1809" s="36"/>
      <c r="CV1809"/>
    </row>
    <row r="1810" spans="1:100" ht="12.75" x14ac:dyDescent="0.2">
      <c r="A1810" s="67">
        <v>3</v>
      </c>
      <c r="B1810" s="68"/>
      <c r="C1810" s="69">
        <f>$C$144</f>
        <v>2.0514000000000001E-2</v>
      </c>
      <c r="D1810">
        <f>IF($K$144&lt;=$K$141,(A1810/C1806)^B1806,0)</f>
        <v>7.9450617777810666E-10</v>
      </c>
      <c r="E1810">
        <f>IF($K$144&lt;=$K$141,((1/$F$128-C1761)^2),0)</f>
        <v>6.2203080757024796E-4</v>
      </c>
      <c r="F1810">
        <f>D1810*LN(A1810/C1806)</f>
        <v>-2.8645485882878955E-9</v>
      </c>
      <c r="G1810">
        <f>-D1810*B1806/C1806</f>
        <v>-4.1825826913759992E-11</v>
      </c>
      <c r="H1810">
        <f t="shared" si="976"/>
        <v>2.0513999205493825E-2</v>
      </c>
      <c r="I1810">
        <f t="shared" si="977"/>
        <v>8.2056386146621753E-18</v>
      </c>
      <c r="J1810">
        <f t="shared" si="977"/>
        <v>1.7493997970198099E-21</v>
      </c>
      <c r="K1810"/>
      <c r="L1810"/>
      <c r="M1810" s="67">
        <v>3</v>
      </c>
      <c r="N1810" s="68"/>
      <c r="O1810" s="69">
        <f t="shared" ref="O1810:O1830" si="990">O1761</f>
        <v>2.0514000000000001E-2</v>
      </c>
      <c r="P1810">
        <f>IF($W$144&lt;=$W$141,(M1810/O1806)^N1806,0)</f>
        <v>1.9831217675190441E-10</v>
      </c>
      <c r="Q1810">
        <f>IF($W$144&lt;=$W$141,((1/$F$128-O1761)^2),0)</f>
        <v>6.2203080757024796E-4</v>
      </c>
      <c r="R1810">
        <f>P1810*LN(M1810/O1806)</f>
        <v>-7.1191172781378907E-10</v>
      </c>
      <c r="S1810">
        <f>-P1810*N1806/O1806</f>
        <v>-1.1355433868614474E-11</v>
      </c>
      <c r="T1810">
        <f t="shared" si="978"/>
        <v>2.0513999801687825E-2</v>
      </c>
      <c r="U1810">
        <f t="shared" si="979"/>
        <v>5.0681830819881448E-19</v>
      </c>
      <c r="V1810">
        <f t="shared" si="979"/>
        <v>1.289458783444767E-22</v>
      </c>
      <c r="W1810"/>
      <c r="Y1810" s="67">
        <v>3</v>
      </c>
      <c r="Z1810" s="68"/>
      <c r="AA1810" s="69">
        <f t="shared" ref="AA1810:AA1830" si="991">AA1761</f>
        <v>2.0514000000000001E-2</v>
      </c>
      <c r="AB1810">
        <f>IF($AI$144&lt;=$AI$141,(Y1810/AA1806)^Z1806,0)</f>
        <v>6.3778397719314332E-11</v>
      </c>
      <c r="AC1810">
        <f>IF($AI$144&lt;=$AI$141,((1/$F$128-AA1761)^2),0)</f>
        <v>6.2203080757024796E-4</v>
      </c>
      <c r="AD1810">
        <f>AB1810*LN(Y1810/AA1806)</f>
        <v>-2.2809675292695046E-10</v>
      </c>
      <c r="AE1810">
        <f>-AB1810*Z1806/AA1806</f>
        <v>-3.9040465800458637E-12</v>
      </c>
      <c r="AF1810">
        <f t="shared" si="980"/>
        <v>2.0513999936221602E-2</v>
      </c>
      <c r="AG1810">
        <f t="shared" si="981"/>
        <v>5.2028128695818285E-20</v>
      </c>
      <c r="AH1810">
        <f t="shared" si="981"/>
        <v>1.5241579699167805E-23</v>
      </c>
      <c r="AI1810"/>
      <c r="AK1810" s="67">
        <v>3</v>
      </c>
      <c r="AL1810" s="68"/>
      <c r="AM1810" s="69">
        <f t="shared" ref="AM1810:AM1830" si="992">AM1761</f>
        <v>2.0514000000000001E-2</v>
      </c>
      <c r="AN1810">
        <f>IF($AU$144&lt;=$AU$141,(AK1810/AM1806)^AL1806,0)</f>
        <v>4.4273781658734403E-11</v>
      </c>
      <c r="AO1810">
        <f>IF($AU$144&lt;=$AU$141,((1/$F$128-AM1761)^2),0)</f>
        <v>6.2203080757024796E-4</v>
      </c>
      <c r="AP1810">
        <f>AN1810*LN(AK1810/AM1806)</f>
        <v>-1.5812609618153698E-10</v>
      </c>
      <c r="AQ1810">
        <f>-AN1810*AL1806/AM1806</f>
        <v>-2.7693699612734013E-12</v>
      </c>
      <c r="AR1810">
        <f t="shared" si="982"/>
        <v>2.0513999955726218E-2</v>
      </c>
      <c r="AS1810">
        <f t="shared" si="983"/>
        <v>2.5003862293612686E-20</v>
      </c>
      <c r="AT1810">
        <f t="shared" si="983"/>
        <v>7.6694099824034398E-24</v>
      </c>
      <c r="AU1810"/>
      <c r="AV1810"/>
      <c r="AW1810"/>
      <c r="AX1810"/>
      <c r="AY1810"/>
      <c r="AZ1810"/>
      <c r="BB1810" s="67">
        <v>3</v>
      </c>
      <c r="BC1810" s="68"/>
      <c r="BD1810" s="69">
        <f t="shared" ref="BD1810:BD1830" si="993">BD1761</f>
        <v>2.0514000000000001E-2</v>
      </c>
      <c r="BE1810">
        <f>IF($BL$144&lt;=$BL$141,(BB1810/BD1806)^BC1806,0)</f>
        <v>1.2583552520029219E-10</v>
      </c>
      <c r="BF1810">
        <f>IF($BL$144&lt;=$BL$141,((1/$F$128-BD1761)^2),0)</f>
        <v>6.2203080757024796E-4</v>
      </c>
      <c r="BG1810">
        <f>BE1810*LN(BB1810/BD1806)</f>
        <v>-4.5160083133570664E-10</v>
      </c>
      <c r="BH1810">
        <f>-BE1810*BC1806/BD1806</f>
        <v>-7.3618351594176052E-12</v>
      </c>
      <c r="BI1810">
        <f t="shared" si="984"/>
        <v>2.0513999874164475E-2</v>
      </c>
      <c r="BJ1810">
        <f t="shared" si="985"/>
        <v>2.0394331086310136E-19</v>
      </c>
      <c r="BK1810">
        <f t="shared" si="985"/>
        <v>5.4196616914437238E-23</v>
      </c>
      <c r="BL1810"/>
      <c r="BN1810" s="67">
        <v>3</v>
      </c>
      <c r="BO1810" s="68"/>
      <c r="BP1810" s="69">
        <f t="shared" ref="BP1810:BP1830" si="994">BP1761</f>
        <v>2.0514000000000001E-2</v>
      </c>
      <c r="BQ1810">
        <f>IF($BX$144&lt;=$BX$141,(BN1810/BP1806)^BO1806,0)</f>
        <v>5.3787080489697674E-9</v>
      </c>
      <c r="BR1810">
        <f>IF($BX$144&lt;=$BX$141,((1/$F$128-BP1761)^2),0)</f>
        <v>6.2203080757024796E-4</v>
      </c>
      <c r="BS1810">
        <f>BQ1810*LN(BN1810/BP1806)</f>
        <v>-1.9829289735608127E-8</v>
      </c>
      <c r="BT1810">
        <f>-BQ1810*BO1806/BP1806</f>
        <v>-2.3202319780092985E-10</v>
      </c>
      <c r="BU1810">
        <f t="shared" si="986"/>
        <v>2.0513994621291953E-2</v>
      </c>
      <c r="BV1810">
        <f t="shared" si="987"/>
        <v>3.9320073141869379E-16</v>
      </c>
      <c r="BW1810">
        <f t="shared" si="987"/>
        <v>5.3834764317769415E-20</v>
      </c>
      <c r="BX1810"/>
      <c r="BZ1810" s="67">
        <v>3</v>
      </c>
      <c r="CA1810" s="68"/>
      <c r="CB1810" s="69">
        <f t="shared" ref="CB1810:CB1830" si="995">CB1761</f>
        <v>2.0514000000000001E-2</v>
      </c>
      <c r="CC1810">
        <f>IF($CJ$144&lt;=$CJ$141,(BZ1810/CB1806)^CA1806,0)</f>
        <v>1.6832620202220173E-7</v>
      </c>
      <c r="CD1810">
        <f>IF($CJ$144&lt;=$CJ$141,((1/$F$128-CB1761)^2),0)</f>
        <v>6.2203080757024796E-4</v>
      </c>
      <c r="CE1810">
        <f>CC1810*LN(BZ1810/CB1806)</f>
        <v>-6.490426155532464E-7</v>
      </c>
      <c r="CF1810">
        <f>-CC1810*CA1806/CB1806</f>
        <v>-4.8015396591977019E-9</v>
      </c>
      <c r="CG1810">
        <f t="shared" si="988"/>
        <v>2.0513831673797979E-2</v>
      </c>
      <c r="CH1810">
        <f t="shared" si="989"/>
        <v>4.2125631680419918E-13</v>
      </c>
      <c r="CI1810">
        <f t="shared" si="989"/>
        <v>2.3054783098848384E-17</v>
      </c>
      <c r="CJ1810"/>
      <c r="CL1810" s="36"/>
      <c r="CM1810" s="140"/>
      <c r="CN1810" s="141"/>
      <c r="CO1810" s="36"/>
      <c r="CP1810" s="36"/>
      <c r="CQ1810" s="36"/>
      <c r="CR1810" s="36"/>
      <c r="CS1810" s="36"/>
      <c r="CT1810" s="36"/>
      <c r="CU1810" s="36"/>
      <c r="CV1810"/>
    </row>
    <row r="1811" spans="1:100" ht="12.75" x14ac:dyDescent="0.2">
      <c r="A1811" s="67">
        <v>7.5</v>
      </c>
      <c r="B1811" s="68"/>
      <c r="C1811" s="69">
        <f>$C$145</f>
        <v>6.7749999999999998E-3</v>
      </c>
      <c r="D1811">
        <f>IF($K$145&lt;=$K$141,(A1811/C1806)^B1806,0)</f>
        <v>1.6321263027182132E-7</v>
      </c>
      <c r="E1811">
        <f>IF($K$145&lt;=$K$141,((1/$F$128-C1762)^2),0)</f>
        <v>1.4961072365702478E-3</v>
      </c>
      <c r="F1811">
        <f>D1811*LN(A1811/C1806)</f>
        <v>-4.3890399515980804E-7</v>
      </c>
      <c r="G1811">
        <f>-D1811*B1806/C1806</f>
        <v>-8.5921335979784414E-9</v>
      </c>
      <c r="H1811">
        <f t="shared" si="976"/>
        <v>6.7748367873697278E-3</v>
      </c>
      <c r="I1811">
        <f t="shared" si="977"/>
        <v>1.9263671696724079E-13</v>
      </c>
      <c r="J1811">
        <f t="shared" si="977"/>
        <v>7.3824759765509952E-17</v>
      </c>
      <c r="K1811"/>
      <c r="L1811"/>
      <c r="M1811" s="67">
        <v>7.5</v>
      </c>
      <c r="N1811" s="68"/>
      <c r="O1811" s="69">
        <f t="shared" si="990"/>
        <v>6.7749999999999998E-3</v>
      </c>
      <c r="P1811">
        <f>IF($W$145&lt;=$W$141,(M1811/O1806)^N1806,0)</f>
        <v>5.9415308749505268E-8</v>
      </c>
      <c r="Q1811">
        <f>IF($W$145&lt;=$W$141,((1/$F$128-O1762)^2),0)</f>
        <v>1.4961072365702478E-3</v>
      </c>
      <c r="R1811">
        <f>P1811*LN(M1811/O1806)</f>
        <v>-1.5885057710580601E-7</v>
      </c>
      <c r="S1811">
        <f>-P1811*N1806/O1806</f>
        <v>-3.402144136274471E-9</v>
      </c>
      <c r="T1811">
        <f t="shared" si="978"/>
        <v>6.7749405846912504E-3</v>
      </c>
      <c r="U1811">
        <f t="shared" si="979"/>
        <v>2.5233505846847619E-14</v>
      </c>
      <c r="V1811">
        <f t="shared" si="979"/>
        <v>1.1574584723986766E-17</v>
      </c>
      <c r="W1811"/>
      <c r="Y1811" s="67">
        <v>7.5</v>
      </c>
      <c r="Z1811" s="68"/>
      <c r="AA1811" s="69">
        <f t="shared" si="991"/>
        <v>6.7749999999999998E-3</v>
      </c>
      <c r="AB1811">
        <f>IF($AI$145&lt;=$AI$141,(Y1811/AA1806)^Z1806,0)</f>
        <v>2.6107685474687729E-8</v>
      </c>
      <c r="AC1811">
        <f>IF($AI$145&lt;=$AI$141,((1/$F$128-AA1762)^2),0)</f>
        <v>1.4961072365702478E-3</v>
      </c>
      <c r="AD1811">
        <f>AB1811*LN(Y1811/AA1806)</f>
        <v>-6.9449169743852707E-8</v>
      </c>
      <c r="AE1811">
        <f>-AB1811*Z1806/AA1806</f>
        <v>-1.5981213676602141E-9</v>
      </c>
      <c r="AF1811">
        <f t="shared" si="980"/>
        <v>6.7749738923145253E-3</v>
      </c>
      <c r="AG1811">
        <f t="shared" si="981"/>
        <v>4.8231871781104666E-15</v>
      </c>
      <c r="AH1811">
        <f t="shared" si="981"/>
        <v>2.5539919057721535E-18</v>
      </c>
      <c r="AI1811"/>
      <c r="AK1811" s="67">
        <v>7.5</v>
      </c>
      <c r="AL1811" s="68"/>
      <c r="AM1811" s="69">
        <f t="shared" si="992"/>
        <v>6.7749999999999998E-3</v>
      </c>
      <c r="AN1811">
        <f>IF($AU$145&lt;=$AU$141,(AK1811/AM1806)^AL1806,0)</f>
        <v>2.0065698230229917E-8</v>
      </c>
      <c r="AO1811">
        <f>IF($AU$145&lt;=$AU$141,((1/$F$128-AM1762)^2),0)</f>
        <v>1.4961072365702478E-3</v>
      </c>
      <c r="AP1811">
        <f>AN1811*LN(AK1811/AM1806)</f>
        <v>-5.3279663510937857E-8</v>
      </c>
      <c r="AQ1811">
        <f>-AN1811*AL1806/AM1806</f>
        <v>-1.2551297822062771E-9</v>
      </c>
      <c r="AR1811">
        <f t="shared" si="982"/>
        <v>6.7749799343017692E-3</v>
      </c>
      <c r="AS1811">
        <f t="shared" si="983"/>
        <v>2.8387225438387629E-15</v>
      </c>
      <c r="AT1811">
        <f t="shared" si="983"/>
        <v>1.5753507701811765E-18</v>
      </c>
      <c r="AU1811"/>
      <c r="AV1811"/>
      <c r="AW1811"/>
      <c r="AX1811"/>
      <c r="AY1811"/>
      <c r="AZ1811"/>
      <c r="BB1811" s="67">
        <v>7.5</v>
      </c>
      <c r="BC1811" s="68"/>
      <c r="BD1811" s="69">
        <f t="shared" si="993"/>
        <v>6.7749999999999998E-3</v>
      </c>
      <c r="BE1811">
        <f>IF($BL$145&lt;=$BL$141,(BB1811/BD1806)^BC1806,0)</f>
        <v>4.2413487574045052E-8</v>
      </c>
      <c r="BF1811">
        <f>IF($BL$145&lt;=$BL$141,((1/$F$128-BD1762)^2),0)</f>
        <v>1.4961072365702478E-3</v>
      </c>
      <c r="BG1811">
        <f>BE1811*LN(BB1811/BD1806)</f>
        <v>-1.1335121335494958E-7</v>
      </c>
      <c r="BH1811">
        <f>-BE1811*BC1806/BD1806</f>
        <v>-2.4813430353561356E-9</v>
      </c>
      <c r="BI1811">
        <f t="shared" si="984"/>
        <v>6.7749575865124262E-3</v>
      </c>
      <c r="BJ1811">
        <f t="shared" si="985"/>
        <v>1.2848497569039299E-14</v>
      </c>
      <c r="BK1811">
        <f t="shared" si="985"/>
        <v>6.1570632591104005E-18</v>
      </c>
      <c r="BL1811"/>
      <c r="BN1811" s="67">
        <v>7.5</v>
      </c>
      <c r="BO1811" s="68"/>
      <c r="BP1811" s="69">
        <f t="shared" si="994"/>
        <v>6.7749999999999998E-3</v>
      </c>
      <c r="BQ1811">
        <f>IF($BX$145&lt;=$BX$141,(BN1811/BP1806)^BO1806,0)</f>
        <v>6.1090298024798992E-7</v>
      </c>
      <c r="BR1811">
        <f>IF($BX$145&lt;=$BX$141,((1/$F$128-BP1762)^2),0)</f>
        <v>1.4961072365702478E-3</v>
      </c>
      <c r="BS1811">
        <f>BQ1811*LN(BN1811/BP1806)</f>
        <v>-1.6924066162892338E-6</v>
      </c>
      <c r="BT1811">
        <f>-BQ1811*BO1806/BP1806</f>
        <v>-2.63527341013436E-8</v>
      </c>
      <c r="BU1811">
        <f t="shared" si="986"/>
        <v>6.7743890970197521E-3</v>
      </c>
      <c r="BV1811">
        <f t="shared" si="987"/>
        <v>2.8642401548595738E-12</v>
      </c>
      <c r="BW1811">
        <f t="shared" si="987"/>
        <v>6.9446659461611784E-16</v>
      </c>
      <c r="BX1811"/>
      <c r="BZ1811" s="67">
        <v>7.5</v>
      </c>
      <c r="CA1811" s="68"/>
      <c r="CB1811" s="69">
        <f t="shared" si="995"/>
        <v>6.7749999999999998E-3</v>
      </c>
      <c r="CC1811">
        <f>IF($CJ$145&lt;=$CJ$141,(BZ1811/CB1806)^CA1806,0)</f>
        <v>6.8526783173605621E-6</v>
      </c>
      <c r="CD1811">
        <f>IF($CJ$145&lt;=$CJ$141,((1/$F$128-CB1762)^2),0)</f>
        <v>1.4961072365702478E-3</v>
      </c>
      <c r="CE1811">
        <f>CC1811*LN(BZ1811/CB1806)</f>
        <v>-2.0143936681085214E-5</v>
      </c>
      <c r="CF1811">
        <f>-CC1811*CA1806/CB1806</f>
        <v>-1.9547406355779982E-7</v>
      </c>
      <c r="CG1811">
        <f t="shared" si="988"/>
        <v>6.7681473216826393E-3</v>
      </c>
      <c r="CH1811">
        <f t="shared" si="989"/>
        <v>4.0577818501157039E-10</v>
      </c>
      <c r="CI1811">
        <f t="shared" si="989"/>
        <v>3.8210109523798764E-14</v>
      </c>
      <c r="CJ1811"/>
      <c r="CL1811" s="36"/>
      <c r="CM1811" s="140"/>
      <c r="CN1811" s="141"/>
      <c r="CO1811" s="36"/>
      <c r="CP1811" s="36"/>
      <c r="CQ1811" s="36"/>
      <c r="CR1811" s="36"/>
      <c r="CS1811" s="36"/>
      <c r="CT1811" s="36"/>
      <c r="CU1811" s="36"/>
      <c r="CV1811"/>
    </row>
    <row r="1812" spans="1:100" ht="12.75" x14ac:dyDescent="0.2">
      <c r="A1812" s="67">
        <v>12.5</v>
      </c>
      <c r="B1812" s="68"/>
      <c r="C1812" s="69">
        <f>$C$146</f>
        <v>3.4659999999999999E-3</v>
      </c>
      <c r="D1812">
        <f>IF($K$146&lt;=$K$141,(A1812/C1806)^B1806,0)</f>
        <v>3.1771919359390846E-6</v>
      </c>
      <c r="E1812">
        <f>IF($K$146&lt;=$K$141,((1/$F$128-C1763)^2),0)</f>
        <v>1.7630379493884301E-3</v>
      </c>
      <c r="F1812">
        <f>D1812*LN(A1812/C1806)</f>
        <v>-6.9209692510053107E-6</v>
      </c>
      <c r="G1812">
        <f>-D1812*B1806/C1806</f>
        <v>-1.6725946720265269E-7</v>
      </c>
      <c r="H1812">
        <f t="shared" si="976"/>
        <v>3.4628228080640609E-3</v>
      </c>
      <c r="I1812">
        <f t="shared" si="977"/>
        <v>4.7899815373361011E-11</v>
      </c>
      <c r="J1812">
        <f t="shared" si="977"/>
        <v>2.7975729368915252E-14</v>
      </c>
      <c r="K1812"/>
      <c r="L1812"/>
      <c r="M1812" s="67">
        <v>12.5</v>
      </c>
      <c r="N1812" s="68"/>
      <c r="O1812" s="69">
        <f t="shared" si="990"/>
        <v>3.4659999999999999E-3</v>
      </c>
      <c r="P1812">
        <f>IF($W$146&lt;=$W$141,(M1812/O1806)^N1806,0)</f>
        <v>1.427437016390373E-6</v>
      </c>
      <c r="Q1812">
        <f>IF($W$146&lt;=$W$141,((1/$F$128-O1763)^2),0)</f>
        <v>1.7630379493884301E-3</v>
      </c>
      <c r="R1812">
        <f>P1812*LN(M1812/O1806)</f>
        <v>-3.0871715317050724E-6</v>
      </c>
      <c r="S1812">
        <f>-P1812*N1806/O1806</f>
        <v>-8.1735609515856812E-8</v>
      </c>
      <c r="T1812">
        <f t="shared" si="978"/>
        <v>3.4645725629836093E-3</v>
      </c>
      <c r="U1812">
        <f t="shared" si="979"/>
        <v>9.5306280661702426E-12</v>
      </c>
      <c r="V1812">
        <f t="shared" si="979"/>
        <v>6.6807098629286229E-15</v>
      </c>
      <c r="W1812"/>
      <c r="Y1812" s="67">
        <v>12.5</v>
      </c>
      <c r="Z1812" s="68"/>
      <c r="AA1812" s="69">
        <f t="shared" si="991"/>
        <v>3.4659999999999999E-3</v>
      </c>
      <c r="AB1812">
        <f>IF($AI$146&lt;=$AI$141,(Y1812/AA1806)^Z1806,0)</f>
        <v>7.4643636859031151E-7</v>
      </c>
      <c r="AC1812">
        <f>IF($AI$146&lt;=$AI$141,((1/$F$128-AA1763)^2),0)</f>
        <v>1.7630379493884301E-3</v>
      </c>
      <c r="AD1812">
        <f>AB1812*LN(Y1812/AA1806)</f>
        <v>-1.6042998659436998E-6</v>
      </c>
      <c r="AE1812">
        <f>-AB1812*Z1806/AA1806</f>
        <v>-4.56913697462544E-8</v>
      </c>
      <c r="AF1812">
        <f t="shared" si="980"/>
        <v>3.4652535636314095E-3</v>
      </c>
      <c r="AG1812">
        <f t="shared" si="981"/>
        <v>2.5737780598669731E-12</v>
      </c>
      <c r="AH1812">
        <f t="shared" si="981"/>
        <v>2.087701269288932E-15</v>
      </c>
      <c r="AI1812"/>
      <c r="AK1812" s="67">
        <v>12.5</v>
      </c>
      <c r="AL1812" s="68"/>
      <c r="AM1812" s="69">
        <f t="shared" si="992"/>
        <v>3.4659999999999999E-3</v>
      </c>
      <c r="AN1812">
        <f>IF($AU$146&lt;=$AU$141,(AK1812/AM1806)^AL1806,0)</f>
        <v>6.0719343938723044E-7</v>
      </c>
      <c r="AO1812">
        <f>IF($AU$146&lt;=$AU$141,((1/$F$128-AM1763)^2),0)</f>
        <v>1.7630379493884301E-3</v>
      </c>
      <c r="AP1812">
        <f>AN1812*LN(AK1812/AM1806)</f>
        <v>-1.3020870178779346E-6</v>
      </c>
      <c r="AQ1812">
        <f>-AN1812*AL1806/AM1806</f>
        <v>-3.798056566937828E-8</v>
      </c>
      <c r="AR1812">
        <f t="shared" si="982"/>
        <v>3.4653928065606129E-3</v>
      </c>
      <c r="AS1812">
        <f t="shared" si="983"/>
        <v>1.6954306021262529E-12</v>
      </c>
      <c r="AT1812">
        <f t="shared" si="983"/>
        <v>1.442523368565956E-15</v>
      </c>
      <c r="AU1812"/>
      <c r="AV1812"/>
      <c r="AW1812"/>
      <c r="AX1812"/>
      <c r="AY1812"/>
      <c r="AZ1812"/>
      <c r="BB1812" s="67">
        <v>12.5</v>
      </c>
      <c r="BC1812" s="68"/>
      <c r="BD1812" s="69">
        <f t="shared" si="993"/>
        <v>3.4659999999999999E-3</v>
      </c>
      <c r="BE1812">
        <f>IF($BL$146&lt;=$BL$141,(BB1812/BD1806)^BC1806,0)</f>
        <v>1.0881263249250034E-6</v>
      </c>
      <c r="BF1812">
        <f>IF($BL$146&lt;=$BL$141,((1/$F$128-BD1763)^2),0)</f>
        <v>1.7630379493884301E-3</v>
      </c>
      <c r="BG1812">
        <f>BE1812*LN(BB1812/BD1806)</f>
        <v>-2.3522047551752029E-6</v>
      </c>
      <c r="BH1812">
        <f>-BE1812*BC1806/BD1806</f>
        <v>-6.3659341223158447E-8</v>
      </c>
      <c r="BI1812">
        <f t="shared" si="984"/>
        <v>3.4649118736750748E-3</v>
      </c>
      <c r="BJ1812">
        <f t="shared" si="985"/>
        <v>5.5328672102688366E-12</v>
      </c>
      <c r="BK1812">
        <f t="shared" si="985"/>
        <v>4.0525117249665205E-15</v>
      </c>
      <c r="BL1812"/>
      <c r="BN1812" s="67">
        <v>12.5</v>
      </c>
      <c r="BO1812" s="68"/>
      <c r="BP1812" s="69">
        <f t="shared" si="994"/>
        <v>3.4659999999999999E-3</v>
      </c>
      <c r="BQ1812">
        <f>IF($BX$146&lt;=$BX$141,(BN1812/BP1806)^BO1806,0)</f>
        <v>8.5464215790930623E-6</v>
      </c>
      <c r="BR1812">
        <f>IF($BX$146&lt;=$BX$141,((1/$F$128-BP1763)^2),0)</f>
        <v>1.7630379493884301E-3</v>
      </c>
      <c r="BS1812">
        <f>BQ1812*LN(BN1812/BP1806)</f>
        <v>-1.93107296030504E-5</v>
      </c>
      <c r="BT1812">
        <f>-BQ1812*BO1806/BP1806</f>
        <v>-3.6866995688971454E-7</v>
      </c>
      <c r="BU1812">
        <f t="shared" si="986"/>
        <v>3.4574535784209067E-3</v>
      </c>
      <c r="BV1812">
        <f t="shared" si="987"/>
        <v>3.7290427780212705E-10</v>
      </c>
      <c r="BW1812">
        <f t="shared" si="987"/>
        <v>1.3591753711306399E-13</v>
      </c>
      <c r="BX1812"/>
      <c r="BZ1812" s="67">
        <v>12.5</v>
      </c>
      <c r="CA1812" s="68"/>
      <c r="CB1812" s="69">
        <f t="shared" si="995"/>
        <v>3.4659999999999999E-3</v>
      </c>
      <c r="CC1812">
        <f>IF($CJ$146&lt;=$CJ$141,(BZ1812/CB1806)^CA1806,0)</f>
        <v>5.4108009068180605E-5</v>
      </c>
      <c r="CD1812">
        <f>IF($CJ$146&lt;=$CJ$141,((1/$F$128-CB1763)^2),0)</f>
        <v>1.7630379493884301E-3</v>
      </c>
      <c r="CE1812">
        <f>CC1812*LN(BZ1812/CB1806)</f>
        <v>-1.3141459442606534E-4</v>
      </c>
      <c r="CF1812">
        <f>-CC1812*CA1806/CB1806</f>
        <v>-1.543442127844309E-6</v>
      </c>
      <c r="CG1812">
        <f t="shared" si="988"/>
        <v>3.4118919909318195E-3</v>
      </c>
      <c r="CH1812">
        <f t="shared" si="989"/>
        <v>1.7269795628167243E-8</v>
      </c>
      <c r="CI1812">
        <f t="shared" si="989"/>
        <v>2.3822136020045683E-12</v>
      </c>
      <c r="CJ1812"/>
      <c r="CL1812" s="36"/>
      <c r="CM1812" s="140"/>
      <c r="CN1812" s="141"/>
      <c r="CO1812" s="36"/>
      <c r="CP1812" s="36"/>
      <c r="CQ1812" s="36"/>
      <c r="CR1812" s="36"/>
      <c r="CS1812" s="36"/>
      <c r="CT1812" s="36"/>
      <c r="CU1812" s="36"/>
      <c r="CV1812"/>
    </row>
    <row r="1813" spans="1:100" ht="12.75" x14ac:dyDescent="0.2">
      <c r="A1813" s="67">
        <v>17.5</v>
      </c>
      <c r="B1813" s="68"/>
      <c r="C1813" s="69">
        <f>$C$147</f>
        <v>4.352E-3</v>
      </c>
      <c r="D1813">
        <f>IF($K$147&lt;=$K$141,(A1813/C1806)^B1806,0)</f>
        <v>2.2453128337992706E-5</v>
      </c>
      <c r="E1813">
        <f>IF($K$147&lt;=$K$141,((1/$F$128-C1764)^2),0)</f>
        <v>1.6894192428429753E-3</v>
      </c>
      <c r="F1813">
        <f>D1813*LN(A1813/C1806)</f>
        <v>-4.1355445711559091E-5</v>
      </c>
      <c r="G1813">
        <f>-D1813*B1806/C1806</f>
        <v>-1.1820180708520613E-6</v>
      </c>
      <c r="H1813">
        <f t="shared" si="976"/>
        <v>4.3295468716620074E-3</v>
      </c>
      <c r="I1813">
        <f t="shared" si="977"/>
        <v>1.7102728900017112E-9</v>
      </c>
      <c r="J1813">
        <f t="shared" si="977"/>
        <v>1.3971667198208286E-12</v>
      </c>
      <c r="K1813"/>
      <c r="L1813"/>
      <c r="M1813" s="67">
        <v>17.5</v>
      </c>
      <c r="N1813" s="68"/>
      <c r="O1813" s="69">
        <f t="shared" si="990"/>
        <v>4.352E-3</v>
      </c>
      <c r="P1813">
        <f>IF($W$147&lt;=$W$141,(M1813/O1806)^N1806,0)</f>
        <v>1.1587067138903973E-5</v>
      </c>
      <c r="Q1813">
        <f>IF($W$147&lt;=$W$141,((1/$F$128-O1764)^2),0)</f>
        <v>1.6894192428429753E-3</v>
      </c>
      <c r="R1813">
        <f>P1813*LN(M1813/O1806)</f>
        <v>-2.1161057956155286E-5</v>
      </c>
      <c r="S1813">
        <f>-P1813*N1806/O1806</f>
        <v>-6.6348005847178248E-7</v>
      </c>
      <c r="T1813">
        <f t="shared" si="978"/>
        <v>4.3404129328610958E-3</v>
      </c>
      <c r="U1813">
        <f t="shared" si="979"/>
        <v>4.477903738237629E-10</v>
      </c>
      <c r="V1813">
        <f t="shared" si="979"/>
        <v>4.4020578798971989E-13</v>
      </c>
      <c r="W1813"/>
      <c r="Y1813" s="67">
        <v>17.5</v>
      </c>
      <c r="Z1813" s="68"/>
      <c r="AA1813" s="69">
        <f t="shared" si="991"/>
        <v>4.352E-3</v>
      </c>
      <c r="AB1813">
        <f>IF($AI$147&lt;=$AI$141,(Y1813/AA1806)^Z1806,0)</f>
        <v>6.7949035282699139E-6</v>
      </c>
      <c r="AC1813">
        <f>IF($AI$147&lt;=$AI$141,((1/$F$128-AA1764)^2),0)</f>
        <v>1.6894192428429753E-3</v>
      </c>
      <c r="AD1813">
        <f>AB1813*LN(Y1813/AA1806)</f>
        <v>-1.2317845744374322E-5</v>
      </c>
      <c r="AE1813">
        <f>-AB1813*Z1806/AA1806</f>
        <v>-4.1593424780018005E-7</v>
      </c>
      <c r="AF1813">
        <f t="shared" si="980"/>
        <v>4.3452050964717303E-3</v>
      </c>
      <c r="AG1813">
        <f t="shared" si="981"/>
        <v>1.5172932378220058E-10</v>
      </c>
      <c r="AH1813">
        <f t="shared" si="981"/>
        <v>1.7300129849310158E-13</v>
      </c>
      <c r="AI1813"/>
      <c r="AK1813" s="67">
        <v>17.5</v>
      </c>
      <c r="AL1813" s="68"/>
      <c r="AM1813" s="69">
        <f t="shared" si="992"/>
        <v>4.352E-3</v>
      </c>
      <c r="AN1813">
        <f>IF($AU$147&lt;=$AU$141,(AK1813/AM1806)^AL1806,0)</f>
        <v>5.7379009031982948E-6</v>
      </c>
      <c r="AO1813">
        <f>IF($AU$147&lt;=$AU$141,((1/$F$128-AM1764)^2),0)</f>
        <v>1.6894192428429753E-3</v>
      </c>
      <c r="AP1813">
        <f>AN1813*LN(AK1813/AM1806)</f>
        <v>-1.0373912634699109E-5</v>
      </c>
      <c r="AQ1813">
        <f>-AN1813*AL1806/AM1806</f>
        <v>-3.5891152295426292E-7</v>
      </c>
      <c r="AR1813">
        <f t="shared" si="982"/>
        <v>4.346262099096802E-3</v>
      </c>
      <c r="AS1813">
        <f t="shared" si="983"/>
        <v>1.0761806335236981E-10</v>
      </c>
      <c r="AT1813">
        <f t="shared" si="983"/>
        <v>1.288174813093484E-13</v>
      </c>
      <c r="AU1813"/>
      <c r="AV1813"/>
      <c r="AW1813"/>
      <c r="AX1813"/>
      <c r="AY1813"/>
      <c r="AZ1813"/>
      <c r="BB1813" s="67">
        <v>17.5</v>
      </c>
      <c r="BC1813" s="68"/>
      <c r="BD1813" s="69">
        <f t="shared" si="993"/>
        <v>4.352E-3</v>
      </c>
      <c r="BE1813">
        <f>IF($BL$147&lt;=$BL$141,(BB1813/BD1806)^BC1806,0)</f>
        <v>9.2231522889149004E-6</v>
      </c>
      <c r="BF1813">
        <f>IF($BL$147&lt;=$BL$141,((1/$F$128-BD1764)^2),0)</f>
        <v>1.6894192428429753E-3</v>
      </c>
      <c r="BG1813">
        <f>BE1813*LN(BB1813/BD1806)</f>
        <v>-1.6834371242052787E-5</v>
      </c>
      <c r="BH1813">
        <f>-BE1813*BC1806/BD1806</f>
        <v>-5.3958790010310216E-7</v>
      </c>
      <c r="BI1813">
        <f t="shared" si="984"/>
        <v>4.3427768477110849E-3</v>
      </c>
      <c r="BJ1813">
        <f t="shared" si="985"/>
        <v>2.8339605511525389E-10</v>
      </c>
      <c r="BK1813">
        <f t="shared" si="985"/>
        <v>2.9115510193767537E-13</v>
      </c>
      <c r="BL1813"/>
      <c r="BN1813" s="67">
        <v>17.5</v>
      </c>
      <c r="BO1813" s="68"/>
      <c r="BP1813" s="69">
        <f t="shared" si="994"/>
        <v>4.352E-3</v>
      </c>
      <c r="BQ1813">
        <f>IF($BX$147&lt;=$BX$141,(BN1813/BP1806)^BO1806,0)</f>
        <v>4.8586031453894203E-5</v>
      </c>
      <c r="BR1813">
        <f>IF($BX$147&lt;=$BX$141,((1/$F$128-BP1764)^2),0)</f>
        <v>1.6894192428429753E-3</v>
      </c>
      <c r="BS1813">
        <f>BQ1813*LN(BN1813/BP1806)</f>
        <v>-9.3432799300614732E-5</v>
      </c>
      <c r="BT1813">
        <f>-BQ1813*BO1806/BP1806</f>
        <v>-2.0958725187823367E-6</v>
      </c>
      <c r="BU1813">
        <f t="shared" si="986"/>
        <v>4.303413968546106E-3</v>
      </c>
      <c r="BV1813">
        <f t="shared" si="987"/>
        <v>8.7296879851489524E-9</v>
      </c>
      <c r="BW1813">
        <f t="shared" si="987"/>
        <v>4.3926816149870166E-12</v>
      </c>
      <c r="BX1813"/>
      <c r="BZ1813" s="67">
        <v>17.5</v>
      </c>
      <c r="CA1813" s="68"/>
      <c r="CB1813" s="69">
        <f t="shared" si="995"/>
        <v>4.352E-3</v>
      </c>
      <c r="CC1813">
        <f>IF($CJ$147&lt;=$CJ$141,(BZ1813/CB1806)^CA1806,0)</f>
        <v>2.1103992267697825E-4</v>
      </c>
      <c r="CD1813">
        <f>IF($CJ$147&lt;=$CJ$141,((1/$F$128-CB1764)^2),0)</f>
        <v>1.6894192428429753E-3</v>
      </c>
      <c r="CE1813">
        <f>CC1813*LN(BZ1813/CB1806)</f>
        <v>-4.4155323018860219E-4</v>
      </c>
      <c r="CF1813">
        <f>-CC1813*CA1806/CB1806</f>
        <v>-6.019957357998691E-6</v>
      </c>
      <c r="CG1813">
        <f t="shared" si="988"/>
        <v>4.1409600773230221E-3</v>
      </c>
      <c r="CH1813">
        <f t="shared" si="989"/>
        <v>1.949692550899887E-7</v>
      </c>
      <c r="CI1813">
        <f t="shared" si="989"/>
        <v>3.623988659212258E-11</v>
      </c>
      <c r="CJ1813"/>
      <c r="CL1813" s="36"/>
      <c r="CM1813" s="140"/>
      <c r="CN1813" s="141"/>
      <c r="CO1813" s="36"/>
      <c r="CP1813" s="36"/>
      <c r="CQ1813" s="36"/>
      <c r="CR1813" s="36"/>
      <c r="CS1813" s="36"/>
      <c r="CT1813" s="36"/>
      <c r="CU1813" s="36"/>
      <c r="CV1813"/>
    </row>
    <row r="1814" spans="1:100" ht="12.75" x14ac:dyDescent="0.2">
      <c r="A1814" s="67">
        <v>22.5</v>
      </c>
      <c r="B1814" s="68"/>
      <c r="C1814" s="69">
        <f>$C$148</f>
        <v>6.4250000000000002E-3</v>
      </c>
      <c r="D1814">
        <f>IF($K$148&lt;=$K$141,(A1814/C1806)^B1806,0)</f>
        <v>9.6733668177640574E-5</v>
      </c>
      <c r="E1814">
        <f>IF($K$148&lt;=$K$141,((1/$F$128-C1765)^2),0)</f>
        <v>1.5233054183884298E-3</v>
      </c>
      <c r="F1814">
        <f>D1814*LN(A1814/C1806)</f>
        <v>-1.5385899198091602E-4</v>
      </c>
      <c r="G1814">
        <f>-D1814*B1806/C1806</f>
        <v>-5.0924281963998317E-6</v>
      </c>
      <c r="H1814">
        <f t="shared" si="976"/>
        <v>6.3282663318223594E-3</v>
      </c>
      <c r="I1814">
        <f t="shared" si="977"/>
        <v>2.3672589413383578E-8</v>
      </c>
      <c r="J1814">
        <f t="shared" si="977"/>
        <v>2.5932824935488042E-11</v>
      </c>
      <c r="K1814"/>
      <c r="L1814"/>
      <c r="M1814" s="67">
        <v>22.5</v>
      </c>
      <c r="N1814" s="68"/>
      <c r="O1814" s="69">
        <f t="shared" si="990"/>
        <v>6.4250000000000002E-3</v>
      </c>
      <c r="P1814">
        <f>IF($W$148&lt;=$W$141,(M1814/O1806)^N1806,0)</f>
        <v>5.5363777888273264E-5</v>
      </c>
      <c r="Q1814">
        <f>IF($W$148&lt;=$W$141,((1/$F$128-O1765)^2),0)</f>
        <v>1.5233054183884298E-3</v>
      </c>
      <c r="R1814">
        <f>P1814*LN(M1814/O1806)</f>
        <v>-8.7195226957599613E-5</v>
      </c>
      <c r="S1814">
        <f>-P1814*N1806/O1806</f>
        <v>-3.1701518727891739E-6</v>
      </c>
      <c r="T1814">
        <f t="shared" si="978"/>
        <v>6.3696362221117271E-3</v>
      </c>
      <c r="U1814">
        <f t="shared" si="979"/>
        <v>7.6030076041873068E-9</v>
      </c>
      <c r="V1814">
        <f t="shared" si="979"/>
        <v>1.0049862896548707E-11</v>
      </c>
      <c r="W1814"/>
      <c r="Y1814" s="67">
        <v>22.5</v>
      </c>
      <c r="Z1814" s="68"/>
      <c r="AA1814" s="69">
        <f t="shared" si="991"/>
        <v>6.4250000000000002E-3</v>
      </c>
      <c r="AB1814">
        <f>IF($AI$148&lt;=$AI$141,(Y1814/AA1806)^Z1806,0)</f>
        <v>3.5368132741091188E-5</v>
      </c>
      <c r="AC1814">
        <f>IF($AI$148&lt;=$AI$141,((1/$F$128-AA1765)^2),0)</f>
        <v>1.5233054183884298E-3</v>
      </c>
      <c r="AD1814">
        <f>AB1814*LN(Y1814/AA1806)</f>
        <v>-5.5227061268633658E-5</v>
      </c>
      <c r="AE1814">
        <f>-AB1814*Z1806/AA1806</f>
        <v>-2.1649781526049543E-6</v>
      </c>
      <c r="AF1814">
        <f t="shared" si="980"/>
        <v>6.3896318672589086E-3</v>
      </c>
      <c r="AG1814">
        <f t="shared" si="981"/>
        <v>3.0500282963694161E-9</v>
      </c>
      <c r="AH1814">
        <f t="shared" si="981"/>
        <v>4.6871304012567611E-12</v>
      </c>
      <c r="AI1814"/>
      <c r="AK1814" s="67">
        <v>22.5</v>
      </c>
      <c r="AL1814" s="68"/>
      <c r="AM1814" s="69">
        <f t="shared" si="992"/>
        <v>6.4250000000000002E-3</v>
      </c>
      <c r="AN1814">
        <f>IF($AU$148&lt;=$AU$141,(AK1814/AM1806)^AL1806,0)</f>
        <v>3.071201506200818E-5</v>
      </c>
      <c r="AO1814">
        <f>IF($AU$148&lt;=$AU$141,((1/$F$128-AM1765)^2),0)</f>
        <v>1.5233054183884298E-3</v>
      </c>
      <c r="AP1814">
        <f>AN1814*LN(AK1814/AM1806)</f>
        <v>-4.7807814937816202E-5</v>
      </c>
      <c r="AQ1814">
        <f>-AN1814*AL1806/AM1806</f>
        <v>-1.921067701388059E-6</v>
      </c>
      <c r="AR1814">
        <f t="shared" si="982"/>
        <v>6.3942879849379916E-3</v>
      </c>
      <c r="AS1814">
        <f t="shared" si="983"/>
        <v>2.2855871691284819E-9</v>
      </c>
      <c r="AT1814">
        <f t="shared" si="983"/>
        <v>3.6905011133164009E-12</v>
      </c>
      <c r="AU1814"/>
      <c r="AV1814"/>
      <c r="AW1814"/>
      <c r="AX1814"/>
      <c r="AY1814"/>
      <c r="AZ1814"/>
      <c r="BB1814" s="67">
        <v>22.5</v>
      </c>
      <c r="BC1814" s="68"/>
      <c r="BD1814" s="69">
        <f t="shared" si="993"/>
        <v>6.4250000000000002E-3</v>
      </c>
      <c r="BE1814">
        <f>IF($BL$148&lt;=$BL$141,(BB1814/BD1806)^BC1806,0)</f>
        <v>4.5515692036189808E-5</v>
      </c>
      <c r="BF1814">
        <f>IF($BL$148&lt;=$BL$141,((1/$F$128-BD1765)^2),0)</f>
        <v>1.5233054183884298E-3</v>
      </c>
      <c r="BG1814">
        <f>BE1814*LN(BB1814/BD1806)</f>
        <v>-7.1637841597963173E-5</v>
      </c>
      <c r="BH1814">
        <f>-BE1814*BC1806/BD1806</f>
        <v>-2.6628332611470508E-6</v>
      </c>
      <c r="BI1814">
        <f t="shared" si="984"/>
        <v>6.3794843079638102E-3</v>
      </c>
      <c r="BJ1814">
        <f t="shared" si="985"/>
        <v>5.1319803488148624E-9</v>
      </c>
      <c r="BK1814">
        <f t="shared" si="985"/>
        <v>7.0906809766710377E-12</v>
      </c>
      <c r="BL1814"/>
      <c r="BN1814" s="67">
        <v>22.5</v>
      </c>
      <c r="BO1814" s="68"/>
      <c r="BP1814" s="69">
        <f t="shared" si="994"/>
        <v>6.4250000000000002E-3</v>
      </c>
      <c r="BQ1814">
        <f>IF($BX$148&lt;=$BX$141,(BN1814/BP1806)^BO1806,0)</f>
        <v>1.7791990761301899E-4</v>
      </c>
      <c r="BR1814">
        <f>IF($BX$148&lt;=$BX$141,((1/$F$128-BP1765)^2),0)</f>
        <v>1.5233054183884298E-3</v>
      </c>
      <c r="BS1814">
        <f>BQ1814*LN(BN1814/BP1806)</f>
        <v>-2.9743295670004414E-4</v>
      </c>
      <c r="BT1814">
        <f>-BQ1814*BO1806/BP1806</f>
        <v>-7.6749928683572439E-6</v>
      </c>
      <c r="BU1814">
        <f t="shared" si="986"/>
        <v>6.2470800923869812E-3</v>
      </c>
      <c r="BV1814">
        <f t="shared" si="987"/>
        <v>8.8466363731330337E-8</v>
      </c>
      <c r="BW1814">
        <f t="shared" si="987"/>
        <v>5.8905515529334558E-11</v>
      </c>
      <c r="BX1814"/>
      <c r="BZ1814" s="67">
        <v>22.5</v>
      </c>
      <c r="CA1814" s="68"/>
      <c r="CB1814" s="69">
        <f t="shared" si="995"/>
        <v>6.4250000000000002E-3</v>
      </c>
      <c r="CC1814">
        <f>IF($CJ$148&lt;=$CJ$141,(BZ1814/CB1806)^CA1806,0)</f>
        <v>5.8326420095084397E-4</v>
      </c>
      <c r="CD1814">
        <f>IF($CJ$148&lt;=$CJ$141,((1/$F$128-CB1765)^2),0)</f>
        <v>1.5233054183884298E-3</v>
      </c>
      <c r="CE1814">
        <f>CC1814*LN(BZ1814/CB1806)</f>
        <v>-1.0737655013027896E-3</v>
      </c>
      <c r="CF1814">
        <f>-CC1814*CA1806/CB1806</f>
        <v>-1.6637731731666761E-5</v>
      </c>
      <c r="CG1814">
        <f t="shared" si="988"/>
        <v>5.8417357990491565E-3</v>
      </c>
      <c r="CH1814">
        <f t="shared" si="989"/>
        <v>1.1529723517880312E-6</v>
      </c>
      <c r="CI1814">
        <f t="shared" si="989"/>
        <v>2.7681411717491103E-10</v>
      </c>
      <c r="CJ1814"/>
      <c r="CL1814" s="36"/>
      <c r="CM1814" s="140"/>
      <c r="CN1814" s="141"/>
      <c r="CO1814" s="36"/>
      <c r="CP1814" s="36"/>
      <c r="CQ1814" s="36"/>
      <c r="CR1814" s="36"/>
      <c r="CS1814" s="36"/>
      <c r="CT1814" s="36"/>
      <c r="CU1814" s="36"/>
      <c r="CV1814"/>
    </row>
    <row r="1815" spans="1:100" ht="12.75" x14ac:dyDescent="0.2">
      <c r="A1815" s="67">
        <v>27.5</v>
      </c>
      <c r="B1815" s="68"/>
      <c r="C1815" s="69">
        <f>$C$149</f>
        <v>7.4770000000000001E-3</v>
      </c>
      <c r="D1815">
        <f>IF($K$149&lt;=$K$141,(A1815/C1806)^B1806,0)</f>
        <v>3.1049675257465397E-4</v>
      </c>
      <c r="E1815">
        <f>IF($K$149&lt;=$K$141,((1/$F$128-C1766)^2),0)</f>
        <v>1.4422939587520663E-3</v>
      </c>
      <c r="F1815">
        <f>D1815*LN(A1815/C1806)</f>
        <v>-4.3155062262634274E-4</v>
      </c>
      <c r="G1815">
        <f>-D1815*B1806/C1806</f>
        <v>-1.6345729956172913E-5</v>
      </c>
      <c r="H1815">
        <f t="shared" si="976"/>
        <v>7.1665032474253461E-3</v>
      </c>
      <c r="I1815">
        <f t="shared" si="977"/>
        <v>1.8623593988918408E-7</v>
      </c>
      <c r="J1815">
        <f t="shared" si="977"/>
        <v>2.6718288780012857E-10</v>
      </c>
      <c r="K1815"/>
      <c r="L1815"/>
      <c r="M1815" s="67">
        <v>27.5</v>
      </c>
      <c r="N1815" s="68"/>
      <c r="O1815" s="69">
        <f t="shared" si="990"/>
        <v>7.4770000000000001E-3</v>
      </c>
      <c r="P1815">
        <f>IF($W$149&lt;=$W$141,(M1815/O1806)^N1806,0)</f>
        <v>1.930181372155374E-4</v>
      </c>
      <c r="Q1815">
        <f>IF($W$149&lt;=$W$141,((1/$F$128-O1766)^2),0)</f>
        <v>1.4422939587520663E-3</v>
      </c>
      <c r="R1815">
        <f>P1815*LN(M1815/O1806)</f>
        <v>-2.6526098816602033E-4</v>
      </c>
      <c r="S1815">
        <f>-P1815*N1806/O1806</f>
        <v>-1.1052295065754914E-5</v>
      </c>
      <c r="T1815">
        <f t="shared" si="978"/>
        <v>7.2839818627844629E-3</v>
      </c>
      <c r="U1815">
        <f t="shared" si="979"/>
        <v>7.036339184281358E-8</v>
      </c>
      <c r="V1815">
        <f t="shared" si="979"/>
        <v>1.2215322622051043E-10</v>
      </c>
      <c r="W1815"/>
      <c r="Y1815" s="67">
        <v>27.5</v>
      </c>
      <c r="Z1815" s="68"/>
      <c r="AA1815" s="69">
        <f t="shared" si="991"/>
        <v>7.4770000000000001E-3</v>
      </c>
      <c r="AB1815">
        <f>IF($AI$149&lt;=$AI$141,(Y1815/AA1806)^Z1806,0)</f>
        <v>1.3202905351242285E-4</v>
      </c>
      <c r="AC1815">
        <f>IF($AI$149&lt;=$AI$141,((1/$F$128-AA1766)^2),0)</f>
        <v>1.4422939587520663E-3</v>
      </c>
      <c r="AD1815">
        <f>AB1815*LN(Y1815/AA1806)</f>
        <v>-1.7966796727299889E-4</v>
      </c>
      <c r="AE1815">
        <f>-AB1815*Z1806/AA1806</f>
        <v>-8.0818520574995746E-6</v>
      </c>
      <c r="AF1815">
        <f t="shared" si="980"/>
        <v>7.3449709464875777E-3</v>
      </c>
      <c r="AG1815">
        <f t="shared" si="981"/>
        <v>3.2280578464011399E-8</v>
      </c>
      <c r="AH1815">
        <f t="shared" si="981"/>
        <v>6.5316332679310112E-11</v>
      </c>
      <c r="AI1815"/>
      <c r="AK1815" s="67">
        <v>27.5</v>
      </c>
      <c r="AL1815" s="68"/>
      <c r="AM1815" s="69">
        <f t="shared" si="992"/>
        <v>7.4770000000000001E-3</v>
      </c>
      <c r="AN1815">
        <f>IF($AU$149&lt;=$AU$141,(AK1815/AM1806)^AL1806,0)</f>
        <v>1.1723261676872719E-4</v>
      </c>
      <c r="AO1815">
        <f>IF($AU$149&lt;=$AU$141,((1/$F$128-AM1766)^2),0)</f>
        <v>1.4422939587520663E-3</v>
      </c>
      <c r="AP1815">
        <f>AN1815*LN(AK1815/AM1806)</f>
        <v>-1.5896483683997686E-4</v>
      </c>
      <c r="AQ1815">
        <f>-AN1815*AL1806/AM1806</f>
        <v>-7.3330191187031788E-6</v>
      </c>
      <c r="AR1815">
        <f t="shared" si="982"/>
        <v>7.3597673832312728E-3</v>
      </c>
      <c r="AS1815">
        <f t="shared" si="983"/>
        <v>2.5269819351560465E-8</v>
      </c>
      <c r="AT1815">
        <f t="shared" si="983"/>
        <v>5.3773169395266349E-11</v>
      </c>
      <c r="AU1815"/>
      <c r="AV1815"/>
      <c r="AW1815"/>
      <c r="AX1815"/>
      <c r="AY1815"/>
      <c r="AZ1815"/>
      <c r="BB1815" s="67">
        <v>27.5</v>
      </c>
      <c r="BC1815" s="68"/>
      <c r="BD1815" s="69">
        <f t="shared" si="993"/>
        <v>7.4770000000000001E-3</v>
      </c>
      <c r="BE1815">
        <f>IF($BL$149&lt;=$BL$141,(BB1815/BD1806)^BC1806,0)</f>
        <v>1.628305737189356E-4</v>
      </c>
      <c r="BF1815">
        <f>IF($BL$149&lt;=$BL$141,((1/$F$128-BD1766)^2),0)</f>
        <v>1.4422939587520663E-3</v>
      </c>
      <c r="BG1815">
        <f>BE1815*LN(BB1815/BD1806)</f>
        <v>-2.2360619791302448E-4</v>
      </c>
      <c r="BH1815">
        <f>-BE1815*BC1806/BD1806</f>
        <v>-9.5261798345433918E-6</v>
      </c>
      <c r="BI1815">
        <f t="shared" si="984"/>
        <v>7.3141694262810648E-3</v>
      </c>
      <c r="BJ1815">
        <f t="shared" si="985"/>
        <v>4.9999731745118672E-8</v>
      </c>
      <c r="BK1815">
        <f t="shared" si="985"/>
        <v>9.0748102240061165E-11</v>
      </c>
      <c r="BL1815"/>
      <c r="BN1815" s="67">
        <v>27.5</v>
      </c>
      <c r="BO1815" s="68"/>
      <c r="BP1815" s="69">
        <f t="shared" si="994"/>
        <v>7.4770000000000001E-3</v>
      </c>
      <c r="BQ1815">
        <f>IF($BX$149&lt;=$BX$141,(BN1815/BP1806)^BO1806,0)</f>
        <v>5.0158065196151532E-4</v>
      </c>
      <c r="BR1815">
        <f>IF($BX$149&lt;=$BX$141,((1/$F$128-BP1766)^2),0)</f>
        <v>1.4422939587520663E-3</v>
      </c>
      <c r="BS1815">
        <f>BQ1815*LN(BN1815/BP1806)</f>
        <v>-7.3785181090494961E-4</v>
      </c>
      <c r="BT1815">
        <f>-BQ1815*BO1806/BP1806</f>
        <v>-2.1636858844844168E-5</v>
      </c>
      <c r="BU1815">
        <f t="shared" si="986"/>
        <v>6.9754193480384852E-3</v>
      </c>
      <c r="BV1815">
        <f t="shared" si="987"/>
        <v>5.4442529485571354E-7</v>
      </c>
      <c r="BW1815">
        <f t="shared" si="987"/>
        <v>4.6815366067171134E-10</v>
      </c>
      <c r="BX1815"/>
      <c r="BZ1815" s="67">
        <v>27.5</v>
      </c>
      <c r="CA1815" s="68"/>
      <c r="CB1815" s="69">
        <f t="shared" si="995"/>
        <v>7.4770000000000001E-3</v>
      </c>
      <c r="CC1815">
        <f>IF($CJ$149&lt;=$CJ$141,(BZ1815/CB1806)^CA1806,0)</f>
        <v>1.3133994317211185E-3</v>
      </c>
      <c r="CD1815">
        <f>IF($CJ$149&lt;=$CJ$141,((1/$F$128-CB1766)^2),0)</f>
        <v>1.4422939587520663E-3</v>
      </c>
      <c r="CE1815">
        <f>CC1815*LN(BZ1815/CB1806)</f>
        <v>-2.1543537747423062E-3</v>
      </c>
      <c r="CF1815">
        <f>-CC1815*CA1806/CB1806</f>
        <v>-3.7464989906591531E-5</v>
      </c>
      <c r="CG1815">
        <f t="shared" si="988"/>
        <v>6.1636005682788814E-3</v>
      </c>
      <c r="CH1815">
        <f t="shared" si="989"/>
        <v>4.6412401867464237E-6</v>
      </c>
      <c r="CI1815">
        <f t="shared" si="989"/>
        <v>1.4036254687010054E-9</v>
      </c>
      <c r="CJ1815"/>
      <c r="CL1815" s="36"/>
      <c r="CM1815" s="140"/>
      <c r="CN1815" s="141"/>
      <c r="CO1815" s="36"/>
      <c r="CP1815" s="36"/>
      <c r="CQ1815" s="36"/>
      <c r="CR1815" s="36"/>
      <c r="CS1815" s="36"/>
      <c r="CT1815" s="36"/>
      <c r="CU1815" s="36"/>
      <c r="CV1815"/>
    </row>
    <row r="1816" spans="1:100" ht="12.75" x14ac:dyDescent="0.2">
      <c r="A1816" s="67">
        <v>32.5</v>
      </c>
      <c r="B1816" s="68"/>
      <c r="C1816" s="69">
        <f>$C$150</f>
        <v>8.2810000000000002E-3</v>
      </c>
      <c r="D1816">
        <f>IF($K$150&lt;=$K$141,(A1816/C1806)^B1806,0)</f>
        <v>8.1976692528276998E-4</v>
      </c>
      <c r="E1816">
        <f>IF($K$150&lt;=$K$141,((1/$F$128-C1767)^2),0)</f>
        <v>1.3818724816611573E-3</v>
      </c>
      <c r="F1816">
        <f>D1816*LN(A1816/C1806)</f>
        <v>-1.0024253661631622E-3</v>
      </c>
      <c r="G1816">
        <f>-D1816*B1806/C1806</f>
        <v>-4.3155648735658173E-5</v>
      </c>
      <c r="H1816">
        <f t="shared" si="976"/>
        <v>7.4612330747172301E-3</v>
      </c>
      <c r="I1816">
        <f t="shared" si="977"/>
        <v>1.0048566147273498E-6</v>
      </c>
      <c r="J1816">
        <f t="shared" si="977"/>
        <v>1.8624100177955149E-9</v>
      </c>
      <c r="K1816"/>
      <c r="L1816"/>
      <c r="M1816" s="67">
        <v>32.5</v>
      </c>
      <c r="N1816" s="68"/>
      <c r="O1816" s="69">
        <f t="shared" si="990"/>
        <v>8.2810000000000002E-3</v>
      </c>
      <c r="P1816">
        <f>IF($W$150&lt;=$W$141,(M1816/O1806)^N1806,0)</f>
        <v>5.4589812908721743E-4</v>
      </c>
      <c r="Q1816">
        <f>IF($W$150&lt;=$W$141,((1/$F$128-O1767)^2),0)</f>
        <v>1.3818724816611573E-3</v>
      </c>
      <c r="R1816">
        <f>P1816*LN(M1816/O1806)</f>
        <v>-6.5902243235414749E-4</v>
      </c>
      <c r="S1816">
        <f>-P1816*N1806/O1806</f>
        <v>-3.1258343311945602E-5</v>
      </c>
      <c r="T1816">
        <f t="shared" si="978"/>
        <v>7.7351018709127823E-3</v>
      </c>
      <c r="U1816">
        <f t="shared" si="979"/>
        <v>4.3431056634597692E-7</v>
      </c>
      <c r="V1816">
        <f t="shared" si="979"/>
        <v>9.7708402660745423E-10</v>
      </c>
      <c r="W1816"/>
      <c r="Y1816" s="67">
        <v>32.5</v>
      </c>
      <c r="Z1816" s="68"/>
      <c r="AA1816" s="69">
        <f t="shared" si="991"/>
        <v>8.2810000000000002E-3</v>
      </c>
      <c r="AB1816">
        <f>IF($AI$150&lt;=$AI$141,(Y1816/AA1806)^Z1806,0)</f>
        <v>3.9527114023228536E-4</v>
      </c>
      <c r="AC1816">
        <f>IF($AI$150&lt;=$AI$141,((1/$F$128-AA1767)^2),0)</f>
        <v>1.3818724816611573E-3</v>
      </c>
      <c r="AD1816">
        <f>AB1816*LN(Y1816/AA1806)</f>
        <v>-4.7186178536382808E-4</v>
      </c>
      <c r="AE1816">
        <f>-AB1816*Z1806/AA1806</f>
        <v>-2.4195605383597786E-5</v>
      </c>
      <c r="AF1816">
        <f t="shared" si="980"/>
        <v>7.8857288597677152E-3</v>
      </c>
      <c r="AG1816">
        <f t="shared" si="981"/>
        <v>2.2265354448673935E-7</v>
      </c>
      <c r="AH1816">
        <f t="shared" si="981"/>
        <v>5.8542731987878616E-10</v>
      </c>
      <c r="AI1816"/>
      <c r="AK1816" s="67">
        <v>32.5</v>
      </c>
      <c r="AL1816" s="68"/>
      <c r="AM1816" s="69">
        <f t="shared" si="992"/>
        <v>8.2810000000000002E-3</v>
      </c>
      <c r="AN1816">
        <f>IF($AU$150&lt;=$AU$141,(AK1816/AM1806)^AL1806,0)</f>
        <v>3.5754833068483613E-4</v>
      </c>
      <c r="AO1816">
        <f>IF($AU$150&lt;=$AU$141,((1/$F$128-AM1767)^2),0)</f>
        <v>1.3818724816611573E-3</v>
      </c>
      <c r="AP1816">
        <f>AN1816*LN(AK1816/AM1806)</f>
        <v>-4.2509772347955468E-4</v>
      </c>
      <c r="AQ1816">
        <f>-AN1816*AL1806/AM1806</f>
        <v>-2.2365010839472505E-5</v>
      </c>
      <c r="AR1816">
        <f t="shared" si="982"/>
        <v>7.9234516693151638E-3</v>
      </c>
      <c r="AS1816">
        <f t="shared" si="983"/>
        <v>1.8070807450749993E-7</v>
      </c>
      <c r="AT1816">
        <f t="shared" si="983"/>
        <v>5.0019370984972268E-10</v>
      </c>
      <c r="AU1816"/>
      <c r="AV1816"/>
      <c r="AW1816"/>
      <c r="AX1816"/>
      <c r="AY1816"/>
      <c r="AZ1816"/>
      <c r="BB1816" s="67">
        <v>32.5</v>
      </c>
      <c r="BC1816" s="68"/>
      <c r="BD1816" s="69">
        <f t="shared" si="993"/>
        <v>8.2810000000000002E-3</v>
      </c>
      <c r="BE1816">
        <f>IF($BL$150&lt;=$BL$141,(BB1816/BD1806)^BC1806,0)</f>
        <v>4.7051686964489552E-4</v>
      </c>
      <c r="BF1816">
        <f>IF($BL$150&lt;=$BL$141,((1/$F$128-BD1767)^2),0)</f>
        <v>1.3818724816611573E-3</v>
      </c>
      <c r="BG1816">
        <f>BE1816*LN(BB1816/BD1806)</f>
        <v>-5.6753296188836999E-4</v>
      </c>
      <c r="BH1816">
        <f>-BE1816*BC1806/BD1806</f>
        <v>-2.7526945419725227E-5</v>
      </c>
      <c r="BI1816">
        <f t="shared" si="984"/>
        <v>7.8104831303551043E-3</v>
      </c>
      <c r="BJ1816">
        <f t="shared" si="985"/>
        <v>3.2209366282978602E-7</v>
      </c>
      <c r="BK1816">
        <f t="shared" si="985"/>
        <v>7.577327241405317E-10</v>
      </c>
      <c r="BL1816"/>
      <c r="BN1816" s="67">
        <v>32.5</v>
      </c>
      <c r="BO1816" s="68"/>
      <c r="BP1816" s="69">
        <f t="shared" si="994"/>
        <v>8.2810000000000002E-3</v>
      </c>
      <c r="BQ1816">
        <f>IF($BX$150&lt;=$BX$141,(BN1816/BP1806)^BO1806,0)</f>
        <v>1.1886471729766418E-3</v>
      </c>
      <c r="BR1816">
        <f>IF($BX$150&lt;=$BX$141,((1/$F$128-BP1767)^2),0)</f>
        <v>1.3818724816611573E-3</v>
      </c>
      <c r="BS1816">
        <f>BQ1816*LN(BN1816/BP1806)</f>
        <v>-1.5499948330475173E-3</v>
      </c>
      <c r="BT1816">
        <f>-BQ1816*BO1806/BP1806</f>
        <v>-5.1275086065305347E-5</v>
      </c>
      <c r="BU1816">
        <f t="shared" si="986"/>
        <v>7.0923528270233583E-3</v>
      </c>
      <c r="BV1816">
        <f t="shared" si="987"/>
        <v>2.4024839824740009E-6</v>
      </c>
      <c r="BW1816">
        <f t="shared" si="987"/>
        <v>2.6291344510044704E-9</v>
      </c>
      <c r="BX1816"/>
      <c r="BZ1816" s="67">
        <v>32.5</v>
      </c>
      <c r="CA1816" s="68"/>
      <c r="CB1816" s="69">
        <f t="shared" si="995"/>
        <v>8.2810000000000002E-3</v>
      </c>
      <c r="CC1816">
        <f>IF($CJ$150&lt;=$CJ$141,(BZ1816/CB1806)^CA1806,0)</f>
        <v>2.5814980403829936E-3</v>
      </c>
      <c r="CD1816">
        <f>IF($CJ$150&lt;=$CJ$141,((1/$F$128-CB1767)^2),0)</f>
        <v>1.3818724816611573E-3</v>
      </c>
      <c r="CE1816">
        <f>CC1816*LN(BZ1816/CB1806)</f>
        <v>-3.8031513453933041E-3</v>
      </c>
      <c r="CF1816">
        <f>-CC1816*CA1806/CB1806</f>
        <v>-7.3637764484255454E-5</v>
      </c>
      <c r="CG1816">
        <f t="shared" si="988"/>
        <v>5.6995019596170066E-3</v>
      </c>
      <c r="CH1816">
        <f t="shared" si="989"/>
        <v>1.4463960155966899E-5</v>
      </c>
      <c r="CI1816">
        <f t="shared" si="989"/>
        <v>5.4225203582386744E-9</v>
      </c>
      <c r="CJ1816"/>
      <c r="CL1816" s="36"/>
      <c r="CM1816" s="140"/>
      <c r="CN1816" s="141"/>
      <c r="CO1816" s="36"/>
      <c r="CP1816" s="36"/>
      <c r="CQ1816" s="36"/>
      <c r="CR1816" s="36"/>
      <c r="CS1816" s="36"/>
      <c r="CT1816" s="36"/>
      <c r="CU1816" s="36"/>
      <c r="CV1816"/>
    </row>
    <row r="1817" spans="1:100" ht="12.75" x14ac:dyDescent="0.2">
      <c r="A1817" s="67">
        <v>37.5</v>
      </c>
      <c r="B1817" s="68"/>
      <c r="C1817" s="69">
        <f>$C$151</f>
        <v>9.5639999999999996E-3</v>
      </c>
      <c r="D1817">
        <f>IF($K$151&lt;=$K$141,(A1817/C1806)^B1806,0)</f>
        <v>1.8830738157699408E-3</v>
      </c>
      <c r="E1817">
        <f>IF($K$151&lt;=$K$141,((1/$F$128-C1768)^2),0)</f>
        <v>1.2881312530247933E-3</v>
      </c>
      <c r="F1817">
        <f>D1817*LN(A1817/C1806)</f>
        <v>-2.0331862191851832E-3</v>
      </c>
      <c r="G1817">
        <f>-D1817*B1806/C1806</f>
        <v>-9.9132167486083256E-5</v>
      </c>
      <c r="H1817">
        <f t="shared" si="976"/>
        <v>7.6809261842300585E-3</v>
      </c>
      <c r="I1817">
        <f t="shared" si="977"/>
        <v>4.1338462018845399E-6</v>
      </c>
      <c r="J1817">
        <f t="shared" si="977"/>
        <v>9.8271866304888624E-9</v>
      </c>
      <c r="K1817"/>
      <c r="L1817"/>
      <c r="M1817" s="67">
        <v>37.5</v>
      </c>
      <c r="N1817" s="68"/>
      <c r="O1817" s="69">
        <f t="shared" si="990"/>
        <v>9.5639999999999996E-3</v>
      </c>
      <c r="P1817">
        <f>IF($W$151&lt;=$W$141,(M1817/O1806)^N1806,0)</f>
        <v>1.3301000632365547E-3</v>
      </c>
      <c r="Q1817">
        <f>IF($W$151&lt;=$W$141,((1/$F$128-O1768)^2),0)</f>
        <v>1.2881312530247933E-3</v>
      </c>
      <c r="R1817">
        <f>P1817*LN(M1817/O1806)</f>
        <v>-1.4153929805719126E-3</v>
      </c>
      <c r="S1817">
        <f>-P1817*N1806/O1806</f>
        <v>-7.6162056985628761E-5</v>
      </c>
      <c r="T1817">
        <f t="shared" si="978"/>
        <v>8.233899936763444E-3</v>
      </c>
      <c r="U1817">
        <f t="shared" si="979"/>
        <v>2.0033372894522428E-6</v>
      </c>
      <c r="V1817">
        <f t="shared" si="979"/>
        <v>5.8006589242821629E-9</v>
      </c>
      <c r="W1817"/>
      <c r="Y1817" s="67">
        <v>37.5</v>
      </c>
      <c r="Z1817" s="68"/>
      <c r="AA1817" s="69">
        <f t="shared" si="991"/>
        <v>9.5639999999999996E-3</v>
      </c>
      <c r="AB1817">
        <f>IF($AI$151&lt;=$AI$141,(Y1817/AA1806)^Z1806,0)</f>
        <v>1.0111988131876353E-3</v>
      </c>
      <c r="AC1817">
        <f>IF($AI$151&lt;=$AI$141,((1/$F$128-AA1768)^2),0)</f>
        <v>1.2881312530247933E-3</v>
      </c>
      <c r="AD1817">
        <f>AB1817*LN(Y1817/AA1806)</f>
        <v>-1.0624327338985121E-3</v>
      </c>
      <c r="AE1817">
        <f>-AB1817*Z1806/AA1806</f>
        <v>-6.1898188250911518E-5</v>
      </c>
      <c r="AF1817">
        <f t="shared" si="980"/>
        <v>8.5528011868123647E-3</v>
      </c>
      <c r="AG1817">
        <f t="shared" si="981"/>
        <v>1.1287633140590668E-6</v>
      </c>
      <c r="AH1817">
        <f t="shared" si="981"/>
        <v>3.8313857087452804E-9</v>
      </c>
      <c r="AI1817"/>
      <c r="AK1817" s="67">
        <v>37.5</v>
      </c>
      <c r="AL1817" s="68"/>
      <c r="AM1817" s="69">
        <f t="shared" si="992"/>
        <v>9.5639999999999996E-3</v>
      </c>
      <c r="AN1817">
        <f>IF($AU$151&lt;=$AU$141,(AK1817/AM1806)^AL1806,0)</f>
        <v>9.2935385761552184E-4</v>
      </c>
      <c r="AO1817">
        <f>IF($AU$151&lt;=$AU$141,((1/$F$128-AM1768)^2),0)</f>
        <v>1.2881312530247933E-3</v>
      </c>
      <c r="AP1817">
        <f>AN1817*LN(AK1817/AM1806)</f>
        <v>-9.7193960791578087E-4</v>
      </c>
      <c r="AQ1817">
        <f>-AN1817*AL1806/AM1806</f>
        <v>-5.8132026681444209E-5</v>
      </c>
      <c r="AR1817">
        <f t="shared" si="982"/>
        <v>8.6346461423844785E-3</v>
      </c>
      <c r="AS1817">
        <f t="shared" si="983"/>
        <v>9.4466660143548188E-7</v>
      </c>
      <c r="AT1817">
        <f t="shared" si="983"/>
        <v>3.3793325260921416E-9</v>
      </c>
      <c r="AU1817"/>
      <c r="AV1817"/>
      <c r="AW1817"/>
      <c r="AX1817"/>
      <c r="AY1817"/>
      <c r="AZ1817"/>
      <c r="BB1817" s="67">
        <v>37.5</v>
      </c>
      <c r="BC1817" s="68"/>
      <c r="BD1817" s="69">
        <f t="shared" si="993"/>
        <v>9.5639999999999996E-3</v>
      </c>
      <c r="BE1817">
        <f>IF($BL$151&lt;=$BL$141,(BB1817/BD1806)^BC1806,0)</f>
        <v>1.1677139875680854E-3</v>
      </c>
      <c r="BF1817">
        <f>IF($BL$151&lt;=$BL$141,((1/$F$128-BD1768)^2),0)</f>
        <v>1.2881312530247933E-3</v>
      </c>
      <c r="BG1817">
        <f>BE1817*LN(BB1817/BD1806)</f>
        <v>-1.2413846211505259E-3</v>
      </c>
      <c r="BH1817">
        <f>-BE1817*BC1806/BD1806</f>
        <v>-6.831550848728449E-5</v>
      </c>
      <c r="BI1817">
        <f t="shared" si="984"/>
        <v>8.3962860124319142E-3</v>
      </c>
      <c r="BJ1817">
        <f t="shared" si="985"/>
        <v>1.5410357776290346E-6</v>
      </c>
      <c r="BK1817">
        <f t="shared" si="985"/>
        <v>4.6670086998762389E-9</v>
      </c>
      <c r="BL1817"/>
      <c r="BN1817" s="67">
        <v>37.5</v>
      </c>
      <c r="BO1817" s="68"/>
      <c r="BP1817" s="69">
        <f t="shared" si="994"/>
        <v>9.5639999999999996E-3</v>
      </c>
      <c r="BQ1817">
        <f>IF($BX$151&lt;=$BX$141,(BN1817/BP1806)^BO1806,0)</f>
        <v>2.4890671464016922E-3</v>
      </c>
      <c r="BR1817">
        <f>IF($BX$151&lt;=$BX$141,((1/$F$128-BP1768)^2),0)</f>
        <v>1.2881312530247933E-3</v>
      </c>
      <c r="BS1817">
        <f>BQ1817*LN(BN1817/BP1806)</f>
        <v>-2.8895536877467454E-3</v>
      </c>
      <c r="BT1817">
        <f>-BQ1817*BO1806/BP1806</f>
        <v>-1.0737175425611243E-4</v>
      </c>
      <c r="BU1817">
        <f t="shared" si="986"/>
        <v>7.0749328535983074E-3</v>
      </c>
      <c r="BV1817">
        <f t="shared" si="987"/>
        <v>8.3495205143708166E-6</v>
      </c>
      <c r="BW1817">
        <f t="shared" si="987"/>
        <v>1.1528693612034997E-8</v>
      </c>
      <c r="BX1817"/>
      <c r="BZ1817" s="67">
        <v>37.5</v>
      </c>
      <c r="CA1817" s="68"/>
      <c r="CB1817" s="69">
        <f t="shared" si="995"/>
        <v>9.5639999999999996E-3</v>
      </c>
      <c r="CC1817">
        <f>IF($CJ$151&lt;=$CJ$141,(BZ1817/CB1806)^CA1806,0)</f>
        <v>4.6053912372103082E-3</v>
      </c>
      <c r="CD1817">
        <f>IF($CJ$151&lt;=$CJ$141,((1/$F$128-CB1768)^2),0)</f>
        <v>1.2881312530247933E-3</v>
      </c>
      <c r="CE1817">
        <f>CC1817*LN(BZ1817/CB1806)</f>
        <v>-6.1257847624997929E-3</v>
      </c>
      <c r="CF1817">
        <f>-CC1817*CA1806/CB1806</f>
        <v>-1.3136973570324024E-4</v>
      </c>
      <c r="CG1817">
        <f t="shared" si="988"/>
        <v>4.9586087627896914E-3</v>
      </c>
      <c r="CH1817">
        <f t="shared" si="989"/>
        <v>3.7525238956474647E-5</v>
      </c>
      <c r="CI1817">
        <f t="shared" si="989"/>
        <v>1.7258007458739194E-8</v>
      </c>
      <c r="CJ1817"/>
      <c r="CL1817" s="36"/>
      <c r="CM1817" s="140"/>
      <c r="CN1817" s="141"/>
      <c r="CO1817" s="36"/>
      <c r="CP1817" s="36"/>
      <c r="CQ1817" s="36"/>
      <c r="CR1817" s="36"/>
      <c r="CS1817" s="36"/>
      <c r="CT1817" s="36"/>
      <c r="CU1817" s="36"/>
      <c r="CV1817"/>
    </row>
    <row r="1818" spans="1:100" ht="12.75" x14ac:dyDescent="0.2">
      <c r="A1818" s="67">
        <v>42.5</v>
      </c>
      <c r="B1818" s="68"/>
      <c r="C1818" s="69">
        <f>$C$152</f>
        <v>1.1351E-2</v>
      </c>
      <c r="D1818">
        <f>IF($K$152&lt;=$K$141,(A1818/C1806)^B1806,0)</f>
        <v>3.8973619508343958E-3</v>
      </c>
      <c r="E1818">
        <f>IF($K$152&lt;=$K$141,((1/$F$128-C1769)^2),0)</f>
        <v>1.1630518125702481E-3</v>
      </c>
      <c r="F1818">
        <f>D1818*LN(A1818/C1806)</f>
        <v>-3.7202406573122182E-3</v>
      </c>
      <c r="G1818">
        <f>-D1818*B1806/C1806</f>
        <v>-2.051719557823246E-4</v>
      </c>
      <c r="H1818">
        <f t="shared" si="976"/>
        <v>7.4536380491656042E-3</v>
      </c>
      <c r="I1818">
        <f t="shared" si="977"/>
        <v>1.3840190548318846E-5</v>
      </c>
      <c r="J1818">
        <f t="shared" si="977"/>
        <v>4.2095531439544158E-8</v>
      </c>
      <c r="K1818"/>
      <c r="L1818"/>
      <c r="M1818" s="67">
        <v>42.5</v>
      </c>
      <c r="N1818" s="68"/>
      <c r="O1818" s="69">
        <f t="shared" si="990"/>
        <v>1.1351E-2</v>
      </c>
      <c r="P1818">
        <f>IF($W$152&lt;=$W$141,(M1818/O1806)^N1806,0)</f>
        <v>2.8985115580700523E-3</v>
      </c>
      <c r="Q1818">
        <f>IF($W$152&lt;=$W$141,((1/$F$128-O1769)^2),0)</f>
        <v>1.1630518125702481E-3</v>
      </c>
      <c r="R1818">
        <f>P1818*LN(M1818/O1806)</f>
        <v>-2.7215923417271809E-3</v>
      </c>
      <c r="S1818">
        <f>-P1818*N1806/O1806</f>
        <v>-1.6596992103140286E-4</v>
      </c>
      <c r="T1818">
        <f t="shared" si="978"/>
        <v>8.4524884419299486E-3</v>
      </c>
      <c r="U1818">
        <f t="shared" si="979"/>
        <v>7.4070648745480405E-6</v>
      </c>
      <c r="V1818">
        <f t="shared" si="979"/>
        <v>2.7546014687170101E-8</v>
      </c>
      <c r="W1818"/>
      <c r="Y1818" s="67">
        <v>42.5</v>
      </c>
      <c r="Z1818" s="68"/>
      <c r="AA1818" s="69">
        <f t="shared" si="991"/>
        <v>1.1351E-2</v>
      </c>
      <c r="AB1818">
        <f>IF($AI$152&lt;=$AI$141,(Y1818/AA1806)^Z1806,0)</f>
        <v>2.2995481491251547E-3</v>
      </c>
      <c r="AC1818">
        <f>IF($AI$152&lt;=$AI$141,((1/$F$128-AA1769)^2),0)</f>
        <v>1.1630518125702481E-3</v>
      </c>
      <c r="AD1818">
        <f>AB1818*LN(Y1818/AA1806)</f>
        <v>-2.1282395681861922E-3</v>
      </c>
      <c r="AE1818">
        <f>-AB1818*Z1806/AA1806</f>
        <v>-1.4076150245656205E-4</v>
      </c>
      <c r="AF1818">
        <f t="shared" si="980"/>
        <v>9.0514518508748448E-3</v>
      </c>
      <c r="AG1818">
        <f t="shared" si="981"/>
        <v>4.52940365959335E-6</v>
      </c>
      <c r="AH1818">
        <f t="shared" si="981"/>
        <v>1.9813800573828724E-8</v>
      </c>
      <c r="AI1818"/>
      <c r="AK1818" s="67">
        <v>42.5</v>
      </c>
      <c r="AL1818" s="68"/>
      <c r="AM1818" s="69">
        <f t="shared" si="992"/>
        <v>1.1351E-2</v>
      </c>
      <c r="AN1818">
        <f>IF($AU$152&lt;=$AU$141,(AK1818/AM1806)^AL1806,0)</f>
        <v>2.1430210564386412E-3</v>
      </c>
      <c r="AO1818">
        <f>IF($AU$152&lt;=$AU$141,((1/$F$128-AM1769)^2),0)</f>
        <v>1.1630518125702481E-3</v>
      </c>
      <c r="AP1818">
        <f>AN1818*LN(AK1818/AM1806)</f>
        <v>-1.9729933867908976E-3</v>
      </c>
      <c r="AQ1818">
        <f>-AN1818*AL1806/AM1806</f>
        <v>-1.3404814130908406E-4</v>
      </c>
      <c r="AR1818">
        <f t="shared" si="982"/>
        <v>9.2079789435613596E-3</v>
      </c>
      <c r="AS1818">
        <f t="shared" si="983"/>
        <v>3.8927029043206168E-6</v>
      </c>
      <c r="AT1818">
        <f t="shared" si="983"/>
        <v>1.7968904188420169E-8</v>
      </c>
      <c r="AU1818"/>
      <c r="AV1818"/>
      <c r="AW1818"/>
      <c r="AX1818"/>
      <c r="AY1818"/>
      <c r="AZ1818"/>
      <c r="BB1818" s="67">
        <v>42.5</v>
      </c>
      <c r="BC1818" s="68"/>
      <c r="BD1818" s="69">
        <f t="shared" si="993"/>
        <v>1.1351E-2</v>
      </c>
      <c r="BE1818">
        <f>IF($BL$152&lt;=$BL$141,(BB1818/BD1806)^BC1806,0)</f>
        <v>2.5859159902517029E-3</v>
      </c>
      <c r="BF1818">
        <f>IF($BL$152&lt;=$BL$141,((1/$F$128-BD1769)^2),0)</f>
        <v>1.1630518125702481E-3</v>
      </c>
      <c r="BG1818">
        <f>BE1818*LN(BB1818/BD1806)</f>
        <v>-2.4253990787441435E-3</v>
      </c>
      <c r="BH1818">
        <f>-BE1818*BC1806/BD1806</f>
        <v>-1.5128547543337922E-4</v>
      </c>
      <c r="BI1818">
        <f t="shared" si="984"/>
        <v>8.765084009748297E-3</v>
      </c>
      <c r="BJ1818">
        <f t="shared" si="985"/>
        <v>5.8825606911729405E-6</v>
      </c>
      <c r="BK1818">
        <f t="shared" si="985"/>
        <v>2.2887295077103586E-8</v>
      </c>
      <c r="BL1818"/>
      <c r="BN1818" s="67">
        <v>42.5</v>
      </c>
      <c r="BO1818" s="68"/>
      <c r="BP1818" s="69">
        <f t="shared" si="994"/>
        <v>1.1351E-2</v>
      </c>
      <c r="BQ1818">
        <f>IF($BX$152&lt;=$BX$141,(BN1818/BP1806)^BO1806,0)</f>
        <v>4.7509990146940495E-3</v>
      </c>
      <c r="BR1818">
        <f>IF($BX$152&lt;=$BX$141,((1/$F$128-BP1769)^2),0)</f>
        <v>1.1630518125702481E-3</v>
      </c>
      <c r="BS1818">
        <f>BQ1818*LN(BN1818/BP1806)</f>
        <v>-4.9207764603788444E-3</v>
      </c>
      <c r="BT1818">
        <f>-BQ1818*BO1806/BP1806</f>
        <v>-2.0494549510816483E-4</v>
      </c>
      <c r="BU1818">
        <f t="shared" si="986"/>
        <v>6.6000009853059505E-3</v>
      </c>
      <c r="BV1818">
        <f t="shared" si="987"/>
        <v>2.4214040973018549E-5</v>
      </c>
      <c r="BW1818">
        <f t="shared" si="987"/>
        <v>4.2002655965130815E-8</v>
      </c>
      <c r="BX1818"/>
      <c r="BZ1818" s="67">
        <v>42.5</v>
      </c>
      <c r="CA1818" s="68"/>
      <c r="CB1818" s="69">
        <f t="shared" si="995"/>
        <v>1.1351E-2</v>
      </c>
      <c r="CC1818">
        <f>IF($CJ$152&lt;=$CJ$141,(BZ1818/CB1806)^CA1806,0)</f>
        <v>7.6409773784019159E-3</v>
      </c>
      <c r="CD1818">
        <f>IF($CJ$152&lt;=$CJ$141,((1/$F$128-CB1769)^2),0)</f>
        <v>1.1630518125702481E-3</v>
      </c>
      <c r="CE1818">
        <f>CC1818*LN(BZ1818/CB1806)</f>
        <v>-9.2071505716653183E-3</v>
      </c>
      <c r="CF1818">
        <f>-CC1818*CA1806/CB1806</f>
        <v>-2.1796045699759914E-4</v>
      </c>
      <c r="CG1818">
        <f t="shared" si="988"/>
        <v>3.7100226215980841E-3</v>
      </c>
      <c r="CH1818">
        <f t="shared" si="989"/>
        <v>8.4771621649317003E-5</v>
      </c>
      <c r="CI1818">
        <f t="shared" si="989"/>
        <v>4.7506760814602265E-8</v>
      </c>
      <c r="CJ1818"/>
      <c r="CL1818" s="36"/>
      <c r="CM1818" s="140"/>
      <c r="CN1818" s="141"/>
      <c r="CO1818" s="36"/>
      <c r="CP1818" s="36"/>
      <c r="CQ1818" s="36"/>
      <c r="CR1818" s="36"/>
      <c r="CS1818" s="36"/>
      <c r="CT1818" s="36"/>
      <c r="CU1818" s="36"/>
      <c r="CV1818"/>
    </row>
    <row r="1819" spans="1:100" ht="12.75" x14ac:dyDescent="0.2">
      <c r="A1819" s="67">
        <v>47.5</v>
      </c>
      <c r="B1819" s="68"/>
      <c r="C1819" s="69">
        <f>$C$153</f>
        <v>1.3513000000000001E-2</v>
      </c>
      <c r="D1819">
        <f>IF($K$153&lt;=$K$141,(A1819/C1806)^B1806,0)</f>
        <v>7.4386958228161142E-3</v>
      </c>
      <c r="E1819">
        <f>IF($K$153&lt;=$K$141,((1/$F$128-C1770)^2),0)</f>
        <v>1.0202623260247936E-3</v>
      </c>
      <c r="F1819">
        <f>D1819*LN(A1819/C1806)</f>
        <v>-6.2732597833741839E-3</v>
      </c>
      <c r="G1819">
        <f>-D1819*B1806/C1806</f>
        <v>-3.9160123942561713E-4</v>
      </c>
      <c r="H1819">
        <f t="shared" si="976"/>
        <v>6.0743041771838865E-3</v>
      </c>
      <c r="I1819">
        <f t="shared" si="977"/>
        <v>3.9353788309699914E-5</v>
      </c>
      <c r="J1819">
        <f t="shared" si="977"/>
        <v>1.533515307196795E-7</v>
      </c>
      <c r="K1819"/>
      <c r="L1819"/>
      <c r="M1819" s="67">
        <v>47.5</v>
      </c>
      <c r="N1819" s="68"/>
      <c r="O1819" s="69">
        <f t="shared" si="990"/>
        <v>1.3513000000000001E-2</v>
      </c>
      <c r="P1819">
        <f>IF($W$153&lt;=$W$141,(M1819/O1806)^N1806,0)</f>
        <v>5.7915590301981668E-3</v>
      </c>
      <c r="Q1819">
        <f>IF($W$153&lt;=$W$141,((1/$F$128-O1770)^2),0)</f>
        <v>1.0202623260247936E-3</v>
      </c>
      <c r="R1819">
        <f>P1819*LN(M1819/O1806)</f>
        <v>-4.7938842827289028E-3</v>
      </c>
      <c r="S1819">
        <f>-P1819*N1806/O1806</f>
        <v>-3.3162696633534232E-4</v>
      </c>
      <c r="T1819">
        <f t="shared" si="978"/>
        <v>7.7214409698018339E-3</v>
      </c>
      <c r="U1819">
        <f t="shared" si="979"/>
        <v>2.2981326516195208E-5</v>
      </c>
      <c r="V1819">
        <f t="shared" si="979"/>
        <v>1.0997644480078228E-7</v>
      </c>
      <c r="W1819"/>
      <c r="Y1819" s="67">
        <v>47.5</v>
      </c>
      <c r="Z1819" s="68"/>
      <c r="AA1819" s="69">
        <f t="shared" si="991"/>
        <v>1.3513000000000001E-2</v>
      </c>
      <c r="AB1819">
        <f>IF($AI$153&lt;=$AI$141,(Y1819/AA1806)^Z1806,0)</f>
        <v>4.7721757909681747E-3</v>
      </c>
      <c r="AC1819">
        <f>IF($AI$153&lt;=$AI$141,((1/$F$128-AA1770)^2),0)</f>
        <v>1.0202623260247936E-3</v>
      </c>
      <c r="AD1819">
        <f>AB1819*LN(Y1819/AA1806)</f>
        <v>-3.8858765074563911E-3</v>
      </c>
      <c r="AE1819">
        <f>-AB1819*Z1806/AA1806</f>
        <v>-2.9211766432421537E-4</v>
      </c>
      <c r="AF1819">
        <f t="shared" si="980"/>
        <v>8.740824209031826E-3</v>
      </c>
      <c r="AG1819">
        <f t="shared" si="981"/>
        <v>1.510003623120148E-5</v>
      </c>
      <c r="AH1819">
        <f t="shared" si="981"/>
        <v>8.5332729810234974E-8</v>
      </c>
      <c r="AI1819"/>
      <c r="AK1819" s="67">
        <v>47.5</v>
      </c>
      <c r="AL1819" s="68"/>
      <c r="AM1819" s="69">
        <f t="shared" si="992"/>
        <v>1.3513000000000001E-2</v>
      </c>
      <c r="AN1819">
        <f>IF($AU$153&lt;=$AU$141,(AK1819/AM1806)^AL1806,0)</f>
        <v>4.5026400186515443E-3</v>
      </c>
      <c r="AO1819">
        <f>IF($AU$153&lt;=$AU$141,((1/$F$128-AM1770)^2),0)</f>
        <v>1.0202623260247936E-3</v>
      </c>
      <c r="AP1819">
        <f>AN1819*LN(AK1819/AM1806)</f>
        <v>-3.6445907674556547E-3</v>
      </c>
      <c r="AQ1819">
        <f>-AN1819*AL1806/AM1806</f>
        <v>-2.816447013764657E-4</v>
      </c>
      <c r="AR1819">
        <f t="shared" si="982"/>
        <v>9.0103599813484564E-3</v>
      </c>
      <c r="AS1819">
        <f t="shared" si="983"/>
        <v>1.3283041862222998E-5</v>
      </c>
      <c r="AT1819">
        <f t="shared" si="983"/>
        <v>7.9323737813438537E-8</v>
      </c>
      <c r="AU1819"/>
      <c r="AV1819"/>
      <c r="AW1819"/>
      <c r="AX1819"/>
      <c r="AY1819"/>
      <c r="AZ1819"/>
      <c r="BB1819" s="67">
        <v>47.5</v>
      </c>
      <c r="BC1819" s="68"/>
      <c r="BD1819" s="69">
        <f t="shared" si="993"/>
        <v>1.3513000000000001E-2</v>
      </c>
      <c r="BE1819">
        <f>IF($BL$153&lt;=$BL$141,(BB1819/BD1806)^BC1806,0)</f>
        <v>5.2413602494119239E-3</v>
      </c>
      <c r="BF1819">
        <f>IF($BL$153&lt;=$BL$141,((1/$F$128-BD1770)^2),0)</f>
        <v>1.0202623260247936E-3</v>
      </c>
      <c r="BG1819">
        <f>BE1819*LN(BB1819/BD1806)</f>
        <v>-4.3330369393278787E-3</v>
      </c>
      <c r="BH1819">
        <f>-BE1819*BC1806/BD1806</f>
        <v>-3.0663860706964274E-4</v>
      </c>
      <c r="BI1819">
        <f t="shared" si="984"/>
        <v>8.2716397505880768E-3</v>
      </c>
      <c r="BJ1819">
        <f t="shared" si="985"/>
        <v>1.877520911757991E-5</v>
      </c>
      <c r="BK1819">
        <f t="shared" si="985"/>
        <v>9.4027235345610755E-8</v>
      </c>
      <c r="BL1819"/>
      <c r="BN1819" s="67">
        <v>47.5</v>
      </c>
      <c r="BO1819" s="68"/>
      <c r="BP1819" s="69">
        <f t="shared" si="994"/>
        <v>1.3513000000000001E-2</v>
      </c>
      <c r="BQ1819">
        <f>IF($BX$153&lt;=$BX$141,(BN1819/BP1806)^BO1806,0)</f>
        <v>8.4386041383186783E-3</v>
      </c>
      <c r="BR1819">
        <f>IF($BX$153&lt;=$BX$141,((1/$F$128-BP1770)^2),0)</f>
        <v>1.0202623260247936E-3</v>
      </c>
      <c r="BS1819">
        <f>BQ1819*LN(BN1819/BP1806)</f>
        <v>-7.8015694332688483E-3</v>
      </c>
      <c r="BT1819">
        <f>-BQ1819*BO1806/BP1806</f>
        <v>-3.6401899848865826E-4</v>
      </c>
      <c r="BU1819">
        <f t="shared" si="986"/>
        <v>5.0743958616813224E-3</v>
      </c>
      <c r="BV1819">
        <f t="shared" si="987"/>
        <v>6.0864485622114819E-5</v>
      </c>
      <c r="BW1819">
        <f t="shared" si="987"/>
        <v>1.3250983126068578E-7</v>
      </c>
      <c r="BX1819"/>
      <c r="BZ1819" s="67">
        <v>47.5</v>
      </c>
      <c r="CA1819" s="68"/>
      <c r="CB1819" s="69">
        <f t="shared" si="995"/>
        <v>1.3513000000000001E-2</v>
      </c>
      <c r="CC1819">
        <f>IF($CJ$153&lt;=$CJ$141,(BZ1819/CB1806)^CA1806,0)</f>
        <v>1.1982470111045132E-2</v>
      </c>
      <c r="CD1819">
        <f>IF($CJ$153&lt;=$CJ$141,((1/$F$128-CB1770)^2),0)</f>
        <v>1.0202623260247936E-3</v>
      </c>
      <c r="CE1819">
        <f>CC1819*LN(BZ1819/CB1806)</f>
        <v>-1.3105762391897343E-2</v>
      </c>
      <c r="CF1819">
        <f>-CC1819*CA1806/CB1806</f>
        <v>-3.4180243338316209E-4</v>
      </c>
      <c r="CG1819">
        <f t="shared" si="988"/>
        <v>1.530529888954869E-3</v>
      </c>
      <c r="CH1819">
        <f t="shared" si="989"/>
        <v>1.7176100787287077E-4</v>
      </c>
      <c r="CI1819">
        <f t="shared" si="989"/>
        <v>1.1682890346665095E-7</v>
      </c>
      <c r="CJ1819"/>
      <c r="CL1819" s="36"/>
      <c r="CM1819" s="140"/>
      <c r="CN1819" s="141"/>
      <c r="CO1819" s="36"/>
      <c r="CP1819" s="36"/>
      <c r="CQ1819" s="36"/>
      <c r="CR1819" s="36"/>
      <c r="CS1819" s="36"/>
      <c r="CT1819" s="36"/>
      <c r="CU1819" s="36"/>
      <c r="CV1819"/>
    </row>
    <row r="1820" spans="1:100" ht="12.75" x14ac:dyDescent="0.2">
      <c r="A1820" s="67">
        <v>52.5</v>
      </c>
      <c r="B1820" s="68"/>
      <c r="C1820" s="69">
        <f>$C$154</f>
        <v>1.7195999999999999E-2</v>
      </c>
      <c r="D1820">
        <f>IF($K$154&lt;=$K$141,(A1820/C1806)^B1806,0)</f>
        <v>1.3307631049019103E-2</v>
      </c>
      <c r="E1820">
        <f>IF($K$154&lt;=$K$141,((1/$F$128-C1771)^2),0)</f>
        <v>7.9854539120661171E-4</v>
      </c>
      <c r="F1820">
        <f>D1820*LN(A1820/C1806)</f>
        <v>-9.8908229068201126E-3</v>
      </c>
      <c r="G1820">
        <f>-D1820*B1806/C1806</f>
        <v>-7.0056431083397042E-4</v>
      </c>
      <c r="H1820">
        <f t="shared" si="976"/>
        <v>3.8883689509808961E-3</v>
      </c>
      <c r="I1820">
        <f t="shared" si="977"/>
        <v>9.7828377774077454E-5</v>
      </c>
      <c r="J1820">
        <f t="shared" si="977"/>
        <v>4.9079035361427589E-7</v>
      </c>
      <c r="K1820"/>
      <c r="L1820"/>
      <c r="M1820" s="67">
        <v>52.5</v>
      </c>
      <c r="N1820" s="68"/>
      <c r="O1820" s="69">
        <f t="shared" si="990"/>
        <v>1.7195999999999999E-2</v>
      </c>
      <c r="P1820">
        <f>IF($W$154&lt;=$W$141,(M1820/O1806)^N1806,0)</f>
        <v>1.0796944843952052E-2</v>
      </c>
      <c r="Q1820">
        <f>IF($W$154&lt;=$W$141,((1/$F$128-O1771)^2),0)</f>
        <v>7.9854539120661171E-4</v>
      </c>
      <c r="R1820">
        <f>P1820*LN(M1820/O1806)</f>
        <v>-7.8564287874324026E-3</v>
      </c>
      <c r="S1820">
        <f>-P1820*N1806/O1806</f>
        <v>-6.182373425912092E-4</v>
      </c>
      <c r="T1820">
        <f t="shared" si="978"/>
        <v>6.3990551560479478E-3</v>
      </c>
      <c r="U1820">
        <f t="shared" si="979"/>
        <v>6.1723473291996569E-5</v>
      </c>
      <c r="V1820">
        <f t="shared" si="979"/>
        <v>3.8221741177424018E-7</v>
      </c>
      <c r="W1820"/>
      <c r="Y1820" s="67">
        <v>52.5</v>
      </c>
      <c r="Z1820" s="68"/>
      <c r="AA1820" s="69">
        <f t="shared" si="991"/>
        <v>1.7195999999999999E-2</v>
      </c>
      <c r="AB1820">
        <f>IF($AI$154&lt;=$AI$141,(Y1820/AA1806)^Z1806,0)</f>
        <v>9.2050691427151294E-3</v>
      </c>
      <c r="AC1820">
        <f>IF($AI$154&lt;=$AI$141,((1/$F$128-AA1771)^2),0)</f>
        <v>7.9854539120661171E-4</v>
      </c>
      <c r="AD1820">
        <f>AB1820*LN(Y1820/AA1806)</f>
        <v>-6.5742077217691673E-3</v>
      </c>
      <c r="AE1820">
        <f>-AB1820*Z1806/AA1806</f>
        <v>-5.6346694164158544E-4</v>
      </c>
      <c r="AF1820">
        <f t="shared" si="980"/>
        <v>7.9909308572848701E-3</v>
      </c>
      <c r="AG1820">
        <f t="shared" si="981"/>
        <v>4.3220207168969347E-5</v>
      </c>
      <c r="AH1820">
        <f t="shared" si="981"/>
        <v>3.1749499432292186E-7</v>
      </c>
      <c r="AI1820"/>
      <c r="AK1820" s="67">
        <v>52.5</v>
      </c>
      <c r="AL1820" s="68"/>
      <c r="AM1820" s="69">
        <f t="shared" si="992"/>
        <v>1.7195999999999999E-2</v>
      </c>
      <c r="AN1820">
        <f>IF($AU$154&lt;=$AU$141,(AK1820/AM1806)^AL1806,0)</f>
        <v>8.7822759488054378E-3</v>
      </c>
      <c r="AO1820">
        <f>IF($AU$154&lt;=$AU$141,((1/$F$128-AM1771)^2),0)</f>
        <v>7.9854539120661171E-4</v>
      </c>
      <c r="AP1820">
        <f>AN1820*LN(AK1820/AM1806)</f>
        <v>-6.2297138506542202E-3</v>
      </c>
      <c r="AQ1820">
        <f>-AN1820*AL1806/AM1806</f>
        <v>-5.4934027076581292E-4</v>
      </c>
      <c r="AR1820">
        <f t="shared" si="982"/>
        <v>8.4137240511945616E-3</v>
      </c>
      <c r="AS1820">
        <f t="shared" si="983"/>
        <v>3.8809334661033031E-5</v>
      </c>
      <c r="AT1820">
        <f t="shared" si="983"/>
        <v>3.0177473308505666E-7</v>
      </c>
      <c r="AU1820"/>
      <c r="AV1820"/>
      <c r="AW1820"/>
      <c r="AX1820"/>
      <c r="AY1820"/>
      <c r="AZ1820"/>
      <c r="BB1820" s="67">
        <v>52.5</v>
      </c>
      <c r="BC1820" s="68"/>
      <c r="BD1820" s="69">
        <f t="shared" si="993"/>
        <v>1.7195999999999999E-2</v>
      </c>
      <c r="BE1820">
        <f>IF($BL$154&lt;=$BL$141,(BB1820/BD1806)^BC1806,0)</f>
        <v>9.8977514747461172E-3</v>
      </c>
      <c r="BF1820">
        <f>IF($BL$154&lt;=$BL$141,((1/$F$128-BD1771)^2),0)</f>
        <v>7.9854539120661171E-4</v>
      </c>
      <c r="BG1820">
        <f>BE1820*LN(BB1820/BD1806)</f>
        <v>-7.191878293493493E-3</v>
      </c>
      <c r="BH1820">
        <f>-BE1820*BC1806/BD1806</f>
        <v>-5.7905440208544715E-4</v>
      </c>
      <c r="BI1820">
        <f t="shared" si="984"/>
        <v>7.2982485252538823E-3</v>
      </c>
      <c r="BJ1820">
        <f t="shared" si="985"/>
        <v>5.1723113388422877E-5</v>
      </c>
      <c r="BK1820">
        <f t="shared" si="985"/>
        <v>3.3530400057453471E-7</v>
      </c>
      <c r="BL1820"/>
      <c r="BN1820" s="67">
        <v>52.5</v>
      </c>
      <c r="BO1820" s="68"/>
      <c r="BP1820" s="69">
        <f t="shared" si="994"/>
        <v>1.7195999999999999E-2</v>
      </c>
      <c r="BQ1820">
        <f>IF($BX$154&lt;=$BX$141,(BN1820/BP1806)^BO1806,0)</f>
        <v>1.4150237446952691E-2</v>
      </c>
      <c r="BR1820">
        <f>IF($BX$154&lt;=$BX$141,((1/$F$128-BP1771)^2),0)</f>
        <v>7.9854539120661171E-4</v>
      </c>
      <c r="BS1820">
        <f>BQ1820*LN(BN1820/BP1806)</f>
        <v>-1.1665823808986581E-2</v>
      </c>
      <c r="BT1820">
        <f>-BQ1820*BO1806/BP1806</f>
        <v>-6.1040370888196585E-4</v>
      </c>
      <c r="BU1820">
        <f t="shared" si="986"/>
        <v>3.0457625530473081E-3</v>
      </c>
      <c r="BV1820">
        <f t="shared" si="987"/>
        <v>1.3609144514231818E-4</v>
      </c>
      <c r="BW1820">
        <f t="shared" si="987"/>
        <v>3.7259268781685971E-7</v>
      </c>
      <c r="BX1820"/>
      <c r="BZ1820" s="67">
        <v>52.5</v>
      </c>
      <c r="CA1820" s="68"/>
      <c r="CB1820" s="69">
        <f t="shared" si="995"/>
        <v>1.7195999999999999E-2</v>
      </c>
      <c r="CC1820">
        <f>IF($CJ$154&lt;=$CJ$141,(BZ1820/CB1806)^CA1806,0)</f>
        <v>1.7962616391473497E-2</v>
      </c>
      <c r="CD1820">
        <f>IF($CJ$154&lt;=$CJ$141,((1/$F$128-CB1771)^2),0)</f>
        <v>7.9854539120661171E-4</v>
      </c>
      <c r="CE1820">
        <f>CC1820*LN(BZ1820/CB1806)</f>
        <v>-1.7848754526392646E-2</v>
      </c>
      <c r="CF1820">
        <f>-CC1820*CA1806/CB1806</f>
        <v>-5.123873404761953E-4</v>
      </c>
      <c r="CG1820">
        <f t="shared" si="988"/>
        <v>-7.6661639147349719E-4</v>
      </c>
      <c r="CH1820">
        <f t="shared" si="989"/>
        <v>3.1857803814342199E-4</v>
      </c>
      <c r="CI1820">
        <f t="shared" si="989"/>
        <v>2.6254078668026848E-7</v>
      </c>
      <c r="CJ1820"/>
      <c r="CL1820" s="36"/>
      <c r="CM1820" s="140"/>
      <c r="CN1820" s="141"/>
      <c r="CO1820" s="36"/>
      <c r="CP1820" s="36"/>
      <c r="CQ1820" s="36"/>
      <c r="CR1820" s="36"/>
      <c r="CS1820" s="36"/>
      <c r="CT1820" s="36"/>
      <c r="CU1820" s="36"/>
      <c r="CV1820"/>
    </row>
    <row r="1821" spans="1:100" ht="12.75" x14ac:dyDescent="0.2">
      <c r="A1821" s="67">
        <v>57.5</v>
      </c>
      <c r="B1821" s="68"/>
      <c r="C1821" s="69">
        <f>$C$155</f>
        <v>2.2317E-2</v>
      </c>
      <c r="D1821">
        <f>IF($K$155&lt;=$K$141,(A1821/C1806)^B1806,0)</f>
        <v>2.2579141832613888E-2</v>
      </c>
      <c r="E1821">
        <f>IF($K$155&lt;=$K$141,((1/$F$128-C1772)^2),0)</f>
        <v>5.3534600966115709E-4</v>
      </c>
      <c r="F1821">
        <f>D1821*LN(A1821/C1806)</f>
        <v>-1.4727757147905038E-2</v>
      </c>
      <c r="G1821">
        <f>-D1821*B1806/C1806</f>
        <v>-1.1886519004713138E-3</v>
      </c>
      <c r="H1821">
        <f t="shared" si="976"/>
        <v>-2.6214183261388802E-4</v>
      </c>
      <c r="I1821">
        <f t="shared" si="977"/>
        <v>2.1690683060766796E-4</v>
      </c>
      <c r="J1821">
        <f t="shared" si="977"/>
        <v>1.4128933404940661E-6</v>
      </c>
      <c r="K1821"/>
      <c r="L1821"/>
      <c r="M1821" s="67">
        <v>57.5</v>
      </c>
      <c r="N1821" s="68"/>
      <c r="O1821" s="69">
        <f t="shared" si="990"/>
        <v>2.2317E-2</v>
      </c>
      <c r="P1821">
        <f>IF($W$155&lt;=$W$141,(M1821/O1806)^N1806,0)</f>
        <v>1.901863066816939E-2</v>
      </c>
      <c r="Q1821">
        <f>IF($W$155&lt;=$W$141,((1/$F$128-O1772)^2),0)</f>
        <v>5.3534600966115709E-4</v>
      </c>
      <c r="R1821">
        <f>P1821*LN(M1821/O1806)</f>
        <v>-1.2108804096271736E-2</v>
      </c>
      <c r="S1821">
        <f>-P1821*N1806/O1806</f>
        <v>-1.0890143326608749E-3</v>
      </c>
      <c r="T1821">
        <f t="shared" si="978"/>
        <v>3.2983693318306105E-3</v>
      </c>
      <c r="U1821">
        <f t="shared" si="979"/>
        <v>1.4662313664188717E-4</v>
      </c>
      <c r="V1821">
        <f t="shared" si="979"/>
        <v>1.1859522167408106E-6</v>
      </c>
      <c r="W1821"/>
      <c r="Y1821" s="67">
        <v>57.5</v>
      </c>
      <c r="Z1821" s="68"/>
      <c r="AA1821" s="69">
        <f t="shared" si="991"/>
        <v>2.2317E-2</v>
      </c>
      <c r="AB1821">
        <f>IF($AI$155&lt;=$AI$141,(Y1821/AA1806)^Z1806,0)</f>
        <v>1.6724870478887089E-2</v>
      </c>
      <c r="AC1821">
        <f>IF($AI$155&lt;=$AI$141,((1/$F$128-AA1772)^2),0)</f>
        <v>5.3534600966115709E-4</v>
      </c>
      <c r="AD1821">
        <f>AB1821*LN(Y1821/AA1806)</f>
        <v>-1.0423315609386929E-2</v>
      </c>
      <c r="AE1821">
        <f>-AB1821*Z1806/AA1806</f>
        <v>-1.0237741261887431E-3</v>
      </c>
      <c r="AF1821">
        <f t="shared" si="980"/>
        <v>5.592129521112911E-3</v>
      </c>
      <c r="AG1821">
        <f t="shared" si="981"/>
        <v>1.086455082928892E-4</v>
      </c>
      <c r="AH1821">
        <f t="shared" si="981"/>
        <v>1.0481134614535245E-6</v>
      </c>
      <c r="AI1821"/>
      <c r="AK1821" s="67">
        <v>57.5</v>
      </c>
      <c r="AL1821" s="68"/>
      <c r="AM1821" s="69">
        <f t="shared" si="992"/>
        <v>2.2317E-2</v>
      </c>
      <c r="AN1821">
        <f>IF($AU$155&lt;=$AU$141,(AK1821/AM1806)^AL1806,0)</f>
        <v>1.6118787147347782E-2</v>
      </c>
      <c r="AO1821">
        <f>IF($AU$155&lt;=$AU$141,((1/$F$128-AM1772)^2),0)</f>
        <v>5.3534600966115709E-4</v>
      </c>
      <c r="AP1821">
        <f>AN1821*LN(AK1821/AM1806)</f>
        <v>-9.9675186917596789E-3</v>
      </c>
      <c r="AQ1821">
        <f>-AN1821*AL1806/AM1806</f>
        <v>-1.0082464895839385E-3</v>
      </c>
      <c r="AR1821">
        <f t="shared" si="982"/>
        <v>6.1982128526522177E-3</v>
      </c>
      <c r="AS1821">
        <f t="shared" si="983"/>
        <v>9.9351428870578582E-5</v>
      </c>
      <c r="AT1821">
        <f t="shared" si="983"/>
        <v>1.016560983758335E-6</v>
      </c>
      <c r="AU1821"/>
      <c r="AV1821"/>
      <c r="AW1821"/>
      <c r="AX1821"/>
      <c r="AY1821"/>
      <c r="AZ1821"/>
      <c r="BB1821" s="67">
        <v>57.5</v>
      </c>
      <c r="BC1821" s="68"/>
      <c r="BD1821" s="69">
        <f t="shared" si="993"/>
        <v>2.2317E-2</v>
      </c>
      <c r="BE1821">
        <f>IF($BL$155&lt;=$BL$141,(BB1821/BD1806)^BC1806,0)</f>
        <v>1.7639789066935797E-2</v>
      </c>
      <c r="BF1821">
        <f>IF($BL$155&lt;=$BL$141,((1/$F$128-BD1772)^2),0)</f>
        <v>5.3534600966115709E-4</v>
      </c>
      <c r="BG1821">
        <f>BE1821*LN(BB1821/BD1806)</f>
        <v>-1.121265442434413E-2</v>
      </c>
      <c r="BH1821">
        <f>-BE1821*BC1806/BD1806</f>
        <v>-1.0319917141918256E-3</v>
      </c>
      <c r="BI1821">
        <f t="shared" si="984"/>
        <v>4.6772109330642034E-3</v>
      </c>
      <c r="BJ1821">
        <f t="shared" si="985"/>
        <v>1.2572361923976399E-4</v>
      </c>
      <c r="BK1821">
        <f t="shared" si="985"/>
        <v>1.0650068981605826E-6</v>
      </c>
      <c r="BL1821"/>
      <c r="BN1821" s="67">
        <v>57.5</v>
      </c>
      <c r="BO1821" s="68"/>
      <c r="BP1821" s="69">
        <f t="shared" si="994"/>
        <v>2.2317E-2</v>
      </c>
      <c r="BQ1821">
        <f>IF($BX$155&lt;=$BX$141,(BN1821/BP1806)^BO1806,0)</f>
        <v>2.263699647748851E-2</v>
      </c>
      <c r="BR1821">
        <f>IF($BX$155&lt;=$BX$141,((1/$F$128-BP1772)^2),0)</f>
        <v>5.3534600966115709E-4</v>
      </c>
      <c r="BS1821">
        <f>BQ1821*LN(BN1821/BP1806)</f>
        <v>-1.6603200877592064E-2</v>
      </c>
      <c r="BT1821">
        <f>-BQ1821*BO1806/BP1806</f>
        <v>-9.7649998168636255E-4</v>
      </c>
      <c r="BU1821">
        <f t="shared" si="986"/>
        <v>-3.1999647748851001E-4</v>
      </c>
      <c r="BV1821">
        <f t="shared" si="987"/>
        <v>2.7566627938167387E-4</v>
      </c>
      <c r="BW1821">
        <f t="shared" si="987"/>
        <v>9.5355221423346636E-7</v>
      </c>
      <c r="BX1821"/>
      <c r="BZ1821" s="67">
        <v>57.5</v>
      </c>
      <c r="CA1821" s="68"/>
      <c r="CB1821" s="69">
        <f t="shared" si="995"/>
        <v>2.2317E-2</v>
      </c>
      <c r="CC1821">
        <f>IF($CJ$155&lt;=$CJ$141,(BZ1821/CB1806)^CA1806,0)</f>
        <v>2.5952891056653712E-2</v>
      </c>
      <c r="CD1821">
        <f>IF($CJ$155&lt;=$CJ$141,((1/$F$128-CB1772)^2),0)</f>
        <v>5.3534600966115709E-4</v>
      </c>
      <c r="CE1821">
        <f>CC1821*LN(BZ1821/CB1806)</f>
        <v>-2.3427399597223418E-2</v>
      </c>
      <c r="CF1821">
        <f>-CC1821*CA1806/CB1806</f>
        <v>-7.4031157468237743E-4</v>
      </c>
      <c r="CG1821">
        <f t="shared" si="988"/>
        <v>-3.6358910566537117E-3</v>
      </c>
      <c r="CH1821">
        <f t="shared" si="989"/>
        <v>5.4884305188798396E-4</v>
      </c>
      <c r="CI1821">
        <f t="shared" si="989"/>
        <v>5.4806122760870133E-7</v>
      </c>
      <c r="CJ1821"/>
      <c r="CL1821" s="36"/>
      <c r="CM1821" s="140"/>
      <c r="CN1821" s="141"/>
      <c r="CO1821" s="36"/>
      <c r="CP1821" s="36"/>
      <c r="CQ1821" s="36"/>
      <c r="CR1821" s="36"/>
      <c r="CS1821" s="36"/>
      <c r="CT1821" s="36"/>
      <c r="CU1821" s="36"/>
      <c r="CV1821"/>
    </row>
    <row r="1822" spans="1:100" ht="12.75" x14ac:dyDescent="0.2">
      <c r="A1822" s="67">
        <v>62.5</v>
      </c>
      <c r="B1822" s="68"/>
      <c r="C1822" s="69">
        <f>$C$156</f>
        <v>3.1669999999999997E-2</v>
      </c>
      <c r="D1822">
        <f>IF($K$156&lt;=$K$141,(A1822/C1806)^B1806,0)</f>
        <v>3.6657009523577477E-2</v>
      </c>
      <c r="E1822">
        <f>IF($K$156&lt;=$K$141,((1/$F$128-C1773)^2),0)</f>
        <v>1.9001369338842987E-4</v>
      </c>
      <c r="F1822">
        <f>D1822*LN(A1822/C1806)</f>
        <v>-2.0853845073122046E-2</v>
      </c>
      <c r="G1822">
        <f>-D1822*B1806/C1806</f>
        <v>-1.9297643975493479E-3</v>
      </c>
      <c r="H1822">
        <f t="shared" si="976"/>
        <v>-4.9870095235774806E-3</v>
      </c>
      <c r="I1822">
        <f t="shared" si="977"/>
        <v>4.3488285433377662E-4</v>
      </c>
      <c r="J1822">
        <f t="shared" si="977"/>
        <v>3.7239906300489974E-6</v>
      </c>
      <c r="K1822"/>
      <c r="L1822"/>
      <c r="M1822" s="67">
        <v>62.5</v>
      </c>
      <c r="N1822" s="68"/>
      <c r="O1822" s="69">
        <f t="shared" si="990"/>
        <v>3.1669999999999997E-2</v>
      </c>
      <c r="P1822">
        <f>IF($W$156&lt;=$W$141,(M1822/O1806)^N1806,0)</f>
        <v>3.1955300842947329E-2</v>
      </c>
      <c r="Q1822">
        <f>IF($W$156&lt;=$W$141,((1/$F$128-O1773)^2),0)</f>
        <v>1.9001369338842987E-4</v>
      </c>
      <c r="R1822">
        <f>P1822*LN(M1822/O1806)</f>
        <v>-1.7680854048703318E-2</v>
      </c>
      <c r="S1822">
        <f>-P1822*N1806/O1806</f>
        <v>-1.82977319606414E-3</v>
      </c>
      <c r="T1822">
        <f t="shared" si="978"/>
        <v>-2.8530084294733221E-4</v>
      </c>
      <c r="U1822">
        <f t="shared" si="979"/>
        <v>3.1261259989154853E-4</v>
      </c>
      <c r="V1822">
        <f t="shared" si="979"/>
        <v>3.3480699490347778E-6</v>
      </c>
      <c r="W1822"/>
      <c r="Y1822" s="67">
        <v>62.5</v>
      </c>
      <c r="Z1822" s="68"/>
      <c r="AA1822" s="69">
        <f t="shared" si="991"/>
        <v>3.1669999999999997E-2</v>
      </c>
      <c r="AB1822">
        <f>IF($AI$156&lt;=$AI$141,(Y1822/AA1806)^Z1806,0)</f>
        <v>2.8910857332428506E-2</v>
      </c>
      <c r="AC1822">
        <f>IF($AI$156&lt;=$AI$141,((1/$F$128-AA1773)^2),0)</f>
        <v>1.9001369338842987E-4</v>
      </c>
      <c r="AD1822">
        <f>AB1822*LN(Y1822/AA1806)</f>
        <v>-1.5607263013680709E-2</v>
      </c>
      <c r="AE1822">
        <f>-AB1822*Z1806/AA1806</f>
        <v>-1.7697110264762988E-3</v>
      </c>
      <c r="AF1822">
        <f t="shared" si="980"/>
        <v>2.7591426675714903E-3</v>
      </c>
      <c r="AG1822">
        <f t="shared" si="981"/>
        <v>2.4358665877820585E-4</v>
      </c>
      <c r="AH1822">
        <f t="shared" si="981"/>
        <v>3.1318771172317952E-6</v>
      </c>
      <c r="AI1822"/>
      <c r="AK1822" s="67">
        <v>62.5</v>
      </c>
      <c r="AL1822" s="68"/>
      <c r="AM1822" s="69">
        <f t="shared" si="992"/>
        <v>3.1669999999999997E-2</v>
      </c>
      <c r="AN1822">
        <f>IF($AU$156&lt;=$AU$141,(AK1822/AM1806)^AL1806,0)</f>
        <v>2.8122498342131843E-2</v>
      </c>
      <c r="AO1822">
        <f>IF($AU$156&lt;=$AU$141,((1/$F$128-AM1773)^2),0)</f>
        <v>1.9001369338842987E-4</v>
      </c>
      <c r="AP1822">
        <f>AN1822*LN(AK1822/AM1806)</f>
        <v>-1.5045461872465112E-2</v>
      </c>
      <c r="AQ1822">
        <f>-AN1822*AL1806/AM1806</f>
        <v>-1.7590908033331808E-3</v>
      </c>
      <c r="AR1822">
        <f t="shared" si="982"/>
        <v>3.5475016578681538E-3</v>
      </c>
      <c r="AS1822">
        <f t="shared" si="983"/>
        <v>2.2636592295580138E-4</v>
      </c>
      <c r="AT1822">
        <f t="shared" si="983"/>
        <v>3.0944004543713754E-6</v>
      </c>
      <c r="AU1822"/>
      <c r="AV1822"/>
      <c r="AW1822"/>
      <c r="AX1822"/>
      <c r="AY1822"/>
      <c r="AZ1822"/>
      <c r="BB1822" s="67">
        <v>62.5</v>
      </c>
      <c r="BC1822" s="68"/>
      <c r="BD1822" s="69">
        <f t="shared" si="993"/>
        <v>3.1669999999999997E-2</v>
      </c>
      <c r="BE1822">
        <f>IF($BL$156&lt;=$BL$141,(BB1822/BD1806)^BC1806,0)</f>
        <v>2.9957930897282308E-2</v>
      </c>
      <c r="BF1822">
        <f>IF($BL$156&lt;=$BL$141,((1/$F$128-BD1773)^2),0)</f>
        <v>1.9001369338842987E-4</v>
      </c>
      <c r="BG1822">
        <f>BE1822*LN(BB1822/BD1806)</f>
        <v>-1.6544686683391867E-2</v>
      </c>
      <c r="BH1822">
        <f>-BE1822*BC1806/BD1806</f>
        <v>-1.7526477410252329E-3</v>
      </c>
      <c r="BI1822">
        <f t="shared" si="984"/>
        <v>1.7120691027176886E-3</v>
      </c>
      <c r="BJ1822">
        <f t="shared" si="985"/>
        <v>2.7372665745160419E-4</v>
      </c>
      <c r="BK1822">
        <f t="shared" si="985"/>
        <v>3.0717741041208517E-6</v>
      </c>
      <c r="BL1822"/>
      <c r="BN1822" s="67">
        <v>62.5</v>
      </c>
      <c r="BO1822" s="68"/>
      <c r="BP1822" s="69">
        <f t="shared" si="994"/>
        <v>3.1669999999999997E-2</v>
      </c>
      <c r="BQ1822">
        <f>IF($BX$156&lt;=$BX$141,(BN1822/BP1806)^BO1806,0)</f>
        <v>3.4821596652194489E-2</v>
      </c>
      <c r="BR1822">
        <f>IF($BX$156&lt;=$BX$141,((1/$F$128-BP1773)^2),0)</f>
        <v>1.9001369338842987E-4</v>
      </c>
      <c r="BS1822">
        <f>BQ1822*LN(BN1822/BP1806)</f>
        <v>-2.2636566692412478E-2</v>
      </c>
      <c r="BT1822">
        <f>-BQ1822*BO1806/BP1806</f>
        <v>-1.5021113126457649E-3</v>
      </c>
      <c r="BU1822">
        <f t="shared" si="986"/>
        <v>-3.1515966521944924E-3</v>
      </c>
      <c r="BV1822">
        <f t="shared" si="987"/>
        <v>5.1241415162003802E-4</v>
      </c>
      <c r="BW1822">
        <f t="shared" si="987"/>
        <v>2.2563383955783828E-6</v>
      </c>
      <c r="BX1822"/>
      <c r="BZ1822" s="67">
        <v>62.5</v>
      </c>
      <c r="CA1822" s="68"/>
      <c r="CB1822" s="69">
        <f t="shared" si="995"/>
        <v>3.1669999999999997E-2</v>
      </c>
      <c r="CC1822">
        <f>IF($CJ$156&lt;=$CJ$141,(BZ1822/CB1806)^CA1806,0)</f>
        <v>3.6363672608737754E-2</v>
      </c>
      <c r="CD1822">
        <f>IF($CJ$156&lt;=$CJ$141,((1/$F$128-CB1773)^2),0)</f>
        <v>1.9001369338842987E-4</v>
      </c>
      <c r="CE1822">
        <f>CC1822*LN(BZ1822/CB1806)</f>
        <v>-2.9793040197299381E-2</v>
      </c>
      <c r="CF1822">
        <f>-CC1822*CA1806/CB1806</f>
        <v>-1.0372812674874351E-3</v>
      </c>
      <c r="CG1822">
        <f t="shared" si="988"/>
        <v>-4.6936726087377575E-3</v>
      </c>
      <c r="CH1822">
        <f t="shared" si="989"/>
        <v>8.8762524419789678E-4</v>
      </c>
      <c r="CI1822">
        <f t="shared" si="989"/>
        <v>1.0759524278803398E-6</v>
      </c>
      <c r="CJ1822"/>
      <c r="CL1822" s="36"/>
      <c r="CM1822" s="140"/>
      <c r="CN1822" s="141"/>
      <c r="CO1822" s="36"/>
      <c r="CP1822" s="36"/>
      <c r="CQ1822" s="36"/>
      <c r="CR1822" s="36"/>
      <c r="CS1822" s="36"/>
      <c r="CT1822" s="36"/>
      <c r="CU1822" s="36"/>
      <c r="CV1822"/>
    </row>
    <row r="1823" spans="1:100" ht="12.75" x14ac:dyDescent="0.2">
      <c r="A1823" s="67">
        <v>67.5</v>
      </c>
      <c r="B1823" s="68"/>
      <c r="C1823" s="69">
        <f>$C$157</f>
        <v>4.6382E-2</v>
      </c>
      <c r="D1823">
        <f>IF($K$157&lt;=$K$141,(A1823/C1806)^B1806,0)</f>
        <v>5.7332588437044786E-2</v>
      </c>
      <c r="E1823">
        <f>IF($K$157&lt;=$K$141,((1/$F$128-C1774)^2),0)</f>
        <v>8.6017193388429443E-7</v>
      </c>
      <c r="F1823">
        <f>D1823*LN(A1823/C1806)</f>
        <v>-2.8203621418992627E-2</v>
      </c>
      <c r="G1823">
        <f>-D1823*B1806/C1806</f>
        <v>-3.0182055062073949E-3</v>
      </c>
      <c r="H1823">
        <f t="shared" si="976"/>
        <v>-1.0950588437044786E-2</v>
      </c>
      <c r="I1823">
        <f t="shared" si="977"/>
        <v>7.9544426114585968E-4</v>
      </c>
      <c r="J1823">
        <f t="shared" si="977"/>
        <v>9.1095644777006375E-6</v>
      </c>
      <c r="K1823"/>
      <c r="L1823"/>
      <c r="M1823" s="67">
        <v>67.5</v>
      </c>
      <c r="N1823" s="68"/>
      <c r="O1823" s="69">
        <f t="shared" si="990"/>
        <v>4.6382E-2</v>
      </c>
      <c r="P1823">
        <f>IF($W$157&lt;=$W$141,(M1823/O1806)^N1806,0)</f>
        <v>5.1588520981767701E-2</v>
      </c>
      <c r="Q1823">
        <f>IF($W$157&lt;=$W$141,((1/$F$128-O1774)^2),0)</f>
        <v>8.6017193388429443E-7</v>
      </c>
      <c r="R1823">
        <f>P1823*LN(M1823/O1806)</f>
        <v>-2.4573599921243045E-2</v>
      </c>
      <c r="S1823">
        <f>-P1823*N1806/O1806</f>
        <v>-2.953979165489987E-3</v>
      </c>
      <c r="T1823">
        <f t="shared" si="978"/>
        <v>-5.2065209817677011E-3</v>
      </c>
      <c r="U1823">
        <f t="shared" si="979"/>
        <v>6.0386181308931617E-4</v>
      </c>
      <c r="V1823">
        <f t="shared" si="979"/>
        <v>8.7259929101489201E-6</v>
      </c>
      <c r="W1823"/>
      <c r="Y1823" s="67">
        <v>67.5</v>
      </c>
      <c r="Z1823" s="68"/>
      <c r="AA1823" s="69">
        <f t="shared" si="991"/>
        <v>4.6382E-2</v>
      </c>
      <c r="AB1823">
        <f>IF($AI$157&lt;=$AI$141,(Y1823/AA1806)^Z1806,0)</f>
        <v>4.7913278823748802E-2</v>
      </c>
      <c r="AC1823">
        <f>IF($AI$157&lt;=$AI$141,((1/$F$128-AA1774)^2),0)</f>
        <v>8.6017193388429443E-7</v>
      </c>
      <c r="AD1823">
        <f>AB1823*LN(Y1823/AA1806)</f>
        <v>-2.2178091361072055E-2</v>
      </c>
      <c r="AE1823">
        <f>-AB1823*Z1806/AA1806</f>
        <v>-2.9329001514566649E-3</v>
      </c>
      <c r="AF1823">
        <f t="shared" si="980"/>
        <v>-1.5312788237488023E-3</v>
      </c>
      <c r="AG1823">
        <f t="shared" si="981"/>
        <v>4.9186773642005894E-4</v>
      </c>
      <c r="AH1823">
        <f t="shared" si="981"/>
        <v>8.6019032984145283E-6</v>
      </c>
      <c r="AI1823"/>
      <c r="AK1823" s="67">
        <v>67.5</v>
      </c>
      <c r="AL1823" s="68"/>
      <c r="AM1823" s="69">
        <f t="shared" si="992"/>
        <v>4.6382E-2</v>
      </c>
      <c r="AN1823">
        <f>IF($AU$157&lt;=$AU$141,(AK1823/AM1806)^AL1806,0)</f>
        <v>4.7006979689747166E-2</v>
      </c>
      <c r="AO1823">
        <f>IF($AU$157&lt;=$AU$141,((1/$F$128-AM1774)^2),0)</f>
        <v>8.6017193388429443E-7</v>
      </c>
      <c r="AP1823">
        <f>AN1823*LN(AK1823/AM1806)</f>
        <v>-2.1530903106960583E-2</v>
      </c>
      <c r="AQ1823">
        <f>-AN1823*AL1806/AM1806</f>
        <v>-2.9403342711135359E-3</v>
      </c>
      <c r="AR1823">
        <f t="shared" si="982"/>
        <v>-6.2497968974716683E-4</v>
      </c>
      <c r="AS1823">
        <f t="shared" si="983"/>
        <v>4.6357978860132491E-4</v>
      </c>
      <c r="AT1823">
        <f t="shared" si="983"/>
        <v>8.6455656258847691E-6</v>
      </c>
      <c r="AU1823"/>
      <c r="AV1823"/>
      <c r="AW1823"/>
      <c r="AX1823"/>
      <c r="AY1823"/>
      <c r="AZ1823"/>
      <c r="BB1823" s="67">
        <v>67.5</v>
      </c>
      <c r="BC1823" s="68"/>
      <c r="BD1823" s="69">
        <f t="shared" si="993"/>
        <v>4.6382E-2</v>
      </c>
      <c r="BE1823">
        <f>IF($BL$157&lt;=$BL$141,(BB1823/BD1806)^BC1806,0)</f>
        <v>4.8844797728943214E-2</v>
      </c>
      <c r="BF1823">
        <f>IF($BL$157&lt;=$BL$141,((1/$F$128-BD1774)^2),0)</f>
        <v>8.6017193388429443E-7</v>
      </c>
      <c r="BG1823">
        <f>BE1823*LN(BB1823/BD1806)</f>
        <v>-2.3216076778611015E-2</v>
      </c>
      <c r="BH1823">
        <f>-BE1823*BC1806/BD1806</f>
        <v>-2.8575980328545596E-3</v>
      </c>
      <c r="BI1823">
        <f t="shared" si="984"/>
        <v>-2.462797728943214E-3</v>
      </c>
      <c r="BJ1823">
        <f t="shared" si="985"/>
        <v>5.3898622099036162E-4</v>
      </c>
      <c r="BK1823">
        <f t="shared" si="985"/>
        <v>8.1658665173742492E-6</v>
      </c>
      <c r="BL1823"/>
      <c r="BN1823" s="67">
        <v>67.5</v>
      </c>
      <c r="BO1823" s="68"/>
      <c r="BP1823" s="69">
        <f t="shared" si="994"/>
        <v>4.6382E-2</v>
      </c>
      <c r="BQ1823">
        <f>IF($BX$157&lt;=$BX$141,(BN1823/BP1806)^BO1806,0)</f>
        <v>5.1817546400207581E-2</v>
      </c>
      <c r="BR1823">
        <f>IF($BX$157&lt;=$BX$141,((1/$F$128-BP1774)^2),0)</f>
        <v>8.6017193388429443E-7</v>
      </c>
      <c r="BS1823">
        <f>BQ1823*LN(BN1823/BP1806)</f>
        <v>-2.9697236015001748E-2</v>
      </c>
      <c r="BT1823">
        <f>-BQ1823*BO1806/BP1806</f>
        <v>-2.2352715017274591E-3</v>
      </c>
      <c r="BU1823">
        <f t="shared" si="986"/>
        <v>-5.4355464002075818E-3</v>
      </c>
      <c r="BV1823">
        <f t="shared" si="987"/>
        <v>8.8192582693071692E-4</v>
      </c>
      <c r="BW1823">
        <f t="shared" si="987"/>
        <v>4.9964386864349303E-6</v>
      </c>
      <c r="BX1823"/>
      <c r="BZ1823" s="67">
        <v>67.5</v>
      </c>
      <c r="CA1823" s="68"/>
      <c r="CB1823" s="69">
        <f t="shared" si="995"/>
        <v>4.6382E-2</v>
      </c>
      <c r="CC1823">
        <f>IF($CJ$157&lt;=$CJ$141,(BZ1823/CB1806)^CA1806,0)</f>
        <v>4.9644403597491456E-2</v>
      </c>
      <c r="CD1823">
        <f>IF($CJ$157&lt;=$CJ$141,((1/$F$128-CB1774)^2),0)</f>
        <v>8.6017193388429443E-7</v>
      </c>
      <c r="CE1823">
        <f>CC1823*LN(BZ1823/CB1806)</f>
        <v>-3.6853361549747006E-2</v>
      </c>
      <c r="CF1823">
        <f>-CC1823*CA1806/CB1806</f>
        <v>-1.4161168603990248E-3</v>
      </c>
      <c r="CG1823">
        <f t="shared" si="988"/>
        <v>-3.2624035974914561E-3</v>
      </c>
      <c r="CH1823">
        <f t="shared" si="989"/>
        <v>1.358170257516371E-3</v>
      </c>
      <c r="CI1823">
        <f t="shared" si="989"/>
        <v>2.0053869623063911E-6</v>
      </c>
      <c r="CJ1823"/>
      <c r="CL1823" s="36"/>
      <c r="CM1823" s="140"/>
      <c r="CN1823" s="141"/>
      <c r="CO1823" s="36"/>
      <c r="CP1823" s="36"/>
      <c r="CQ1823" s="36"/>
      <c r="CR1823" s="36"/>
      <c r="CS1823" s="36"/>
      <c r="CT1823" s="36"/>
      <c r="CU1823" s="36"/>
      <c r="CV1823"/>
    </row>
    <row r="1824" spans="1:100" ht="12.75" x14ac:dyDescent="0.2">
      <c r="A1824" s="67">
        <v>72.5</v>
      </c>
      <c r="B1824" s="68"/>
      <c r="C1824" s="69">
        <f>$C$158</f>
        <v>7.1471999999999994E-2</v>
      </c>
      <c r="D1824">
        <f>IF($K$158&lt;=$K$141,(A1824/C1806)^B1806,0)</f>
        <v>8.684787416636193E-2</v>
      </c>
      <c r="E1824">
        <f>IF($K$158&lt;=$K$141,((1/$F$128-C1775)^2),0)</f>
        <v>6.7690794102479306E-4</v>
      </c>
      <c r="F1824">
        <f>D1824*LN(A1824/C1806)</f>
        <v>-3.6517017428023546E-2</v>
      </c>
      <c r="G1824">
        <f>-D1824*B1806/C1806</f>
        <v>-4.5720024013768705E-3</v>
      </c>
      <c r="H1824">
        <f t="shared" si="976"/>
        <v>-1.5375874166361936E-2</v>
      </c>
      <c r="I1824">
        <f t="shared" si="977"/>
        <v>1.3334925618385754E-3</v>
      </c>
      <c r="J1824">
        <f t="shared" si="977"/>
        <v>2.0903205958195871E-5</v>
      </c>
      <c r="K1824"/>
      <c r="L1824"/>
      <c r="M1824" s="67">
        <v>72.5</v>
      </c>
      <c r="N1824" s="68"/>
      <c r="O1824" s="69">
        <f t="shared" si="990"/>
        <v>7.1471999999999994E-2</v>
      </c>
      <c r="P1824">
        <f>IF($W$158&lt;=$W$141,(M1824/O1806)^N1806,0)</f>
        <v>8.0480791536796742E-2</v>
      </c>
      <c r="Q1824">
        <f>IF($W$158&lt;=$W$141,((1/$F$128-O1775)^2),0)</f>
        <v>6.7690794102479306E-4</v>
      </c>
      <c r="R1824">
        <f>P1824*LN(M1824/O1806)</f>
        <v>-3.2585027438359879E-2</v>
      </c>
      <c r="S1824">
        <f>-P1824*N1806/O1806</f>
        <v>-4.6083620328224075E-3</v>
      </c>
      <c r="T1824">
        <f t="shared" si="978"/>
        <v>-9.008791536796748E-3</v>
      </c>
      <c r="U1824">
        <f t="shared" si="979"/>
        <v>1.0617840131586661E-3</v>
      </c>
      <c r="V1824">
        <f t="shared" si="979"/>
        <v>2.1237000625559073E-5</v>
      </c>
      <c r="W1824"/>
      <c r="Y1824" s="67">
        <v>72.5</v>
      </c>
      <c r="Z1824" s="68"/>
      <c r="AA1824" s="69">
        <f t="shared" si="991"/>
        <v>7.1471999999999994E-2</v>
      </c>
      <c r="AB1824">
        <f>IF($AI$158&lt;=$AI$141,(Y1824/AA1806)^Z1806,0)</f>
        <v>7.6588910698559345E-2</v>
      </c>
      <c r="AC1824">
        <f>IF($AI$158&lt;=$AI$141,((1/$F$128-AA1775)^2),0)</f>
        <v>6.7690794102479306E-4</v>
      </c>
      <c r="AD1824">
        <f>AB1824*LN(Y1824/AA1806)</f>
        <v>-2.9978499358506092E-2</v>
      </c>
      <c r="AE1824">
        <f>-AB1824*Z1806/AA1806</f>
        <v>-4.6882123975278064E-3</v>
      </c>
      <c r="AF1824">
        <f t="shared" si="980"/>
        <v>-5.1169106985593515E-3</v>
      </c>
      <c r="AG1824">
        <f t="shared" si="981"/>
        <v>8.9871042378795009E-4</v>
      </c>
      <c r="AH1824">
        <f t="shared" si="981"/>
        <v>2.1979335484333423E-5</v>
      </c>
      <c r="AI1824"/>
      <c r="AK1824" s="67">
        <v>72.5</v>
      </c>
      <c r="AL1824" s="68"/>
      <c r="AM1824" s="69">
        <f t="shared" si="992"/>
        <v>7.1471999999999994E-2</v>
      </c>
      <c r="AN1824">
        <f>IF($AU$158&lt;=$AU$141,(AK1824/AM1806)^AL1806,0)</f>
        <v>7.5739143379660506E-2</v>
      </c>
      <c r="AO1824">
        <f>IF($AU$158&lt;=$AU$141,((1/$F$128-AM1775)^2),0)</f>
        <v>6.7690794102479306E-4</v>
      </c>
      <c r="AP1824">
        <f>AN1824*LN(AK1824/AM1806)</f>
        <v>-2.9279036369718892E-2</v>
      </c>
      <c r="AQ1824">
        <f>-AN1824*AL1806/AM1806</f>
        <v>-4.737560260494063E-3</v>
      </c>
      <c r="AR1824">
        <f t="shared" si="982"/>
        <v>-4.2671433796605124E-3</v>
      </c>
      <c r="AS1824">
        <f t="shared" si="983"/>
        <v>8.5726197073932161E-4</v>
      </c>
      <c r="AT1824">
        <f t="shared" si="983"/>
        <v>2.2444477221812574E-5</v>
      </c>
      <c r="AU1824"/>
      <c r="AV1824"/>
      <c r="AW1824"/>
      <c r="AX1824"/>
      <c r="AY1824"/>
      <c r="AZ1824"/>
      <c r="BB1824" s="67">
        <v>72.5</v>
      </c>
      <c r="BC1824" s="68"/>
      <c r="BD1824" s="69">
        <f t="shared" si="993"/>
        <v>7.1471999999999994E-2</v>
      </c>
      <c r="BE1824">
        <f>IF($BL$158&lt;=$BL$141,(BB1824/BD1806)^BC1806,0)</f>
        <v>7.6903598074099813E-2</v>
      </c>
      <c r="BF1824">
        <f>IF($BL$158&lt;=$BL$141,((1/$F$128-BD1775)^2),0)</f>
        <v>6.7690794102479306E-4</v>
      </c>
      <c r="BG1824">
        <f>BE1824*LN(BB1824/BD1806)</f>
        <v>-3.105705609845797E-2</v>
      </c>
      <c r="BH1824">
        <f>-BE1824*BC1806/BD1806</f>
        <v>-4.4991397404388414E-3</v>
      </c>
      <c r="BI1824">
        <f t="shared" si="984"/>
        <v>-5.4315980740998193E-3</v>
      </c>
      <c r="BJ1824">
        <f t="shared" si="985"/>
        <v>9.6454073350276542E-4</v>
      </c>
      <c r="BK1824">
        <f t="shared" si="985"/>
        <v>2.0242258403996084E-5</v>
      </c>
      <c r="BL1824"/>
      <c r="BN1824" s="67">
        <v>72.5</v>
      </c>
      <c r="BO1824" s="68"/>
      <c r="BP1824" s="69">
        <f t="shared" si="994"/>
        <v>7.1471999999999994E-2</v>
      </c>
      <c r="BQ1824">
        <f>IF($BX$158&lt;=$BX$141,(BN1824/BP1806)^BO1806,0)</f>
        <v>7.4948600021644052E-2</v>
      </c>
      <c r="BR1824">
        <f>IF($BX$158&lt;=$BX$141,((1/$F$128-BP1775)^2),0)</f>
        <v>6.7690794102479306E-4</v>
      </c>
      <c r="BS1824">
        <f>BQ1824*LN(BN1824/BP1806)</f>
        <v>-3.7598161449770233E-2</v>
      </c>
      <c r="BT1824">
        <f>-BQ1824*BO1806/BP1806</f>
        <v>-3.2330837980796378E-3</v>
      </c>
      <c r="BU1824">
        <f t="shared" si="986"/>
        <v>-3.4766000216440579E-3</v>
      </c>
      <c r="BV1824">
        <f t="shared" si="987"/>
        <v>1.4136217444029884E-3</v>
      </c>
      <c r="BW1824">
        <f t="shared" si="987"/>
        <v>1.0452830845405056E-5</v>
      </c>
      <c r="BX1824"/>
      <c r="BZ1824" s="67">
        <v>72.5</v>
      </c>
      <c r="CA1824" s="68"/>
      <c r="CB1824" s="69">
        <f t="shared" si="995"/>
        <v>7.1471999999999994E-2</v>
      </c>
      <c r="CC1824">
        <f>IF($CJ$158&lt;=$CJ$141,(BZ1824/CB1806)^CA1806,0)</f>
        <v>6.6283738138793249E-2</v>
      </c>
      <c r="CD1824">
        <f>IF($CJ$158&lt;=$CJ$141,((1/$F$128-CB1775)^2),0)</f>
        <v>6.7690794102479306E-4</v>
      </c>
      <c r="CE1824">
        <f>CC1824*LN(BZ1824/CB1806)</f>
        <v>-4.4468950173322724E-2</v>
      </c>
      <c r="CF1824">
        <f>-CC1824*CA1806/CB1806</f>
        <v>-1.8907573129423602E-3</v>
      </c>
      <c r="CG1824">
        <f t="shared" si="988"/>
        <v>5.1882618612067444E-3</v>
      </c>
      <c r="CH1824">
        <f t="shared" si="989"/>
        <v>1.977487529517459E-3</v>
      </c>
      <c r="CI1824">
        <f t="shared" si="989"/>
        <v>3.5749632164450142E-6</v>
      </c>
      <c r="CJ1824"/>
      <c r="CL1824" s="36"/>
      <c r="CM1824" s="140"/>
      <c r="CN1824" s="141"/>
      <c r="CO1824" s="36"/>
      <c r="CP1824" s="36"/>
      <c r="CQ1824" s="36"/>
      <c r="CR1824" s="36"/>
      <c r="CS1824" s="36"/>
      <c r="CT1824" s="36"/>
      <c r="CU1824" s="36"/>
      <c r="CV1824"/>
    </row>
    <row r="1825" spans="1:100" ht="12.75" x14ac:dyDescent="0.2">
      <c r="A1825" s="67">
        <v>77.5</v>
      </c>
      <c r="B1825" s="68"/>
      <c r="C1825" s="69">
        <f>$C$159</f>
        <v>0.1106</v>
      </c>
      <c r="D1825">
        <f>IF($K$159&lt;=$K$141,(A1825/C1806)^B1806,0)</f>
        <v>0.1279628070418353</v>
      </c>
      <c r="E1825">
        <f>IF($K$159&lt;=$K$141,((1/$F$128-C1776)^2),0)</f>
        <v>4.2439302479338843E-3</v>
      </c>
      <c r="F1825">
        <f>D1825*LN(A1825/C1806)</f>
        <v>-4.527064121643061E-2</v>
      </c>
      <c r="G1825">
        <f>-D1825*B1806/C1806</f>
        <v>-6.7364488388225539E-3</v>
      </c>
      <c r="H1825">
        <f t="shared" si="976"/>
        <v>-1.7362807041835293E-2</v>
      </c>
      <c r="I1825">
        <f t="shared" si="977"/>
        <v>2.049430956146786E-3</v>
      </c>
      <c r="J1825">
        <f t="shared" si="977"/>
        <v>4.5379742958073732E-5</v>
      </c>
      <c r="K1825"/>
      <c r="L1825"/>
      <c r="M1825" s="67">
        <v>77.5</v>
      </c>
      <c r="N1825" s="68"/>
      <c r="O1825" s="69">
        <f t="shared" si="990"/>
        <v>0.1106</v>
      </c>
      <c r="P1825">
        <f>IF($W$159&lt;=$W$141,(M1825/O1806)^N1806,0)</f>
        <v>0.12188368290415552</v>
      </c>
      <c r="Q1825">
        <f>IF($W$159&lt;=$W$141,((1/$F$128-O1776)^2),0)</f>
        <v>4.2439302479338843E-3</v>
      </c>
      <c r="R1825">
        <f>P1825*LN(M1825/O1806)</f>
        <v>-4.1219621521913039E-2</v>
      </c>
      <c r="S1825">
        <f>-P1825*N1806/O1806</f>
        <v>-6.9791080081421349E-3</v>
      </c>
      <c r="T1825">
        <f t="shared" si="978"/>
        <v>-1.1283682904155518E-2</v>
      </c>
      <c r="U1825">
        <f t="shared" si="979"/>
        <v>1.6990571984097566E-3</v>
      </c>
      <c r="V1825">
        <f t="shared" si="979"/>
        <v>4.8707948589313679E-5</v>
      </c>
      <c r="W1825"/>
      <c r="Y1825" s="67">
        <v>77.5</v>
      </c>
      <c r="Z1825" s="68"/>
      <c r="AA1825" s="69">
        <f t="shared" si="991"/>
        <v>0.1106</v>
      </c>
      <c r="AB1825">
        <f>IF($AI$159&lt;=$AI$141,(Y1825/AA1806)^Z1806,0)</f>
        <v>0.11865465952397433</v>
      </c>
      <c r="AC1825">
        <f>IF($AI$159&lt;=$AI$141,((1/$F$128-AA1776)^2),0)</f>
        <v>4.2439302479338843E-3</v>
      </c>
      <c r="AD1825">
        <f>AB1825*LN(Y1825/AA1806)</f>
        <v>-3.8530669740926261E-2</v>
      </c>
      <c r="AE1825">
        <f>-AB1825*Z1806/AA1806</f>
        <v>-7.2631695728661294E-3</v>
      </c>
      <c r="AF1825">
        <f t="shared" si="980"/>
        <v>-8.0546595239743279E-3</v>
      </c>
      <c r="AG1825">
        <f t="shared" si="981"/>
        <v>1.4846125106843307E-3</v>
      </c>
      <c r="AH1825">
        <f t="shared" si="981"/>
        <v>5.275363224420835E-5</v>
      </c>
      <c r="AI1825"/>
      <c r="AK1825" s="67">
        <v>77.5</v>
      </c>
      <c r="AL1825" s="68"/>
      <c r="AM1825" s="69">
        <f t="shared" si="992"/>
        <v>0.1106</v>
      </c>
      <c r="AN1825">
        <f>IF($AU$159&lt;=$AU$141,(AK1825/AM1806)^AL1806,0)</f>
        <v>0.11821083579903997</v>
      </c>
      <c r="AO1825">
        <f>IF($AU$159&lt;=$AU$141,((1/$F$128-AM1776)^2),0)</f>
        <v>4.2439302479338843E-3</v>
      </c>
      <c r="AP1825">
        <f>AN1825*LN(AK1825/AM1806)</f>
        <v>-3.7813987011617776E-2</v>
      </c>
      <c r="AQ1825">
        <f>-AN1825*AL1806/AM1806</f>
        <v>-7.3942077115136092E-3</v>
      </c>
      <c r="AR1825">
        <f t="shared" si="982"/>
        <v>-7.6108357990399694E-3</v>
      </c>
      <c r="AS1825">
        <f t="shared" si="983"/>
        <v>1.4298976137147978E-3</v>
      </c>
      <c r="AT1825">
        <f t="shared" si="983"/>
        <v>5.4674307681007326E-5</v>
      </c>
      <c r="AU1825"/>
      <c r="AV1825"/>
      <c r="AW1825"/>
      <c r="AX1825"/>
      <c r="AY1825"/>
      <c r="AZ1825"/>
      <c r="BB1825" s="67">
        <v>77.5</v>
      </c>
      <c r="BC1825" s="68"/>
      <c r="BD1825" s="69">
        <f t="shared" si="993"/>
        <v>0.1106</v>
      </c>
      <c r="BE1825">
        <f>IF($BL$159&lt;=$BL$141,(BB1825/BD1806)^BC1806,0)</f>
        <v>0.11746893230842501</v>
      </c>
      <c r="BF1825">
        <f>IF($BL$159&lt;=$BL$141,((1/$F$128-BD1776)^2),0)</f>
        <v>4.2439302479338843E-3</v>
      </c>
      <c r="BG1825">
        <f>BE1825*LN(BB1825/BD1806)</f>
        <v>-3.9604958083904747E-2</v>
      </c>
      <c r="BH1825">
        <f>-BE1825*BC1806/BD1806</f>
        <v>-6.8723590943887266E-3</v>
      </c>
      <c r="BI1825">
        <f t="shared" si="984"/>
        <v>-6.868932308425002E-3</v>
      </c>
      <c r="BJ1825">
        <f t="shared" si="985"/>
        <v>1.5685527048278519E-3</v>
      </c>
      <c r="BK1825">
        <f t="shared" si="985"/>
        <v>4.7229319522227441E-5</v>
      </c>
      <c r="BL1825"/>
      <c r="BN1825" s="67">
        <v>77.5</v>
      </c>
      <c r="BO1825" s="68"/>
      <c r="BP1825" s="69">
        <f t="shared" si="994"/>
        <v>0.1106</v>
      </c>
      <c r="BQ1825">
        <f>IF($BX$159&lt;=$BX$141,(BN1825/BP1806)^BO1806,0)</f>
        <v>0.10576846949408483</v>
      </c>
      <c r="BR1825">
        <f>IF($BX$159&lt;=$BX$141,((1/$F$128-BP1776)^2),0)</f>
        <v>4.2439302479338843E-3</v>
      </c>
      <c r="BS1825">
        <f>BQ1825*LN(BN1825/BP1806)</f>
        <v>-4.6005185061623488E-2</v>
      </c>
      <c r="BT1825">
        <f>-BQ1825*BO1806/BP1806</f>
        <v>-4.5625712150761128E-3</v>
      </c>
      <c r="BU1825">
        <f t="shared" si="986"/>
        <v>4.8315305059151714E-3</v>
      </c>
      <c r="BV1825">
        <f t="shared" si="987"/>
        <v>2.1164770525542251E-3</v>
      </c>
      <c r="BW1825">
        <f t="shared" si="987"/>
        <v>2.0817056092641116E-5</v>
      </c>
      <c r="BX1825"/>
      <c r="BZ1825" s="67">
        <v>77.5</v>
      </c>
      <c r="CA1825" s="68"/>
      <c r="CB1825" s="69">
        <f t="shared" si="995"/>
        <v>0</v>
      </c>
      <c r="CC1825">
        <f>IF($CJ$159&lt;=$CJ$141,(BZ1825/CB1806)^CA1806,0)</f>
        <v>0</v>
      </c>
      <c r="CD1825">
        <f>IF($CJ$159&lt;=$CJ$141,((1/$F$128-CB1776)^2),0)</f>
        <v>0</v>
      </c>
      <c r="CE1825">
        <f>CC1825*LN(BZ1825/CB1806)</f>
        <v>0</v>
      </c>
      <c r="CF1825">
        <f>-CC1825*CA1806/CB1806</f>
        <v>0</v>
      </c>
      <c r="CG1825">
        <f t="shared" si="988"/>
        <v>0</v>
      </c>
      <c r="CH1825">
        <f t="shared" si="989"/>
        <v>0</v>
      </c>
      <c r="CI1825">
        <f t="shared" si="989"/>
        <v>0</v>
      </c>
      <c r="CJ1825"/>
      <c r="CL1825" s="36"/>
      <c r="CM1825" s="140"/>
      <c r="CN1825" s="141"/>
      <c r="CO1825" s="36"/>
      <c r="CP1825" s="36"/>
      <c r="CQ1825" s="36"/>
      <c r="CR1825" s="36"/>
      <c r="CS1825" s="36"/>
      <c r="CT1825" s="36"/>
      <c r="CU1825" s="36"/>
      <c r="CV1825"/>
    </row>
    <row r="1826" spans="1:100" ht="12.75" x14ac:dyDescent="0.2">
      <c r="A1826" s="67">
        <v>82.5</v>
      </c>
      <c r="B1826" s="68"/>
      <c r="C1826" s="69">
        <f>$C$160</f>
        <v>0.18079400000000001</v>
      </c>
      <c r="D1826">
        <f>IF($K$160&lt;=$K$141,(A1826/C1806)^B1806,0)</f>
        <v>0.18402674954609333</v>
      </c>
      <c r="E1826">
        <f>IF($K$160&lt;=$K$141,((1/$F$128-C1777)^2),0)</f>
        <v>1.8316767956661154E-2</v>
      </c>
      <c r="F1826">
        <f>D1826*LN(A1826/C1806)</f>
        <v>-5.3599506906125353E-2</v>
      </c>
      <c r="G1826">
        <f>-D1826*B1806/C1806</f>
        <v>-9.6878679981346021E-3</v>
      </c>
      <c r="H1826">
        <f t="shared" si="976"/>
        <v>-3.2327495460933164E-3</v>
      </c>
      <c r="I1826">
        <f t="shared" si="977"/>
        <v>2.8729071405797797E-3</v>
      </c>
      <c r="J1826">
        <f t="shared" si="977"/>
        <v>9.3854786349280544E-5</v>
      </c>
      <c r="K1826"/>
      <c r="L1826"/>
      <c r="M1826" s="67">
        <v>82.5</v>
      </c>
      <c r="N1826" s="68"/>
      <c r="O1826" s="69">
        <f t="shared" si="990"/>
        <v>0.18079400000000001</v>
      </c>
      <c r="P1826">
        <f>IF($W$160&lt;=$W$141,(M1826/O1806)^N1806,0)</f>
        <v>0.17985622732791495</v>
      </c>
      <c r="Q1826">
        <f>IF($W$160&lt;=$W$141,((1/$F$128-O1777)^2),0)</f>
        <v>1.8316767956661154E-2</v>
      </c>
      <c r="R1826">
        <f>P1826*LN(M1826/O1806)</f>
        <v>-4.9580575571805868E-2</v>
      </c>
      <c r="S1826">
        <f>-P1826*N1806/O1806</f>
        <v>-1.0298638887090008E-2</v>
      </c>
      <c r="T1826">
        <f t="shared" si="978"/>
        <v>9.3777267208505766E-4</v>
      </c>
      <c r="U1826">
        <f t="shared" si="979"/>
        <v>2.4582334740315529E-3</v>
      </c>
      <c r="V1826">
        <f t="shared" si="979"/>
        <v>1.0606196292668252E-4</v>
      </c>
      <c r="W1826"/>
      <c r="Y1826" s="67">
        <v>82.5</v>
      </c>
      <c r="Z1826" s="68"/>
      <c r="AA1826" s="69">
        <f t="shared" si="991"/>
        <v>0.18079400000000001</v>
      </c>
      <c r="AB1826">
        <f>IF($AI$160&lt;=$AI$141,(Y1826/AA1806)^Z1806,0)</f>
        <v>0.17886001786084649</v>
      </c>
      <c r="AC1826">
        <f>IF($AI$160&lt;=$AI$141,((1/$F$128-AA1777)^2),0)</f>
        <v>1.8316767956661154E-2</v>
      </c>
      <c r="AD1826">
        <f>AB1826*LN(Y1826/AA1806)</f>
        <v>-4.6898734236109088E-2</v>
      </c>
      <c r="AE1826">
        <f>-AB1826*Z1806/AA1806</f>
        <v>-1.0948500840514481E-2</v>
      </c>
      <c r="AF1826">
        <f t="shared" si="980"/>
        <v>1.9339821391535228E-3</v>
      </c>
      <c r="AG1826">
        <f t="shared" si="981"/>
        <v>2.1994912729491906E-3</v>
      </c>
      <c r="AH1826">
        <f t="shared" si="981"/>
        <v>1.198696706547463E-4</v>
      </c>
      <c r="AI1826"/>
      <c r="AK1826" s="67">
        <v>82.5</v>
      </c>
      <c r="AL1826" s="68"/>
      <c r="AM1826" s="69">
        <f t="shared" si="992"/>
        <v>0.18079400000000001</v>
      </c>
      <c r="AN1826">
        <f>IF($AU$160&lt;=$AU$141,(AK1826/AM1806)^AL1806,0)</f>
        <v>0.17943307283150148</v>
      </c>
      <c r="AO1826">
        <f>IF($AU$160&lt;=$AU$141,((1/$F$128-AM1777)^2),0)</f>
        <v>1.8316767956661154E-2</v>
      </c>
      <c r="AP1826">
        <f>AN1826*LN(AK1826/AM1806)</f>
        <v>-4.6179901475954674E-2</v>
      </c>
      <c r="AQ1826">
        <f>-AN1826*AL1806/AM1806</f>
        <v>-1.1223720751681262E-2</v>
      </c>
      <c r="AR1826">
        <f t="shared" si="982"/>
        <v>1.3609271684985325E-3</v>
      </c>
      <c r="AS1826">
        <f t="shared" si="983"/>
        <v>2.1325833003288806E-3</v>
      </c>
      <c r="AT1826">
        <f t="shared" si="983"/>
        <v>1.2597190751172059E-4</v>
      </c>
      <c r="AU1826"/>
      <c r="AV1826"/>
      <c r="AW1826"/>
      <c r="AX1826"/>
      <c r="AY1826"/>
      <c r="AZ1826"/>
      <c r="BB1826" s="67">
        <v>82.5</v>
      </c>
      <c r="BC1826" s="68"/>
      <c r="BD1826" s="69">
        <f t="shared" si="993"/>
        <v>0.18079400000000001</v>
      </c>
      <c r="BE1826">
        <f>IF($BL$160&lt;=$BL$141,(BB1826/BD1806)^BC1806,0)</f>
        <v>0.17474031661575881</v>
      </c>
      <c r="BF1826">
        <f>IF($BL$160&lt;=$BL$141,((1/$F$128-BD1777)^2),0)</f>
        <v>1.8316767956661154E-2</v>
      </c>
      <c r="BG1826">
        <f>BE1826*LN(BB1826/BD1806)</f>
        <v>-4.7989328276705448E-2</v>
      </c>
      <c r="BH1826">
        <f>-BE1826*BC1806/BD1806</f>
        <v>-1.0222943040783448E-2</v>
      </c>
      <c r="BI1826">
        <f t="shared" si="984"/>
        <v>6.0536833842411986E-3</v>
      </c>
      <c r="BJ1826">
        <f t="shared" si="985"/>
        <v>2.3029756284494011E-3</v>
      </c>
      <c r="BK1826">
        <f t="shared" si="985"/>
        <v>1.0450856441510273E-4</v>
      </c>
      <c r="BL1826"/>
      <c r="BN1826" s="67">
        <v>82.5</v>
      </c>
      <c r="BO1826" s="68"/>
      <c r="BP1826" s="69">
        <f t="shared" si="994"/>
        <v>0</v>
      </c>
      <c r="BQ1826">
        <f>IF($BX$160&lt;=$BX$141,(BN1826/BP1806)^BO1806,0)</f>
        <v>0</v>
      </c>
      <c r="BR1826">
        <f>IF($BX$160&lt;=$BX$141,((1/$F$128-BP1777)^2),0)</f>
        <v>0</v>
      </c>
      <c r="BS1826">
        <f>BQ1826*LN(BN1826/BP1806)</f>
        <v>0</v>
      </c>
      <c r="BT1826">
        <f>-BQ1826*BO1806/BP1806</f>
        <v>0</v>
      </c>
      <c r="BU1826">
        <f t="shared" si="986"/>
        <v>0</v>
      </c>
      <c r="BV1826">
        <f t="shared" si="987"/>
        <v>0</v>
      </c>
      <c r="BW1826">
        <f t="shared" si="987"/>
        <v>0</v>
      </c>
      <c r="BX1826"/>
      <c r="BZ1826" s="67">
        <v>82.5</v>
      </c>
      <c r="CA1826" s="68"/>
      <c r="CB1826" s="69">
        <f t="shared" si="995"/>
        <v>0</v>
      </c>
      <c r="CC1826">
        <f>IF($CJ$160&lt;=$CJ$141,(BZ1826/CB1806)^CA1806,0)</f>
        <v>0</v>
      </c>
      <c r="CD1826">
        <f>IF($CJ$160&lt;=$CJ$141,((1/$F$128-CB1777)^2),0)</f>
        <v>0</v>
      </c>
      <c r="CE1826">
        <f>CC1826*LN(BZ1826/CB1806)</f>
        <v>0</v>
      </c>
      <c r="CF1826">
        <f>-CC1826*CA1806/CB1806</f>
        <v>0</v>
      </c>
      <c r="CG1826">
        <f t="shared" si="988"/>
        <v>0</v>
      </c>
      <c r="CH1826">
        <f t="shared" si="989"/>
        <v>0</v>
      </c>
      <c r="CI1826">
        <f t="shared" si="989"/>
        <v>0</v>
      </c>
      <c r="CJ1826"/>
      <c r="CL1826" s="36"/>
      <c r="CM1826" s="140"/>
      <c r="CN1826" s="141"/>
      <c r="CO1826" s="36"/>
      <c r="CP1826" s="36"/>
      <c r="CQ1826" s="36"/>
      <c r="CR1826" s="36"/>
      <c r="CS1826" s="36"/>
      <c r="CT1826" s="36"/>
      <c r="CU1826" s="36"/>
      <c r="CV1826"/>
    </row>
    <row r="1827" spans="1:100" ht="12.75" x14ac:dyDescent="0.2">
      <c r="A1827" s="67">
        <v>87.5</v>
      </c>
      <c r="B1827" s="68"/>
      <c r="C1827" s="69">
        <f>$C$161</f>
        <v>0.26824599999999998</v>
      </c>
      <c r="D1827">
        <f>IF($K$161&lt;=$K$141,(A1827/C1806)^B1806,0)</f>
        <v>0.25905408169073435</v>
      </c>
      <c r="E1827">
        <f>IF($K$161&lt;=$K$141,((1/$F$128-C1778)^2),0)</f>
        <v>4.9636032218479328E-2</v>
      </c>
      <c r="F1827">
        <f>D1827*LN(A1827/C1806)</f>
        <v>-6.0209045344409705E-2</v>
      </c>
      <c r="G1827">
        <f>-D1827*B1806/C1806</f>
        <v>-1.3637592110864349E-2</v>
      </c>
      <c r="H1827">
        <f t="shared" si="976"/>
        <v>9.1919183092656342E-3</v>
      </c>
      <c r="I1827">
        <f t="shared" si="977"/>
        <v>3.625129141285184E-3</v>
      </c>
      <c r="J1827">
        <f t="shared" si="977"/>
        <v>1.8598391858230955E-4</v>
      </c>
      <c r="K1827"/>
      <c r="L1827"/>
      <c r="M1827" s="67">
        <v>87.5</v>
      </c>
      <c r="N1827" s="68"/>
      <c r="O1827" s="69">
        <f t="shared" si="990"/>
        <v>0.26824599999999998</v>
      </c>
      <c r="P1827">
        <f>IF($W$161&lt;=$W$141,(M1827/O1806)^N1806,0)</f>
        <v>0.25939373300506008</v>
      </c>
      <c r="Q1827">
        <f>IF($W$161&lt;=$W$141,((1/$F$128-O1778)^2),0)</f>
        <v>4.9636032218479328E-2</v>
      </c>
      <c r="R1827">
        <f>P1827*LN(M1827/O1806)</f>
        <v>-5.6243650067700449E-2</v>
      </c>
      <c r="S1827">
        <f>-P1827*N1806/O1806</f>
        <v>-1.4852987997590085E-2</v>
      </c>
      <c r="T1827">
        <f t="shared" si="978"/>
        <v>8.8522669949399058E-3</v>
      </c>
      <c r="U1827">
        <f t="shared" si="979"/>
        <v>3.1633481729379407E-3</v>
      </c>
      <c r="V1827">
        <f t="shared" si="979"/>
        <v>2.2061125245655512E-4</v>
      </c>
      <c r="W1827"/>
      <c r="Y1827" s="67">
        <v>87.5</v>
      </c>
      <c r="Z1827" s="68"/>
      <c r="AA1827" s="69">
        <f t="shared" si="991"/>
        <v>0.26824599999999998</v>
      </c>
      <c r="AB1827">
        <f>IF($AI$161&lt;=$AI$141,(Y1827/AA1806)^Z1806,0)</f>
        <v>0.2631791466222731</v>
      </c>
      <c r="AC1827">
        <f>IF($AI$161&lt;=$AI$141,((1/$F$128-AA1778)^2),0)</f>
        <v>4.9636032218479328E-2</v>
      </c>
      <c r="AD1827">
        <f>AB1827*LN(Y1827/AA1806)</f>
        <v>-5.3522389198322924E-2</v>
      </c>
      <c r="AE1827">
        <f>-AB1827*Z1806/AA1806</f>
        <v>-1.6109900594114834E-2</v>
      </c>
      <c r="AF1827">
        <f t="shared" si="980"/>
        <v>5.0668533777268876E-3</v>
      </c>
      <c r="AG1827">
        <f t="shared" si="981"/>
        <v>2.8646461454967546E-3</v>
      </c>
      <c r="AH1827">
        <f t="shared" si="981"/>
        <v>2.5952889715226147E-4</v>
      </c>
      <c r="AI1827"/>
      <c r="AK1827" s="67">
        <v>87.5</v>
      </c>
      <c r="AL1827" s="68"/>
      <c r="AM1827" s="69">
        <f t="shared" si="992"/>
        <v>0.26824599999999998</v>
      </c>
      <c r="AN1827">
        <f>IF($AU$161&lt;=$AU$141,(AK1827/AM1806)^AL1806,0)</f>
        <v>0.26575403845001505</v>
      </c>
      <c r="AO1827">
        <f>IF($AU$161&lt;=$AU$141,((1/$F$128-AM1778)^2),0)</f>
        <v>4.9636032218479328E-2</v>
      </c>
      <c r="AP1827">
        <f>AN1827*LN(AK1827/AM1806)</f>
        <v>-5.2758848573414174E-2</v>
      </c>
      <c r="AQ1827">
        <f>-AN1827*AL1806/AM1806</f>
        <v>-1.6623184729135838E-2</v>
      </c>
      <c r="AR1827">
        <f t="shared" si="982"/>
        <v>2.4919615499849335E-3</v>
      </c>
      <c r="AS1827">
        <f t="shared" si="983"/>
        <v>2.7834961027924468E-3</v>
      </c>
      <c r="AT1827">
        <f t="shared" si="983"/>
        <v>2.7633027053897494E-4</v>
      </c>
      <c r="AU1827"/>
      <c r="AV1827"/>
      <c r="AW1827"/>
      <c r="AX1827"/>
      <c r="AY1827"/>
      <c r="AZ1827"/>
      <c r="BB1827" s="67">
        <v>87.5</v>
      </c>
      <c r="BC1827" s="68"/>
      <c r="BD1827" s="69">
        <f t="shared" si="993"/>
        <v>0</v>
      </c>
      <c r="BE1827">
        <f>IF($BL$161&lt;=$BL$141,(BB1827/BD1806)^BC1806,0)</f>
        <v>0</v>
      </c>
      <c r="BF1827">
        <f>IF($BL$161&lt;=$BL$141,((1/$F$128-BD1778)^2),0)</f>
        <v>0</v>
      </c>
      <c r="BG1827">
        <f>BE1827*LN(BB1827/BD1806)</f>
        <v>0</v>
      </c>
      <c r="BH1827">
        <f>-BE1827*BC1806/BD1806</f>
        <v>0</v>
      </c>
      <c r="BI1827">
        <f t="shared" si="984"/>
        <v>0</v>
      </c>
      <c r="BJ1827">
        <f t="shared" si="985"/>
        <v>0</v>
      </c>
      <c r="BK1827">
        <f t="shared" si="985"/>
        <v>0</v>
      </c>
      <c r="BL1827"/>
      <c r="BN1827" s="67">
        <v>87.5</v>
      </c>
      <c r="BO1827" s="68"/>
      <c r="BP1827" s="69">
        <f t="shared" si="994"/>
        <v>0</v>
      </c>
      <c r="BQ1827">
        <f>IF($BX$161&lt;=$BX$141,(BN1827/BP1806)^BO1806,0)</f>
        <v>0</v>
      </c>
      <c r="BR1827">
        <f>IF($BX$161&lt;=$BX$141,((1/$F$128-BP1778)^2),0)</f>
        <v>0</v>
      </c>
      <c r="BS1827">
        <f>BQ1827*LN(BN1827/BP1806)</f>
        <v>0</v>
      </c>
      <c r="BT1827">
        <f>-BQ1827*BO1806/BP1806</f>
        <v>0</v>
      </c>
      <c r="BU1827">
        <f t="shared" si="986"/>
        <v>0</v>
      </c>
      <c r="BV1827">
        <f t="shared" si="987"/>
        <v>0</v>
      </c>
      <c r="BW1827">
        <f t="shared" si="987"/>
        <v>0</v>
      </c>
      <c r="BX1827"/>
      <c r="BZ1827" s="67">
        <v>87.5</v>
      </c>
      <c r="CA1827" s="68"/>
      <c r="CB1827" s="69">
        <f t="shared" si="995"/>
        <v>0</v>
      </c>
      <c r="CC1827">
        <f>IF($CJ$161&lt;=$CJ$141,(BZ1827/CB1806)^CA1806,0)</f>
        <v>0</v>
      </c>
      <c r="CD1827">
        <f>IF($CJ$161&lt;=$CJ$141,((1/$F$128-CB1778)^2),0)</f>
        <v>0</v>
      </c>
      <c r="CE1827">
        <f>CC1827*LN(BZ1827/CB1806)</f>
        <v>0</v>
      </c>
      <c r="CF1827">
        <f>-CC1827*CA1806/CB1806</f>
        <v>0</v>
      </c>
      <c r="CG1827">
        <f t="shared" si="988"/>
        <v>0</v>
      </c>
      <c r="CH1827">
        <f t="shared" si="989"/>
        <v>0</v>
      </c>
      <c r="CI1827">
        <f t="shared" si="989"/>
        <v>0</v>
      </c>
      <c r="CJ1827"/>
      <c r="CL1827" s="36"/>
      <c r="CM1827" s="140"/>
      <c r="CN1827" s="141"/>
      <c r="CO1827" s="36"/>
      <c r="CP1827" s="36"/>
      <c r="CQ1827" s="36"/>
      <c r="CR1827" s="36"/>
      <c r="CS1827" s="36"/>
      <c r="CT1827" s="36"/>
      <c r="CU1827" s="36"/>
      <c r="CV1827"/>
    </row>
    <row r="1828" spans="1:100" ht="12.75" x14ac:dyDescent="0.2">
      <c r="A1828" s="67">
        <v>92.5</v>
      </c>
      <c r="B1828" s="68"/>
      <c r="C1828" s="69">
        <f>$C$162</f>
        <v>0.37749100000000002</v>
      </c>
      <c r="D1828">
        <f>IF($K$162&lt;=$K$141,(A1828/C1806)^B1806,0)</f>
        <v>0.35780386279307635</v>
      </c>
      <c r="E1828">
        <f>IF($K$162&lt;=$K$141,((1/$F$128-C1779)^2),0)</f>
        <v>0.11024820714711571</v>
      </c>
      <c r="F1828">
        <f>D1828*LN(A1828/C1806)</f>
        <v>-6.3277246064505091E-2</v>
      </c>
      <c r="G1828">
        <f>-D1828*B1806/C1806</f>
        <v>-1.8836156159427069E-2</v>
      </c>
      <c r="H1828">
        <f t="shared" si="976"/>
        <v>1.9687137206923666E-2</v>
      </c>
      <c r="I1828">
        <f t="shared" si="977"/>
        <v>4.0040098695079251E-3</v>
      </c>
      <c r="J1828">
        <f t="shared" si="977"/>
        <v>3.548007788623223E-4</v>
      </c>
      <c r="K1828"/>
      <c r="L1828"/>
      <c r="M1828" s="67">
        <v>92.5</v>
      </c>
      <c r="N1828" s="68"/>
      <c r="O1828" s="69">
        <f t="shared" si="990"/>
        <v>0.37749100000000002</v>
      </c>
      <c r="P1828">
        <f>IF($W$162&lt;=$W$141,(M1828/O1806)^N1806,0)</f>
        <v>0.36656717712294057</v>
      </c>
      <c r="Q1828">
        <f>IF($W$162&lt;=$W$141,((1/$F$128-O1779)^2),0)</f>
        <v>0.11024820714711571</v>
      </c>
      <c r="R1828">
        <f>P1828*LN(M1828/O1806)</f>
        <v>-5.9111698134014221E-2</v>
      </c>
      <c r="S1828">
        <f>-P1828*N1806/O1806</f>
        <v>-2.0989781900441304E-2</v>
      </c>
      <c r="T1828">
        <f t="shared" si="978"/>
        <v>1.0923822877059453E-2</v>
      </c>
      <c r="U1828">
        <f t="shared" si="979"/>
        <v>3.4941928562868202E-3</v>
      </c>
      <c r="V1828">
        <f t="shared" si="979"/>
        <v>4.4057094422809333E-4</v>
      </c>
      <c r="W1828"/>
      <c r="Y1828" s="67">
        <v>92.5</v>
      </c>
      <c r="Z1828" s="68"/>
      <c r="AA1828" s="69">
        <f t="shared" si="991"/>
        <v>0.37749100000000002</v>
      </c>
      <c r="AB1828">
        <f>IF($AI$162&lt;=$AI$141,(Y1828/AA1806)^Z1806,0)</f>
        <v>0.37902333773760627</v>
      </c>
      <c r="AC1828">
        <f>IF($AI$162&lt;=$AI$141,((1/$F$128-AA1779)^2),0)</f>
        <v>0.11024820714711571</v>
      </c>
      <c r="AD1828">
        <f>AB1828*LN(Y1828/AA1806)</f>
        <v>-5.6019196128064025E-2</v>
      </c>
      <c r="AE1828">
        <f>-AB1828*Z1806/AA1806</f>
        <v>-2.320103386673757E-2</v>
      </c>
      <c r="AF1828">
        <f t="shared" si="980"/>
        <v>-1.5323377376062486E-3</v>
      </c>
      <c r="AG1828">
        <f t="shared" si="981"/>
        <v>3.1381503348345036E-3</v>
      </c>
      <c r="AH1828">
        <f t="shared" si="981"/>
        <v>5.3828797248550372E-4</v>
      </c>
      <c r="AI1828"/>
      <c r="AK1828" s="67">
        <v>92.5</v>
      </c>
      <c r="AL1828" s="68"/>
      <c r="AM1828" s="69">
        <f t="shared" si="992"/>
        <v>0</v>
      </c>
      <c r="AN1828">
        <f>IF($AU$162&lt;=$AU$141,(AK1828/AM1806)^AL1806,0)</f>
        <v>0</v>
      </c>
      <c r="AO1828">
        <f>IF($AU$162&lt;=$AU$141,((1/$F$128-AM1779)^2),0)</f>
        <v>0</v>
      </c>
      <c r="AP1828">
        <f>AN1828*LN(AK1828/AM1806)</f>
        <v>0</v>
      </c>
      <c r="AQ1828">
        <f>-AN1828*AL1806/AM1806</f>
        <v>0</v>
      </c>
      <c r="AR1828">
        <f t="shared" si="982"/>
        <v>0</v>
      </c>
      <c r="AS1828">
        <f t="shared" si="983"/>
        <v>0</v>
      </c>
      <c r="AT1828">
        <f t="shared" si="983"/>
        <v>0</v>
      </c>
      <c r="AU1828"/>
      <c r="AV1828"/>
      <c r="AW1828"/>
      <c r="AX1828"/>
      <c r="AY1828"/>
      <c r="AZ1828"/>
      <c r="BB1828" s="67">
        <v>92.5</v>
      </c>
      <c r="BC1828" s="68"/>
      <c r="BD1828" s="69">
        <f t="shared" si="993"/>
        <v>0</v>
      </c>
      <c r="BE1828">
        <f>IF($BL$162&lt;=$BL$141,(BB1828/BD1806)^BC1806,0)</f>
        <v>0</v>
      </c>
      <c r="BF1828">
        <f>IF($BL$162&lt;=$BL$141,((1/$F$128-BD1779)^2),0)</f>
        <v>0</v>
      </c>
      <c r="BG1828">
        <f>BE1828*LN(BB1828/BD1806)</f>
        <v>0</v>
      </c>
      <c r="BH1828">
        <f>-BE1828*BC1806/BD1806</f>
        <v>0</v>
      </c>
      <c r="BI1828">
        <f t="shared" si="984"/>
        <v>0</v>
      </c>
      <c r="BJ1828">
        <f t="shared" si="985"/>
        <v>0</v>
      </c>
      <c r="BK1828">
        <f t="shared" si="985"/>
        <v>0</v>
      </c>
      <c r="BL1828"/>
      <c r="BN1828" s="67">
        <v>92.5</v>
      </c>
      <c r="BO1828" s="68"/>
      <c r="BP1828" s="69">
        <f t="shared" si="994"/>
        <v>0</v>
      </c>
      <c r="BQ1828">
        <f>IF($BX$162&lt;=$BX$141,(BN1828/BP1806)^BO1806,0)</f>
        <v>0</v>
      </c>
      <c r="BR1828">
        <f>IF($BX$162&lt;=$BX$141,((1/$F$128-BP1779)^2),0)</f>
        <v>0</v>
      </c>
      <c r="BS1828">
        <f>BQ1828*LN(BN1828/BP1806)</f>
        <v>0</v>
      </c>
      <c r="BT1828">
        <f>-BQ1828*BO1806/BP1806</f>
        <v>0</v>
      </c>
      <c r="BU1828">
        <f t="shared" si="986"/>
        <v>0</v>
      </c>
      <c r="BV1828">
        <f t="shared" si="987"/>
        <v>0</v>
      </c>
      <c r="BW1828">
        <f t="shared" si="987"/>
        <v>0</v>
      </c>
      <c r="BX1828"/>
      <c r="BZ1828" s="67">
        <v>92.5</v>
      </c>
      <c r="CA1828" s="68"/>
      <c r="CB1828" s="69">
        <f t="shared" si="995"/>
        <v>0</v>
      </c>
      <c r="CC1828">
        <f>IF($CJ$162&lt;=$CJ$141,(BZ1828/CB1806)^CA1806,0)</f>
        <v>0</v>
      </c>
      <c r="CD1828">
        <f>IF($CJ$162&lt;=$CJ$141,((1/$F$128-CB1779)^2),0)</f>
        <v>0</v>
      </c>
      <c r="CE1828">
        <f>CC1828*LN(BZ1828/CB1806)</f>
        <v>0</v>
      </c>
      <c r="CF1828">
        <f>-CC1828*CA1806/CB1806</f>
        <v>0</v>
      </c>
      <c r="CG1828">
        <f t="shared" si="988"/>
        <v>0</v>
      </c>
      <c r="CH1828">
        <f t="shared" si="989"/>
        <v>0</v>
      </c>
      <c r="CI1828">
        <f t="shared" si="989"/>
        <v>0</v>
      </c>
      <c r="CJ1828"/>
      <c r="CL1828" s="36"/>
      <c r="CM1828" s="140"/>
      <c r="CN1828" s="141"/>
      <c r="CO1828" s="36"/>
      <c r="CP1828" s="36"/>
      <c r="CQ1828" s="36"/>
      <c r="CR1828" s="36"/>
      <c r="CS1828" s="36"/>
      <c r="CT1828" s="36"/>
      <c r="CU1828" s="36"/>
      <c r="CV1828"/>
    </row>
    <row r="1829" spans="1:100" ht="12.75" x14ac:dyDescent="0.2">
      <c r="A1829" s="67">
        <v>97.5</v>
      </c>
      <c r="B1829" s="68"/>
      <c r="C1829" s="69">
        <f>$C$163</f>
        <v>0.50020200000000004</v>
      </c>
      <c r="D1829">
        <f>IF($K$163&lt;=$K$141,(A1829/C1806)^B1806,0)</f>
        <v>0.4858635119184106</v>
      </c>
      <c r="E1829">
        <f>IF($K$163&lt;=$K$141,((1/$F$128-C1780)^2),0)</f>
        <v>0.20679524741557026</v>
      </c>
      <c r="F1829">
        <f>D1829*LN(A1829/C1806)</f>
        <v>-6.034679440439298E-2</v>
      </c>
      <c r="G1829">
        <f>-D1829*B1806/C1806</f>
        <v>-2.5577703133840866E-2</v>
      </c>
      <c r="H1829">
        <f t="shared" si="976"/>
        <v>1.433848808158944E-2</v>
      </c>
      <c r="I1829">
        <f t="shared" si="977"/>
        <v>3.6417355948860758E-3</v>
      </c>
      <c r="J1829">
        <f t="shared" si="977"/>
        <v>6.5421889760289287E-4</v>
      </c>
      <c r="K1829"/>
      <c r="L1829"/>
      <c r="M1829" s="67">
        <v>97.5</v>
      </c>
      <c r="N1829" s="68"/>
      <c r="O1829" s="69">
        <f t="shared" si="990"/>
        <v>0.50020200000000004</v>
      </c>
      <c r="P1829">
        <f>IF($W$163&lt;=$W$141,(M1829/O1806)^N1806,0)</f>
        <v>0.5086733268664585</v>
      </c>
      <c r="Q1829">
        <f>IF($W$163&lt;=$W$141,((1/$F$128-O1780)^2),0)</f>
        <v>0.20679524741557026</v>
      </c>
      <c r="R1829">
        <f>P1829*LN(M1829/O1806)</f>
        <v>-5.5248914257198099E-2</v>
      </c>
      <c r="S1829">
        <f>-P1829*N1806/O1806</f>
        <v>-2.9126836377709797E-2</v>
      </c>
      <c r="T1829">
        <f t="shared" si="978"/>
        <v>-8.4713268664584618E-3</v>
      </c>
      <c r="U1829">
        <f t="shared" si="979"/>
        <v>3.0524425265992276E-3</v>
      </c>
      <c r="V1829">
        <f t="shared" si="979"/>
        <v>8.4837259737387879E-4</v>
      </c>
      <c r="W1829"/>
      <c r="Y1829" s="67">
        <v>97.5</v>
      </c>
      <c r="Z1829" s="68"/>
      <c r="AA1829" s="69">
        <f t="shared" si="991"/>
        <v>0</v>
      </c>
      <c r="AB1829">
        <f>IF($AI$163&lt;=$AI$141,(Y1829/AA1806)^Z1806,0)</f>
        <v>0</v>
      </c>
      <c r="AC1829">
        <f>IF($AI$163&lt;=$AI$141,((1/$F$128-AA1780)^2),0)</f>
        <v>0</v>
      </c>
      <c r="AD1829">
        <f>AB1829*LN(Y1829/AA1806)</f>
        <v>0</v>
      </c>
      <c r="AE1829">
        <f>-AB1829*Z1806/AA1806</f>
        <v>0</v>
      </c>
      <c r="AF1829">
        <f t="shared" si="980"/>
        <v>0</v>
      </c>
      <c r="AG1829">
        <f t="shared" si="981"/>
        <v>0</v>
      </c>
      <c r="AH1829">
        <f t="shared" si="981"/>
        <v>0</v>
      </c>
      <c r="AI1829"/>
      <c r="AK1829" s="67">
        <v>97.5</v>
      </c>
      <c r="AL1829" s="68"/>
      <c r="AM1829" s="69">
        <f t="shared" si="992"/>
        <v>0</v>
      </c>
      <c r="AN1829">
        <f>IF($AU$163&lt;=$AU$141,(AK1829/AM1806)^AL1806,0)</f>
        <v>0</v>
      </c>
      <c r="AO1829">
        <f>IF($AU$163&lt;=$AU$141,((1/$F$128-AM1780)^2),0)</f>
        <v>0</v>
      </c>
      <c r="AP1829">
        <f>AN1829*LN(AK1829/AM1806)</f>
        <v>0</v>
      </c>
      <c r="AQ1829">
        <f>-AN1829*AL1806/AM1806</f>
        <v>0</v>
      </c>
      <c r="AR1829">
        <f t="shared" si="982"/>
        <v>0</v>
      </c>
      <c r="AS1829">
        <f t="shared" si="983"/>
        <v>0</v>
      </c>
      <c r="AT1829">
        <f t="shared" si="983"/>
        <v>0</v>
      </c>
      <c r="AU1829"/>
      <c r="AV1829"/>
      <c r="AW1829"/>
      <c r="AX1829"/>
      <c r="AY1829"/>
      <c r="AZ1829"/>
      <c r="BB1829" s="67">
        <v>97.5</v>
      </c>
      <c r="BC1829" s="68"/>
      <c r="BD1829" s="69">
        <f t="shared" si="993"/>
        <v>0</v>
      </c>
      <c r="BE1829">
        <f>IF($BL$163&lt;=$BL$141,(BB1829/BD1806)^BC1806,0)</f>
        <v>0</v>
      </c>
      <c r="BF1829">
        <f>IF($BL$163&lt;=$BL$141,((1/$F$128-BD1780)^2),0)</f>
        <v>0</v>
      </c>
      <c r="BG1829">
        <f>BE1829*LN(BB1829/BD1806)</f>
        <v>0</v>
      </c>
      <c r="BH1829">
        <f>-BE1829*BC1806/BD1806</f>
        <v>0</v>
      </c>
      <c r="BI1829">
        <f t="shared" si="984"/>
        <v>0</v>
      </c>
      <c r="BJ1829">
        <f t="shared" si="985"/>
        <v>0</v>
      </c>
      <c r="BK1829">
        <f t="shared" si="985"/>
        <v>0</v>
      </c>
      <c r="BL1829"/>
      <c r="BN1829" s="67">
        <v>97.5</v>
      </c>
      <c r="BO1829" s="68"/>
      <c r="BP1829" s="69">
        <f t="shared" si="994"/>
        <v>0</v>
      </c>
      <c r="BQ1829">
        <f>IF($BX$163&lt;=$BX$141,(BN1829/BP1806)^BO1806,0)</f>
        <v>0</v>
      </c>
      <c r="BR1829">
        <f>IF($BX$163&lt;=$BX$141,((1/$F$128-BP1780)^2),0)</f>
        <v>0</v>
      </c>
      <c r="BS1829">
        <f>BQ1829*LN(BN1829/BP1806)</f>
        <v>0</v>
      </c>
      <c r="BT1829">
        <f>-BQ1829*BO1806/BP1806</f>
        <v>0</v>
      </c>
      <c r="BU1829">
        <f t="shared" si="986"/>
        <v>0</v>
      </c>
      <c r="BV1829">
        <f t="shared" si="987"/>
        <v>0</v>
      </c>
      <c r="BW1829">
        <f t="shared" si="987"/>
        <v>0</v>
      </c>
      <c r="BX1829"/>
      <c r="BZ1829" s="67">
        <v>97.5</v>
      </c>
      <c r="CA1829" s="68"/>
      <c r="CB1829" s="69">
        <f t="shared" si="995"/>
        <v>0</v>
      </c>
      <c r="CC1829">
        <f>IF($CJ$163&lt;=$CJ$141,(BZ1829/CB1806)^CA1806,0)</f>
        <v>0</v>
      </c>
      <c r="CD1829">
        <f>IF($CJ$163&lt;=$CJ$141,((1/$F$128-CB1780)^2),0)</f>
        <v>0</v>
      </c>
      <c r="CE1829">
        <f>CC1829*LN(BZ1829/CB1806)</f>
        <v>0</v>
      </c>
      <c r="CF1829">
        <f>-CC1829*CA1806/CB1806</f>
        <v>0</v>
      </c>
      <c r="CG1829">
        <f t="shared" si="988"/>
        <v>0</v>
      </c>
      <c r="CH1829">
        <f t="shared" si="989"/>
        <v>0</v>
      </c>
      <c r="CI1829">
        <f t="shared" si="989"/>
        <v>0</v>
      </c>
      <c r="CJ1829"/>
      <c r="CL1829" s="36"/>
      <c r="CM1829" s="140"/>
      <c r="CN1829" s="141"/>
      <c r="CO1829" s="36"/>
      <c r="CP1829" s="36"/>
      <c r="CQ1829" s="36"/>
      <c r="CR1829" s="36"/>
      <c r="CS1829" s="36"/>
      <c r="CT1829" s="36"/>
      <c r="CU1829" s="36"/>
      <c r="CV1829"/>
    </row>
    <row r="1830" spans="1:100" ht="12.75" x14ac:dyDescent="0.2">
      <c r="A1830" s="67">
        <v>102.5</v>
      </c>
      <c r="B1830" s="68"/>
      <c r="C1830" s="69">
        <f>$C$164</f>
        <v>0.63192499999999996</v>
      </c>
      <c r="D1830">
        <f>IF($K$164&lt;=$K$141,(A1830/C1806)^B1806,0)</f>
        <v>0.64973646258657136</v>
      </c>
      <c r="E1830">
        <f>IF($K$164&lt;=$K$141,((1/$F$128-C1781)^2),0)</f>
        <v>0.34394759405475206</v>
      </c>
      <c r="F1830">
        <f>D1830*LN(A1830/C1806)</f>
        <v>-4.82070799159494E-2</v>
      </c>
      <c r="G1830">
        <f>-D1830*B1806/C1806</f>
        <v>-3.4204598508854392E-2</v>
      </c>
      <c r="H1830">
        <f t="shared" si="976"/>
        <v>-1.7811462586571403E-2</v>
      </c>
      <c r="I1830">
        <f t="shared" si="977"/>
        <v>2.3239225540227322E-3</v>
      </c>
      <c r="J1830">
        <f t="shared" si="977"/>
        <v>1.1699545591519242E-3</v>
      </c>
      <c r="K1830"/>
      <c r="L1830"/>
      <c r="M1830" s="67">
        <v>102.5</v>
      </c>
      <c r="N1830" s="68"/>
      <c r="O1830" s="69">
        <f t="shared" si="990"/>
        <v>0</v>
      </c>
      <c r="P1830">
        <f>IF($W$164&lt;=$W$141,(M1830/O1806)^N1806,0)</f>
        <v>0</v>
      </c>
      <c r="Q1830">
        <f>IF($W$164&lt;=$W$141,((1/$F$128-O1781)^2),0)</f>
        <v>0</v>
      </c>
      <c r="R1830">
        <f>P1830*LN(M1830/O1806)</f>
        <v>0</v>
      </c>
      <c r="S1830">
        <f>-P1830*N1806/O1806</f>
        <v>0</v>
      </c>
      <c r="T1830">
        <f t="shared" si="978"/>
        <v>0</v>
      </c>
      <c r="U1830">
        <f t="shared" si="979"/>
        <v>0</v>
      </c>
      <c r="V1830">
        <f t="shared" si="979"/>
        <v>0</v>
      </c>
      <c r="W1830"/>
      <c r="Y1830" s="67">
        <v>102.5</v>
      </c>
      <c r="Z1830" s="68"/>
      <c r="AA1830" s="69">
        <f t="shared" si="991"/>
        <v>0</v>
      </c>
      <c r="AB1830">
        <f>IF($AI$164&lt;=$AI$141,(Y1830/AA1806)^Z1806,0)</f>
        <v>0</v>
      </c>
      <c r="AC1830">
        <f>IF($AI$164&lt;=$AI$141,((1/$F$128-AA1781)^2),0)</f>
        <v>0</v>
      </c>
      <c r="AD1830">
        <f>AB1830*LN(Y1830/AA1806)</f>
        <v>0</v>
      </c>
      <c r="AE1830">
        <f>-AB1830*Z1806/AA1806</f>
        <v>0</v>
      </c>
      <c r="AF1830">
        <f t="shared" si="980"/>
        <v>0</v>
      </c>
      <c r="AG1830">
        <f t="shared" si="981"/>
        <v>0</v>
      </c>
      <c r="AH1830">
        <f t="shared" si="981"/>
        <v>0</v>
      </c>
      <c r="AI1830"/>
      <c r="AK1830" s="67">
        <v>102.5</v>
      </c>
      <c r="AL1830" s="68"/>
      <c r="AM1830" s="69">
        <f t="shared" si="992"/>
        <v>0</v>
      </c>
      <c r="AN1830">
        <f>IF($AU$164&lt;=$AU$141,(AK1830/AM1806)^AL1806,0)</f>
        <v>0</v>
      </c>
      <c r="AO1830">
        <f>IF($AU$164&lt;=$AU$141,((1/$F$128-AM1781)^2),0)</f>
        <v>0</v>
      </c>
      <c r="AP1830">
        <f>AN1830*LN(AK1830/AM1806)</f>
        <v>0</v>
      </c>
      <c r="AQ1830">
        <f>-AN1830*AL1806/AM1806</f>
        <v>0</v>
      </c>
      <c r="AR1830">
        <f t="shared" si="982"/>
        <v>0</v>
      </c>
      <c r="AS1830">
        <f t="shared" si="983"/>
        <v>0</v>
      </c>
      <c r="AT1830">
        <f t="shared" si="983"/>
        <v>0</v>
      </c>
      <c r="AU1830"/>
      <c r="AV1830"/>
      <c r="AW1830"/>
      <c r="AX1830"/>
      <c r="AY1830"/>
      <c r="AZ1830"/>
      <c r="BB1830" s="67">
        <v>102.5</v>
      </c>
      <c r="BC1830" s="68"/>
      <c r="BD1830" s="69">
        <f t="shared" si="993"/>
        <v>0</v>
      </c>
      <c r="BE1830">
        <f>IF($BL$164&lt;=$BL$141,(BB1830/BD1806)^BC1806,0)</f>
        <v>0</v>
      </c>
      <c r="BF1830">
        <f>IF($BL$164&lt;=$BL$141,((1/$F$128-BD1781)^2),0)</f>
        <v>0</v>
      </c>
      <c r="BG1830">
        <f>BE1830*LN(BB1830/BD1806)</f>
        <v>0</v>
      </c>
      <c r="BH1830">
        <f>-BE1830*BC1806/BD1806</f>
        <v>0</v>
      </c>
      <c r="BI1830">
        <f t="shared" si="984"/>
        <v>0</v>
      </c>
      <c r="BJ1830">
        <f t="shared" si="985"/>
        <v>0</v>
      </c>
      <c r="BK1830">
        <f t="shared" si="985"/>
        <v>0</v>
      </c>
      <c r="BL1830"/>
      <c r="BN1830" s="67">
        <v>102.5</v>
      </c>
      <c r="BO1830" s="68"/>
      <c r="BP1830" s="69">
        <f t="shared" si="994"/>
        <v>0</v>
      </c>
      <c r="BQ1830">
        <f>IF($BX$164&lt;=$BX$141,(BN1830/BP1806)^BO1806,0)</f>
        <v>0</v>
      </c>
      <c r="BR1830">
        <f>IF($BX$164&lt;=$BX$141,((1/$F$128-BP1781)^2),0)</f>
        <v>0</v>
      </c>
      <c r="BS1830">
        <f>BQ1830*LN(BN1830/BP1806)</f>
        <v>0</v>
      </c>
      <c r="BT1830">
        <f>-BQ1830*BO1806/BP1806</f>
        <v>0</v>
      </c>
      <c r="BU1830">
        <f t="shared" si="986"/>
        <v>0</v>
      </c>
      <c r="BV1830">
        <f t="shared" si="987"/>
        <v>0</v>
      </c>
      <c r="BW1830">
        <f t="shared" si="987"/>
        <v>0</v>
      </c>
      <c r="BX1830"/>
      <c r="BZ1830" s="67">
        <v>102.5</v>
      </c>
      <c r="CA1830" s="68"/>
      <c r="CB1830" s="69">
        <f t="shared" si="995"/>
        <v>0</v>
      </c>
      <c r="CC1830">
        <f>IF($CJ$164&lt;=$CJ$141,(BZ1830/CB1806)^CA1806,0)</f>
        <v>0</v>
      </c>
      <c r="CD1830">
        <f>IF($CJ$164&lt;=$CJ$141,((1/$F$128-CB1781)^2),0)</f>
        <v>0</v>
      </c>
      <c r="CE1830">
        <f>CC1830*LN(BZ1830/CB1806)</f>
        <v>0</v>
      </c>
      <c r="CF1830">
        <f>-CC1830*CA1806/CB1806</f>
        <v>0</v>
      </c>
      <c r="CG1830">
        <f t="shared" si="988"/>
        <v>0</v>
      </c>
      <c r="CH1830">
        <f t="shared" si="989"/>
        <v>0</v>
      </c>
      <c r="CI1830">
        <f t="shared" si="989"/>
        <v>0</v>
      </c>
      <c r="CJ1830"/>
      <c r="CL1830" s="36"/>
      <c r="CM1830" s="140"/>
      <c r="CN1830" s="141"/>
      <c r="CO1830" s="36"/>
      <c r="CP1830" s="36"/>
      <c r="CQ1830" s="36"/>
      <c r="CR1830" s="36"/>
      <c r="CS1830" s="36"/>
      <c r="CT1830" s="36"/>
      <c r="CU1830" s="36"/>
      <c r="CV1830"/>
    </row>
    <row r="1831" spans="1:100" ht="12.75" x14ac:dyDescent="0.2">
      <c r="A1831" t="s">
        <v>6</v>
      </c>
      <c r="B1831" s="70" t="s">
        <v>6</v>
      </c>
      <c r="C1831" s="70" t="s">
        <v>6</v>
      </c>
      <c r="D1831" t="s">
        <v>6</v>
      </c>
      <c r="E1831"/>
      <c r="F1831"/>
      <c r="G1831"/>
      <c r="H1831"/>
      <c r="I1831"/>
      <c r="J1831"/>
      <c r="K1831"/>
      <c r="L1831"/>
      <c r="M1831" t="s">
        <v>6</v>
      </c>
      <c r="N1831" s="70" t="s">
        <v>6</v>
      </c>
      <c r="O1831" s="70" t="s">
        <v>6</v>
      </c>
      <c r="P1831" t="s">
        <v>6</v>
      </c>
      <c r="Q1831"/>
      <c r="R1831"/>
      <c r="S1831"/>
      <c r="T1831"/>
      <c r="U1831"/>
      <c r="V1831"/>
      <c r="W1831"/>
      <c r="Y1831" t="s">
        <v>6</v>
      </c>
      <c r="Z1831" s="70" t="s">
        <v>6</v>
      </c>
      <c r="AA1831" s="70" t="s">
        <v>6</v>
      </c>
      <c r="AB1831" t="s">
        <v>6</v>
      </c>
      <c r="AC1831"/>
      <c r="AD1831"/>
      <c r="AE1831"/>
      <c r="AF1831"/>
      <c r="AG1831"/>
      <c r="AH1831"/>
      <c r="AI1831"/>
      <c r="AK1831" t="s">
        <v>6</v>
      </c>
      <c r="AL1831" s="70" t="s">
        <v>6</v>
      </c>
      <c r="AM1831" s="70" t="s">
        <v>6</v>
      </c>
      <c r="AN1831" t="s">
        <v>6</v>
      </c>
      <c r="AO1831"/>
      <c r="AP1831"/>
      <c r="AQ1831"/>
      <c r="AR1831"/>
      <c r="AS1831"/>
      <c r="AT1831"/>
      <c r="AU1831"/>
      <c r="AV1831"/>
      <c r="AW1831"/>
      <c r="AX1831"/>
      <c r="AY1831"/>
      <c r="AZ1831"/>
      <c r="BB1831" t="s">
        <v>6</v>
      </c>
      <c r="BC1831" s="70" t="s">
        <v>6</v>
      </c>
      <c r="BD1831" s="70" t="s">
        <v>6</v>
      </c>
      <c r="BE1831" t="s">
        <v>6</v>
      </c>
      <c r="BF1831"/>
      <c r="BG1831"/>
      <c r="BH1831"/>
      <c r="BI1831"/>
      <c r="BJ1831"/>
      <c r="BK1831"/>
      <c r="BL1831"/>
      <c r="BN1831" t="s">
        <v>6</v>
      </c>
      <c r="BO1831" s="70" t="s">
        <v>6</v>
      </c>
      <c r="BP1831" s="70" t="s">
        <v>6</v>
      </c>
      <c r="BQ1831" t="s">
        <v>6</v>
      </c>
      <c r="BR1831"/>
      <c r="BS1831"/>
      <c r="BT1831"/>
      <c r="BU1831"/>
      <c r="BV1831"/>
      <c r="BW1831"/>
      <c r="BX1831"/>
      <c r="BZ1831" t="s">
        <v>6</v>
      </c>
      <c r="CA1831" s="70" t="s">
        <v>6</v>
      </c>
      <c r="CB1831" s="70" t="s">
        <v>6</v>
      </c>
      <c r="CC1831" t="s">
        <v>6</v>
      </c>
      <c r="CD1831"/>
      <c r="CE1831"/>
      <c r="CF1831"/>
      <c r="CG1831"/>
      <c r="CH1831"/>
      <c r="CI1831"/>
      <c r="CJ1831"/>
      <c r="CL1831" s="36"/>
      <c r="CM1831" s="142"/>
      <c r="CN1831" s="142"/>
      <c r="CO1831" s="36"/>
      <c r="CP1831" s="36"/>
      <c r="CQ1831" s="36"/>
      <c r="CR1831" s="36"/>
      <c r="CS1831" s="36"/>
      <c r="CT1831" s="36"/>
      <c r="CU1831" s="36"/>
      <c r="CV1831"/>
    </row>
    <row r="1832" spans="1:100" ht="12.75" x14ac:dyDescent="0.2">
      <c r="A1832"/>
      <c r="B1832"/>
      <c r="C1832" s="70" t="s">
        <v>6</v>
      </c>
      <c r="D1832" t="s">
        <v>6</v>
      </c>
      <c r="E1832"/>
      <c r="F1832"/>
      <c r="G1832"/>
      <c r="H1832"/>
      <c r="I1832"/>
      <c r="J1832"/>
      <c r="K1832"/>
      <c r="L1832"/>
      <c r="M1832"/>
      <c r="N1832"/>
      <c r="O1832" s="70" t="s">
        <v>6</v>
      </c>
      <c r="P1832" t="s">
        <v>6</v>
      </c>
      <c r="Q1832"/>
      <c r="R1832"/>
      <c r="S1832"/>
      <c r="T1832"/>
      <c r="U1832"/>
      <c r="V1832"/>
      <c r="W1832"/>
      <c r="Y1832"/>
      <c r="Z1832"/>
      <c r="AA1832" s="70" t="s">
        <v>6</v>
      </c>
      <c r="AB1832" t="s">
        <v>6</v>
      </c>
      <c r="AC1832"/>
      <c r="AD1832"/>
      <c r="AE1832"/>
      <c r="AF1832"/>
      <c r="AG1832"/>
      <c r="AH1832"/>
      <c r="AI1832"/>
      <c r="AK1832"/>
      <c r="AL1832"/>
      <c r="AM1832" s="70" t="s">
        <v>6</v>
      </c>
      <c r="AN1832" t="s">
        <v>6</v>
      </c>
      <c r="AO1832"/>
      <c r="AP1832"/>
      <c r="AQ1832"/>
      <c r="AR1832"/>
      <c r="AS1832"/>
      <c r="AT1832"/>
      <c r="AU1832"/>
      <c r="AV1832"/>
      <c r="AW1832"/>
      <c r="AX1832"/>
      <c r="AY1832"/>
      <c r="AZ1832"/>
      <c r="BB1832"/>
      <c r="BC1832"/>
      <c r="BD1832" s="70" t="s">
        <v>6</v>
      </c>
      <c r="BE1832" t="s">
        <v>6</v>
      </c>
      <c r="BF1832"/>
      <c r="BG1832"/>
      <c r="BH1832"/>
      <c r="BI1832"/>
      <c r="BJ1832"/>
      <c r="BK1832"/>
      <c r="BL1832"/>
      <c r="BN1832"/>
      <c r="BO1832"/>
      <c r="BP1832" s="70" t="s">
        <v>6</v>
      </c>
      <c r="BQ1832" t="s">
        <v>6</v>
      </c>
      <c r="BR1832"/>
      <c r="BS1832"/>
      <c r="BT1832"/>
      <c r="BU1832"/>
      <c r="BV1832"/>
      <c r="BW1832"/>
      <c r="BX1832"/>
      <c r="BZ1832"/>
      <c r="CA1832"/>
      <c r="CB1832" s="70" t="s">
        <v>6</v>
      </c>
      <c r="CC1832" t="s">
        <v>6</v>
      </c>
      <c r="CD1832"/>
      <c r="CE1832"/>
      <c r="CF1832"/>
      <c r="CG1832"/>
      <c r="CH1832"/>
      <c r="CI1832"/>
      <c r="CJ1832"/>
      <c r="CL1832" s="36"/>
      <c r="CM1832" s="36"/>
      <c r="CN1832" s="142"/>
      <c r="CO1832" s="36"/>
      <c r="CP1832" s="36"/>
      <c r="CQ1832" s="36"/>
      <c r="CR1832" s="36"/>
      <c r="CS1832" s="36"/>
      <c r="CT1832" s="36"/>
      <c r="CU1832" s="36"/>
      <c r="CV1832"/>
    </row>
    <row r="1833" spans="1:100" ht="12.75" x14ac:dyDescent="0.2">
      <c r="A1833"/>
      <c r="B1833"/>
      <c r="C1833" s="70" t="s">
        <v>6</v>
      </c>
      <c r="D1833" t="s">
        <v>6</v>
      </c>
      <c r="E1833"/>
      <c r="F1833"/>
      <c r="G1833"/>
      <c r="H1833"/>
      <c r="I1833"/>
      <c r="J1833"/>
      <c r="K1833"/>
      <c r="L1833"/>
      <c r="M1833"/>
      <c r="N1833"/>
      <c r="O1833" s="70" t="s">
        <v>6</v>
      </c>
      <c r="P1833" t="s">
        <v>6</v>
      </c>
      <c r="Q1833"/>
      <c r="R1833"/>
      <c r="S1833"/>
      <c r="T1833"/>
      <c r="U1833"/>
      <c r="V1833"/>
      <c r="W1833"/>
      <c r="Y1833"/>
      <c r="Z1833"/>
      <c r="AA1833" s="70" t="s">
        <v>6</v>
      </c>
      <c r="AB1833" t="s">
        <v>6</v>
      </c>
      <c r="AC1833"/>
      <c r="AD1833"/>
      <c r="AE1833"/>
      <c r="AF1833"/>
      <c r="AG1833"/>
      <c r="AH1833"/>
      <c r="AI1833"/>
      <c r="AK1833"/>
      <c r="AL1833"/>
      <c r="AM1833" s="70" t="s">
        <v>6</v>
      </c>
      <c r="AN1833" t="s">
        <v>6</v>
      </c>
      <c r="AO1833"/>
      <c r="AP1833"/>
      <c r="AQ1833"/>
      <c r="AR1833"/>
      <c r="AS1833"/>
      <c r="AT1833"/>
      <c r="AU1833"/>
      <c r="AV1833"/>
      <c r="AW1833"/>
      <c r="AX1833"/>
      <c r="AY1833"/>
      <c r="AZ1833"/>
      <c r="BB1833"/>
      <c r="BC1833"/>
      <c r="BD1833" s="70" t="s">
        <v>6</v>
      </c>
      <c r="BE1833" t="s">
        <v>6</v>
      </c>
      <c r="BF1833"/>
      <c r="BG1833"/>
      <c r="BH1833"/>
      <c r="BI1833"/>
      <c r="BJ1833"/>
      <c r="BK1833"/>
      <c r="BL1833"/>
      <c r="BN1833"/>
      <c r="BO1833"/>
      <c r="BP1833" s="70" t="s">
        <v>6</v>
      </c>
      <c r="BQ1833" t="s">
        <v>6</v>
      </c>
      <c r="BR1833"/>
      <c r="BS1833"/>
      <c r="BT1833"/>
      <c r="BU1833"/>
      <c r="BV1833"/>
      <c r="BW1833"/>
      <c r="BX1833"/>
      <c r="BZ1833"/>
      <c r="CA1833"/>
      <c r="CB1833" s="70" t="s">
        <v>6</v>
      </c>
      <c r="CC1833" t="s">
        <v>6</v>
      </c>
      <c r="CD1833"/>
      <c r="CE1833"/>
      <c r="CF1833"/>
      <c r="CG1833"/>
      <c r="CH1833"/>
      <c r="CI1833"/>
      <c r="CJ1833"/>
      <c r="CL1833" s="36"/>
      <c r="CM1833" s="36"/>
      <c r="CN1833" s="142"/>
      <c r="CO1833" s="36"/>
      <c r="CP1833" s="36"/>
      <c r="CQ1833" s="36"/>
      <c r="CR1833" s="36"/>
      <c r="CS1833" s="36"/>
      <c r="CT1833" s="36"/>
      <c r="CU1833" s="36"/>
      <c r="CV1833"/>
    </row>
    <row r="1834" spans="1:100" ht="12.75" x14ac:dyDescent="0.2">
      <c r="A1834"/>
      <c r="B1834">
        <f>SUM(B1809:B1833)</f>
        <v>0</v>
      </c>
      <c r="C1834">
        <f>SUM(C1809:C1833)</f>
        <v>2.472213</v>
      </c>
      <c r="D1834" s="71">
        <f>SUM(D1808:D1833)</f>
        <v>2.2956436438482282</v>
      </c>
      <c r="E1834">
        <f t="shared" ref="E1834:J1834" si="996">SUM(E1809:E1833)</f>
        <v>0.75466882952790915</v>
      </c>
      <c r="F1834">
        <f t="shared" si="996"/>
        <v>-0.45476661765082482</v>
      </c>
      <c r="G1834">
        <f t="shared" si="996"/>
        <v>-0.12085141234746373</v>
      </c>
      <c r="H1834">
        <f t="shared" si="996"/>
        <v>0.17656935615177177</v>
      </c>
      <c r="I1834">
        <f t="shared" si="996"/>
        <v>2.1454234490697725E-2</v>
      </c>
      <c r="J1834">
        <f t="shared" si="996"/>
        <v>2.5400405594665932E-3</v>
      </c>
      <c r="K1834"/>
      <c r="L1834"/>
      <c r="M1834"/>
      <c r="N1834">
        <f>SUM(N1809:N1833)</f>
        <v>0</v>
      </c>
      <c r="O1834">
        <f>SUM(O1809:O1833)</f>
        <v>1.8402879999999999</v>
      </c>
      <c r="P1834" s="71">
        <f>SUM(P1808:P1833)</f>
        <v>1.6410418609136377</v>
      </c>
      <c r="Q1834">
        <f t="shared" ref="Q1834:V1834" si="997">SUM(Q1809:Q1833)</f>
        <v>0.41072123547315703</v>
      </c>
      <c r="R1834">
        <f t="shared" si="997"/>
        <v>-0.36617592988912451</v>
      </c>
      <c r="S1834">
        <f t="shared" si="997"/>
        <v>-9.3966707604372535E-2</v>
      </c>
      <c r="T1834">
        <f t="shared" si="997"/>
        <v>0.19924613908636232</v>
      </c>
      <c r="U1834">
        <f t="shared" si="997"/>
        <v>1.6086783727330935E-2</v>
      </c>
      <c r="V1834">
        <f t="shared" si="997"/>
        <v>1.6993483715402073E-3</v>
      </c>
      <c r="W1834"/>
      <c r="Y1834"/>
      <c r="Z1834">
        <f>SUM(Z1809:Z1833)</f>
        <v>0</v>
      </c>
      <c r="AA1834">
        <f>SUM(AA1809:AA1833)</f>
        <v>1.3400859999999999</v>
      </c>
      <c r="AB1834" s="71">
        <f>SUM(AB1808:AB1833)</f>
        <v>1.127713306812167</v>
      </c>
      <c r="AC1834">
        <f t="shared" ref="AC1834:AH1834" si="998">SUM(AC1809:AC1833)</f>
        <v>0.20392598805758677</v>
      </c>
      <c r="AD1834">
        <f t="shared" si="998"/>
        <v>-0.28752966381416056</v>
      </c>
      <c r="AE1834">
        <f t="shared" si="998"/>
        <v>-6.9030352535792497E-2</v>
      </c>
      <c r="AF1834">
        <f t="shared" si="998"/>
        <v>0.21237269318783297</v>
      </c>
      <c r="AG1834">
        <f t="shared" si="998"/>
        <v>1.1493947140076878E-2</v>
      </c>
      <c r="AH1834">
        <f t="shared" si="998"/>
        <v>1.0056285304144434E-3</v>
      </c>
      <c r="AI1834"/>
      <c r="AK1834"/>
      <c r="AL1834">
        <f>SUM(AL1809:AL1833)</f>
        <v>0</v>
      </c>
      <c r="AM1834">
        <f>SUM(AM1809:AM1833)</f>
        <v>0.96259499999999987</v>
      </c>
      <c r="AN1834" s="71">
        <f>SUM(AN1808:AN1833)</f>
        <v>0.74725450468778543</v>
      </c>
      <c r="AO1834">
        <f t="shared" ref="AO1834:AT1834" si="999">SUM(AO1809:AO1833)</f>
        <v>9.3677780910471076E-2</v>
      </c>
      <c r="AP1834">
        <f t="shared" si="999"/>
        <v>-0.22603849452740699</v>
      </c>
      <c r="AQ1834">
        <f t="shared" si="999"/>
        <v>-4.6741527404635594E-2</v>
      </c>
      <c r="AR1834">
        <f t="shared" si="999"/>
        <v>0.21534049531221458</v>
      </c>
      <c r="AS1834">
        <f t="shared" si="999"/>
        <v>8.0496742468295236E-3</v>
      </c>
      <c r="AT1834">
        <f t="shared" si="999"/>
        <v>4.9258049451278484E-4</v>
      </c>
      <c r="AU1834"/>
      <c r="AV1834"/>
      <c r="AW1834"/>
      <c r="AX1834"/>
      <c r="AY1834"/>
      <c r="AZ1834"/>
      <c r="BB1834"/>
      <c r="BC1834">
        <f>SUM(BC1809:BC1833)</f>
        <v>0</v>
      </c>
      <c r="BD1834">
        <f>SUM(BD1809:BD1833)</f>
        <v>0.69434899999999988</v>
      </c>
      <c r="BE1834" s="71">
        <f>SUM(BE1808:BE1833)</f>
        <v>0.48513732334676118</v>
      </c>
      <c r="BF1834">
        <f t="shared" ref="BF1834:BK1834" si="1000">SUM(BF1809:BF1833)</f>
        <v>4.404174869199174E-2</v>
      </c>
      <c r="BG1834">
        <f t="shared" si="1000"/>
        <v>-0.18569853665834196</v>
      </c>
      <c r="BH1834">
        <f t="shared" si="1000"/>
        <v>-2.8382295051220086E-2</v>
      </c>
      <c r="BI1834">
        <f t="shared" si="1000"/>
        <v>0.20921167665323884</v>
      </c>
      <c r="BJ1834">
        <f t="shared" si="1000"/>
        <v>5.8528049977532477E-3</v>
      </c>
      <c r="BK1834">
        <f t="shared" si="1000"/>
        <v>1.8474053126740021E-4</v>
      </c>
      <c r="BL1834"/>
      <c r="BN1834"/>
      <c r="BO1834">
        <f>SUM(BO1809:BO1833)</f>
        <v>0</v>
      </c>
      <c r="BP1834">
        <f>SUM(BP1809:BP1833)</f>
        <v>0.51355499999999987</v>
      </c>
      <c r="BQ1834" s="71">
        <f>SUM(BQ1808:BQ1833)</f>
        <v>0.32174801325977387</v>
      </c>
      <c r="BR1834">
        <f t="shared" ref="BR1834:BW1834" si="1001">SUM(BR1809:BR1833)</f>
        <v>2.5724980735330586E-2</v>
      </c>
      <c r="BS1834">
        <f t="shared" si="1001"/>
        <v>-0.18251780885224322</v>
      </c>
      <c r="BT1834">
        <f t="shared" si="1001"/>
        <v>-1.3879355830983925E-2</v>
      </c>
      <c r="BU1834">
        <f t="shared" si="1001"/>
        <v>0.19180698674022612</v>
      </c>
      <c r="BV1834">
        <f t="shared" si="1001"/>
        <v>5.4326690282394223E-3</v>
      </c>
      <c r="BW1834">
        <f t="shared" si="1001"/>
        <v>4.0038010825868541E-5</v>
      </c>
      <c r="BX1834"/>
      <c r="BZ1834"/>
      <c r="CA1834">
        <f>SUM(CA1809:CA1833)</f>
        <v>0</v>
      </c>
      <c r="CB1834">
        <f>SUM(CB1809:CB1833)</f>
        <v>0.4029549999999999</v>
      </c>
      <c r="CC1834" s="71">
        <f>SUM(CC1808:CC1833)</f>
        <v>0.22518649124892443</v>
      </c>
      <c r="CD1834">
        <f t="shared" ref="CD1834:CI1834" si="1002">SUM(CD1809:CD1833)</f>
        <v>2.1481050487396701E-2</v>
      </c>
      <c r="CE1834">
        <f t="shared" si="1002"/>
        <v>-0.18845523519539734</v>
      </c>
      <c r="CF1834">
        <f t="shared" si="1002"/>
        <v>-6.4234911467002274E-3</v>
      </c>
      <c r="CG1834">
        <f t="shared" si="1002"/>
        <v>0.17776850875107553</v>
      </c>
      <c r="CH1834">
        <f t="shared" si="1002"/>
        <v>5.4052328076864553E-3</v>
      </c>
      <c r="CI1834">
        <f t="shared" si="1002"/>
        <v>7.6556399129381804E-6</v>
      </c>
      <c r="CJ1834"/>
      <c r="CL1834" s="36"/>
      <c r="CM1834" s="36"/>
      <c r="CN1834" s="36"/>
      <c r="CO1834" s="143"/>
      <c r="CP1834" s="36"/>
      <c r="CQ1834" s="36"/>
      <c r="CR1834" s="36"/>
      <c r="CS1834" s="36"/>
      <c r="CT1834" s="36"/>
      <c r="CU1834" s="36"/>
      <c r="CV1834"/>
    </row>
    <row r="1835" spans="1:100" ht="12.75" x14ac:dyDescent="0.2">
      <c r="A1835"/>
      <c r="B1835"/>
      <c r="C1835" t="s">
        <v>6</v>
      </c>
      <c r="D1835" t="s">
        <v>6</v>
      </c>
      <c r="E1835"/>
      <c r="F1835"/>
      <c r="G1835"/>
      <c r="H1835"/>
      <c r="I1835"/>
      <c r="J1835"/>
      <c r="K1835"/>
      <c r="L1835"/>
      <c r="M1835"/>
      <c r="N1835"/>
      <c r="O1835" t="s">
        <v>6</v>
      </c>
      <c r="P1835" t="s">
        <v>6</v>
      </c>
      <c r="Q1835"/>
      <c r="R1835"/>
      <c r="S1835"/>
      <c r="T1835"/>
      <c r="U1835"/>
      <c r="V1835"/>
      <c r="W1835"/>
      <c r="Y1835"/>
      <c r="Z1835"/>
      <c r="AA1835" t="s">
        <v>6</v>
      </c>
      <c r="AB1835" t="s">
        <v>6</v>
      </c>
      <c r="AC1835"/>
      <c r="AD1835"/>
      <c r="AE1835"/>
      <c r="AF1835"/>
      <c r="AG1835"/>
      <c r="AH1835"/>
      <c r="AI1835"/>
      <c r="AK1835"/>
      <c r="AL1835"/>
      <c r="AM1835" t="s">
        <v>6</v>
      </c>
      <c r="AN1835" t="s">
        <v>6</v>
      </c>
      <c r="AO1835"/>
      <c r="AP1835"/>
      <c r="AQ1835"/>
      <c r="AR1835"/>
      <c r="AS1835"/>
      <c r="AT1835"/>
      <c r="AU1835"/>
      <c r="AV1835"/>
      <c r="AW1835"/>
      <c r="AX1835"/>
      <c r="AY1835"/>
      <c r="AZ1835"/>
      <c r="BB1835"/>
      <c r="BC1835"/>
      <c r="BD1835" t="s">
        <v>6</v>
      </c>
      <c r="BE1835" t="s">
        <v>6</v>
      </c>
      <c r="BF1835"/>
      <c r="BG1835"/>
      <c r="BH1835"/>
      <c r="BI1835"/>
      <c r="BJ1835"/>
      <c r="BK1835"/>
      <c r="BL1835"/>
      <c r="BN1835"/>
      <c r="BO1835"/>
      <c r="BP1835" t="s">
        <v>6</v>
      </c>
      <c r="BQ1835" t="s">
        <v>6</v>
      </c>
      <c r="BR1835"/>
      <c r="BS1835"/>
      <c r="BT1835"/>
      <c r="BU1835"/>
      <c r="BV1835"/>
      <c r="BW1835"/>
      <c r="BX1835"/>
      <c r="BZ1835"/>
      <c r="CA1835"/>
      <c r="CB1835" t="s">
        <v>6</v>
      </c>
      <c r="CC1835" t="s">
        <v>6</v>
      </c>
      <c r="CD1835"/>
      <c r="CE1835"/>
      <c r="CF1835"/>
      <c r="CG1835"/>
      <c r="CH1835"/>
      <c r="CI1835"/>
      <c r="CJ1835"/>
      <c r="CL1835" s="36"/>
      <c r="CM1835" s="36"/>
      <c r="CN1835" s="36"/>
      <c r="CO1835" s="36"/>
      <c r="CP1835" s="36"/>
      <c r="CQ1835" s="36"/>
      <c r="CR1835" s="36"/>
      <c r="CS1835" s="36"/>
      <c r="CT1835" s="36"/>
      <c r="CU1835" s="36"/>
      <c r="CV1835"/>
    </row>
    <row r="1836" spans="1:100" ht="12.75" x14ac:dyDescent="0.2">
      <c r="A1836" s="73" t="s">
        <v>42</v>
      </c>
      <c r="B1836" s="74">
        <f>SUMPRODUCT(H1809:H1830,H1809:H1830)</f>
        <v>1.7432049136288111E-2</v>
      </c>
      <c r="C1836"/>
      <c r="D1836"/>
      <c r="E1836"/>
      <c r="F1836" t="s">
        <v>38</v>
      </c>
      <c r="G1836" t="s">
        <v>39</v>
      </c>
      <c r="H1836" t="s">
        <v>40</v>
      </c>
      <c r="I1836" t="s">
        <v>41</v>
      </c>
      <c r="J1836" t="s">
        <v>58</v>
      </c>
      <c r="K1836"/>
      <c r="L1836"/>
      <c r="M1836" s="73" t="s">
        <v>42</v>
      </c>
      <c r="N1836" s="74">
        <f>SUMPRODUCT(T1809:T1830,T1809:T1830)</f>
        <v>1.6340560796214341E-2</v>
      </c>
      <c r="O1836"/>
      <c r="P1836"/>
      <c r="Q1836"/>
      <c r="R1836" t="s">
        <v>38</v>
      </c>
      <c r="S1836" t="s">
        <v>39</v>
      </c>
      <c r="T1836" t="s">
        <v>40</v>
      </c>
      <c r="U1836" t="s">
        <v>41</v>
      </c>
      <c r="V1836" t="s">
        <v>58</v>
      </c>
      <c r="W1836"/>
      <c r="Y1836" s="73" t="s">
        <v>42</v>
      </c>
      <c r="Z1836" s="74">
        <f>SUMPRODUCT(AF1809:AF1830,AF1809:AF1830)</f>
        <v>1.6046801399867142E-2</v>
      </c>
      <c r="AA1836"/>
      <c r="AB1836"/>
      <c r="AC1836"/>
      <c r="AD1836" t="s">
        <v>38</v>
      </c>
      <c r="AE1836" t="s">
        <v>39</v>
      </c>
      <c r="AF1836" t="s">
        <v>40</v>
      </c>
      <c r="AG1836" t="s">
        <v>41</v>
      </c>
      <c r="AH1836" t="s">
        <v>58</v>
      </c>
      <c r="AI1836"/>
      <c r="AK1836" s="73" t="s">
        <v>42</v>
      </c>
      <c r="AL1836" s="74">
        <f>SUMPRODUCT(AR1809:AR1830,AR1809:AR1830)</f>
        <v>1.6035207539088481E-2</v>
      </c>
      <c r="AM1836"/>
      <c r="AN1836"/>
      <c r="AO1836"/>
      <c r="AP1836" t="s">
        <v>38</v>
      </c>
      <c r="AQ1836" t="s">
        <v>39</v>
      </c>
      <c r="AR1836" t="s">
        <v>40</v>
      </c>
      <c r="AS1836" t="s">
        <v>41</v>
      </c>
      <c r="AT1836" t="s">
        <v>58</v>
      </c>
      <c r="AU1836"/>
      <c r="AV1836"/>
      <c r="AW1836"/>
      <c r="AX1836"/>
      <c r="AY1836"/>
      <c r="AZ1836"/>
      <c r="BB1836" s="73" t="s">
        <v>42</v>
      </c>
      <c r="BC1836" s="74">
        <f>SUMPRODUCT(BI1809:BI1830,BI1809:BI1830)</f>
        <v>1.5998841306130576E-2</v>
      </c>
      <c r="BD1836"/>
      <c r="BE1836"/>
      <c r="BF1836"/>
      <c r="BG1836" t="s">
        <v>38</v>
      </c>
      <c r="BH1836" t="s">
        <v>39</v>
      </c>
      <c r="BI1836" t="s">
        <v>40</v>
      </c>
      <c r="BJ1836" t="s">
        <v>41</v>
      </c>
      <c r="BK1836" t="s">
        <v>58</v>
      </c>
      <c r="BL1836"/>
      <c r="BN1836" s="73" t="s">
        <v>42</v>
      </c>
      <c r="BO1836" s="74">
        <f>SUMPRODUCT(BU1809:BU1830,BU1809:BU1830)</f>
        <v>1.5771665042642859E-2</v>
      </c>
      <c r="BP1836"/>
      <c r="BQ1836"/>
      <c r="BR1836"/>
      <c r="BS1836" t="s">
        <v>38</v>
      </c>
      <c r="BT1836" t="s">
        <v>39</v>
      </c>
      <c r="BU1836" t="s">
        <v>40</v>
      </c>
      <c r="BV1836" t="s">
        <v>41</v>
      </c>
      <c r="BW1836" t="s">
        <v>58</v>
      </c>
      <c r="BX1836"/>
      <c r="BZ1836" s="73" t="s">
        <v>42</v>
      </c>
      <c r="CA1836" s="74">
        <f>SUMPRODUCT(CG1809:CG1830,CG1809:CG1830)</f>
        <v>1.564694770370403E-2</v>
      </c>
      <c r="CB1836"/>
      <c r="CC1836"/>
      <c r="CD1836"/>
      <c r="CE1836" t="s">
        <v>38</v>
      </c>
      <c r="CF1836" t="s">
        <v>39</v>
      </c>
      <c r="CG1836" t="s">
        <v>40</v>
      </c>
      <c r="CH1836" t="s">
        <v>41</v>
      </c>
      <c r="CI1836" t="s">
        <v>58</v>
      </c>
      <c r="CJ1836"/>
      <c r="CL1836" s="144"/>
      <c r="CM1836" s="36"/>
      <c r="CN1836" s="36"/>
      <c r="CO1836" s="36"/>
      <c r="CP1836" s="36"/>
      <c r="CQ1836" s="36"/>
      <c r="CR1836" s="36"/>
      <c r="CS1836" s="36"/>
      <c r="CT1836" s="36"/>
      <c r="CU1836" s="36"/>
      <c r="CV1836"/>
    </row>
    <row r="1837" spans="1:100" ht="12.75" x14ac:dyDescent="0.2">
      <c r="A1837" s="73" t="s">
        <v>43</v>
      </c>
      <c r="B1837" s="74">
        <f>(B1836/(A1830-2-3))^0.5</f>
        <v>1.337124704549553E-2</v>
      </c>
      <c r="C1837"/>
      <c r="D1837"/>
      <c r="E1837"/>
      <c r="F1837"/>
      <c r="G1837"/>
      <c r="H1837"/>
      <c r="I1837"/>
      <c r="J1837"/>
      <c r="K1837"/>
      <c r="L1837"/>
      <c r="M1837" s="73" t="s">
        <v>43</v>
      </c>
      <c r="N1837" s="74">
        <f>(N1836/(M1830-2-3))^0.5</f>
        <v>1.2945867886927786E-2</v>
      </c>
      <c r="O1837"/>
      <c r="P1837"/>
      <c r="Q1837"/>
      <c r="R1837"/>
      <c r="S1837"/>
      <c r="T1837"/>
      <c r="U1837"/>
      <c r="V1837"/>
      <c r="W1837"/>
      <c r="Y1837" s="73" t="s">
        <v>43</v>
      </c>
      <c r="Z1837" s="74">
        <f>(Z1836/(Y1830-2-3))^0.5</f>
        <v>1.2828974178015007E-2</v>
      </c>
      <c r="AA1837"/>
      <c r="AB1837"/>
      <c r="AC1837"/>
      <c r="AD1837"/>
      <c r="AE1837"/>
      <c r="AF1837"/>
      <c r="AG1837"/>
      <c r="AH1837"/>
      <c r="AI1837"/>
      <c r="AK1837" s="73" t="s">
        <v>43</v>
      </c>
      <c r="AL1837" s="74">
        <f>(AL1836/(AK1830-2-3))^0.5</f>
        <v>1.2824338854988749E-2</v>
      </c>
      <c r="AM1837"/>
      <c r="AN1837"/>
      <c r="AO1837"/>
      <c r="AP1837"/>
      <c r="AQ1837"/>
      <c r="AR1837"/>
      <c r="AS1837"/>
      <c r="AT1837"/>
      <c r="AU1837"/>
      <c r="AV1837"/>
      <c r="AW1837"/>
      <c r="AX1837"/>
      <c r="AY1837"/>
      <c r="AZ1837"/>
      <c r="BB1837" s="73" t="s">
        <v>43</v>
      </c>
      <c r="BC1837" s="74">
        <f>(BC1836/(BB1830-2-3))^0.5</f>
        <v>1.2809788447233532E-2</v>
      </c>
      <c r="BD1837"/>
      <c r="BE1837"/>
      <c r="BF1837"/>
      <c r="BG1837"/>
      <c r="BH1837"/>
      <c r="BI1837"/>
      <c r="BJ1837"/>
      <c r="BK1837"/>
      <c r="BL1837"/>
      <c r="BN1837" s="73" t="s">
        <v>43</v>
      </c>
      <c r="BO1837" s="74">
        <f>(BO1836/(BN1830-2-3))^0.5</f>
        <v>1.2718516702195634E-2</v>
      </c>
      <c r="BP1837"/>
      <c r="BQ1837"/>
      <c r="BR1837"/>
      <c r="BS1837"/>
      <c r="BT1837"/>
      <c r="BU1837"/>
      <c r="BV1837"/>
      <c r="BW1837"/>
      <c r="BX1837"/>
      <c r="BZ1837" s="73" t="s">
        <v>43</v>
      </c>
      <c r="CA1837" s="74">
        <f>(CA1836/(BZ1830-2-3))^0.5</f>
        <v>1.2668129889995007E-2</v>
      </c>
      <c r="CB1837"/>
      <c r="CC1837"/>
      <c r="CD1837"/>
      <c r="CE1837"/>
      <c r="CF1837"/>
      <c r="CG1837"/>
      <c r="CH1837"/>
      <c r="CI1837"/>
      <c r="CJ1837"/>
      <c r="CL1837" s="144"/>
      <c r="CM1837" s="36"/>
      <c r="CN1837" s="36"/>
      <c r="CO1837" s="36"/>
      <c r="CP1837" s="36"/>
      <c r="CQ1837" s="36"/>
      <c r="CR1837" s="36"/>
      <c r="CS1837" s="36"/>
      <c r="CT1837" s="36"/>
      <c r="CU1837" s="36"/>
      <c r="CV1837"/>
    </row>
    <row r="1838" spans="1:100" ht="12.75" x14ac:dyDescent="0.2">
      <c r="A1838"/>
      <c r="B1838"/>
      <c r="C1838"/>
      <c r="D1838"/>
      <c r="E1838"/>
      <c r="F1838"/>
      <c r="G1838"/>
      <c r="H1838"/>
      <c r="I1838"/>
      <c r="J1838"/>
      <c r="K1838"/>
      <c r="L1838"/>
      <c r="M1838"/>
      <c r="N1838"/>
      <c r="O1838"/>
      <c r="P1838"/>
      <c r="Q1838"/>
      <c r="R1838"/>
      <c r="S1838"/>
      <c r="T1838"/>
      <c r="U1838"/>
      <c r="V1838"/>
      <c r="W1838"/>
      <c r="Y1838"/>
      <c r="Z1838"/>
      <c r="AA1838"/>
      <c r="AB1838"/>
      <c r="AC1838"/>
      <c r="AD1838"/>
      <c r="AE1838"/>
      <c r="AF1838"/>
      <c r="AG1838"/>
      <c r="AH1838"/>
      <c r="AI1838"/>
      <c r="AK1838"/>
      <c r="AL1838"/>
      <c r="AM1838"/>
      <c r="AN1838"/>
      <c r="AO1838"/>
      <c r="AP1838"/>
      <c r="AQ1838"/>
      <c r="AR1838"/>
      <c r="AS1838"/>
      <c r="AT1838"/>
      <c r="AU1838"/>
      <c r="AV1838"/>
      <c r="AW1838"/>
      <c r="AX1838"/>
      <c r="AY1838"/>
      <c r="AZ1838"/>
      <c r="BB1838"/>
      <c r="BC1838"/>
      <c r="BD1838"/>
      <c r="BE1838"/>
      <c r="BF1838"/>
      <c r="BG1838"/>
      <c r="BH1838"/>
      <c r="BI1838"/>
      <c r="BJ1838"/>
      <c r="BK1838"/>
      <c r="BL1838"/>
      <c r="BN1838"/>
      <c r="BO1838"/>
      <c r="BP1838"/>
      <c r="BQ1838"/>
      <c r="BR1838"/>
      <c r="BS1838"/>
      <c r="BT1838"/>
      <c r="BU1838"/>
      <c r="BV1838"/>
      <c r="BW1838"/>
      <c r="BX1838"/>
      <c r="BZ1838"/>
      <c r="CA1838"/>
      <c r="CB1838"/>
      <c r="CC1838"/>
      <c r="CD1838"/>
      <c r="CE1838"/>
      <c r="CF1838"/>
      <c r="CG1838"/>
      <c r="CH1838"/>
      <c r="CI1838"/>
      <c r="CJ1838"/>
      <c r="CL1838" s="36"/>
      <c r="CM1838" s="36"/>
      <c r="CN1838" s="36"/>
      <c r="CO1838" s="36"/>
      <c r="CP1838" s="36"/>
      <c r="CQ1838" s="36"/>
      <c r="CR1838" s="36"/>
      <c r="CS1838" s="36"/>
      <c r="CT1838" s="36"/>
      <c r="CU1838" s="36"/>
      <c r="CV1838"/>
    </row>
    <row r="1839" spans="1:100" ht="12.75" x14ac:dyDescent="0.2">
      <c r="A1839"/>
      <c r="B1839">
        <f>SUMPRODUCT(F1809:F1830,F1809:F1830)</f>
        <v>2.1454234490697725E-2</v>
      </c>
      <c r="C1839">
        <f>SUMPRODUCT(F1809:F1830,G1809:G1830)</f>
        <v>6.3499021683584298E-3</v>
      </c>
      <c r="D1839">
        <f>SUMPRODUCT(F1809:F1830,H1809:H1830)</f>
        <v>-4.7381715782878267E-9</v>
      </c>
      <c r="E1839"/>
      <c r="F1839"/>
      <c r="G1839"/>
      <c r="H1839"/>
      <c r="I1839"/>
      <c r="J1839"/>
      <c r="K1839"/>
      <c r="L1839"/>
      <c r="M1839"/>
      <c r="N1839">
        <f>SUMPRODUCT(R1809:R1830,R1809:R1830)</f>
        <v>1.6086783727330935E-2</v>
      </c>
      <c r="O1839">
        <f>SUMPRODUCT(R1809:R1830,S1809:S1830)</f>
        <v>4.7589649934730097E-3</v>
      </c>
      <c r="P1839">
        <f>SUMPRODUCT(R1809:R1830,T1809:T1830)</f>
        <v>-9.9417415825361205E-10</v>
      </c>
      <c r="Q1839"/>
      <c r="R1839"/>
      <c r="S1839"/>
      <c r="T1839"/>
      <c r="U1839"/>
      <c r="V1839"/>
      <c r="W1839"/>
      <c r="Y1839"/>
      <c r="Z1839">
        <f>SUMPRODUCT(AD1809:AD1830,AD1809:AD1830)</f>
        <v>1.1493947140076878E-2</v>
      </c>
      <c r="AA1839">
        <f>SUMPRODUCT(AD1809:AD1830,AE1809:AE1830)</f>
        <v>3.2043702340710202E-3</v>
      </c>
      <c r="AB1839">
        <f>SUMPRODUCT(AD1809:AD1830,AF1809:AF1830)</f>
        <v>3.9854325978468368E-9</v>
      </c>
      <c r="AC1839"/>
      <c r="AD1839"/>
      <c r="AE1839"/>
      <c r="AF1839"/>
      <c r="AG1839"/>
      <c r="AH1839"/>
      <c r="AI1839"/>
      <c r="AK1839"/>
      <c r="AL1839">
        <f>SUMPRODUCT(AP1809:AP1830,AP1809:AP1830)</f>
        <v>8.0496742468295236E-3</v>
      </c>
      <c r="AM1839">
        <f>SUMPRODUCT(AP1809:AP1830,AQ1809:AQ1830)</f>
        <v>1.9182506375194147E-3</v>
      </c>
      <c r="AN1839">
        <f>SUMPRODUCT(AP1809:AP1830,AR1809:AR1830)</f>
        <v>7.5105525626582414E-9</v>
      </c>
      <c r="AO1839"/>
      <c r="AP1839"/>
      <c r="AQ1839"/>
      <c r="AR1839"/>
      <c r="AS1839"/>
      <c r="AT1839"/>
      <c r="AU1839"/>
      <c r="AV1839"/>
      <c r="AW1839"/>
      <c r="AX1839"/>
      <c r="AY1839"/>
      <c r="AZ1839"/>
      <c r="BB1839"/>
      <c r="BC1839">
        <f>SUMPRODUCT(BG1809:BG1830,BG1809:BG1830)</f>
        <v>5.8528049977532477E-3</v>
      </c>
      <c r="BD1839">
        <f>SUMPRODUCT(BG1809:BG1830,BH1809:BH1830)</f>
        <v>1.0153751394833552E-3</v>
      </c>
      <c r="BE1839">
        <f>SUMPRODUCT(BG1809:BG1830,BI1809:BI1830)</f>
        <v>9.3966652747702259E-9</v>
      </c>
      <c r="BF1839"/>
      <c r="BG1839"/>
      <c r="BH1839"/>
      <c r="BI1839"/>
      <c r="BJ1839"/>
      <c r="BK1839"/>
      <c r="BL1839"/>
      <c r="BN1839"/>
      <c r="BO1839">
        <f>SUMPRODUCT(BS1809:BS1830,BS1809:BS1830)</f>
        <v>5.4326690282394223E-3</v>
      </c>
      <c r="BP1839">
        <f>SUMPRODUCT(BS1809:BS1830,BT1809:BT1830)</f>
        <v>4.5943444905795287E-4</v>
      </c>
      <c r="BQ1839">
        <f>SUMPRODUCT(BS1809:BS1830,BU1809:BU1830)</f>
        <v>-5.5382865564120899E-9</v>
      </c>
      <c r="BR1839"/>
      <c r="BS1839"/>
      <c r="BT1839"/>
      <c r="BU1839"/>
      <c r="BV1839"/>
      <c r="BW1839"/>
      <c r="BX1839"/>
      <c r="BZ1839"/>
      <c r="CA1839">
        <f>SUMPRODUCT(CE1809:CE1830,CE1809:CE1830)</f>
        <v>5.4052328076864553E-3</v>
      </c>
      <c r="CB1839">
        <f>SUMPRODUCT(CE1809:CE1830,CF1809:CF1830)</f>
        <v>2.0133409011872429E-4</v>
      </c>
      <c r="CC1839">
        <f>SUMPRODUCT(CE1809:CE1830,CG1809:CG1830)</f>
        <v>-3.1266933281983442E-8</v>
      </c>
      <c r="CD1839"/>
      <c r="CE1839"/>
      <c r="CF1839"/>
      <c r="CG1839"/>
      <c r="CH1839"/>
      <c r="CI1839"/>
      <c r="CJ1839"/>
      <c r="CL1839" s="36"/>
      <c r="CM1839" s="36"/>
      <c r="CN1839" s="36"/>
      <c r="CO1839" s="36"/>
      <c r="CP1839" s="36"/>
      <c r="CQ1839" s="36"/>
      <c r="CR1839" s="36"/>
      <c r="CS1839" s="36"/>
      <c r="CT1839" s="36"/>
      <c r="CU1839" s="36"/>
      <c r="CV1839"/>
    </row>
    <row r="1840" spans="1:100" ht="12.75" x14ac:dyDescent="0.2">
      <c r="A1840"/>
      <c r="B1840">
        <f>SUMPRODUCT(F1809:F1830,G1809:G1830)</f>
        <v>6.3499021683584298E-3</v>
      </c>
      <c r="C1840">
        <f>SUMPRODUCT(G1809:G1830,G1809:G1830)</f>
        <v>2.5400405594665932E-3</v>
      </c>
      <c r="D1840">
        <f>SUMPRODUCT(H1809:H1830,G1809:G1830)</f>
        <v>-7.4743475102743984E-10</v>
      </c>
      <c r="E1840"/>
      <c r="F1840" s="35" t="s">
        <v>44</v>
      </c>
      <c r="G1840">
        <f>MDETERM(B1839:C1840)</f>
        <v>1.4173368230956243E-5</v>
      </c>
      <c r="H1840"/>
      <c r="I1840"/>
      <c r="J1840" s="68"/>
      <c r="K1840"/>
      <c r="L1840"/>
      <c r="M1840"/>
      <c r="N1840">
        <f>SUMPRODUCT(R1809:R1830,S1809:S1830)</f>
        <v>4.7589649934730097E-3</v>
      </c>
      <c r="O1840">
        <f>SUMPRODUCT(S1809:S1830,S1809:S1830)</f>
        <v>1.6993483715402073E-3</v>
      </c>
      <c r="P1840">
        <f>SUMPRODUCT(T1809:T1830,S1809:S1830)</f>
        <v>-2.6848758237821811E-9</v>
      </c>
      <c r="Q1840"/>
      <c r="R1840" s="35" t="s">
        <v>44</v>
      </c>
      <c r="S1840">
        <f>MDETERM(N1839:O1840)</f>
        <v>4.6893019212577689E-6</v>
      </c>
      <c r="T1840"/>
      <c r="U1840"/>
      <c r="V1840" s="68"/>
      <c r="W1840"/>
      <c r="Y1840"/>
      <c r="Z1840">
        <f>SUMPRODUCT(AD1809:AD1830,AE1809:AE1830)</f>
        <v>3.2043702340710202E-3</v>
      </c>
      <c r="AA1840">
        <f>SUMPRODUCT(AE1809:AE1830,AE1809:AE1830)</f>
        <v>1.0056285304144434E-3</v>
      </c>
      <c r="AB1840">
        <f>SUMPRODUCT(AF1809:AF1830,AE1809:AE1830)</f>
        <v>3.1344746865061539E-10</v>
      </c>
      <c r="AC1840"/>
      <c r="AD1840" s="35" t="s">
        <v>44</v>
      </c>
      <c r="AE1840">
        <f>MDETERM(Z1839:AA1840)</f>
        <v>1.2906525741364412E-6</v>
      </c>
      <c r="AF1840"/>
      <c r="AG1840"/>
      <c r="AH1840" s="68"/>
      <c r="AI1840"/>
      <c r="AK1840"/>
      <c r="AL1840">
        <f>SUMPRODUCT(AP1809:AP1830,AQ1809:AQ1830)</f>
        <v>1.9182506375194147E-3</v>
      </c>
      <c r="AM1840">
        <f>SUMPRODUCT(AQ1809:AQ1830,AQ1809:AQ1830)</f>
        <v>4.9258049451278484E-4</v>
      </c>
      <c r="AN1840">
        <f>SUMPRODUCT(AR1809:AR1830,AQ1809:AQ1830)</f>
        <v>-2.4961545125394254E-10</v>
      </c>
      <c r="AO1840"/>
      <c r="AP1840" s="35" t="s">
        <v>44</v>
      </c>
      <c r="AQ1840">
        <f>MDETERM(AL1839:AM1840)</f>
        <v>2.8542701282647461E-7</v>
      </c>
      <c r="AR1840"/>
      <c r="AS1840"/>
      <c r="AT1840" s="68"/>
      <c r="AU1840"/>
      <c r="AV1840"/>
      <c r="AW1840"/>
      <c r="AX1840"/>
      <c r="AY1840"/>
      <c r="AZ1840"/>
      <c r="BB1840"/>
      <c r="BC1840">
        <f>SUMPRODUCT(BG1809:BG1830,BH1809:BH1830)</f>
        <v>1.0153751394833552E-3</v>
      </c>
      <c r="BD1840">
        <f>SUMPRODUCT(BH1809:BH1830,BH1809:BH1830)</f>
        <v>1.8474053126740021E-4</v>
      </c>
      <c r="BE1840">
        <f>SUMPRODUCT(BI1809:BI1830,BH1809:BH1830)</f>
        <v>6.6005318509585083E-10</v>
      </c>
      <c r="BF1840"/>
      <c r="BG1840" s="35" t="s">
        <v>44</v>
      </c>
      <c r="BH1840">
        <f>MDETERM(BC1839:BD1840)</f>
        <v>5.0263630808587168E-8</v>
      </c>
      <c r="BI1840"/>
      <c r="BJ1840"/>
      <c r="BK1840" s="68"/>
      <c r="BL1840"/>
      <c r="BN1840"/>
      <c r="BO1840">
        <f>SUMPRODUCT(BS1809:BS1830,BT1809:BT1830)</f>
        <v>4.5943444905795287E-4</v>
      </c>
      <c r="BP1840">
        <f>SUMPRODUCT(BT1809:BT1830,BT1809:BT1830)</f>
        <v>4.0038010825868541E-5</v>
      </c>
      <c r="BQ1840">
        <f>SUMPRODUCT(BU1809:BU1830,BT1809:BT1830)</f>
        <v>7.6420192364210827E-10</v>
      </c>
      <c r="BR1840"/>
      <c r="BS1840" s="35" t="s">
        <v>44</v>
      </c>
      <c r="BT1840">
        <f>MDETERM(BO1839:BP1840)</f>
        <v>6.4332483848260146E-9</v>
      </c>
      <c r="BU1840"/>
      <c r="BV1840"/>
      <c r="BW1840" s="68"/>
      <c r="BX1840"/>
      <c r="BZ1840"/>
      <c r="CA1840">
        <f>SUMPRODUCT(CE1809:CE1830,CF1809:CF1830)</f>
        <v>2.0133409011872429E-4</v>
      </c>
      <c r="CB1840">
        <f>SUMPRODUCT(CF1809:CF1830,CF1809:CF1830)</f>
        <v>7.6556399129381804E-6</v>
      </c>
      <c r="CC1840">
        <f>SUMPRODUCT(CG1809:CG1830,CF1809:CF1830)</f>
        <v>7.4051259182302844E-10</v>
      </c>
      <c r="CD1840"/>
      <c r="CE1840" s="35" t="s">
        <v>44</v>
      </c>
      <c r="CF1840">
        <f>MDETERM(CA1839:CB1840)</f>
        <v>8.4510017731273709E-10</v>
      </c>
      <c r="CG1840"/>
      <c r="CH1840"/>
      <c r="CI1840" s="68"/>
      <c r="CJ1840"/>
      <c r="CL1840" s="36"/>
      <c r="CM1840" s="36"/>
      <c r="CN1840" s="36"/>
      <c r="CO1840" s="36"/>
      <c r="CP1840" s="36"/>
      <c r="CQ1840" s="56"/>
      <c r="CR1840" s="36"/>
      <c r="CS1840" s="36"/>
      <c r="CT1840" s="36"/>
      <c r="CU1840" s="140"/>
      <c r="CV1840"/>
    </row>
    <row r="1841" spans="1:100" ht="12.75" x14ac:dyDescent="0.2">
      <c r="A1841"/>
      <c r="B1841"/>
      <c r="C1841"/>
      <c r="D1841"/>
      <c r="E1841"/>
      <c r="F1841"/>
      <c r="G1841"/>
      <c r="H1841"/>
      <c r="I1841"/>
      <c r="J1841"/>
      <c r="K1841"/>
      <c r="L1841"/>
      <c r="M1841"/>
      <c r="N1841"/>
      <c r="O1841"/>
      <c r="P1841"/>
      <c r="Q1841"/>
      <c r="R1841"/>
      <c r="S1841"/>
      <c r="T1841"/>
      <c r="U1841"/>
      <c r="V1841"/>
      <c r="W1841"/>
      <c r="Y1841"/>
      <c r="Z1841"/>
      <c r="AA1841"/>
      <c r="AB1841"/>
      <c r="AC1841"/>
      <c r="AD1841"/>
      <c r="AE1841"/>
      <c r="AF1841"/>
      <c r="AG1841"/>
      <c r="AH1841"/>
      <c r="AI1841"/>
      <c r="AK1841"/>
      <c r="AL1841"/>
      <c r="AM1841"/>
      <c r="AN1841"/>
      <c r="AO1841"/>
      <c r="AP1841"/>
      <c r="AQ1841"/>
      <c r="AR1841"/>
      <c r="AS1841"/>
      <c r="AT1841"/>
      <c r="AU1841"/>
      <c r="AV1841"/>
      <c r="AW1841"/>
      <c r="AX1841"/>
      <c r="AY1841"/>
      <c r="AZ1841"/>
      <c r="BB1841"/>
      <c r="BC1841"/>
      <c r="BD1841"/>
      <c r="BE1841"/>
      <c r="BF1841"/>
      <c r="BG1841"/>
      <c r="BH1841"/>
      <c r="BI1841"/>
      <c r="BJ1841"/>
      <c r="BK1841"/>
      <c r="BL1841"/>
      <c r="BN1841"/>
      <c r="BO1841"/>
      <c r="BP1841"/>
      <c r="BQ1841"/>
      <c r="BR1841"/>
      <c r="BS1841"/>
      <c r="BT1841"/>
      <c r="BU1841"/>
      <c r="BV1841"/>
      <c r="BW1841"/>
      <c r="BX1841"/>
      <c r="BZ1841"/>
      <c r="CA1841"/>
      <c r="CB1841"/>
      <c r="CC1841"/>
      <c r="CD1841"/>
      <c r="CE1841"/>
      <c r="CF1841"/>
      <c r="CG1841"/>
      <c r="CH1841"/>
      <c r="CI1841"/>
      <c r="CJ1841"/>
      <c r="CL1841" s="36"/>
      <c r="CM1841" s="36"/>
      <c r="CN1841" s="36"/>
      <c r="CO1841" s="36"/>
      <c r="CP1841" s="36"/>
      <c r="CQ1841" s="36"/>
      <c r="CR1841" s="36"/>
      <c r="CS1841" s="36"/>
      <c r="CT1841" s="36"/>
      <c r="CU1841" s="36"/>
      <c r="CV1841"/>
    </row>
    <row r="1842" spans="1:100" ht="12.75" x14ac:dyDescent="0.2">
      <c r="A1842"/>
      <c r="B1842"/>
      <c r="C1842"/>
      <c r="D1842"/>
      <c r="E1842"/>
      <c r="F1842"/>
      <c r="G1842" t="s">
        <v>6</v>
      </c>
      <c r="H1842"/>
      <c r="I1842"/>
      <c r="J1842"/>
      <c r="K1842"/>
      <c r="L1842"/>
      <c r="M1842"/>
      <c r="N1842"/>
      <c r="O1842"/>
      <c r="P1842"/>
      <c r="Q1842"/>
      <c r="R1842"/>
      <c r="S1842" t="s">
        <v>6</v>
      </c>
      <c r="T1842"/>
      <c r="U1842"/>
      <c r="V1842"/>
      <c r="W1842"/>
      <c r="Y1842"/>
      <c r="Z1842"/>
      <c r="AA1842"/>
      <c r="AB1842"/>
      <c r="AC1842"/>
      <c r="AD1842"/>
      <c r="AE1842" t="s">
        <v>6</v>
      </c>
      <c r="AF1842"/>
      <c r="AG1842"/>
      <c r="AH1842"/>
      <c r="AI1842"/>
      <c r="AK1842"/>
      <c r="AL1842"/>
      <c r="AM1842"/>
      <c r="AN1842"/>
      <c r="AO1842"/>
      <c r="AP1842"/>
      <c r="AQ1842" t="s">
        <v>6</v>
      </c>
      <c r="AR1842"/>
      <c r="AS1842"/>
      <c r="AT1842"/>
      <c r="AU1842"/>
      <c r="AV1842"/>
      <c r="AW1842"/>
      <c r="AX1842"/>
      <c r="AY1842"/>
      <c r="AZ1842"/>
      <c r="BB1842"/>
      <c r="BC1842"/>
      <c r="BD1842"/>
      <c r="BE1842"/>
      <c r="BF1842"/>
      <c r="BG1842"/>
      <c r="BH1842" t="s">
        <v>6</v>
      </c>
      <c r="BI1842"/>
      <c r="BJ1842"/>
      <c r="BK1842"/>
      <c r="BL1842"/>
      <c r="BN1842"/>
      <c r="BO1842"/>
      <c r="BP1842"/>
      <c r="BQ1842"/>
      <c r="BR1842"/>
      <c r="BS1842"/>
      <c r="BT1842" t="s">
        <v>6</v>
      </c>
      <c r="BU1842"/>
      <c r="BV1842"/>
      <c r="BW1842"/>
      <c r="BX1842"/>
      <c r="BZ1842"/>
      <c r="CA1842"/>
      <c r="CB1842"/>
      <c r="CC1842"/>
      <c r="CD1842"/>
      <c r="CE1842"/>
      <c r="CF1842" t="s">
        <v>6</v>
      </c>
      <c r="CG1842"/>
      <c r="CH1842"/>
      <c r="CI1842"/>
      <c r="CJ1842"/>
      <c r="CL1842" s="36"/>
      <c r="CM1842" s="36"/>
      <c r="CN1842" s="36"/>
      <c r="CO1842" s="36"/>
      <c r="CP1842" s="36"/>
      <c r="CQ1842" s="36"/>
      <c r="CR1842" s="36"/>
      <c r="CS1842" s="36"/>
      <c r="CT1842" s="36"/>
      <c r="CU1842" s="36"/>
      <c r="CV1842"/>
    </row>
    <row r="1843" spans="1:100" ht="12.75" x14ac:dyDescent="0.2">
      <c r="A1843"/>
      <c r="B1843"/>
      <c r="C1843"/>
      <c r="D1843"/>
      <c r="E1843"/>
      <c r="F1843"/>
      <c r="G1843"/>
      <c r="H1843"/>
      <c r="I1843"/>
      <c r="J1843"/>
      <c r="K1843"/>
      <c r="L1843"/>
      <c r="M1843"/>
      <c r="N1843"/>
      <c r="O1843"/>
      <c r="P1843"/>
      <c r="Q1843"/>
      <c r="R1843"/>
      <c r="S1843"/>
      <c r="T1843"/>
      <c r="U1843"/>
      <c r="V1843"/>
      <c r="W1843"/>
      <c r="Y1843"/>
      <c r="Z1843"/>
      <c r="AA1843"/>
      <c r="AB1843"/>
      <c r="AC1843"/>
      <c r="AD1843"/>
      <c r="AE1843"/>
      <c r="AF1843"/>
      <c r="AG1843"/>
      <c r="AH1843"/>
      <c r="AI1843"/>
      <c r="AK1843"/>
      <c r="AL1843"/>
      <c r="AM1843"/>
      <c r="AN1843"/>
      <c r="AO1843"/>
      <c r="AP1843"/>
      <c r="AQ1843"/>
      <c r="AR1843"/>
      <c r="AS1843"/>
      <c r="AT1843"/>
      <c r="AU1843"/>
      <c r="AV1843"/>
      <c r="AW1843"/>
      <c r="AX1843"/>
      <c r="AY1843"/>
      <c r="AZ1843"/>
      <c r="BB1843"/>
      <c r="BC1843"/>
      <c r="BD1843"/>
      <c r="BE1843"/>
      <c r="BF1843"/>
      <c r="BG1843"/>
      <c r="BH1843"/>
      <c r="BI1843"/>
      <c r="BJ1843"/>
      <c r="BK1843"/>
      <c r="BL1843"/>
      <c r="BN1843"/>
      <c r="BO1843"/>
      <c r="BP1843"/>
      <c r="BQ1843"/>
      <c r="BR1843"/>
      <c r="BS1843"/>
      <c r="BT1843"/>
      <c r="BU1843"/>
      <c r="BV1843"/>
      <c r="BW1843"/>
      <c r="BX1843"/>
      <c r="BZ1843"/>
      <c r="CA1843"/>
      <c r="CB1843"/>
      <c r="CC1843"/>
      <c r="CD1843"/>
      <c r="CE1843"/>
      <c r="CF1843"/>
      <c r="CG1843"/>
      <c r="CH1843"/>
      <c r="CI1843"/>
      <c r="CJ1843"/>
      <c r="CL1843" s="36"/>
      <c r="CM1843" s="36"/>
      <c r="CN1843" s="36"/>
      <c r="CO1843" s="36"/>
      <c r="CP1843" s="36"/>
      <c r="CQ1843" s="36"/>
      <c r="CR1843" s="36"/>
      <c r="CS1843" s="36"/>
      <c r="CT1843" s="36"/>
      <c r="CU1843" s="36"/>
      <c r="CV1843"/>
    </row>
    <row r="1844" spans="1:100" ht="12.75" x14ac:dyDescent="0.2">
      <c r="A1844"/>
      <c r="B1844">
        <f>SUMPRODUCT(F1809:F1830,H1809:H1830)</f>
        <v>-4.7381715782878267E-9</v>
      </c>
      <c r="C1844">
        <f>SUMPRODUCT(F1809:F1830,G1809:G1830)</f>
        <v>6.3499021683584298E-3</v>
      </c>
      <c r="D1844"/>
      <c r="E1844"/>
      <c r="F1844"/>
      <c r="G1844"/>
      <c r="H1844"/>
      <c r="I1844"/>
      <c r="J1844"/>
      <c r="K1844"/>
      <c r="L1844"/>
      <c r="M1844"/>
      <c r="N1844">
        <f>SUMPRODUCT(R1809:R1830,T1809:T1830)</f>
        <v>-9.9417415825361205E-10</v>
      </c>
      <c r="O1844">
        <f>SUMPRODUCT(R1809:R1830,S1809:S1830)</f>
        <v>4.7589649934730097E-3</v>
      </c>
      <c r="P1844"/>
      <c r="Q1844"/>
      <c r="R1844"/>
      <c r="S1844"/>
      <c r="T1844"/>
      <c r="U1844"/>
      <c r="V1844"/>
      <c r="W1844"/>
      <c r="Y1844"/>
      <c r="Z1844">
        <f>SUMPRODUCT(AD1809:AD1830,AF1809:AF1830)</f>
        <v>3.9854325978468368E-9</v>
      </c>
      <c r="AA1844">
        <f>SUMPRODUCT(AD1809:AD1830,AE1809:AE1830)</f>
        <v>3.2043702340710202E-3</v>
      </c>
      <c r="AB1844"/>
      <c r="AC1844"/>
      <c r="AD1844"/>
      <c r="AE1844"/>
      <c r="AF1844"/>
      <c r="AG1844"/>
      <c r="AH1844"/>
      <c r="AI1844"/>
      <c r="AK1844"/>
      <c r="AL1844">
        <f>SUMPRODUCT(AP1809:AP1830,AR1809:AR1830)</f>
        <v>7.5105525626582414E-9</v>
      </c>
      <c r="AM1844">
        <f>SUMPRODUCT(AP1809:AP1830,AQ1809:AQ1830)</f>
        <v>1.9182506375194147E-3</v>
      </c>
      <c r="AN1844"/>
      <c r="AO1844"/>
      <c r="AP1844"/>
      <c r="AQ1844"/>
      <c r="AR1844"/>
      <c r="AS1844"/>
      <c r="AT1844"/>
      <c r="AU1844"/>
      <c r="AV1844"/>
      <c r="AW1844"/>
      <c r="AX1844"/>
      <c r="AY1844"/>
      <c r="AZ1844"/>
      <c r="BB1844"/>
      <c r="BC1844">
        <f>SUMPRODUCT(BG1809:BG1830,BI1809:BI1830)</f>
        <v>9.3966652747702259E-9</v>
      </c>
      <c r="BD1844">
        <f>SUMPRODUCT(BG1809:BG1830,BH1809:BH1830)</f>
        <v>1.0153751394833552E-3</v>
      </c>
      <c r="BE1844"/>
      <c r="BF1844"/>
      <c r="BG1844"/>
      <c r="BH1844"/>
      <c r="BI1844"/>
      <c r="BJ1844"/>
      <c r="BK1844"/>
      <c r="BL1844"/>
      <c r="BN1844"/>
      <c r="BO1844">
        <f>SUMPRODUCT(BS1809:BS1830,BU1809:BU1830)</f>
        <v>-5.5382865564120899E-9</v>
      </c>
      <c r="BP1844">
        <f>SUMPRODUCT(BS1809:BS1830,BT1809:BT1830)</f>
        <v>4.5943444905795287E-4</v>
      </c>
      <c r="BQ1844"/>
      <c r="BR1844"/>
      <c r="BS1844"/>
      <c r="BT1844"/>
      <c r="BU1844"/>
      <c r="BV1844"/>
      <c r="BW1844"/>
      <c r="BX1844"/>
      <c r="BZ1844"/>
      <c r="CA1844">
        <f>SUMPRODUCT(CE1809:CE1830,CG1809:CG1830)</f>
        <v>-3.1266933281983442E-8</v>
      </c>
      <c r="CB1844">
        <f>SUMPRODUCT(CE1809:CE1830,CF1809:CF1830)</f>
        <v>2.0133409011872429E-4</v>
      </c>
      <c r="CC1844"/>
      <c r="CD1844"/>
      <c r="CE1844"/>
      <c r="CF1844"/>
      <c r="CG1844"/>
      <c r="CH1844"/>
      <c r="CI1844"/>
      <c r="CJ1844"/>
      <c r="CL1844" s="36"/>
      <c r="CM1844" s="36"/>
      <c r="CN1844" s="36"/>
      <c r="CO1844" s="36"/>
      <c r="CP1844" s="36"/>
      <c r="CQ1844" s="36"/>
      <c r="CR1844" s="36"/>
      <c r="CS1844" s="36"/>
      <c r="CT1844" s="36"/>
      <c r="CU1844" s="36"/>
      <c r="CV1844"/>
    </row>
    <row r="1845" spans="1:100" ht="12.75" x14ac:dyDescent="0.2">
      <c r="A1845"/>
      <c r="B1845">
        <f>SUMPRODUCT(H1809:H1830,G1809:G1830)</f>
        <v>-7.4743475102743984E-10</v>
      </c>
      <c r="C1845">
        <f>SUMPRODUCT(G1809:G1830,G1809:G1830)</f>
        <v>2.5400405594665932E-3</v>
      </c>
      <c r="D1845"/>
      <c r="E1845"/>
      <c r="F1845" s="35" t="s">
        <v>45</v>
      </c>
      <c r="G1845">
        <f>MDETERM(B1844:C1845)/MDETERM(B1839:C1840)</f>
        <v>-5.1427510536185131E-7</v>
      </c>
      <c r="H1845"/>
      <c r="I1845"/>
      <c r="J1845"/>
      <c r="K1845"/>
      <c r="L1845"/>
      <c r="M1845"/>
      <c r="N1845">
        <f>SUMPRODUCT(T1809:T1830,S1809:S1830)</f>
        <v>-2.6848758237821811E-9</v>
      </c>
      <c r="O1845">
        <f>SUMPRODUCT(S1809:S1830,S1809:S1830)</f>
        <v>1.6993483715402073E-3</v>
      </c>
      <c r="P1845"/>
      <c r="Q1845"/>
      <c r="R1845" s="35" t="s">
        <v>45</v>
      </c>
      <c r="S1845">
        <f>MDETERM(N1844:O1845)/MDETERM(N1839:O1840)</f>
        <v>2.3644845238226425E-6</v>
      </c>
      <c r="T1845"/>
      <c r="U1845"/>
      <c r="V1845"/>
      <c r="W1845"/>
      <c r="Y1845"/>
      <c r="Z1845">
        <f>SUMPRODUCT(AF1809:AF1830,AE1809:AE1830)</f>
        <v>3.1344746865061539E-10</v>
      </c>
      <c r="AA1845">
        <f>SUMPRODUCT(AE1809:AE1830,AE1809:AE1830)</f>
        <v>1.0056285304144434E-3</v>
      </c>
      <c r="AB1845"/>
      <c r="AC1845"/>
      <c r="AD1845" s="35" t="s">
        <v>45</v>
      </c>
      <c r="AE1845">
        <f>MDETERM(Z1844:AA1845)/MDETERM(Z1839:AA1840)</f>
        <v>2.3270886744708727E-6</v>
      </c>
      <c r="AF1845"/>
      <c r="AG1845"/>
      <c r="AH1845"/>
      <c r="AI1845"/>
      <c r="AK1845"/>
      <c r="AL1845">
        <f>SUMPRODUCT(AR1809:AR1830,AQ1809:AQ1830)</f>
        <v>-2.4961545125394254E-10</v>
      </c>
      <c r="AM1845">
        <f>SUMPRODUCT(AQ1809:AQ1830,AQ1809:AQ1830)</f>
        <v>4.9258049451278484E-4</v>
      </c>
      <c r="AN1845"/>
      <c r="AO1845"/>
      <c r="AP1845" s="35" t="s">
        <v>45</v>
      </c>
      <c r="AQ1845">
        <f>MDETERM(AL1844:AM1845)/MDETERM(AL1839:AM1840)</f>
        <v>1.4639037323426972E-5</v>
      </c>
      <c r="AR1845"/>
      <c r="AS1845"/>
      <c r="AT1845"/>
      <c r="AU1845"/>
      <c r="AV1845"/>
      <c r="AW1845"/>
      <c r="AX1845"/>
      <c r="AY1845"/>
      <c r="AZ1845"/>
      <c r="BB1845"/>
      <c r="BC1845">
        <f>SUMPRODUCT(BI1809:BI1830,BH1809:BH1830)</f>
        <v>6.6005318509585083E-10</v>
      </c>
      <c r="BD1845">
        <f>SUMPRODUCT(BH1809:BH1830,BH1809:BH1830)</f>
        <v>1.8474053126740021E-4</v>
      </c>
      <c r="BE1845"/>
      <c r="BF1845"/>
      <c r="BG1845" s="35" t="s">
        <v>45</v>
      </c>
      <c r="BH1845">
        <f>MDETERM(BC1844:BD1845)/MDETERM(BC1839:BD1840)</f>
        <v>2.1203071146578927E-5</v>
      </c>
      <c r="BI1845"/>
      <c r="BJ1845"/>
      <c r="BK1845"/>
      <c r="BL1845"/>
      <c r="BN1845"/>
      <c r="BO1845">
        <f>SUMPRODUCT(BU1809:BU1830,BT1809:BT1830)</f>
        <v>7.6420192364210827E-10</v>
      </c>
      <c r="BP1845">
        <f>SUMPRODUCT(BT1809:BT1830,BT1809:BT1830)</f>
        <v>4.0038010825868541E-5</v>
      </c>
      <c r="BQ1845"/>
      <c r="BR1845"/>
      <c r="BS1845" s="35" t="s">
        <v>45</v>
      </c>
      <c r="BT1845">
        <f>MDETERM(BO1844:BP1845)/MDETERM(BO1839:BP1840)</f>
        <v>-8.904407736083731E-5</v>
      </c>
      <c r="BU1845"/>
      <c r="BV1845"/>
      <c r="BW1845"/>
      <c r="BX1845"/>
      <c r="BZ1845"/>
      <c r="CA1845">
        <f>SUMPRODUCT(CG1809:CG1830,CF1809:CF1830)</f>
        <v>7.4051259182302844E-10</v>
      </c>
      <c r="CB1845">
        <f>SUMPRODUCT(CF1809:CF1830,CF1809:CF1830)</f>
        <v>7.6556399129381804E-6</v>
      </c>
      <c r="CC1845"/>
      <c r="CD1845"/>
      <c r="CE1845" s="35" t="s">
        <v>45</v>
      </c>
      <c r="CF1845">
        <f>MDETERM(CA1844:CB1845)/MDETERM(CA1839:CB1840)</f>
        <v>-4.5966007547188403E-4</v>
      </c>
      <c r="CG1845"/>
      <c r="CH1845"/>
      <c r="CI1845"/>
      <c r="CJ1845"/>
      <c r="CL1845" s="36"/>
      <c r="CM1845" s="36"/>
      <c r="CN1845" s="36"/>
      <c r="CO1845" s="36"/>
      <c r="CP1845" s="36"/>
      <c r="CQ1845" s="56"/>
      <c r="CR1845" s="36"/>
      <c r="CS1845" s="36"/>
      <c r="CT1845" s="36"/>
      <c r="CU1845" s="36"/>
      <c r="CV1845"/>
    </row>
    <row r="1846" spans="1:100" ht="12.75" x14ac:dyDescent="0.2">
      <c r="A1846"/>
      <c r="B1846"/>
      <c r="C1846"/>
      <c r="D1846"/>
      <c r="E1846"/>
      <c r="F1846"/>
      <c r="G1846"/>
      <c r="H1846"/>
      <c r="I1846"/>
      <c r="J1846"/>
      <c r="K1846"/>
      <c r="L1846"/>
      <c r="M1846"/>
      <c r="N1846"/>
      <c r="O1846"/>
      <c r="P1846"/>
      <c r="Q1846"/>
      <c r="R1846"/>
      <c r="S1846"/>
      <c r="T1846"/>
      <c r="U1846"/>
      <c r="V1846"/>
      <c r="W1846"/>
      <c r="Y1846"/>
      <c r="Z1846"/>
      <c r="AA1846"/>
      <c r="AB1846"/>
      <c r="AC1846"/>
      <c r="AD1846"/>
      <c r="AE1846"/>
      <c r="AF1846"/>
      <c r="AG1846"/>
      <c r="AH1846"/>
      <c r="AI1846"/>
      <c r="AK1846"/>
      <c r="AL1846"/>
      <c r="AM1846"/>
      <c r="AN1846"/>
      <c r="AO1846"/>
      <c r="AP1846"/>
      <c r="AQ1846"/>
      <c r="AR1846"/>
      <c r="AS1846"/>
      <c r="AT1846"/>
      <c r="AU1846"/>
      <c r="AV1846"/>
      <c r="AW1846"/>
      <c r="AX1846"/>
      <c r="AY1846"/>
      <c r="AZ1846"/>
      <c r="BB1846"/>
      <c r="BC1846"/>
      <c r="BD1846"/>
      <c r="BE1846"/>
      <c r="BF1846"/>
      <c r="BG1846"/>
      <c r="BH1846"/>
      <c r="BI1846"/>
      <c r="BJ1846"/>
      <c r="BK1846"/>
      <c r="BL1846"/>
      <c r="BN1846"/>
      <c r="BO1846"/>
      <c r="BP1846"/>
      <c r="BQ1846"/>
      <c r="BR1846"/>
      <c r="BS1846"/>
      <c r="BT1846"/>
      <c r="BU1846"/>
      <c r="BV1846"/>
      <c r="BW1846"/>
      <c r="BX1846"/>
      <c r="BZ1846"/>
      <c r="CA1846"/>
      <c r="CB1846"/>
      <c r="CC1846"/>
      <c r="CD1846"/>
      <c r="CE1846"/>
      <c r="CF1846"/>
      <c r="CG1846"/>
      <c r="CH1846"/>
      <c r="CI1846"/>
      <c r="CJ1846"/>
      <c r="CL1846" s="36"/>
      <c r="CM1846" s="36"/>
      <c r="CN1846" s="36"/>
      <c r="CO1846" s="36"/>
      <c r="CP1846" s="36"/>
      <c r="CQ1846" s="36"/>
      <c r="CR1846" s="36"/>
      <c r="CS1846" s="36"/>
      <c r="CT1846" s="36"/>
      <c r="CU1846" s="36"/>
      <c r="CV1846"/>
    </row>
    <row r="1847" spans="1:100" ht="12.75" x14ac:dyDescent="0.2">
      <c r="A1847"/>
      <c r="B1847"/>
      <c r="C1847"/>
      <c r="D1847"/>
      <c r="E1847"/>
      <c r="F1847"/>
      <c r="G1847"/>
      <c r="H1847"/>
      <c r="I1847"/>
      <c r="J1847"/>
      <c r="K1847"/>
      <c r="L1847"/>
      <c r="M1847"/>
      <c r="N1847"/>
      <c r="O1847"/>
      <c r="P1847"/>
      <c r="Q1847"/>
      <c r="R1847"/>
      <c r="S1847"/>
      <c r="T1847"/>
      <c r="U1847"/>
      <c r="V1847"/>
      <c r="W1847"/>
      <c r="Y1847"/>
      <c r="Z1847"/>
      <c r="AA1847"/>
      <c r="AB1847"/>
      <c r="AC1847"/>
      <c r="AD1847"/>
      <c r="AE1847"/>
      <c r="AF1847"/>
      <c r="AG1847"/>
      <c r="AH1847"/>
      <c r="AI1847"/>
      <c r="AK1847"/>
      <c r="AL1847"/>
      <c r="AM1847"/>
      <c r="AN1847"/>
      <c r="AO1847"/>
      <c r="AP1847"/>
      <c r="AQ1847"/>
      <c r="AR1847"/>
      <c r="AS1847"/>
      <c r="AT1847"/>
      <c r="AU1847"/>
      <c r="AV1847"/>
      <c r="AW1847"/>
      <c r="AX1847"/>
      <c r="AY1847"/>
      <c r="AZ1847"/>
      <c r="BB1847"/>
      <c r="BC1847"/>
      <c r="BD1847"/>
      <c r="BE1847"/>
      <c r="BF1847"/>
      <c r="BG1847"/>
      <c r="BH1847"/>
      <c r="BI1847"/>
      <c r="BJ1847"/>
      <c r="BK1847"/>
      <c r="BL1847"/>
      <c r="BN1847"/>
      <c r="BO1847"/>
      <c r="BP1847"/>
      <c r="BQ1847"/>
      <c r="BR1847"/>
      <c r="BS1847"/>
      <c r="BT1847"/>
      <c r="BU1847"/>
      <c r="BV1847"/>
      <c r="BW1847"/>
      <c r="BX1847"/>
      <c r="BZ1847"/>
      <c r="CA1847"/>
      <c r="CB1847"/>
      <c r="CC1847"/>
      <c r="CD1847"/>
      <c r="CE1847"/>
      <c r="CF1847"/>
      <c r="CG1847"/>
      <c r="CH1847"/>
      <c r="CI1847"/>
      <c r="CJ1847"/>
      <c r="CL1847" s="36"/>
      <c r="CM1847" s="36"/>
      <c r="CN1847" s="36"/>
      <c r="CO1847" s="36"/>
      <c r="CP1847" s="36"/>
      <c r="CQ1847" s="36"/>
      <c r="CR1847" s="36"/>
      <c r="CS1847" s="36"/>
      <c r="CT1847" s="36"/>
      <c r="CU1847" s="36"/>
      <c r="CV1847"/>
    </row>
    <row r="1848" spans="1:100" ht="12.75" x14ac:dyDescent="0.2">
      <c r="A1848"/>
      <c r="B1848"/>
      <c r="C1848"/>
      <c r="D1848"/>
      <c r="E1848"/>
      <c r="F1848"/>
      <c r="G1848"/>
      <c r="H1848"/>
      <c r="I1848"/>
      <c r="J1848"/>
      <c r="K1848"/>
      <c r="L1848"/>
      <c r="M1848"/>
      <c r="N1848"/>
      <c r="O1848"/>
      <c r="P1848"/>
      <c r="Q1848"/>
      <c r="R1848"/>
      <c r="S1848"/>
      <c r="T1848"/>
      <c r="U1848"/>
      <c r="V1848"/>
      <c r="W1848"/>
      <c r="Y1848"/>
      <c r="Z1848"/>
      <c r="AA1848"/>
      <c r="AB1848"/>
      <c r="AC1848"/>
      <c r="AD1848"/>
      <c r="AE1848"/>
      <c r="AF1848"/>
      <c r="AG1848"/>
      <c r="AH1848"/>
      <c r="AI1848"/>
      <c r="AK1848"/>
      <c r="AL1848"/>
      <c r="AM1848"/>
      <c r="AN1848"/>
      <c r="AO1848"/>
      <c r="AP1848"/>
      <c r="AQ1848"/>
      <c r="AR1848"/>
      <c r="AS1848"/>
      <c r="AT1848"/>
      <c r="AU1848"/>
      <c r="AV1848"/>
      <c r="AW1848"/>
      <c r="AX1848"/>
      <c r="AY1848"/>
      <c r="AZ1848"/>
      <c r="BB1848"/>
      <c r="BC1848"/>
      <c r="BD1848"/>
      <c r="BE1848"/>
      <c r="BF1848"/>
      <c r="BG1848"/>
      <c r="BH1848"/>
      <c r="BI1848"/>
      <c r="BJ1848"/>
      <c r="BK1848"/>
      <c r="BL1848"/>
      <c r="BN1848"/>
      <c r="BO1848"/>
      <c r="BP1848"/>
      <c r="BQ1848"/>
      <c r="BR1848"/>
      <c r="BS1848"/>
      <c r="BT1848"/>
      <c r="BU1848"/>
      <c r="BV1848"/>
      <c r="BW1848"/>
      <c r="BX1848"/>
      <c r="BZ1848"/>
      <c r="CA1848"/>
      <c r="CB1848"/>
      <c r="CC1848"/>
      <c r="CD1848"/>
      <c r="CE1848"/>
      <c r="CF1848"/>
      <c r="CG1848"/>
      <c r="CH1848"/>
      <c r="CI1848"/>
      <c r="CJ1848"/>
      <c r="CL1848" s="36"/>
      <c r="CM1848" s="36"/>
      <c r="CN1848" s="36"/>
      <c r="CO1848" s="36"/>
      <c r="CP1848" s="36"/>
      <c r="CQ1848" s="36"/>
      <c r="CR1848" s="36"/>
      <c r="CS1848" s="36"/>
      <c r="CT1848" s="36"/>
      <c r="CU1848" s="36"/>
      <c r="CV1848"/>
    </row>
    <row r="1849" spans="1:100" ht="12.75" x14ac:dyDescent="0.2">
      <c r="A1849"/>
      <c r="B1849">
        <f>SUMPRODUCT(F1809:F1830,F1809:F1830)</f>
        <v>2.1454234490697725E-2</v>
      </c>
      <c r="C1849">
        <f>SUMPRODUCT(F1809:F1830,H1809:H1830)</f>
        <v>-4.7381715782878267E-9</v>
      </c>
      <c r="D1849"/>
      <c r="E1849"/>
      <c r="F1849"/>
      <c r="G1849"/>
      <c r="H1849"/>
      <c r="I1849"/>
      <c r="J1849"/>
      <c r="K1849"/>
      <c r="L1849"/>
      <c r="M1849"/>
      <c r="N1849">
        <f>SUMPRODUCT(R1809:R1830,R1809:R1830)</f>
        <v>1.6086783727330935E-2</v>
      </c>
      <c r="O1849">
        <f>SUMPRODUCT(R1809:R1830,T1809:T1830)</f>
        <v>-9.9417415825361205E-10</v>
      </c>
      <c r="P1849"/>
      <c r="Q1849"/>
      <c r="R1849"/>
      <c r="S1849"/>
      <c r="T1849"/>
      <c r="U1849"/>
      <c r="V1849"/>
      <c r="W1849"/>
      <c r="Y1849"/>
      <c r="Z1849">
        <f>SUMPRODUCT(AD1809:AD1830,AD1809:AD1830)</f>
        <v>1.1493947140076878E-2</v>
      </c>
      <c r="AA1849">
        <f>SUMPRODUCT(AD1809:AD1830,AF1809:AF1830)</f>
        <v>3.9854325978468368E-9</v>
      </c>
      <c r="AB1849"/>
      <c r="AC1849"/>
      <c r="AD1849"/>
      <c r="AE1849"/>
      <c r="AF1849"/>
      <c r="AG1849"/>
      <c r="AH1849"/>
      <c r="AI1849"/>
      <c r="AK1849"/>
      <c r="AL1849">
        <f>SUMPRODUCT(AP1809:AP1830,AP1809:AP1830)</f>
        <v>8.0496742468295236E-3</v>
      </c>
      <c r="AM1849">
        <f>SUMPRODUCT(AP1809:AP1830,AR1809:AR1830)</f>
        <v>7.5105525626582414E-9</v>
      </c>
      <c r="AN1849"/>
      <c r="AO1849"/>
      <c r="AP1849"/>
      <c r="AQ1849"/>
      <c r="AR1849"/>
      <c r="AS1849"/>
      <c r="AT1849"/>
      <c r="AU1849"/>
      <c r="AV1849"/>
      <c r="AW1849"/>
      <c r="AX1849"/>
      <c r="AY1849"/>
      <c r="AZ1849"/>
      <c r="BB1849"/>
      <c r="BC1849">
        <f>SUMPRODUCT(BG1809:BG1830,BG1809:BG1830)</f>
        <v>5.8528049977532477E-3</v>
      </c>
      <c r="BD1849">
        <f>SUMPRODUCT(BG1809:BG1830,BI1809:BI1830)</f>
        <v>9.3966652747702259E-9</v>
      </c>
      <c r="BE1849"/>
      <c r="BF1849"/>
      <c r="BG1849"/>
      <c r="BH1849"/>
      <c r="BI1849"/>
      <c r="BJ1849"/>
      <c r="BK1849"/>
      <c r="BL1849"/>
      <c r="BN1849"/>
      <c r="BO1849">
        <f>SUMPRODUCT(BS1809:BS1830,BS1809:BS1830)</f>
        <v>5.4326690282394223E-3</v>
      </c>
      <c r="BP1849">
        <f>SUMPRODUCT(BS1809:BS1830,BU1809:BU1830)</f>
        <v>-5.5382865564120899E-9</v>
      </c>
      <c r="BQ1849"/>
      <c r="BR1849"/>
      <c r="BS1849"/>
      <c r="BT1849"/>
      <c r="BU1849"/>
      <c r="BV1849"/>
      <c r="BW1849"/>
      <c r="BX1849"/>
      <c r="BZ1849"/>
      <c r="CA1849">
        <f>SUMPRODUCT(CE1809:CE1830,CE1809:CE1830)</f>
        <v>5.4052328076864553E-3</v>
      </c>
      <c r="CB1849">
        <f>SUMPRODUCT(CE1809:CE1830,CG1809:CG1830)</f>
        <v>-3.1266933281983442E-8</v>
      </c>
      <c r="CC1849"/>
      <c r="CD1849"/>
      <c r="CE1849"/>
      <c r="CF1849"/>
      <c r="CG1849"/>
      <c r="CH1849"/>
      <c r="CI1849"/>
      <c r="CJ1849"/>
      <c r="CL1849" s="36"/>
      <c r="CM1849" s="36"/>
      <c r="CN1849" s="36"/>
      <c r="CO1849" s="36"/>
      <c r="CP1849" s="36"/>
      <c r="CQ1849" s="36"/>
      <c r="CR1849" s="36"/>
      <c r="CS1849" s="36"/>
      <c r="CT1849" s="36"/>
      <c r="CU1849" s="36"/>
      <c r="CV1849"/>
    </row>
    <row r="1850" spans="1:100" ht="12.75" x14ac:dyDescent="0.2">
      <c r="A1850"/>
      <c r="B1850">
        <f>SUMPRODUCT(F1809:F1830,G1809:G1830)</f>
        <v>6.3499021683584298E-3</v>
      </c>
      <c r="C1850">
        <f>SUMPRODUCT(H1809:H1830,G1809:G1830)</f>
        <v>-7.4743475102743984E-10</v>
      </c>
      <c r="D1850"/>
      <c r="E1850"/>
      <c r="F1850" s="35" t="s">
        <v>46</v>
      </c>
      <c r="G1850">
        <f>MDETERM(B1849:C1850)/MDETERM(B1839:C1840)</f>
        <v>9.9138647462044952E-7</v>
      </c>
      <c r="H1850"/>
      <c r="I1850"/>
      <c r="J1850" t="s">
        <v>6</v>
      </c>
      <c r="K1850"/>
      <c r="L1850"/>
      <c r="M1850"/>
      <c r="N1850">
        <f>SUMPRODUCT(R1809:R1830,S1809:S1830)</f>
        <v>4.7589649934730097E-3</v>
      </c>
      <c r="O1850">
        <f>SUMPRODUCT(T1809:T1830,S1809:S1830)</f>
        <v>-2.6848758237821811E-9</v>
      </c>
      <c r="P1850"/>
      <c r="Q1850"/>
      <c r="R1850" s="35" t="s">
        <v>46</v>
      </c>
      <c r="S1850">
        <f>MDETERM(N1849:O1850)/MDETERM(N1839:O1840)</f>
        <v>-8.2015995858640041E-6</v>
      </c>
      <c r="T1850"/>
      <c r="U1850"/>
      <c r="V1850" t="s">
        <v>6</v>
      </c>
      <c r="W1850"/>
      <c r="Y1850"/>
      <c r="Z1850">
        <f>SUMPRODUCT(AD1809:AD1830,AE1809:AE1830)</f>
        <v>3.2043702340710202E-3</v>
      </c>
      <c r="AA1850">
        <f>SUMPRODUCT(AF1809:AF1830,AE1809:AE1830)</f>
        <v>3.1344746865061539E-10</v>
      </c>
      <c r="AB1850"/>
      <c r="AC1850"/>
      <c r="AD1850" s="35" t="s">
        <v>46</v>
      </c>
      <c r="AE1850">
        <f>MDETERM(Z1849:AA1850)/MDETERM(Z1839:AA1840)</f>
        <v>-7.1034243717445725E-6</v>
      </c>
      <c r="AF1850"/>
      <c r="AG1850"/>
      <c r="AH1850" t="s">
        <v>6</v>
      </c>
      <c r="AI1850"/>
      <c r="AK1850"/>
      <c r="AL1850">
        <f>SUMPRODUCT(AP1809:AP1830,AQ1809:AQ1830)</f>
        <v>1.9182506375194147E-3</v>
      </c>
      <c r="AM1850">
        <f>SUMPRODUCT(AR1809:AR1830,AQ1809:AQ1830)</f>
        <v>-2.4961545125394254E-10</v>
      </c>
      <c r="AN1850"/>
      <c r="AO1850"/>
      <c r="AP1850" s="35" t="s">
        <v>46</v>
      </c>
      <c r="AQ1850">
        <f>MDETERM(AL1849:AM1850)/MDETERM(AL1839:AM1840)</f>
        <v>-5.7515387728884007E-5</v>
      </c>
      <c r="AR1850"/>
      <c r="AS1850"/>
      <c r="AT1850" t="s">
        <v>6</v>
      </c>
      <c r="AU1850"/>
      <c r="AV1850"/>
      <c r="AW1850"/>
      <c r="AX1850"/>
      <c r="AY1850"/>
      <c r="AZ1850"/>
      <c r="BB1850"/>
      <c r="BC1850">
        <f>SUMPRODUCT(BG1809:BG1830,BH1809:BH1830)</f>
        <v>1.0153751394833552E-3</v>
      </c>
      <c r="BD1850">
        <f>SUMPRODUCT(BI1809:BI1830,BH1809:BH1830)</f>
        <v>6.6005318509585083E-10</v>
      </c>
      <c r="BE1850"/>
      <c r="BF1850"/>
      <c r="BG1850" s="35" t="s">
        <v>46</v>
      </c>
      <c r="BH1850">
        <f>MDETERM(BC1849:BD1850)/MDETERM(BC1839:BD1840)</f>
        <v>-1.129639391781907E-4</v>
      </c>
      <c r="BI1850"/>
      <c r="BJ1850"/>
      <c r="BK1850" t="s">
        <v>6</v>
      </c>
      <c r="BL1850"/>
      <c r="BN1850"/>
      <c r="BO1850">
        <f>SUMPRODUCT(BS1809:BS1830,BT1809:BT1830)</f>
        <v>4.5943444905795287E-4</v>
      </c>
      <c r="BP1850">
        <f>SUMPRODUCT(BU1809:BU1830,BT1809:BT1830)</f>
        <v>7.6420192364210827E-10</v>
      </c>
      <c r="BQ1850"/>
      <c r="BR1850"/>
      <c r="BS1850" s="35" t="s">
        <v>46</v>
      </c>
      <c r="BT1850">
        <f>MDETERM(BO1849:BP1850)/MDETERM(BO1839:BP1840)</f>
        <v>1.0408638613201657E-3</v>
      </c>
      <c r="BU1850"/>
      <c r="BV1850"/>
      <c r="BW1850" t="s">
        <v>6</v>
      </c>
      <c r="BX1850"/>
      <c r="BZ1850"/>
      <c r="CA1850">
        <f>SUMPRODUCT(CE1809:CE1830,CF1809:CF1830)</f>
        <v>2.0133409011872429E-4</v>
      </c>
      <c r="CB1850">
        <f>SUMPRODUCT(CG1809:CG1830,CF1809:CF1830)</f>
        <v>7.4051259182302844E-10</v>
      </c>
      <c r="CC1850"/>
      <c r="CD1850"/>
      <c r="CE1850" s="35" t="s">
        <v>46</v>
      </c>
      <c r="CF1850">
        <f>MDETERM(CA1849:CB1850)/MDETERM(CA1839:CB1840)</f>
        <v>1.2185232940907292E-2</v>
      </c>
      <c r="CG1850"/>
      <c r="CH1850"/>
      <c r="CI1850" t="s">
        <v>6</v>
      </c>
      <c r="CJ1850"/>
      <c r="CL1850" s="36"/>
      <c r="CM1850" s="36"/>
      <c r="CN1850" s="36"/>
      <c r="CO1850" s="36"/>
      <c r="CP1850" s="36"/>
      <c r="CQ1850" s="56"/>
      <c r="CR1850" s="36"/>
      <c r="CS1850" s="36"/>
      <c r="CT1850" s="36"/>
      <c r="CU1850" s="36"/>
      <c r="CV1850"/>
    </row>
    <row r="1851" spans="1:100" ht="12.75" x14ac:dyDescent="0.2">
      <c r="A1851"/>
      <c r="B1851"/>
      <c r="C1851"/>
      <c r="D1851"/>
      <c r="E1851"/>
      <c r="F1851"/>
      <c r="G1851"/>
      <c r="H1851"/>
      <c r="I1851"/>
      <c r="J1851"/>
      <c r="K1851"/>
      <c r="L1851"/>
      <c r="M1851"/>
      <c r="N1851"/>
      <c r="O1851"/>
      <c r="P1851"/>
      <c r="Q1851"/>
      <c r="R1851"/>
      <c r="S1851"/>
      <c r="T1851"/>
      <c r="U1851"/>
      <c r="V1851"/>
      <c r="W1851"/>
      <c r="Y1851"/>
      <c r="Z1851"/>
      <c r="AA1851"/>
      <c r="AB1851"/>
      <c r="AC1851"/>
      <c r="AD1851"/>
      <c r="AE1851"/>
      <c r="AF1851"/>
      <c r="AG1851"/>
      <c r="AH1851"/>
      <c r="AI1851"/>
      <c r="AK1851"/>
      <c r="AL1851"/>
      <c r="AM1851"/>
      <c r="AN1851"/>
      <c r="AO1851"/>
      <c r="AP1851"/>
      <c r="AQ1851"/>
      <c r="AR1851"/>
      <c r="AS1851"/>
      <c r="AT1851"/>
      <c r="AU1851"/>
      <c r="AV1851"/>
      <c r="AW1851"/>
      <c r="AX1851"/>
      <c r="AY1851"/>
      <c r="AZ1851"/>
      <c r="BB1851"/>
      <c r="BC1851"/>
      <c r="BD1851"/>
      <c r="BE1851"/>
      <c r="BF1851"/>
      <c r="BG1851"/>
      <c r="BH1851"/>
      <c r="BI1851"/>
      <c r="BJ1851"/>
      <c r="BK1851"/>
      <c r="BL1851"/>
      <c r="BN1851"/>
      <c r="BO1851"/>
      <c r="BP1851"/>
      <c r="BQ1851"/>
      <c r="BR1851"/>
      <c r="BS1851"/>
      <c r="BT1851"/>
      <c r="BU1851"/>
      <c r="BV1851"/>
      <c r="BW1851"/>
      <c r="BX1851"/>
      <c r="BZ1851"/>
      <c r="CA1851"/>
      <c r="CB1851"/>
      <c r="CC1851"/>
      <c r="CD1851"/>
      <c r="CE1851"/>
      <c r="CF1851"/>
      <c r="CG1851"/>
      <c r="CH1851"/>
      <c r="CI1851"/>
      <c r="CJ1851"/>
      <c r="CL1851" s="36"/>
      <c r="CM1851" s="36"/>
      <c r="CN1851" s="36"/>
      <c r="CO1851" s="36"/>
      <c r="CP1851" s="36"/>
      <c r="CQ1851" s="36"/>
      <c r="CR1851" s="36"/>
      <c r="CS1851" s="36"/>
      <c r="CT1851" s="36"/>
      <c r="CU1851" s="36"/>
      <c r="CV1851"/>
    </row>
    <row r="1852" spans="1:100" ht="12.75" x14ac:dyDescent="0.2">
      <c r="A1852"/>
      <c r="B1852"/>
      <c r="C1852"/>
      <c r="D1852"/>
      <c r="E1852"/>
      <c r="F1852"/>
      <c r="G1852"/>
      <c r="H1852"/>
      <c r="I1852"/>
      <c r="J1852"/>
      <c r="K1852"/>
      <c r="L1852"/>
      <c r="M1852"/>
      <c r="N1852"/>
      <c r="O1852"/>
      <c r="P1852"/>
      <c r="Q1852"/>
      <c r="R1852"/>
      <c r="S1852"/>
      <c r="T1852"/>
      <c r="U1852"/>
      <c r="V1852"/>
      <c r="W1852"/>
      <c r="Y1852"/>
      <c r="Z1852"/>
      <c r="AA1852"/>
      <c r="AB1852"/>
      <c r="AC1852"/>
      <c r="AD1852"/>
      <c r="AE1852"/>
      <c r="AF1852"/>
      <c r="AG1852"/>
      <c r="AH1852"/>
      <c r="AI1852"/>
      <c r="AK1852"/>
      <c r="AL1852"/>
      <c r="AM1852"/>
      <c r="AN1852"/>
      <c r="AO1852"/>
      <c r="AP1852"/>
      <c r="AQ1852"/>
      <c r="AR1852"/>
      <c r="AS1852"/>
      <c r="AT1852"/>
      <c r="AU1852"/>
      <c r="AV1852"/>
      <c r="AW1852"/>
      <c r="AX1852"/>
      <c r="AY1852"/>
      <c r="AZ1852"/>
      <c r="BB1852"/>
      <c r="BC1852"/>
      <c r="BD1852"/>
      <c r="BE1852"/>
      <c r="BF1852"/>
      <c r="BG1852"/>
      <c r="BH1852"/>
      <c r="BI1852"/>
      <c r="BJ1852"/>
      <c r="BK1852"/>
      <c r="BL1852"/>
      <c r="BN1852"/>
      <c r="BO1852"/>
      <c r="BP1852"/>
      <c r="BQ1852"/>
      <c r="BR1852"/>
      <c r="BS1852"/>
      <c r="BT1852"/>
      <c r="BU1852"/>
      <c r="BV1852"/>
      <c r="BW1852"/>
      <c r="BX1852"/>
      <c r="BZ1852"/>
      <c r="CA1852"/>
      <c r="CB1852"/>
      <c r="CC1852"/>
      <c r="CD1852"/>
      <c r="CE1852"/>
      <c r="CF1852"/>
      <c r="CG1852"/>
      <c r="CH1852"/>
      <c r="CI1852"/>
      <c r="CJ1852"/>
      <c r="CL1852" s="36"/>
      <c r="CM1852" s="36"/>
      <c r="CN1852" s="36"/>
      <c r="CO1852" s="36"/>
      <c r="CP1852" s="36"/>
      <c r="CQ1852" s="36"/>
      <c r="CR1852" s="36"/>
      <c r="CS1852" s="36"/>
      <c r="CT1852" s="36"/>
      <c r="CU1852" s="36"/>
      <c r="CV1852"/>
    </row>
    <row r="1853" spans="1:100" ht="12.75" x14ac:dyDescent="0.2">
      <c r="A1853" s="35" t="s">
        <v>31</v>
      </c>
      <c r="B1853">
        <f>1-SUMPRODUCT(H1809:H1830,H1809:H1830)/SUM(E1809:E1830)</f>
        <v>0.97690106116189679</v>
      </c>
      <c r="C1853"/>
      <c r="D1853"/>
      <c r="E1853"/>
      <c r="F1853"/>
      <c r="G1853"/>
      <c r="H1853"/>
      <c r="I1853"/>
      <c r="J1853"/>
      <c r="K1853"/>
      <c r="L1853"/>
      <c r="M1853" s="35" t="s">
        <v>31</v>
      </c>
      <c r="N1853">
        <f>1-SUMPRODUCT(T1809:T1830,T1809:T1830)/SUM(Q1809:Q1830)</f>
        <v>0.96021495996575446</v>
      </c>
      <c r="O1853"/>
      <c r="P1853"/>
      <c r="Q1853"/>
      <c r="R1853"/>
      <c r="S1853"/>
      <c r="T1853"/>
      <c r="U1853"/>
      <c r="V1853"/>
      <c r="W1853"/>
      <c r="Y1853" s="35" t="s">
        <v>31</v>
      </c>
      <c r="Z1853">
        <f>1-SUMPRODUCT(AF1809:AF1830,AF1809:AF1830)/SUM(AC1809:AC1830)</f>
        <v>0.92131066004527251</v>
      </c>
      <c r="AA1853"/>
      <c r="AB1853"/>
      <c r="AC1853"/>
      <c r="AD1853"/>
      <c r="AE1853"/>
      <c r="AF1853"/>
      <c r="AG1853"/>
      <c r="AH1853"/>
      <c r="AI1853"/>
      <c r="AK1853" s="35" t="s">
        <v>31</v>
      </c>
      <c r="AL1853">
        <f>1-SUMPRODUCT(AR1809:AR1830,AR1809:AR1830)/SUM(AO1809:AO1830)</f>
        <v>0.82882592453365744</v>
      </c>
      <c r="AM1853"/>
      <c r="AN1853"/>
      <c r="AO1853"/>
      <c r="AP1853"/>
      <c r="AQ1853"/>
      <c r="AR1853"/>
      <c r="AS1853"/>
      <c r="AT1853"/>
      <c r="AU1853"/>
      <c r="AV1853"/>
      <c r="AW1853"/>
      <c r="AX1853"/>
      <c r="AY1853"/>
      <c r="AZ1853"/>
      <c r="BB1853" s="35" t="s">
        <v>31</v>
      </c>
      <c r="BC1853">
        <f>1-SUMPRODUCT(BI1809:BI1830,BI1809:BI1830)/SUM(BF1809:BF1830)</f>
        <v>0.63673464879836394</v>
      </c>
      <c r="BD1853"/>
      <c r="BE1853"/>
      <c r="BF1853"/>
      <c r="BG1853"/>
      <c r="BH1853"/>
      <c r="BI1853"/>
      <c r="BJ1853"/>
      <c r="BK1853"/>
      <c r="BL1853"/>
      <c r="BN1853" s="35" t="s">
        <v>31</v>
      </c>
      <c r="BO1853">
        <f>1-SUMPRODUCT(BU1809:BU1830,BU1809:BU1830)/SUM(BR1809:BR1830)</f>
        <v>0.38691246438983273</v>
      </c>
      <c r="BP1853"/>
      <c r="BQ1853"/>
      <c r="BR1853"/>
      <c r="BS1853"/>
      <c r="BT1853"/>
      <c r="BU1853"/>
      <c r="BV1853"/>
      <c r="BW1853"/>
      <c r="BX1853"/>
      <c r="BZ1853" s="35" t="s">
        <v>31</v>
      </c>
      <c r="CA1853">
        <f>1-SUMPRODUCT(CG1809:CG1830,CG1809:CG1830)/SUM(CD1809:CD1830)</f>
        <v>0.27159299248961954</v>
      </c>
      <c r="CB1853"/>
      <c r="CC1853"/>
      <c r="CD1853"/>
      <c r="CE1853"/>
      <c r="CF1853"/>
      <c r="CG1853"/>
      <c r="CH1853"/>
      <c r="CI1853"/>
      <c r="CJ1853"/>
      <c r="CL1853" s="56"/>
      <c r="CM1853" s="36"/>
      <c r="CN1853" s="36"/>
      <c r="CO1853" s="36"/>
      <c r="CP1853" s="36"/>
      <c r="CQ1853" s="36"/>
      <c r="CR1853" s="36"/>
      <c r="CS1853" s="36"/>
      <c r="CT1853" s="36"/>
      <c r="CU1853" s="36"/>
      <c r="CV1853"/>
    </row>
    <row r="1854" spans="1:100" ht="12.75" x14ac:dyDescent="0.2">
      <c r="A1854"/>
      <c r="B1854"/>
      <c r="C1854"/>
      <c r="D1854"/>
      <c r="E1854"/>
      <c r="F1854"/>
      <c r="G1854"/>
      <c r="H1854"/>
      <c r="I1854"/>
      <c r="J1854"/>
      <c r="K1854"/>
      <c r="L1854"/>
      <c r="M1854"/>
      <c r="N1854"/>
      <c r="O1854"/>
      <c r="P1854"/>
      <c r="Q1854"/>
      <c r="R1854"/>
      <c r="S1854"/>
      <c r="T1854"/>
      <c r="U1854"/>
      <c r="V1854"/>
      <c r="W1854"/>
      <c r="Y1854"/>
      <c r="Z1854"/>
      <c r="AA1854"/>
      <c r="AB1854"/>
      <c r="AC1854"/>
      <c r="AD1854"/>
      <c r="AE1854"/>
      <c r="AF1854"/>
      <c r="AG1854"/>
      <c r="AH1854"/>
      <c r="AI1854"/>
      <c r="AK1854"/>
      <c r="AL1854"/>
      <c r="AM1854"/>
      <c r="AN1854"/>
      <c r="AO1854"/>
      <c r="AP1854"/>
      <c r="AQ1854"/>
      <c r="AR1854"/>
      <c r="AS1854"/>
      <c r="AT1854"/>
      <c r="AU1854"/>
      <c r="AV1854"/>
      <c r="AW1854"/>
      <c r="AX1854"/>
      <c r="AY1854"/>
      <c r="AZ1854"/>
      <c r="BB1854"/>
      <c r="BC1854"/>
      <c r="BD1854"/>
      <c r="BE1854"/>
      <c r="BF1854"/>
      <c r="BG1854"/>
      <c r="BH1854"/>
      <c r="BI1854"/>
      <c r="BJ1854"/>
      <c r="BK1854"/>
      <c r="BL1854"/>
      <c r="BN1854"/>
      <c r="BO1854"/>
      <c r="BP1854"/>
      <c r="BQ1854"/>
      <c r="BR1854"/>
      <c r="BS1854"/>
      <c r="BT1854"/>
      <c r="BU1854"/>
      <c r="BV1854"/>
      <c r="BW1854"/>
      <c r="BX1854"/>
      <c r="BZ1854"/>
      <c r="CA1854"/>
      <c r="CB1854"/>
      <c r="CC1854"/>
      <c r="CD1854"/>
      <c r="CE1854"/>
      <c r="CF1854"/>
      <c r="CG1854"/>
      <c r="CH1854"/>
      <c r="CI1854"/>
      <c r="CJ1854"/>
      <c r="CL1854" s="36"/>
      <c r="CM1854" s="36"/>
      <c r="CN1854" s="36"/>
      <c r="CO1854" s="36"/>
      <c r="CP1854" s="36"/>
      <c r="CQ1854" s="36"/>
      <c r="CR1854" s="36"/>
      <c r="CS1854" s="36"/>
      <c r="CT1854" s="36"/>
      <c r="CU1854" s="36"/>
      <c r="CV1854"/>
    </row>
    <row r="1855" spans="1:100" ht="12.75" x14ac:dyDescent="0.2">
      <c r="A1855"/>
      <c r="B1855">
        <f>B1806+$B$127*G1845</f>
        <v>5.8115705219484504</v>
      </c>
      <c r="C1855">
        <f>C1806+$B$127*G1850</f>
        <v>110.39420276901323</v>
      </c>
      <c r="D1855" t="s">
        <v>6</v>
      </c>
      <c r="E1855"/>
      <c r="F1855"/>
      <c r="G1855"/>
      <c r="H1855"/>
      <c r="I1855"/>
      <c r="J1855"/>
      <c r="K1855"/>
      <c r="L1855"/>
      <c r="M1855"/>
      <c r="N1855">
        <f>N1806+$B$127*S1845</f>
        <v>6.2234236443228843</v>
      </c>
      <c r="O1855">
        <f>O1806+$B$127*S1850</f>
        <v>108.6863377853382</v>
      </c>
      <c r="P1855" t="s">
        <v>6</v>
      </c>
      <c r="Q1855"/>
      <c r="R1855"/>
      <c r="S1855"/>
      <c r="T1855"/>
      <c r="U1855"/>
      <c r="V1855"/>
      <c r="W1855"/>
      <c r="Y1855"/>
      <c r="Z1855">
        <f>Z1806+$B$127*AE1845</f>
        <v>6.5640422889665162</v>
      </c>
      <c r="AA1855">
        <f>AA1806+$B$127*AE1850</f>
        <v>107.23336372235619</v>
      </c>
      <c r="AB1855" t="s">
        <v>6</v>
      </c>
      <c r="AC1855"/>
      <c r="AD1855"/>
      <c r="AE1855"/>
      <c r="AF1855"/>
      <c r="AG1855"/>
      <c r="AH1855"/>
      <c r="AI1855"/>
      <c r="AK1855"/>
      <c r="AL1855">
        <f>AL1806+$B$127*AQ1845</f>
        <v>6.6751503929164659</v>
      </c>
      <c r="AM1855">
        <f>AM1806+$B$127*AQ1850</f>
        <v>106.71521427105705</v>
      </c>
      <c r="AN1855" t="s">
        <v>6</v>
      </c>
      <c r="AO1855"/>
      <c r="AP1855"/>
      <c r="AQ1855"/>
      <c r="AR1855"/>
      <c r="AS1855"/>
      <c r="AT1855"/>
      <c r="AU1855"/>
      <c r="AV1855"/>
      <c r="AW1855"/>
      <c r="AX1855"/>
      <c r="AY1855"/>
      <c r="AZ1855"/>
      <c r="BB1855"/>
      <c r="BC1855">
        <f>BC1806+$B$127*BH1845</f>
        <v>6.3519706367285504</v>
      </c>
      <c r="BD1855">
        <f>BD1806+$B$127*BH1850</f>
        <v>108.57381263021334</v>
      </c>
      <c r="BE1855" t="s">
        <v>6</v>
      </c>
      <c r="BF1855"/>
      <c r="BG1855"/>
      <c r="BH1855"/>
      <c r="BI1855"/>
      <c r="BJ1855"/>
      <c r="BK1855"/>
      <c r="BL1855"/>
      <c r="BN1855"/>
      <c r="BO1855">
        <f>BO1806+$B$127*BT1845</f>
        <v>5.1648077522307609</v>
      </c>
      <c r="BP1855">
        <f>BP1806+$B$127*BT1850</f>
        <v>119.73030897598841</v>
      </c>
      <c r="BQ1855" t="s">
        <v>6</v>
      </c>
      <c r="BR1855"/>
      <c r="BS1855"/>
      <c r="BT1855"/>
      <c r="BU1855"/>
      <c r="BV1855"/>
      <c r="BW1855"/>
      <c r="BX1855"/>
      <c r="BZ1855"/>
      <c r="CA1855">
        <f>CA1806+$B$127*CF1845</f>
        <v>4.0449658508783237</v>
      </c>
      <c r="CB1855">
        <f>CB1806+$B$127*CF1850</f>
        <v>141.81170031527168</v>
      </c>
      <c r="CC1855" t="s">
        <v>6</v>
      </c>
      <c r="CD1855"/>
      <c r="CE1855"/>
      <c r="CF1855"/>
      <c r="CG1855"/>
      <c r="CH1855"/>
      <c r="CI1855"/>
      <c r="CJ1855"/>
      <c r="CL1855" s="36"/>
      <c r="CM1855" s="36"/>
      <c r="CN1855" s="36"/>
      <c r="CO1855" s="36"/>
      <c r="CP1855" s="36"/>
      <c r="CQ1855" s="36"/>
      <c r="CR1855" s="36"/>
      <c r="CS1855" s="36"/>
      <c r="CT1855" s="36"/>
      <c r="CU1855" s="36"/>
      <c r="CV1855"/>
    </row>
    <row r="1856" spans="1:100" ht="12.75" x14ac:dyDescent="0.2">
      <c r="A1856"/>
      <c r="B1856"/>
      <c r="C1856"/>
      <c r="D1856"/>
      <c r="E1856"/>
      <c r="F1856"/>
      <c r="G1856"/>
      <c r="H1856"/>
      <c r="I1856"/>
      <c r="J1856"/>
      <c r="K1856"/>
      <c r="L1856"/>
      <c r="M1856"/>
      <c r="N1856"/>
      <c r="O1856"/>
      <c r="P1856"/>
      <c r="Q1856"/>
      <c r="R1856"/>
      <c r="S1856"/>
      <c r="T1856"/>
      <c r="U1856"/>
      <c r="V1856"/>
      <c r="W1856"/>
      <c r="Y1856"/>
      <c r="Z1856"/>
      <c r="AA1856"/>
      <c r="AB1856"/>
      <c r="AC1856"/>
      <c r="AD1856"/>
      <c r="AE1856"/>
      <c r="AF1856"/>
      <c r="AG1856"/>
      <c r="AH1856"/>
      <c r="AI1856"/>
      <c r="AK1856"/>
      <c r="AL1856"/>
      <c r="AM1856"/>
      <c r="AN1856"/>
      <c r="AO1856"/>
      <c r="AP1856"/>
      <c r="AQ1856"/>
      <c r="AR1856"/>
      <c r="AS1856"/>
      <c r="AT1856"/>
      <c r="AU1856"/>
      <c r="AV1856"/>
      <c r="AW1856"/>
      <c r="AX1856"/>
      <c r="AY1856"/>
      <c r="AZ1856"/>
      <c r="BB1856"/>
      <c r="BC1856"/>
      <c r="BD1856"/>
      <c r="BE1856"/>
      <c r="BF1856"/>
      <c r="BG1856"/>
      <c r="BH1856"/>
      <c r="BI1856"/>
      <c r="BJ1856"/>
      <c r="BK1856"/>
      <c r="BL1856"/>
      <c r="BN1856"/>
      <c r="BO1856"/>
      <c r="BP1856"/>
      <c r="BQ1856"/>
      <c r="BR1856"/>
      <c r="BS1856"/>
      <c r="BT1856"/>
      <c r="BU1856"/>
      <c r="BV1856"/>
      <c r="BW1856"/>
      <c r="BX1856"/>
      <c r="BZ1856"/>
      <c r="CA1856"/>
      <c r="CB1856"/>
      <c r="CC1856"/>
      <c r="CD1856"/>
      <c r="CE1856"/>
      <c r="CF1856"/>
      <c r="CG1856"/>
      <c r="CH1856"/>
      <c r="CI1856"/>
      <c r="CJ1856"/>
      <c r="CL1856" s="36"/>
      <c r="CM1856" s="36"/>
      <c r="CN1856" s="36"/>
      <c r="CO1856" s="36"/>
      <c r="CP1856" s="36"/>
      <c r="CQ1856" s="36"/>
      <c r="CR1856" s="36"/>
      <c r="CS1856" s="36"/>
      <c r="CT1856" s="36"/>
      <c r="CU1856" s="36"/>
      <c r="CV1856"/>
    </row>
    <row r="1857" spans="1:100" ht="38.25" x14ac:dyDescent="0.2">
      <c r="A1857" s="63" t="s">
        <v>34</v>
      </c>
      <c r="B1857" s="64"/>
      <c r="C1857" s="65" t="s">
        <v>36</v>
      </c>
      <c r="D1857" s="66" t="s">
        <v>37</v>
      </c>
      <c r="E1857" s="66"/>
      <c r="F1857" s="66" t="s">
        <v>38</v>
      </c>
      <c r="G1857" s="66" t="s">
        <v>39</v>
      </c>
      <c r="H1857" s="66" t="s">
        <v>40</v>
      </c>
      <c r="I1857" s="66" t="s">
        <v>41</v>
      </c>
      <c r="J1857" s="66" t="s">
        <v>58</v>
      </c>
      <c r="K1857"/>
      <c r="L1857"/>
      <c r="M1857" s="63" t="s">
        <v>34</v>
      </c>
      <c r="N1857" s="64"/>
      <c r="O1857" s="65" t="s">
        <v>36</v>
      </c>
      <c r="P1857" s="66" t="s">
        <v>37</v>
      </c>
      <c r="Q1857" s="66"/>
      <c r="R1857" s="66" t="s">
        <v>38</v>
      </c>
      <c r="S1857" s="66" t="s">
        <v>39</v>
      </c>
      <c r="T1857" s="66" t="s">
        <v>40</v>
      </c>
      <c r="U1857" s="66" t="s">
        <v>41</v>
      </c>
      <c r="V1857" s="66" t="s">
        <v>58</v>
      </c>
      <c r="W1857"/>
      <c r="Y1857" s="63" t="s">
        <v>34</v>
      </c>
      <c r="Z1857" s="64"/>
      <c r="AA1857" s="65" t="s">
        <v>36</v>
      </c>
      <c r="AB1857" s="66" t="s">
        <v>37</v>
      </c>
      <c r="AC1857" s="66"/>
      <c r="AD1857" s="66" t="s">
        <v>38</v>
      </c>
      <c r="AE1857" s="66" t="s">
        <v>39</v>
      </c>
      <c r="AF1857" s="66" t="s">
        <v>40</v>
      </c>
      <c r="AG1857" s="66" t="s">
        <v>41</v>
      </c>
      <c r="AH1857" s="66" t="s">
        <v>58</v>
      </c>
      <c r="AI1857"/>
      <c r="AK1857" s="63" t="s">
        <v>34</v>
      </c>
      <c r="AL1857" s="64"/>
      <c r="AM1857" s="65" t="s">
        <v>36</v>
      </c>
      <c r="AN1857" s="66" t="s">
        <v>37</v>
      </c>
      <c r="AO1857" s="66"/>
      <c r="AP1857" s="66" t="s">
        <v>38</v>
      </c>
      <c r="AQ1857" s="66" t="s">
        <v>39</v>
      </c>
      <c r="AR1857" s="66" t="s">
        <v>40</v>
      </c>
      <c r="AS1857" s="66" t="s">
        <v>41</v>
      </c>
      <c r="AT1857" s="66" t="s">
        <v>58</v>
      </c>
      <c r="AU1857"/>
      <c r="AV1857"/>
      <c r="AW1857"/>
      <c r="AX1857"/>
      <c r="AY1857"/>
      <c r="AZ1857"/>
      <c r="BB1857" s="63" t="s">
        <v>34</v>
      </c>
      <c r="BC1857" s="64"/>
      <c r="BD1857" s="65" t="s">
        <v>36</v>
      </c>
      <c r="BE1857" s="66" t="s">
        <v>37</v>
      </c>
      <c r="BF1857" s="66"/>
      <c r="BG1857" s="66" t="s">
        <v>38</v>
      </c>
      <c r="BH1857" s="66" t="s">
        <v>39</v>
      </c>
      <c r="BI1857" s="66" t="s">
        <v>40</v>
      </c>
      <c r="BJ1857" s="66" t="s">
        <v>41</v>
      </c>
      <c r="BK1857" s="66" t="s">
        <v>58</v>
      </c>
      <c r="BL1857"/>
      <c r="BN1857" s="63" t="s">
        <v>34</v>
      </c>
      <c r="BO1857" s="64"/>
      <c r="BP1857" s="65" t="s">
        <v>36</v>
      </c>
      <c r="BQ1857" s="66" t="s">
        <v>37</v>
      </c>
      <c r="BR1857" s="66"/>
      <c r="BS1857" s="66" t="s">
        <v>38</v>
      </c>
      <c r="BT1857" s="66" t="s">
        <v>39</v>
      </c>
      <c r="BU1857" s="66" t="s">
        <v>40</v>
      </c>
      <c r="BV1857" s="66" t="s">
        <v>41</v>
      </c>
      <c r="BW1857" s="66" t="s">
        <v>58</v>
      </c>
      <c r="BX1857"/>
      <c r="BZ1857" s="63" t="s">
        <v>34</v>
      </c>
      <c r="CA1857" s="64"/>
      <c r="CB1857" s="65" t="s">
        <v>36</v>
      </c>
      <c r="CC1857" s="66" t="s">
        <v>37</v>
      </c>
      <c r="CD1857" s="66"/>
      <c r="CE1857" s="66" t="s">
        <v>38</v>
      </c>
      <c r="CF1857" s="66" t="s">
        <v>39</v>
      </c>
      <c r="CG1857" s="66" t="s">
        <v>40</v>
      </c>
      <c r="CH1857" s="66" t="s">
        <v>41</v>
      </c>
      <c r="CI1857" s="66" t="s">
        <v>58</v>
      </c>
      <c r="CJ1857"/>
      <c r="CL1857" s="137"/>
      <c r="CM1857" s="138"/>
      <c r="CN1857" s="138"/>
      <c r="CO1857" s="137"/>
      <c r="CP1857" s="137"/>
      <c r="CQ1857" s="137"/>
      <c r="CR1857" s="137"/>
      <c r="CS1857" s="137"/>
      <c r="CT1857" s="137"/>
      <c r="CU1857" s="137"/>
      <c r="CV1857"/>
    </row>
    <row r="1858" spans="1:100" ht="12.75" x14ac:dyDescent="0.2">
      <c r="A1858" s="67">
        <v>0.5</v>
      </c>
      <c r="B1858" s="68"/>
      <c r="C1858" s="69">
        <f>$C$143</f>
        <v>0.1222</v>
      </c>
      <c r="D1858">
        <f>IF($K$143&lt;=$K$141,(A1858/C1855)^B1855,0)</f>
        <v>2.3868033839158769E-14</v>
      </c>
      <c r="E1858">
        <f>IF($K$143&lt;=$K$141,((1/$F$128-C1809)^2),0)</f>
        <v>5.8898647933884303E-3</v>
      </c>
      <c r="F1858">
        <v>0</v>
      </c>
      <c r="G1858">
        <f>-D1858*B1855/C1855</f>
        <v>-1.256504040948228E-15</v>
      </c>
      <c r="H1858">
        <f t="shared" ref="H1858:H1879" si="1003">C1858-D1858</f>
        <v>0.12219999999997613</v>
      </c>
      <c r="I1858">
        <f t="shared" ref="I1858:J1879" si="1004">F1858*F1858</f>
        <v>0</v>
      </c>
      <c r="J1858">
        <f t="shared" si="1004"/>
        <v>1.5788024049192264E-30</v>
      </c>
      <c r="K1858"/>
      <c r="L1858"/>
      <c r="M1858" s="67">
        <v>0.5</v>
      </c>
      <c r="N1858" s="68"/>
      <c r="O1858" s="69">
        <f>O1809</f>
        <v>0.1222</v>
      </c>
      <c r="P1858">
        <f>IF($W$143&lt;=$W$141,(M1858/O1855)^N1855,0)</f>
        <v>2.8482850235597026E-15</v>
      </c>
      <c r="Q1858">
        <f>IF($W$143&lt;=$W$141,((1/$F$128-O1809)^2),0)</f>
        <v>5.8898647933884303E-3</v>
      </c>
      <c r="R1858">
        <v>0</v>
      </c>
      <c r="S1858">
        <f>-P1858*N1855/O1855</f>
        <v>-1.6309395203288805E-16</v>
      </c>
      <c r="T1858">
        <f t="shared" ref="T1858:T1879" si="1005">O1858-P1858</f>
        <v>0.12219999999999716</v>
      </c>
      <c r="U1858">
        <f t="shared" ref="U1858:V1879" si="1006">R1858*R1858</f>
        <v>0</v>
      </c>
      <c r="V1858">
        <f t="shared" si="1006"/>
        <v>2.6599637189705989E-32</v>
      </c>
      <c r="W1858"/>
      <c r="Y1858" s="67">
        <v>0.5</v>
      </c>
      <c r="Z1858" s="68"/>
      <c r="AA1858" s="69">
        <f>AA1809</f>
        <v>0.1222</v>
      </c>
      <c r="AB1858">
        <f>IF($AI$143&lt;=$AI$141,(Y1858/AA1855)^Z1855,0)</f>
        <v>4.9757077273665697E-16</v>
      </c>
      <c r="AC1858">
        <f>IF($AI$143&lt;=$AI$141,((1/$F$128-AA1809)^2),0)</f>
        <v>5.8898647933884303E-3</v>
      </c>
      <c r="AD1858">
        <v>0</v>
      </c>
      <c r="AE1858">
        <f>-AB1858*Z1855/AA1855</f>
        <v>-3.0457643783827772E-17</v>
      </c>
      <c r="AF1858">
        <f t="shared" ref="AF1858:AF1879" si="1007">AA1858-AB1858</f>
        <v>0.1221999999999995</v>
      </c>
      <c r="AG1858">
        <f t="shared" ref="AG1858:AH1879" si="1008">AD1858*AD1858</f>
        <v>0</v>
      </c>
      <c r="AH1858">
        <f t="shared" si="1008"/>
        <v>9.2766806486254242E-34</v>
      </c>
      <c r="AI1858"/>
      <c r="AK1858" s="67">
        <v>0.5</v>
      </c>
      <c r="AL1858" s="68"/>
      <c r="AM1858" s="69">
        <f>AM1809</f>
        <v>0.1222</v>
      </c>
      <c r="AN1858">
        <f>IF($AU$143&lt;=$AU$141,(AK1858/AM1855)^AL1855,0)</f>
        <v>2.8305032047632775E-16</v>
      </c>
      <c r="AO1858">
        <f>IF($AU$143&lt;=$AU$141,((1/$F$128-AM1809)^2),0)</f>
        <v>5.8898647933884303E-3</v>
      </c>
      <c r="AP1858">
        <v>0</v>
      </c>
      <c r="AQ1858">
        <f>-AN1858*AL1855/AM1855</f>
        <v>-1.7705099229277642E-17</v>
      </c>
      <c r="AR1858">
        <f t="shared" ref="AR1858:AR1879" si="1009">AM1858-AN1858</f>
        <v>0.12219999999999973</v>
      </c>
      <c r="AS1858">
        <f t="shared" ref="AS1858:AT1879" si="1010">AP1858*AP1858</f>
        <v>0</v>
      </c>
      <c r="AT1858">
        <f t="shared" si="1010"/>
        <v>3.1347053871856773E-34</v>
      </c>
      <c r="AU1858"/>
      <c r="AV1858"/>
      <c r="AW1858"/>
      <c r="AX1858"/>
      <c r="AY1858"/>
      <c r="AZ1858"/>
      <c r="BB1858" s="67">
        <v>0.5</v>
      </c>
      <c r="BC1858" s="68"/>
      <c r="BD1858" s="69">
        <f>BD1809</f>
        <v>0.1222</v>
      </c>
      <c r="BE1858">
        <f>IF($BL$143&lt;=$BL$141,(BB1858/BD1855)^BC1855,0)</f>
        <v>1.4354904897256134E-15</v>
      </c>
      <c r="BF1858">
        <f>IF($BL$143&lt;=$BL$141,((1/$F$128-BD1809)^2),0)</f>
        <v>5.8898647933884303E-3</v>
      </c>
      <c r="BG1858">
        <v>0</v>
      </c>
      <c r="BH1858">
        <f>-BE1858*BC1855/BD1855</f>
        <v>-8.3981516529178426E-17</v>
      </c>
      <c r="BI1858">
        <f t="shared" ref="BI1858:BI1879" si="1011">BD1858-BE1858</f>
        <v>0.12219999999999857</v>
      </c>
      <c r="BJ1858">
        <f t="shared" ref="BJ1858:BK1879" si="1012">BG1858*BG1858</f>
        <v>0</v>
      </c>
      <c r="BK1858">
        <f t="shared" si="1012"/>
        <v>7.0528951185406687E-33</v>
      </c>
      <c r="BL1858"/>
      <c r="BN1858" s="67">
        <v>0.5</v>
      </c>
      <c r="BO1858" s="68"/>
      <c r="BP1858" s="69">
        <f>BP1809</f>
        <v>0.1222</v>
      </c>
      <c r="BQ1858">
        <f>IF($BX$143&lt;=$BX$141,(BN1858/BP1855)^BO1855,0)</f>
        <v>5.1488860620857134E-13</v>
      </c>
      <c r="BR1858">
        <f>IF($BX$143&lt;=$BX$141,((1/$F$128-BP1809)^2),0)</f>
        <v>5.8898647933884303E-3</v>
      </c>
      <c r="BS1858">
        <v>0</v>
      </c>
      <c r="BT1858">
        <f>-BQ1858*BO1855/BP1855</f>
        <v>-2.2210755886503527E-14</v>
      </c>
      <c r="BU1858">
        <f t="shared" ref="BU1858:BU1879" si="1013">BP1858-BQ1858</f>
        <v>0.12219999999948511</v>
      </c>
      <c r="BV1858">
        <f t="shared" ref="BV1858:BW1879" si="1014">BS1858*BS1858</f>
        <v>0</v>
      </c>
      <c r="BW1858">
        <f t="shared" si="1014"/>
        <v>4.9331767704985112E-28</v>
      </c>
      <c r="BX1858"/>
      <c r="BZ1858" s="67">
        <v>0.5</v>
      </c>
      <c r="CA1858" s="68"/>
      <c r="CB1858" s="69">
        <f>CB1809</f>
        <v>0.1222</v>
      </c>
      <c r="CC1858">
        <f>IF($CJ$143&lt;=$CJ$141,(BZ1858/CB1855)^CA1855,0)</f>
        <v>1.1987872817226633E-10</v>
      </c>
      <c r="CD1858">
        <f>IF($CJ$143&lt;=$CJ$141,((1/$F$128-CB1809)^2),0)</f>
        <v>5.8898647933884303E-3</v>
      </c>
      <c r="CE1858">
        <v>0</v>
      </c>
      <c r="CF1858">
        <f>-CC1858*CA1855/CB1855</f>
        <v>-3.419360748270523E-12</v>
      </c>
      <c r="CG1858">
        <f t="shared" ref="CG1858:CG1879" si="1015">CB1858-CC1858</f>
        <v>0.12219999988012127</v>
      </c>
      <c r="CH1858">
        <f t="shared" ref="CH1858:CI1879" si="1016">CE1858*CE1858</f>
        <v>0</v>
      </c>
      <c r="CI1858">
        <f t="shared" si="1016"/>
        <v>1.1692027926813151E-23</v>
      </c>
      <c r="CJ1858"/>
      <c r="CL1858" s="36"/>
      <c r="CM1858" s="140"/>
      <c r="CN1858" s="141"/>
      <c r="CO1858" s="36"/>
      <c r="CP1858" s="36"/>
      <c r="CQ1858" s="36"/>
      <c r="CR1858" s="36"/>
      <c r="CS1858" s="36"/>
      <c r="CT1858" s="36"/>
      <c r="CU1858" s="36"/>
      <c r="CV1858"/>
    </row>
    <row r="1859" spans="1:100" ht="12.75" x14ac:dyDescent="0.2">
      <c r="A1859" s="67">
        <v>3</v>
      </c>
      <c r="B1859" s="68"/>
      <c r="C1859" s="69">
        <f>$C$144</f>
        <v>2.0514000000000001E-2</v>
      </c>
      <c r="D1859">
        <f>IF($K$144&lt;=$K$141,(A1859/C1855)^B1855,0)</f>
        <v>7.9450660728836296E-10</v>
      </c>
      <c r="E1859">
        <f>IF($K$144&lt;=$K$141,((1/$F$128-C1810)^2),0)</f>
        <v>6.2203080757024796E-4</v>
      </c>
      <c r="F1859">
        <f>D1859*LN(A1859/C1855)</f>
        <v>-2.8645501390041446E-9</v>
      </c>
      <c r="G1859">
        <f>-D1859*B1855/C1855</f>
        <v>-4.1825848301758576E-11</v>
      </c>
      <c r="H1859">
        <f t="shared" si="1003"/>
        <v>2.0513999205493395E-2</v>
      </c>
      <c r="I1859">
        <f t="shared" si="1004"/>
        <v>8.2056474988686637E-18</v>
      </c>
      <c r="J1859">
        <f t="shared" si="1004"/>
        <v>1.7494015861617208E-21</v>
      </c>
      <c r="K1859"/>
      <c r="L1859"/>
      <c r="M1859" s="67">
        <v>3</v>
      </c>
      <c r="N1859" s="68"/>
      <c r="O1859" s="69">
        <f t="shared" ref="O1859:O1879" si="1017">O1810</f>
        <v>2.0514000000000001E-2</v>
      </c>
      <c r="P1859">
        <f>IF($W$144&lt;=$W$141,(M1859/O1855)^N1855,0)</f>
        <v>1.9831169970101943E-10</v>
      </c>
      <c r="Q1859">
        <f>IF($W$144&lt;=$W$141,((1/$F$128-O1810)^2),0)</f>
        <v>6.2203080757024796E-4</v>
      </c>
      <c r="R1859">
        <f>P1859*LN(M1859/O1855)</f>
        <v>-7.119100107813905E-10</v>
      </c>
      <c r="S1859">
        <f>-P1859*N1855/O1855</f>
        <v>-1.1355408103847938E-11</v>
      </c>
      <c r="T1859">
        <f t="shared" si="1005"/>
        <v>2.0513999801688301E-2</v>
      </c>
      <c r="U1859">
        <f t="shared" si="1006"/>
        <v>5.0681586345075955E-19</v>
      </c>
      <c r="V1859">
        <f t="shared" si="1006"/>
        <v>1.2894529320493543E-22</v>
      </c>
      <c r="W1859"/>
      <c r="Y1859" s="67">
        <v>3</v>
      </c>
      <c r="Z1859" s="68"/>
      <c r="AA1859" s="69">
        <f t="shared" ref="AA1859:AA1879" si="1018">AA1810</f>
        <v>2.0514000000000001E-2</v>
      </c>
      <c r="AB1859">
        <f>IF($AI$144&lt;=$AI$141,(Y1859/AA1855)^Z1855,0)</f>
        <v>6.3778246798712759E-11</v>
      </c>
      <c r="AC1859">
        <f>IF($AI$144&lt;=$AI$141,((1/$F$128-AA1810)^2),0)</f>
        <v>6.2203080757024796E-4</v>
      </c>
      <c r="AD1859">
        <f>AB1859*LN(Y1859/AA1855)</f>
        <v>-2.2809621190778901E-10</v>
      </c>
      <c r="AE1859">
        <f>-AB1859*Z1855/AA1855</f>
        <v>-3.9040378345943326E-12</v>
      </c>
      <c r="AF1859">
        <f t="shared" si="1007"/>
        <v>2.0513999936221754E-2</v>
      </c>
      <c r="AG1859">
        <f t="shared" si="1008"/>
        <v>5.2027881886682991E-20</v>
      </c>
      <c r="AH1859">
        <f t="shared" si="1008"/>
        <v>1.5241511413944006E-23</v>
      </c>
      <c r="AI1859"/>
      <c r="AK1859" s="67">
        <v>3</v>
      </c>
      <c r="AL1859" s="68"/>
      <c r="AM1859" s="69">
        <f t="shared" ref="AM1859:AM1879" si="1019">AM1810</f>
        <v>2.0514000000000001E-2</v>
      </c>
      <c r="AN1859">
        <f>IF($AU$144&lt;=$AU$141,(AK1859/AM1855)^AL1855,0)</f>
        <v>4.4273135003761035E-11</v>
      </c>
      <c r="AO1859">
        <f>IF($AU$144&lt;=$AU$141,((1/$F$128-AM1810)^2),0)</f>
        <v>6.2203080757024796E-4</v>
      </c>
      <c r="AP1859">
        <f>AN1859*LN(AK1859/AM1855)</f>
        <v>-1.58123779461472E-10</v>
      </c>
      <c r="AQ1859">
        <f>-AN1859*AL1855/AM1855</f>
        <v>-2.7693317821145191E-12</v>
      </c>
      <c r="AR1859">
        <f t="shared" si="1009"/>
        <v>2.0513999955726867E-2</v>
      </c>
      <c r="AS1859">
        <f t="shared" si="1010"/>
        <v>2.5003129631180236E-20</v>
      </c>
      <c r="AT1859">
        <f t="shared" si="1010"/>
        <v>7.669198519429579E-24</v>
      </c>
      <c r="AU1859"/>
      <c r="AV1859"/>
      <c r="AW1859"/>
      <c r="AX1859"/>
      <c r="AY1859"/>
      <c r="AZ1859"/>
      <c r="BB1859" s="67">
        <v>3</v>
      </c>
      <c r="BC1859" s="68"/>
      <c r="BD1859" s="69">
        <f t="shared" ref="BD1859:BD1879" si="1020">BD1810</f>
        <v>2.0514000000000001E-2</v>
      </c>
      <c r="BE1859">
        <f>IF($BL$144&lt;=$BL$141,(BB1859/BD1855)^BC1855,0)</f>
        <v>1.2583290211712317E-10</v>
      </c>
      <c r="BF1859">
        <f>IF($BL$144&lt;=$BL$141,((1/$F$128-BD1810)^2),0)</f>
        <v>6.2203080757024796E-4</v>
      </c>
      <c r="BG1859">
        <f>BE1859*LN(BB1859/BD1855)</f>
        <v>-4.5159137829065549E-10</v>
      </c>
      <c r="BH1859">
        <f>-BE1859*BC1855/BD1855</f>
        <v>-7.3616913693964078E-12</v>
      </c>
      <c r="BI1859">
        <f t="shared" si="1011"/>
        <v>2.0513999874167098E-2</v>
      </c>
      <c r="BJ1859">
        <f t="shared" si="1012"/>
        <v>2.0393477294645391E-19</v>
      </c>
      <c r="BK1859">
        <f t="shared" si="1012"/>
        <v>5.4194499818245558E-23</v>
      </c>
      <c r="BL1859"/>
      <c r="BN1859" s="67">
        <v>3</v>
      </c>
      <c r="BO1859" s="68"/>
      <c r="BP1859" s="69">
        <f t="shared" ref="BP1859:BP1879" si="1021">BP1810</f>
        <v>2.0514000000000001E-2</v>
      </c>
      <c r="BQ1859">
        <f>IF($BX$144&lt;=$BX$141,(BN1859/BP1855)^BO1855,0)</f>
        <v>5.3791653217497715E-9</v>
      </c>
      <c r="BR1859">
        <f>IF($BX$144&lt;=$BX$141,((1/$F$128-BP1810)^2),0)</f>
        <v>6.2203080757024796E-4</v>
      </c>
      <c r="BS1859">
        <f>BQ1859*LN(BN1859/BP1855)</f>
        <v>-1.9830989558730041E-8</v>
      </c>
      <c r="BT1859">
        <f>-BQ1859*BO1855/BP1855</f>
        <v>-2.3204111800860526E-10</v>
      </c>
      <c r="BU1859">
        <f t="shared" si="1013"/>
        <v>2.0513994620834679E-2</v>
      </c>
      <c r="BV1859">
        <f t="shared" si="1014"/>
        <v>3.9326814687845991E-16</v>
      </c>
      <c r="BW1859">
        <f t="shared" si="1014"/>
        <v>5.3843080446683472E-20</v>
      </c>
      <c r="BX1859"/>
      <c r="BZ1859" s="67">
        <v>3</v>
      </c>
      <c r="CA1859" s="68"/>
      <c r="CB1859" s="69">
        <f t="shared" ref="CB1859:CB1879" si="1022">CB1810</f>
        <v>2.0514000000000001E-2</v>
      </c>
      <c r="CC1859">
        <f>IF($CJ$144&lt;=$CJ$141,(BZ1859/CB1855)^CA1855,0)</f>
        <v>1.6839816755586478E-7</v>
      </c>
      <c r="CD1859">
        <f>IF($CJ$144&lt;=$CJ$141,((1/$F$128-CB1810)^2),0)</f>
        <v>6.2203080757024796E-4</v>
      </c>
      <c r="CE1859">
        <f>CC1859*LN(BZ1859/CB1855)</f>
        <v>-6.4932444568591163E-7</v>
      </c>
      <c r="CF1859">
        <f>-CC1859*CA1855/CB1855</f>
        <v>-4.8033049148949847E-9</v>
      </c>
      <c r="CG1859">
        <f t="shared" si="1015"/>
        <v>2.0513831601832445E-2</v>
      </c>
      <c r="CH1859">
        <f t="shared" si="1016"/>
        <v>4.2162223576531643E-13</v>
      </c>
      <c r="CI1859">
        <f t="shared" si="1016"/>
        <v>2.3071738105454316E-17</v>
      </c>
      <c r="CJ1859"/>
      <c r="CL1859" s="36"/>
      <c r="CM1859" s="140"/>
      <c r="CN1859" s="141"/>
      <c r="CO1859" s="36"/>
      <c r="CP1859" s="36"/>
      <c r="CQ1859" s="36"/>
      <c r="CR1859" s="36"/>
      <c r="CS1859" s="36"/>
      <c r="CT1859" s="36"/>
      <c r="CU1859" s="36"/>
      <c r="CV1859"/>
    </row>
    <row r="1860" spans="1:100" ht="12.75" x14ac:dyDescent="0.2">
      <c r="A1860" s="67">
        <v>7.5</v>
      </c>
      <c r="B1860" s="68"/>
      <c r="C1860" s="69">
        <f>$C$145</f>
        <v>6.7749999999999998E-3</v>
      </c>
      <c r="D1860">
        <f>IF($K$145&lt;=$K$141,(A1860/C1855)^B1855,0)</f>
        <v>1.6321269543161662E-7</v>
      </c>
      <c r="E1860">
        <f>IF($K$145&lt;=$K$141,((1/$F$128-C1811)^2),0)</f>
        <v>1.4961072365702478E-3</v>
      </c>
      <c r="F1860">
        <f>D1860*LN(A1860/C1855)</f>
        <v>-4.3890417082428681E-7</v>
      </c>
      <c r="G1860">
        <f>-D1860*B1855/C1855</f>
        <v>-8.5921367769900331E-9</v>
      </c>
      <c r="H1860">
        <f t="shared" si="1003"/>
        <v>6.7748367873045681E-3</v>
      </c>
      <c r="I1860">
        <f t="shared" si="1004"/>
        <v>1.9263687116695474E-13</v>
      </c>
      <c r="J1860">
        <f t="shared" si="1004"/>
        <v>7.3824814394504678E-17</v>
      </c>
      <c r="K1860"/>
      <c r="L1860"/>
      <c r="M1860" s="67">
        <v>7.5</v>
      </c>
      <c r="N1860" s="68"/>
      <c r="O1860" s="69">
        <f t="shared" si="1017"/>
        <v>6.7749999999999998E-3</v>
      </c>
      <c r="P1860">
        <f>IF($W$145&lt;=$W$141,(M1860/O1855)^N1855,0)</f>
        <v>5.9415204440585523E-8</v>
      </c>
      <c r="Q1860">
        <f>IF($W$145&lt;=$W$141,((1/$F$128-O1811)^2),0)</f>
        <v>1.4961072365702478E-3</v>
      </c>
      <c r="R1860">
        <f>P1860*LN(M1860/O1855)</f>
        <v>-1.5885029688426458E-7</v>
      </c>
      <c r="S1860">
        <f>-P1860*N1855/O1855</f>
        <v>-3.4021386282986842E-9</v>
      </c>
      <c r="T1860">
        <f t="shared" si="1005"/>
        <v>6.7749405847955593E-3</v>
      </c>
      <c r="U1860">
        <f t="shared" si="1006"/>
        <v>2.5233416820218998E-14</v>
      </c>
      <c r="V1860">
        <f t="shared" si="1006"/>
        <v>1.1574547246162053E-17</v>
      </c>
      <c r="W1860"/>
      <c r="Y1860" s="67">
        <v>7.5</v>
      </c>
      <c r="Z1860" s="68"/>
      <c r="AA1860" s="69">
        <f t="shared" si="1018"/>
        <v>6.7749999999999998E-3</v>
      </c>
      <c r="AB1860">
        <f>IF($AI$145&lt;=$AI$141,(Y1860/AA1855)^Z1855,0)</f>
        <v>2.6107640396054354E-8</v>
      </c>
      <c r="AC1860">
        <f>IF($AI$145&lt;=$AI$141,((1/$F$128-AA1811)^2),0)</f>
        <v>1.4961072365702478E-3</v>
      </c>
      <c r="AD1860">
        <f>AB1860*LN(Y1860/AA1855)</f>
        <v>-6.9449049311148508E-8</v>
      </c>
      <c r="AE1860">
        <f>-AB1860*Z1855/AA1855</f>
        <v>-1.5981188100052432E-9</v>
      </c>
      <c r="AF1860">
        <f t="shared" si="1007"/>
        <v>6.7749738923596039E-3</v>
      </c>
      <c r="AG1860">
        <f t="shared" si="1008"/>
        <v>4.823170450222337E-15</v>
      </c>
      <c r="AH1860">
        <f t="shared" si="1008"/>
        <v>2.5539837308925747E-18</v>
      </c>
      <c r="AI1860"/>
      <c r="AK1860" s="67">
        <v>7.5</v>
      </c>
      <c r="AL1860" s="68"/>
      <c r="AM1860" s="69">
        <f t="shared" si="1019"/>
        <v>6.7749999999999998E-3</v>
      </c>
      <c r="AN1860">
        <f>IF($AU$145&lt;=$AU$141,(AK1860/AM1855)^AL1855,0)</f>
        <v>2.0065485899257396E-8</v>
      </c>
      <c r="AO1860">
        <f>IF($AU$145&lt;=$AU$141,((1/$F$128-AM1811)^2),0)</f>
        <v>1.4961072365702478E-3</v>
      </c>
      <c r="AP1860">
        <f>AN1860*LN(AK1860/AM1855)</f>
        <v>-5.327909647245641E-8</v>
      </c>
      <c r="AQ1860">
        <f>-AN1860*AL1855/AM1855</f>
        <v>-1.2551175293925697E-9</v>
      </c>
      <c r="AR1860">
        <f t="shared" si="1009"/>
        <v>6.7749799345141002E-3</v>
      </c>
      <c r="AS1860">
        <f t="shared" si="1010"/>
        <v>2.8386621209213172E-15</v>
      </c>
      <c r="AT1860">
        <f t="shared" si="1010"/>
        <v>1.5753200125885082E-18</v>
      </c>
      <c r="AU1860"/>
      <c r="AV1860"/>
      <c r="AW1860"/>
      <c r="AX1860"/>
      <c r="AY1860"/>
      <c r="AZ1860"/>
      <c r="BB1860" s="67">
        <v>7.5</v>
      </c>
      <c r="BC1860" s="68"/>
      <c r="BD1860" s="69">
        <f t="shared" si="1020"/>
        <v>6.7749999999999998E-3</v>
      </c>
      <c r="BE1860">
        <f>IF($BL$145&lt;=$BL$141,(BB1860/BD1855)^BC1855,0)</f>
        <v>4.2412850651457416E-8</v>
      </c>
      <c r="BF1860">
        <f>IF($BL$145&lt;=$BL$141,((1/$F$128-BD1811)^2),0)</f>
        <v>1.4961072365702478E-3</v>
      </c>
      <c r="BG1860">
        <f>BE1860*LN(BB1860/BD1855)</f>
        <v>-1.133494979234614E-7</v>
      </c>
      <c r="BH1860">
        <f>-BE1860*BC1855/BD1855</f>
        <v>-2.4813090323682921E-9</v>
      </c>
      <c r="BI1860">
        <f t="shared" si="1011"/>
        <v>6.7749575871493481E-3</v>
      </c>
      <c r="BJ1860">
        <f t="shared" si="1012"/>
        <v>1.284810867950078E-14</v>
      </c>
      <c r="BK1860">
        <f t="shared" si="1012"/>
        <v>6.15689451411247E-18</v>
      </c>
      <c r="BL1860"/>
      <c r="BN1860" s="67">
        <v>7.5</v>
      </c>
      <c r="BO1860" s="68"/>
      <c r="BP1860" s="69">
        <f t="shared" si="1021"/>
        <v>6.7749999999999998E-3</v>
      </c>
      <c r="BQ1860">
        <f>IF($BX$145&lt;=$BX$141,(BN1860/BP1855)^BO1855,0)</f>
        <v>6.1093996217374293E-7</v>
      </c>
      <c r="BR1860">
        <f>IF($BX$145&lt;=$BX$141,((1/$F$128-BP1811)^2),0)</f>
        <v>1.4961072365702478E-3</v>
      </c>
      <c r="BS1860">
        <f>BQ1860*LN(BN1860/BP1855)</f>
        <v>-1.692510662001725E-6</v>
      </c>
      <c r="BT1860">
        <f>-BQ1860*BO1855/BP1855</f>
        <v>-2.6354124363074349E-8</v>
      </c>
      <c r="BU1860">
        <f t="shared" si="1013"/>
        <v>6.7743890600378259E-3</v>
      </c>
      <c r="BV1860">
        <f t="shared" si="1014"/>
        <v>2.8645923409895173E-12</v>
      </c>
      <c r="BW1860">
        <f t="shared" si="1014"/>
        <v>6.9453987094438894E-16</v>
      </c>
      <c r="BX1860"/>
      <c r="BZ1860" s="67">
        <v>7.5</v>
      </c>
      <c r="CA1860" s="68"/>
      <c r="CB1860" s="69">
        <f t="shared" si="1022"/>
        <v>6.7749999999999998E-3</v>
      </c>
      <c r="CC1860">
        <f>IF($CJ$145&lt;=$CJ$141,(BZ1860/CB1855)^CA1855,0)</f>
        <v>6.8547419015138187E-6</v>
      </c>
      <c r="CD1860">
        <f>IF($CJ$145&lt;=$CJ$141,((1/$F$128-CB1811)^2),0)</f>
        <v>1.4961072365702478E-3</v>
      </c>
      <c r="CE1860">
        <f>CC1860*LN(BZ1860/CB1855)</f>
        <v>-2.0150179435183317E-5</v>
      </c>
      <c r="CF1860">
        <f>-CC1860*CA1855/CB1855</f>
        <v>-1.9552122177906223E-7</v>
      </c>
      <c r="CG1860">
        <f t="shared" si="1015"/>
        <v>6.7681452580984859E-3</v>
      </c>
      <c r="CH1860">
        <f t="shared" si="1016"/>
        <v>4.0602973127008468E-10</v>
      </c>
      <c r="CI1860">
        <f t="shared" si="1016"/>
        <v>3.8228548165977238E-14</v>
      </c>
      <c r="CJ1860"/>
      <c r="CL1860" s="36"/>
      <c r="CM1860" s="140"/>
      <c r="CN1860" s="141"/>
      <c r="CO1860" s="36"/>
      <c r="CP1860" s="36"/>
      <c r="CQ1860" s="36"/>
      <c r="CR1860" s="36"/>
      <c r="CS1860" s="36"/>
      <c r="CT1860" s="36"/>
      <c r="CU1860" s="36"/>
      <c r="CV1860"/>
    </row>
    <row r="1861" spans="1:100" ht="12.75" x14ac:dyDescent="0.2">
      <c r="A1861" s="67">
        <v>12.5</v>
      </c>
      <c r="B1861" s="68"/>
      <c r="C1861" s="69">
        <f>$C$146</f>
        <v>3.4659999999999999E-3</v>
      </c>
      <c r="D1861">
        <f>IF($K$146&lt;=$K$141,(A1861/C1855)^B1855,0)</f>
        <v>3.177192953978276E-6</v>
      </c>
      <c r="E1861">
        <f>IF($K$146&lt;=$K$141,((1/$F$128-C1812)^2),0)</f>
        <v>1.7630379493884301E-3</v>
      </c>
      <c r="F1861">
        <f>D1861*LN(A1861/C1855)</f>
        <v>-6.9209714771893374E-6</v>
      </c>
      <c r="G1861">
        <f>-D1861*B1855/C1855</f>
        <v>-1.6725951590517124E-7</v>
      </c>
      <c r="H1861">
        <f t="shared" si="1003"/>
        <v>3.4628228070460215E-3</v>
      </c>
      <c r="I1861">
        <f t="shared" si="1004"/>
        <v>4.7899846188068358E-11</v>
      </c>
      <c r="J1861">
        <f t="shared" si="1004"/>
        <v>2.7975745660832233E-14</v>
      </c>
      <c r="K1861"/>
      <c r="L1861"/>
      <c r="M1861" s="67">
        <v>12.5</v>
      </c>
      <c r="N1861" s="68"/>
      <c r="O1861" s="69">
        <f t="shared" si="1017"/>
        <v>3.4659999999999999E-3</v>
      </c>
      <c r="P1861">
        <f>IF($W$146&lt;=$W$141,(M1861/O1855)^N1855,0)</f>
        <v>1.4274350276298158E-6</v>
      </c>
      <c r="Q1861">
        <f>IF($W$146&lt;=$W$141,((1/$F$128-O1812)^2),0)</f>
        <v>1.7630379493884301E-3</v>
      </c>
      <c r="R1861">
        <f>P1861*LN(M1861/O1855)</f>
        <v>-3.0871671982233017E-6</v>
      </c>
      <c r="S1861">
        <f>-P1861*N1855/O1855</f>
        <v>-8.173550680520284E-8</v>
      </c>
      <c r="T1861">
        <f t="shared" si="1005"/>
        <v>3.4645725649723701E-3</v>
      </c>
      <c r="U1861">
        <f t="shared" si="1006"/>
        <v>9.5306013097859099E-12</v>
      </c>
      <c r="V1861">
        <f t="shared" si="1006"/>
        <v>6.6806930727033596E-15</v>
      </c>
      <c r="W1861"/>
      <c r="Y1861" s="67">
        <v>12.5</v>
      </c>
      <c r="Z1861" s="68"/>
      <c r="AA1861" s="69">
        <f t="shared" si="1018"/>
        <v>3.4659999999999999E-3</v>
      </c>
      <c r="AB1861">
        <f>IF($AI$146&lt;=$AI$141,(Y1861/AA1855)^Z1855,0)</f>
        <v>7.4643534595616621E-7</v>
      </c>
      <c r="AC1861">
        <f>IF($AI$146&lt;=$AI$141,((1/$F$128-AA1812)^2),0)</f>
        <v>1.7630379493884301E-3</v>
      </c>
      <c r="AD1861">
        <f>AB1861*LN(Y1861/AA1855)</f>
        <v>-1.6042976531840451E-6</v>
      </c>
      <c r="AE1861">
        <f>-AB1861*Z1855/AA1855</f>
        <v>-4.5691312915647568E-8</v>
      </c>
      <c r="AF1861">
        <f t="shared" si="1007"/>
        <v>3.4652535646540437E-3</v>
      </c>
      <c r="AG1861">
        <f t="shared" si="1008"/>
        <v>2.5737709600118347E-12</v>
      </c>
      <c r="AH1861">
        <f t="shared" si="1008"/>
        <v>2.0876960759556225E-15</v>
      </c>
      <c r="AI1861"/>
      <c r="AK1861" s="67">
        <v>12.5</v>
      </c>
      <c r="AL1861" s="68"/>
      <c r="AM1861" s="69">
        <f t="shared" si="1019"/>
        <v>3.4659999999999999E-3</v>
      </c>
      <c r="AN1861">
        <f>IF($AU$146&lt;=$AU$141,(AK1861/AM1855)^AL1855,0)</f>
        <v>6.0718837635877516E-7</v>
      </c>
      <c r="AO1861">
        <f>IF($AU$146&lt;=$AU$141,((1/$F$128-AM1812)^2),0)</f>
        <v>1.7630379493884301E-3</v>
      </c>
      <c r="AP1861">
        <f>AN1861*LN(AK1861/AM1855)</f>
        <v>-1.3020760623658871E-6</v>
      </c>
      <c r="AQ1861">
        <f>-AN1861*AL1855/AM1855</f>
        <v>-3.7980280100743329E-8</v>
      </c>
      <c r="AR1861">
        <f t="shared" si="1009"/>
        <v>3.465392811623641E-3</v>
      </c>
      <c r="AS1861">
        <f t="shared" si="1010"/>
        <v>1.6954020721862535E-12</v>
      </c>
      <c r="AT1861">
        <f t="shared" si="1010"/>
        <v>1.4425016765309196E-15</v>
      </c>
      <c r="AU1861"/>
      <c r="AV1861"/>
      <c r="AW1861"/>
      <c r="AX1861"/>
      <c r="AY1861"/>
      <c r="AZ1861"/>
      <c r="BB1861" s="67">
        <v>12.5</v>
      </c>
      <c r="BC1861" s="68"/>
      <c r="BD1861" s="69">
        <f t="shared" si="1020"/>
        <v>3.4659999999999999E-3</v>
      </c>
      <c r="BE1861">
        <f>IF($BL$146&lt;=$BL$141,(BB1861/BD1855)^BC1855,0)</f>
        <v>1.0881135201763933E-6</v>
      </c>
      <c r="BF1861">
        <f>IF($BL$146&lt;=$BL$141,((1/$F$128-BD1812)^2),0)</f>
        <v>1.7630379493884301E-3</v>
      </c>
      <c r="BG1861">
        <f>BE1861*LN(BB1861/BD1855)</f>
        <v>-2.3521767354924752E-6</v>
      </c>
      <c r="BH1861">
        <f>-BE1861*BC1855/BD1855</f>
        <v>-6.365867571702505E-8</v>
      </c>
      <c r="BI1861">
        <f t="shared" si="1011"/>
        <v>3.4649118864798233E-3</v>
      </c>
      <c r="BJ1861">
        <f t="shared" si="1012"/>
        <v>5.5327353949920376E-12</v>
      </c>
      <c r="BK1861">
        <f t="shared" si="1012"/>
        <v>4.0524269940453545E-15</v>
      </c>
      <c r="BL1861"/>
      <c r="BN1861" s="67">
        <v>12.5</v>
      </c>
      <c r="BO1861" s="68"/>
      <c r="BP1861" s="69">
        <f t="shared" si="1021"/>
        <v>3.4659999999999999E-3</v>
      </c>
      <c r="BQ1861">
        <f>IF($BX$146&lt;=$BX$141,(BN1861/BP1855)^BO1855,0)</f>
        <v>8.5468223204934345E-6</v>
      </c>
      <c r="BR1861">
        <f>IF($BX$146&lt;=$BX$141,((1/$F$128-BP1812)^2),0)</f>
        <v>1.7630379493884301E-3</v>
      </c>
      <c r="BS1861">
        <f>BQ1861*LN(BN1861/BP1855)</f>
        <v>-1.9311657372787788E-5</v>
      </c>
      <c r="BT1861">
        <f>-BQ1861*BO1855/BP1855</f>
        <v>-3.6868437537128623E-7</v>
      </c>
      <c r="BU1861">
        <f t="shared" si="1013"/>
        <v>3.4574531776795066E-3</v>
      </c>
      <c r="BV1861">
        <f t="shared" si="1014"/>
        <v>3.7294011048394892E-10</v>
      </c>
      <c r="BW1861">
        <f t="shared" si="1014"/>
        <v>1.3592816864291549E-13</v>
      </c>
      <c r="BX1861"/>
      <c r="BZ1861" s="67">
        <v>12.5</v>
      </c>
      <c r="CA1861" s="68"/>
      <c r="CB1861" s="69">
        <f t="shared" si="1022"/>
        <v>3.4659999999999999E-3</v>
      </c>
      <c r="CC1861">
        <f>IF($CJ$146&lt;=$CJ$141,(BZ1861/CB1855)^CA1855,0)</f>
        <v>5.4120490424747616E-5</v>
      </c>
      <c r="CD1861">
        <f>IF($CJ$146&lt;=$CJ$141,((1/$F$128-CB1812)^2),0)</f>
        <v>1.7630379493884301E-3</v>
      </c>
      <c r="CE1861">
        <f>CC1861*LN(BZ1861/CB1855)</f>
        <v>-1.3144630358326241E-4</v>
      </c>
      <c r="CF1861">
        <f>-CC1861*CA1855/CB1855</f>
        <v>-1.5437057387662986E-6</v>
      </c>
      <c r="CG1861">
        <f t="shared" si="1015"/>
        <v>3.4118795095752523E-3</v>
      </c>
      <c r="CH1861">
        <f t="shared" si="1016"/>
        <v>1.7278130725703186E-8</v>
      </c>
      <c r="CI1861">
        <f t="shared" si="1016"/>
        <v>2.3830274079000037E-12</v>
      </c>
      <c r="CJ1861"/>
      <c r="CL1861" s="36"/>
      <c r="CM1861" s="140"/>
      <c r="CN1861" s="141"/>
      <c r="CO1861" s="36"/>
      <c r="CP1861" s="36"/>
      <c r="CQ1861" s="36"/>
      <c r="CR1861" s="36"/>
      <c r="CS1861" s="36"/>
      <c r="CT1861" s="36"/>
      <c r="CU1861" s="36"/>
      <c r="CV1861"/>
    </row>
    <row r="1862" spans="1:100" ht="12.75" x14ac:dyDescent="0.2">
      <c r="A1862" s="67">
        <v>17.5</v>
      </c>
      <c r="B1862" s="68"/>
      <c r="C1862" s="69">
        <f>$C$147</f>
        <v>4.352E-3</v>
      </c>
      <c r="D1862">
        <f>IF($K$147&lt;=$K$141,(A1862/C1855)^B1855,0)</f>
        <v>2.2453134366865375E-5</v>
      </c>
      <c r="E1862">
        <f>IF($K$147&lt;=$K$141,((1/$F$128-C1813)^2),0)</f>
        <v>1.6894192428429753E-3</v>
      </c>
      <c r="F1862">
        <f>D1862*LN(A1862/C1855)</f>
        <v>-4.1355456876370422E-5</v>
      </c>
      <c r="G1862">
        <f>-D1862*B1855/C1855</f>
        <v>-1.1820183536707366E-6</v>
      </c>
      <c r="H1862">
        <f t="shared" si="1003"/>
        <v>4.3295468656331347E-3</v>
      </c>
      <c r="I1862">
        <f t="shared" si="1004"/>
        <v>1.7102738134533336E-9</v>
      </c>
      <c r="J1862">
        <f t="shared" si="1004"/>
        <v>1.3971673884144786E-12</v>
      </c>
      <c r="K1862"/>
      <c r="L1862"/>
      <c r="M1862" s="67">
        <v>17.5</v>
      </c>
      <c r="N1862" s="68"/>
      <c r="O1862" s="69">
        <f t="shared" si="1017"/>
        <v>4.352E-3</v>
      </c>
      <c r="P1862">
        <f>IF($W$147&lt;=$W$141,(M1862/O1855)^N1855,0)</f>
        <v>1.1587053760893003E-5</v>
      </c>
      <c r="Q1862">
        <f>IF($W$147&lt;=$W$141,((1/$F$128-O1813)^2),0)</f>
        <v>1.6894192428429753E-3</v>
      </c>
      <c r="R1862">
        <f>P1862*LN(M1862/O1855)</f>
        <v>-2.116103326204703E-5</v>
      </c>
      <c r="S1862">
        <f>-P1862*N1855/O1855</f>
        <v>-6.6347938308497979E-7</v>
      </c>
      <c r="T1862">
        <f t="shared" si="1005"/>
        <v>4.3404129462391071E-3</v>
      </c>
      <c r="U1862">
        <f t="shared" si="1006"/>
        <v>4.4778932871746078E-10</v>
      </c>
      <c r="V1862">
        <f t="shared" si="1006"/>
        <v>4.4020489177882535E-13</v>
      </c>
      <c r="W1862"/>
      <c r="Y1862" s="67">
        <v>17.5</v>
      </c>
      <c r="Z1862" s="68"/>
      <c r="AA1862" s="69">
        <f t="shared" si="1018"/>
        <v>4.352E-3</v>
      </c>
      <c r="AB1862">
        <f>IF($AI$147&lt;=$AI$141,(Y1862/AA1855)^Z1855,0)</f>
        <v>6.79489581522585E-6</v>
      </c>
      <c r="AC1862">
        <f>IF($AI$147&lt;=$AI$141,((1/$F$128-AA1813)^2),0)</f>
        <v>1.6894192428429753E-3</v>
      </c>
      <c r="AD1862">
        <f>AB1862*LN(Y1862/AA1855)</f>
        <v>-1.231783162708377E-5</v>
      </c>
      <c r="AE1862">
        <f>-AB1862*Z1855/AA1855</f>
        <v>-4.1593382816700166E-7</v>
      </c>
      <c r="AF1862">
        <f t="shared" si="1007"/>
        <v>4.3452051041847741E-3</v>
      </c>
      <c r="AG1862">
        <f t="shared" si="1008"/>
        <v>1.517289759931852E-10</v>
      </c>
      <c r="AH1862">
        <f t="shared" si="1008"/>
        <v>1.7300094941365687E-13</v>
      </c>
      <c r="AI1862"/>
      <c r="AK1862" s="67">
        <v>17.5</v>
      </c>
      <c r="AL1862" s="68"/>
      <c r="AM1862" s="69">
        <f t="shared" si="1019"/>
        <v>4.352E-3</v>
      </c>
      <c r="AN1862">
        <f>IF($AU$147&lt;=$AU$141,(AK1862/AM1855)^AL1855,0)</f>
        <v>5.7378615369902586E-6</v>
      </c>
      <c r="AO1862">
        <f>IF($AU$147&lt;=$AU$141,((1/$F$128-AM1813)^2),0)</f>
        <v>1.6894192428429753E-3</v>
      </c>
      <c r="AP1862">
        <f>AN1862*LN(AK1862/AM1855)</f>
        <v>-1.037384053430502E-5</v>
      </c>
      <c r="AQ1862">
        <f>-AN1862*AL1855/AM1855</f>
        <v>-3.5890935472289727E-7</v>
      </c>
      <c r="AR1862">
        <f t="shared" si="1009"/>
        <v>4.3462621384630093E-3</v>
      </c>
      <c r="AS1862">
        <f t="shared" si="1010"/>
        <v>1.0761656743118987E-10</v>
      </c>
      <c r="AT1862">
        <f t="shared" si="1010"/>
        <v>1.2881592490760649E-13</v>
      </c>
      <c r="AU1862"/>
      <c r="AV1862"/>
      <c r="AW1862"/>
      <c r="AX1862"/>
      <c r="AY1862"/>
      <c r="AZ1862"/>
      <c r="BB1862" s="67">
        <v>17.5</v>
      </c>
      <c r="BC1862" s="68"/>
      <c r="BD1862" s="69">
        <f t="shared" si="1020"/>
        <v>4.352E-3</v>
      </c>
      <c r="BE1862">
        <f>IF($BL$147&lt;=$BL$141,(BB1862/BD1855)^BC1855,0)</f>
        <v>9.2230634934445732E-6</v>
      </c>
      <c r="BF1862">
        <f>IF($BL$147&lt;=$BL$141,((1/$F$128-BD1813)^2),0)</f>
        <v>1.6894192428429753E-3</v>
      </c>
      <c r="BG1862">
        <f>BE1862*LN(BB1862/BD1855)</f>
        <v>-1.6834206291127909E-5</v>
      </c>
      <c r="BH1862">
        <f>-BE1862*BC1855/BD1855</f>
        <v>-5.3958341400954316E-7</v>
      </c>
      <c r="BI1862">
        <f t="shared" si="1011"/>
        <v>4.342776936506555E-3</v>
      </c>
      <c r="BJ1862">
        <f t="shared" si="1012"/>
        <v>2.8339050145225049E-10</v>
      </c>
      <c r="BK1862">
        <f t="shared" si="1012"/>
        <v>2.9115026067419406E-13</v>
      </c>
      <c r="BL1862"/>
      <c r="BN1862" s="67">
        <v>17.5</v>
      </c>
      <c r="BO1862" s="68"/>
      <c r="BP1862" s="69">
        <f t="shared" si="1021"/>
        <v>4.352E-3</v>
      </c>
      <c r="BQ1862">
        <f>IF($BX$147&lt;=$BX$141,(BN1862/BP1855)^BO1855,0)</f>
        <v>4.8587872928862814E-5</v>
      </c>
      <c r="BR1862">
        <f>IF($BX$147&lt;=$BX$141,((1/$F$128-BP1813)^2),0)</f>
        <v>1.6894192428429753E-3</v>
      </c>
      <c r="BS1862">
        <f>BQ1862*LN(BN1862/BP1855)</f>
        <v>-9.3436467245864183E-5</v>
      </c>
      <c r="BT1862">
        <f>-BQ1862*BO1855/BP1855</f>
        <v>-2.0959356483221015E-6</v>
      </c>
      <c r="BU1862">
        <f t="shared" si="1013"/>
        <v>4.303412127071137E-3</v>
      </c>
      <c r="BV1862">
        <f t="shared" si="1014"/>
        <v>8.7303734113874507E-9</v>
      </c>
      <c r="BW1862">
        <f t="shared" si="1014"/>
        <v>4.3929462419073876E-12</v>
      </c>
      <c r="BX1862"/>
      <c r="BZ1862" s="67">
        <v>17.5</v>
      </c>
      <c r="CA1862" s="68"/>
      <c r="CB1862" s="69">
        <f t="shared" si="1022"/>
        <v>4.352E-3</v>
      </c>
      <c r="CC1862">
        <f>IF($CJ$147&lt;=$CJ$141,(BZ1862/CB1855)^CA1855,0)</f>
        <v>2.1107881023572523E-4</v>
      </c>
      <c r="CD1862">
        <f>IF($CJ$147&lt;=$CJ$141,((1/$F$128-CB1813)^2),0)</f>
        <v>1.6894192428429753E-3</v>
      </c>
      <c r="CE1862">
        <f>CC1862*LN(BZ1862/CB1855)</f>
        <v>-4.4164003477798223E-4</v>
      </c>
      <c r="CF1862">
        <f>-CC1862*CA1855/CB1855</f>
        <v>-6.0207061712776619E-6</v>
      </c>
      <c r="CG1862">
        <f t="shared" si="1015"/>
        <v>4.1409211897642751E-3</v>
      </c>
      <c r="CH1862">
        <f t="shared" si="1016"/>
        <v>1.9504592031869735E-7</v>
      </c>
      <c r="CI1862">
        <f t="shared" si="1016"/>
        <v>3.6248902800860925E-11</v>
      </c>
      <c r="CJ1862"/>
      <c r="CL1862" s="36"/>
      <c r="CM1862" s="140"/>
      <c r="CN1862" s="141"/>
      <c r="CO1862" s="36"/>
      <c r="CP1862" s="36"/>
      <c r="CQ1862" s="36"/>
      <c r="CR1862" s="36"/>
      <c r="CS1862" s="36"/>
      <c r="CT1862" s="36"/>
      <c r="CU1862" s="36"/>
      <c r="CV1862"/>
    </row>
    <row r="1863" spans="1:100" ht="12.75" x14ac:dyDescent="0.2">
      <c r="A1863" s="67">
        <v>22.5</v>
      </c>
      <c r="B1863" s="68"/>
      <c r="C1863" s="69">
        <f>$C$148</f>
        <v>6.4250000000000002E-3</v>
      </c>
      <c r="D1863">
        <f>IF($K$148&lt;=$K$141,(A1863/C1855)^B1855,0)</f>
        <v>9.6733690400828762E-5</v>
      </c>
      <c r="E1863">
        <f>IF($K$148&lt;=$K$141,((1/$F$128-C1814)^2),0)</f>
        <v>1.5233054183884298E-3</v>
      </c>
      <c r="F1863">
        <f>D1863*LN(A1863/C1855)</f>
        <v>-1.5385902758844987E-4</v>
      </c>
      <c r="G1863">
        <f>-D1863*B1855/C1855</f>
        <v>-5.0924292174021849E-6</v>
      </c>
      <c r="H1863">
        <f t="shared" si="1003"/>
        <v>6.3282663095991717E-3</v>
      </c>
      <c r="I1863">
        <f t="shared" si="1004"/>
        <v>2.3672600370463377E-8</v>
      </c>
      <c r="J1863">
        <f t="shared" si="1004"/>
        <v>2.5932835334251429E-11</v>
      </c>
      <c r="K1863"/>
      <c r="L1863"/>
      <c r="M1863" s="67">
        <v>22.5</v>
      </c>
      <c r="N1863" s="68"/>
      <c r="O1863" s="69">
        <f t="shared" si="1017"/>
        <v>6.4250000000000002E-3</v>
      </c>
      <c r="P1863">
        <f>IF($W$148&lt;=$W$141,(M1863/O1855)^N1855,0)</f>
        <v>5.5363723836866007E-5</v>
      </c>
      <c r="Q1863">
        <f>IF($W$148&lt;=$W$141,((1/$F$128-O1814)^2),0)</f>
        <v>1.5233054183884298E-3</v>
      </c>
      <c r="R1863">
        <f>P1863*LN(M1863/O1855)</f>
        <v>-8.7195140575948242E-5</v>
      </c>
      <c r="S1863">
        <f>-P1863*N1855/O1855</f>
        <v>-3.1701492108844844E-6</v>
      </c>
      <c r="T1863">
        <f t="shared" si="1005"/>
        <v>6.3696362761631337E-3</v>
      </c>
      <c r="U1863">
        <f t="shared" si="1006"/>
        <v>7.6029925400593756E-9</v>
      </c>
      <c r="V1863">
        <f t="shared" si="1006"/>
        <v>1.004984601927152E-11</v>
      </c>
      <c r="W1863"/>
      <c r="Y1863" s="67">
        <v>22.5</v>
      </c>
      <c r="Z1863" s="68"/>
      <c r="AA1863" s="69">
        <f t="shared" si="1018"/>
        <v>6.4250000000000002E-3</v>
      </c>
      <c r="AB1863">
        <f>IF($AI$148&lt;=$AI$141,(Y1863/AA1855)^Z1855,0)</f>
        <v>3.5368098799254975E-5</v>
      </c>
      <c r="AC1863">
        <f>IF($AI$148&lt;=$AI$141,((1/$F$128-AA1814)^2),0)</f>
        <v>1.5233054183884298E-3</v>
      </c>
      <c r="AD1863">
        <f>AB1863*LN(Y1863/AA1855)</f>
        <v>-5.5227007565860012E-5</v>
      </c>
      <c r="AE1863">
        <f>-AB1863*Z1855/AA1855</f>
        <v>-2.1649763482170325E-6</v>
      </c>
      <c r="AF1863">
        <f t="shared" si="1007"/>
        <v>6.3896319012007449E-3</v>
      </c>
      <c r="AG1863">
        <f t="shared" si="1008"/>
        <v>3.0500223646795592E-9</v>
      </c>
      <c r="AH1863">
        <f t="shared" si="1008"/>
        <v>4.6871225883391576E-12</v>
      </c>
      <c r="AI1863"/>
      <c r="AK1863" s="67">
        <v>22.5</v>
      </c>
      <c r="AL1863" s="68"/>
      <c r="AM1863" s="69">
        <f t="shared" si="1019"/>
        <v>6.4250000000000002E-3</v>
      </c>
      <c r="AN1863">
        <f>IF($AU$148&lt;=$AU$141,(AK1863/AM1855)^AL1855,0)</f>
        <v>3.071183825171149E-5</v>
      </c>
      <c r="AO1863">
        <f>IF($AU$148&lt;=$AU$141,((1/$F$128-AM1814)^2),0)</f>
        <v>1.5233054183884298E-3</v>
      </c>
      <c r="AP1863">
        <f>AN1863*LN(AK1863/AM1855)</f>
        <v>-4.780753474056844E-5</v>
      </c>
      <c r="AQ1863">
        <f>-AN1863*AL1855/AM1855</f>
        <v>-1.9210582162388067E-6</v>
      </c>
      <c r="AR1863">
        <f t="shared" si="1009"/>
        <v>6.3942881617482889E-3</v>
      </c>
      <c r="AS1863">
        <f t="shared" si="1010"/>
        <v>2.2855603779706581E-9</v>
      </c>
      <c r="AT1863">
        <f t="shared" si="1010"/>
        <v>3.6904646701786258E-12</v>
      </c>
      <c r="AU1863"/>
      <c r="AV1863"/>
      <c r="AW1863"/>
      <c r="AX1863"/>
      <c r="AY1863"/>
      <c r="AZ1863"/>
      <c r="BB1863" s="67">
        <v>22.5</v>
      </c>
      <c r="BC1863" s="68"/>
      <c r="BD1863" s="69">
        <f t="shared" si="1020"/>
        <v>6.4250000000000002E-3</v>
      </c>
      <c r="BE1863">
        <f>IF($BL$148&lt;=$BL$141,(BB1863/BD1855)^BC1855,0)</f>
        <v>4.5515326596325986E-5</v>
      </c>
      <c r="BF1863">
        <f>IF($BL$148&lt;=$BL$141,((1/$F$128-BD1814)^2),0)</f>
        <v>1.5233054183884298E-3</v>
      </c>
      <c r="BG1863">
        <f>BE1863*LN(BB1863/BD1855)</f>
        <v>-7.1637252219877801E-5</v>
      </c>
      <c r="BH1863">
        <f>-BE1863*BC1855/BD1855</f>
        <v>-2.662815379300037E-6</v>
      </c>
      <c r="BI1863">
        <f t="shared" si="1011"/>
        <v>6.3794846734036743E-3</v>
      </c>
      <c r="BJ1863">
        <f t="shared" si="1012"/>
        <v>5.1318959056143866E-9</v>
      </c>
      <c r="BK1863">
        <f t="shared" si="1012"/>
        <v>7.0905857442367996E-12</v>
      </c>
      <c r="BL1863"/>
      <c r="BN1863" s="67">
        <v>22.5</v>
      </c>
      <c r="BO1863" s="68"/>
      <c r="BP1863" s="69">
        <f t="shared" si="1021"/>
        <v>6.4250000000000002E-3</v>
      </c>
      <c r="BQ1863">
        <f>IF($BX$148&lt;=$BX$141,(BN1863/BP1855)^BO1855,0)</f>
        <v>1.7792545652121498E-4</v>
      </c>
      <c r="BR1863">
        <f>IF($BX$148&lt;=$BX$141,((1/$F$128-BP1814)^2),0)</f>
        <v>1.5233054183884298E-3</v>
      </c>
      <c r="BS1863">
        <f>BQ1863*LN(BN1863/BP1855)</f>
        <v>-2.9744269697626346E-4</v>
      </c>
      <c r="BT1863">
        <f>-BQ1863*BO1855/BP1855</f>
        <v>-7.6751725191343273E-6</v>
      </c>
      <c r="BU1863">
        <f t="shared" si="1013"/>
        <v>6.2470745434787854E-3</v>
      </c>
      <c r="BV1863">
        <f t="shared" si="1014"/>
        <v>8.847215798451329E-8</v>
      </c>
      <c r="BW1863">
        <f t="shared" si="1014"/>
        <v>5.8908273198474774E-11</v>
      </c>
      <c r="BX1863"/>
      <c r="BZ1863" s="67">
        <v>22.5</v>
      </c>
      <c r="CA1863" s="68"/>
      <c r="CB1863" s="69">
        <f t="shared" si="1022"/>
        <v>6.4250000000000002E-3</v>
      </c>
      <c r="CC1863">
        <f>IF($CJ$148&lt;=$CJ$141,(BZ1863/CB1855)^CA1855,0)</f>
        <v>5.8335146008302535E-4</v>
      </c>
      <c r="CD1863">
        <f>IF($CJ$148&lt;=$CJ$141,((1/$F$128-CB1814)^2),0)</f>
        <v>1.5233054183884298E-3</v>
      </c>
      <c r="CE1863">
        <f>CC1863*LN(BZ1863/CB1855)</f>
        <v>-1.0739411794040026E-3</v>
      </c>
      <c r="CF1863">
        <f>-CC1863*CA1855/CB1855</f>
        <v>-1.6639224618631401E-5</v>
      </c>
      <c r="CG1863">
        <f t="shared" si="1015"/>
        <v>5.8416485399169745E-3</v>
      </c>
      <c r="CH1863">
        <f t="shared" si="1016"/>
        <v>1.1533496568196602E-6</v>
      </c>
      <c r="CI1863">
        <f t="shared" si="1016"/>
        <v>2.7686379590926931E-10</v>
      </c>
      <c r="CJ1863"/>
      <c r="CL1863" s="36"/>
      <c r="CM1863" s="140"/>
      <c r="CN1863" s="141"/>
      <c r="CO1863" s="36"/>
      <c r="CP1863" s="36"/>
      <c r="CQ1863" s="36"/>
      <c r="CR1863" s="36"/>
      <c r="CS1863" s="36"/>
      <c r="CT1863" s="36"/>
      <c r="CU1863" s="36"/>
      <c r="CV1863"/>
    </row>
    <row r="1864" spans="1:100" ht="12.75" x14ac:dyDescent="0.2">
      <c r="A1864" s="67">
        <v>27.5</v>
      </c>
      <c r="B1864" s="68"/>
      <c r="C1864" s="69">
        <f>$C$149</f>
        <v>7.4770000000000001E-3</v>
      </c>
      <c r="D1864">
        <f>IF($K$149&lt;=$K$141,(A1864/C1855)^B1855,0)</f>
        <v>3.1049681429390249E-4</v>
      </c>
      <c r="E1864">
        <f>IF($K$149&lt;=$K$141,((1/$F$128-C1815)^2),0)</f>
        <v>1.4422939587520663E-3</v>
      </c>
      <c r="F1864">
        <f>D1864*LN(A1864/C1855)</f>
        <v>-4.31550709244692E-4</v>
      </c>
      <c r="G1864">
        <f>-D1864*B1855/C1855</f>
        <v>-1.6345732727333462E-5</v>
      </c>
      <c r="H1864">
        <f t="shared" si="1003"/>
        <v>7.1665031857060975E-3</v>
      </c>
      <c r="I1864">
        <f t="shared" si="1004"/>
        <v>1.8623601464959669E-7</v>
      </c>
      <c r="J1864">
        <f t="shared" si="1004"/>
        <v>2.6718297839342023E-10</v>
      </c>
      <c r="K1864"/>
      <c r="L1864"/>
      <c r="M1864" s="67">
        <v>27.5</v>
      </c>
      <c r="N1864" s="68"/>
      <c r="O1864" s="69">
        <f t="shared" si="1017"/>
        <v>7.4770000000000001E-3</v>
      </c>
      <c r="P1864">
        <f>IF($W$149&lt;=$W$141,(M1864/O1855)^N1855,0)</f>
        <v>1.9301797624790703E-4</v>
      </c>
      <c r="Q1864">
        <f>IF($W$149&lt;=$W$141,((1/$F$128-O1815)^2),0)</f>
        <v>1.4422939587520663E-3</v>
      </c>
      <c r="R1864">
        <f>P1864*LN(M1864/O1855)</f>
        <v>-2.652607625817971E-4</v>
      </c>
      <c r="S1864">
        <f>-P1864*N1855/O1855</f>
        <v>-1.1052287358629025E-5</v>
      </c>
      <c r="T1864">
        <f t="shared" si="1005"/>
        <v>7.2839820237520928E-3</v>
      </c>
      <c r="U1864">
        <f t="shared" si="1006"/>
        <v>7.0363272165476529E-8</v>
      </c>
      <c r="V1864">
        <f t="shared" si="1006"/>
        <v>1.2215305585771097E-10</v>
      </c>
      <c r="W1864"/>
      <c r="Y1864" s="67">
        <v>27.5</v>
      </c>
      <c r="Z1864" s="68"/>
      <c r="AA1864" s="69">
        <f t="shared" si="1018"/>
        <v>7.4770000000000001E-3</v>
      </c>
      <c r="AB1864">
        <f>IF($AI$149&lt;=$AI$141,(Y1864/AA1855)^Z1855,0)</f>
        <v>1.3202894530412902E-4</v>
      </c>
      <c r="AC1864">
        <f>IF($AI$149&lt;=$AI$141,((1/$F$128-AA1815)^2),0)</f>
        <v>1.4422939587520663E-3</v>
      </c>
      <c r="AD1864">
        <f>AB1864*LN(Y1864/AA1855)</f>
        <v>-1.7966781739704729E-4</v>
      </c>
      <c r="AE1864">
        <f>-AB1864*Z1855/AA1855</f>
        <v>-8.0818464539434271E-6</v>
      </c>
      <c r="AF1864">
        <f t="shared" si="1007"/>
        <v>7.3449710546958707E-3</v>
      </c>
      <c r="AG1864">
        <f t="shared" si="1008"/>
        <v>3.2280524608218728E-8</v>
      </c>
      <c r="AH1864">
        <f t="shared" si="1008"/>
        <v>6.5316242105117947E-11</v>
      </c>
      <c r="AI1864"/>
      <c r="AK1864" s="67">
        <v>27.5</v>
      </c>
      <c r="AL1864" s="68"/>
      <c r="AM1864" s="69">
        <f t="shared" si="1019"/>
        <v>7.4770000000000001E-3</v>
      </c>
      <c r="AN1864">
        <f>IF($AU$149&lt;=$AU$141,(AK1864/AM1855)^AL1855,0)</f>
        <v>1.1723204517099171E-4</v>
      </c>
      <c r="AO1864">
        <f>IF($AU$149&lt;=$AU$141,((1/$F$128-AM1815)^2),0)</f>
        <v>1.4422939587520663E-3</v>
      </c>
      <c r="AP1864">
        <f>AN1864*LN(AK1864/AM1855)</f>
        <v>-1.5896404281101831E-4</v>
      </c>
      <c r="AQ1864">
        <f>-AN1864*AL1855/AM1855</f>
        <v>-7.3329893748597813E-6</v>
      </c>
      <c r="AR1864">
        <f t="shared" si="1009"/>
        <v>7.3597679548290081E-3</v>
      </c>
      <c r="AS1864">
        <f t="shared" si="1010"/>
        <v>2.5269566906823264E-8</v>
      </c>
      <c r="AT1864">
        <f t="shared" si="1010"/>
        <v>5.3772733171806447E-11</v>
      </c>
      <c r="AU1864"/>
      <c r="AV1864"/>
      <c r="AW1864"/>
      <c r="AX1864"/>
      <c r="AY1864"/>
      <c r="AZ1864"/>
      <c r="BB1864" s="67">
        <v>27.5</v>
      </c>
      <c r="BC1864" s="68"/>
      <c r="BD1864" s="69">
        <f t="shared" si="1020"/>
        <v>7.4770000000000001E-3</v>
      </c>
      <c r="BE1864">
        <f>IF($BL$149&lt;=$BL$141,(BB1864/BD1855)^BC1855,0)</f>
        <v>1.6282947421602419E-4</v>
      </c>
      <c r="BF1864">
        <f>IF($BL$149&lt;=$BL$141,((1/$F$128-BD1815)^2),0)</f>
        <v>1.4422939587520663E-3</v>
      </c>
      <c r="BG1864">
        <f>BE1864*LN(BB1864/BD1855)</f>
        <v>-2.2360463720263158E-4</v>
      </c>
      <c r="BH1864">
        <f>-BE1864*BC1855/BD1855</f>
        <v>-9.5261280225717917E-6</v>
      </c>
      <c r="BI1864">
        <f t="shared" si="1011"/>
        <v>7.3141705257839763E-3</v>
      </c>
      <c r="BJ1864">
        <f t="shared" si="1012"/>
        <v>4.9999033778520493E-8</v>
      </c>
      <c r="BK1864">
        <f t="shared" si="1012"/>
        <v>9.0747115102427557E-11</v>
      </c>
      <c r="BL1864"/>
      <c r="BN1864" s="67">
        <v>27.5</v>
      </c>
      <c r="BO1864" s="68"/>
      <c r="BP1864" s="69">
        <f t="shared" si="1021"/>
        <v>7.4770000000000001E-3</v>
      </c>
      <c r="BQ1864">
        <f>IF($BX$149&lt;=$BX$141,(BN1864/BP1855)^BO1855,0)</f>
        <v>5.0159360626533876E-4</v>
      </c>
      <c r="BR1864">
        <f>IF($BX$149&lt;=$BX$141,((1/$F$128-BP1815)^2),0)</f>
        <v>1.4422939587520663E-3</v>
      </c>
      <c r="BS1864">
        <f>BQ1864*LN(BN1864/BP1855)</f>
        <v>-7.3787217554308429E-4</v>
      </c>
      <c r="BT1864">
        <f>-BQ1864*BO1855/BP1855</f>
        <v>-2.1637249316947394E-5</v>
      </c>
      <c r="BU1864">
        <f t="shared" si="1013"/>
        <v>6.9754063937346612E-3</v>
      </c>
      <c r="BV1864">
        <f t="shared" si="1014"/>
        <v>5.4445534744068419E-7</v>
      </c>
      <c r="BW1864">
        <f t="shared" si="1014"/>
        <v>4.6817055800374048E-10</v>
      </c>
      <c r="BX1864"/>
      <c r="BZ1864" s="67">
        <v>27.5</v>
      </c>
      <c r="CA1864" s="68"/>
      <c r="CB1864" s="69">
        <f t="shared" si="1022"/>
        <v>7.4770000000000001E-3</v>
      </c>
      <c r="CC1864">
        <f>IF($CJ$149&lt;=$CJ$141,(BZ1864/CB1855)^CA1855,0)</f>
        <v>1.3135595731541244E-3</v>
      </c>
      <c r="CD1864">
        <f>IF($CJ$149&lt;=$CJ$141,((1/$F$128-CB1815)^2),0)</f>
        <v>1.4422939587520663E-3</v>
      </c>
      <c r="CE1864">
        <f>CC1864*LN(BZ1864/CB1855)</f>
        <v>-2.1546503137600094E-3</v>
      </c>
      <c r="CF1864">
        <f>-CC1864*CA1855/CB1855</f>
        <v>-3.7467314789191281E-5</v>
      </c>
      <c r="CG1864">
        <f t="shared" si="1015"/>
        <v>6.1634404268458755E-3</v>
      </c>
      <c r="CH1864">
        <f t="shared" si="1016"/>
        <v>4.6425179745861072E-6</v>
      </c>
      <c r="CI1864">
        <f t="shared" si="1016"/>
        <v>1.4037996775123518E-9</v>
      </c>
      <c r="CJ1864"/>
      <c r="CL1864" s="36"/>
      <c r="CM1864" s="140"/>
      <c r="CN1864" s="141"/>
      <c r="CO1864" s="36"/>
      <c r="CP1864" s="36"/>
      <c r="CQ1864" s="36"/>
      <c r="CR1864" s="36"/>
      <c r="CS1864" s="36"/>
      <c r="CT1864" s="36"/>
      <c r="CU1864" s="36"/>
      <c r="CV1864"/>
    </row>
    <row r="1865" spans="1:100" ht="12.75" x14ac:dyDescent="0.2">
      <c r="A1865" s="67">
        <v>32.5</v>
      </c>
      <c r="B1865" s="68"/>
      <c r="C1865" s="69">
        <f>$C$150</f>
        <v>8.2810000000000002E-3</v>
      </c>
      <c r="D1865">
        <f>IF($K$150&lt;=$K$141,(A1865/C1855)^B1855,0)</f>
        <v>8.1976706710432871E-4</v>
      </c>
      <c r="E1865">
        <f>IF($K$150&lt;=$K$141,((1/$F$128-C1816)^2),0)</f>
        <v>1.3818724816611573E-3</v>
      </c>
      <c r="F1865">
        <f>D1865*LN(A1865/C1855)</f>
        <v>-1.0024255417936062E-3</v>
      </c>
      <c r="G1865">
        <f>-D1865*B1855/C1855</f>
        <v>-4.3155654939743886E-5</v>
      </c>
      <c r="H1865">
        <f t="shared" si="1003"/>
        <v>7.4612329328956712E-3</v>
      </c>
      <c r="I1865">
        <f t="shared" si="1004"/>
        <v>1.0048569668402049E-6</v>
      </c>
      <c r="J1865">
        <f t="shared" si="1004"/>
        <v>1.862410553278241E-9</v>
      </c>
      <c r="K1865"/>
      <c r="L1865"/>
      <c r="M1865" s="67">
        <v>32.5</v>
      </c>
      <c r="N1865" s="68"/>
      <c r="O1865" s="69">
        <f t="shared" si="1017"/>
        <v>8.2810000000000002E-3</v>
      </c>
      <c r="P1865">
        <f>IF($W$150&lt;=$W$141,(M1865/O1855)^N1855,0)</f>
        <v>5.4589773852338833E-4</v>
      </c>
      <c r="Q1865">
        <f>IF($W$150&lt;=$W$141,((1/$F$128-O1816)^2),0)</f>
        <v>1.3818724816611573E-3</v>
      </c>
      <c r="R1865">
        <f>P1865*LN(M1865/O1855)</f>
        <v>-6.5902194849709931E-4</v>
      </c>
      <c r="S1865">
        <f>-P1865*N1855/O1855</f>
        <v>-3.1258325218564404E-5</v>
      </c>
      <c r="T1865">
        <f t="shared" si="1005"/>
        <v>7.7351022614766118E-3</v>
      </c>
      <c r="U1865">
        <f t="shared" si="1006"/>
        <v>4.3430992860091342E-7</v>
      </c>
      <c r="V1865">
        <f t="shared" si="1006"/>
        <v>9.7708289546953943E-10</v>
      </c>
      <c r="W1865"/>
      <c r="Y1865" s="67">
        <v>32.5</v>
      </c>
      <c r="Z1865" s="68"/>
      <c r="AA1865" s="69">
        <f t="shared" si="1018"/>
        <v>8.2810000000000002E-3</v>
      </c>
      <c r="AB1865">
        <f>IF($AI$150&lt;=$AI$141,(Y1865/AA1855)^Z1855,0)</f>
        <v>3.9527086237461971E-4</v>
      </c>
      <c r="AC1865">
        <f>IF($AI$150&lt;=$AI$141,((1/$F$128-AA1816)^2),0)</f>
        <v>1.3818724816611573E-3</v>
      </c>
      <c r="AD1865">
        <f>AB1865*LN(Y1865/AA1855)</f>
        <v>-4.7186144581127707E-4</v>
      </c>
      <c r="AE1865">
        <f>-AB1865*Z1855/AA1855</f>
        <v>-2.4195591429371031E-5</v>
      </c>
      <c r="AF1865">
        <f t="shared" si="1007"/>
        <v>7.8857291376253809E-3</v>
      </c>
      <c r="AG1865">
        <f t="shared" si="1008"/>
        <v>2.2265322404310876E-7</v>
      </c>
      <c r="AH1865">
        <f t="shared" si="1008"/>
        <v>5.8542664461705287E-10</v>
      </c>
      <c r="AI1865"/>
      <c r="AK1865" s="67">
        <v>32.5</v>
      </c>
      <c r="AL1865" s="68"/>
      <c r="AM1865" s="69">
        <f t="shared" si="1019"/>
        <v>8.2810000000000002E-3</v>
      </c>
      <c r="AN1865">
        <f>IF($AU$150&lt;=$AU$141,(AK1865/AM1855)^AL1855,0)</f>
        <v>3.5754684968143815E-4</v>
      </c>
      <c r="AO1865">
        <f>IF($AU$150&lt;=$AU$141,((1/$F$128-AM1816)^2),0)</f>
        <v>1.3818724816611573E-3</v>
      </c>
      <c r="AP1865">
        <f>AN1865*LN(AK1865/AM1855)</f>
        <v>-4.2509590486816543E-4</v>
      </c>
      <c r="AQ1865">
        <f>-AN1865*AL1855/AM1855</f>
        <v>-2.2364936531682566E-5</v>
      </c>
      <c r="AR1865">
        <f t="shared" si="1009"/>
        <v>7.9234531503185619E-3</v>
      </c>
      <c r="AS1865">
        <f t="shared" si="1010"/>
        <v>1.8070652833568436E-7</v>
      </c>
      <c r="AT1865">
        <f t="shared" si="1010"/>
        <v>5.0019038606618935E-10</v>
      </c>
      <c r="AU1865"/>
      <c r="AV1865"/>
      <c r="AW1865"/>
      <c r="AX1865"/>
      <c r="AY1865"/>
      <c r="AZ1865"/>
      <c r="BB1865" s="67">
        <v>32.5</v>
      </c>
      <c r="BC1865" s="68"/>
      <c r="BD1865" s="69">
        <f t="shared" si="1020"/>
        <v>8.2810000000000002E-3</v>
      </c>
      <c r="BE1865">
        <f>IF($BL$150&lt;=$BL$141,(BB1865/BD1855)^BC1855,0)</f>
        <v>4.7051419248671678E-4</v>
      </c>
      <c r="BF1865">
        <f>IF($BL$150&lt;=$BL$141,((1/$F$128-BD1816)^2),0)</f>
        <v>1.3818724816611573E-3</v>
      </c>
      <c r="BG1865">
        <f>BE1865*LN(BB1865/BD1855)</f>
        <v>-5.6752958586396606E-4</v>
      </c>
      <c r="BH1865">
        <f>-BE1865*BC1855/BD1855</f>
        <v>-2.7526824953810206E-5</v>
      </c>
      <c r="BI1865">
        <f t="shared" si="1011"/>
        <v>7.8104858075132835E-3</v>
      </c>
      <c r="BJ1865">
        <f t="shared" si="1012"/>
        <v>3.2208983083092483E-7</v>
      </c>
      <c r="BK1865">
        <f t="shared" si="1012"/>
        <v>7.5772609203770824E-10</v>
      </c>
      <c r="BL1865"/>
      <c r="BN1865" s="67">
        <v>32.5</v>
      </c>
      <c r="BO1865" s="68"/>
      <c r="BP1865" s="69">
        <f t="shared" si="1021"/>
        <v>8.2810000000000002E-3</v>
      </c>
      <c r="BQ1865">
        <f>IF($BX$150&lt;=$BX$141,(BN1865/BP1855)^BO1855,0)</f>
        <v>1.1886725675943235E-3</v>
      </c>
      <c r="BR1865">
        <f>IF($BX$150&lt;=$BX$141,((1/$F$128-BP1816)^2),0)</f>
        <v>1.3818724816611573E-3</v>
      </c>
      <c r="BS1865">
        <f>BQ1865*LN(BN1865/BP1855)</f>
        <v>-1.5500310476929333E-3</v>
      </c>
      <c r="BT1865">
        <f>-BQ1865*BO1855/BP1855</f>
        <v>-5.1275782585731223E-5</v>
      </c>
      <c r="BU1865">
        <f t="shared" si="1013"/>
        <v>7.0923274324056762E-3</v>
      </c>
      <c r="BV1865">
        <f t="shared" si="1014"/>
        <v>2.4025962488120522E-6</v>
      </c>
      <c r="BW1865">
        <f t="shared" si="1014"/>
        <v>2.6292058797791772E-9</v>
      </c>
      <c r="BX1865"/>
      <c r="BZ1865" s="67">
        <v>32.5</v>
      </c>
      <c r="CA1865" s="68"/>
      <c r="CB1865" s="69">
        <f t="shared" si="1022"/>
        <v>8.2810000000000002E-3</v>
      </c>
      <c r="CC1865">
        <f>IF($CJ$150&lt;=$CJ$141,(BZ1865/CB1855)^CA1855,0)</f>
        <v>2.5817533247070607E-3</v>
      </c>
      <c r="CD1865">
        <f>IF($CJ$150&lt;=$CJ$141,((1/$F$128-CB1816)^2),0)</f>
        <v>1.3818724816611573E-3</v>
      </c>
      <c r="CE1865">
        <f>CC1865*LN(BZ1865/CB1855)</f>
        <v>-3.8035939913505534E-3</v>
      </c>
      <c r="CF1865">
        <f>-CC1865*CA1855/CB1855</f>
        <v>-7.3640637624503686E-5</v>
      </c>
      <c r="CG1865">
        <f t="shared" si="1015"/>
        <v>5.6992466752929394E-3</v>
      </c>
      <c r="CH1865">
        <f t="shared" si="1016"/>
        <v>1.4467327251038033E-5</v>
      </c>
      <c r="CI1865">
        <f t="shared" si="1016"/>
        <v>5.4229435097434681E-9</v>
      </c>
      <c r="CJ1865"/>
      <c r="CL1865" s="36"/>
      <c r="CM1865" s="140"/>
      <c r="CN1865" s="141"/>
      <c r="CO1865" s="36"/>
      <c r="CP1865" s="36"/>
      <c r="CQ1865" s="36"/>
      <c r="CR1865" s="36"/>
      <c r="CS1865" s="36"/>
      <c r="CT1865" s="36"/>
      <c r="CU1865" s="36"/>
      <c r="CV1865"/>
    </row>
    <row r="1866" spans="1:100" ht="12.75" x14ac:dyDescent="0.2">
      <c r="A1866" s="67">
        <v>37.5</v>
      </c>
      <c r="B1866" s="68"/>
      <c r="C1866" s="69">
        <f>$C$151</f>
        <v>9.5639999999999996E-3</v>
      </c>
      <c r="D1866">
        <f>IF($K$151&lt;=$K$141,(A1866/C1855)^B1855,0)</f>
        <v>1.8830740999715911E-3</v>
      </c>
      <c r="E1866">
        <f>IF($K$151&lt;=$K$141,((1/$F$128-C1817)^2),0)</f>
        <v>1.2881312530247933E-3</v>
      </c>
      <c r="F1866">
        <f>D1866*LN(A1866/C1855)</f>
        <v>-2.0331865311156872E-3</v>
      </c>
      <c r="G1866">
        <f>-D1866*B1855/C1855</f>
        <v>-9.9132179548755203E-5</v>
      </c>
      <c r="H1866">
        <f t="shared" si="1003"/>
        <v>7.6809259000284085E-3</v>
      </c>
      <c r="I1866">
        <f t="shared" si="1004"/>
        <v>4.1338474703102417E-6</v>
      </c>
      <c r="J1866">
        <f t="shared" si="1004"/>
        <v>9.8271890220866388E-9</v>
      </c>
      <c r="K1866"/>
      <c r="L1866"/>
      <c r="M1866" s="67">
        <v>37.5</v>
      </c>
      <c r="N1866" s="68"/>
      <c r="O1866" s="69">
        <f t="shared" si="1017"/>
        <v>9.5639999999999996E-3</v>
      </c>
      <c r="P1866">
        <f>IF($W$151&lt;=$W$141,(M1866/O1855)^N1855,0)</f>
        <v>1.3300992466295976E-3</v>
      </c>
      <c r="Q1866">
        <f>IF($W$151&lt;=$W$141,((1/$F$128-O1817)^2),0)</f>
        <v>1.2881312530247933E-3</v>
      </c>
      <c r="R1866">
        <f>P1866*LN(M1866/O1855)</f>
        <v>-1.4153920814886222E-3</v>
      </c>
      <c r="S1866">
        <f>-P1866*N1855/O1855</f>
        <v>-7.6162020631514611E-5</v>
      </c>
      <c r="T1866">
        <f t="shared" si="1005"/>
        <v>8.2339007533704014E-3</v>
      </c>
      <c r="U1866">
        <f t="shared" si="1006"/>
        <v>2.0033347443406946E-6</v>
      </c>
      <c r="V1866">
        <f t="shared" si="1006"/>
        <v>5.8006533866752574E-9</v>
      </c>
      <c r="W1866"/>
      <c r="Y1866" s="67">
        <v>37.5</v>
      </c>
      <c r="Z1866" s="68"/>
      <c r="AA1866" s="69">
        <f t="shared" si="1018"/>
        <v>9.5639999999999996E-3</v>
      </c>
      <c r="AB1866">
        <f>IF($AI$151&lt;=$AI$141,(Y1866/AA1855)^Z1855,0)</f>
        <v>1.0111982033820083E-3</v>
      </c>
      <c r="AC1866">
        <f>IF($AI$151&lt;=$AI$141,((1/$F$128-AA1817)^2),0)</f>
        <v>1.2881312530247933E-3</v>
      </c>
      <c r="AD1866">
        <f>AB1866*LN(Y1866/AA1855)</f>
        <v>-1.0624320731008182E-3</v>
      </c>
      <c r="AE1866">
        <f>-AB1866*Z1855/AA1855</f>
        <v>-6.1898158736418144E-5</v>
      </c>
      <c r="AF1866">
        <f t="shared" si="1007"/>
        <v>8.5528017966179908E-3</v>
      </c>
      <c r="AG1866">
        <f t="shared" si="1008"/>
        <v>1.1287619099533024E-6</v>
      </c>
      <c r="AH1866">
        <f t="shared" si="1008"/>
        <v>3.8313820549588178E-9</v>
      </c>
      <c r="AI1866"/>
      <c r="AK1866" s="67">
        <v>37.5</v>
      </c>
      <c r="AL1866" s="68"/>
      <c r="AM1866" s="69">
        <f t="shared" si="1019"/>
        <v>9.5639999999999996E-3</v>
      </c>
      <c r="AN1866">
        <f>IF($AU$151&lt;=$AU$141,(AK1866/AM1855)^AL1855,0)</f>
        <v>9.2935059218975655E-4</v>
      </c>
      <c r="AO1866">
        <f>IF($AU$151&lt;=$AU$141,((1/$F$128-AM1817)^2),0)</f>
        <v>1.2881312530247933E-3</v>
      </c>
      <c r="AP1866">
        <f>AN1866*LN(AK1866/AM1855)</f>
        <v>-9.719360425932879E-4</v>
      </c>
      <c r="AQ1866">
        <f>-AN1866*AL1855/AM1855</f>
        <v>-5.8131870071080501E-5</v>
      </c>
      <c r="AR1866">
        <f t="shared" si="1009"/>
        <v>8.6346494078102434E-3</v>
      </c>
      <c r="AS1866">
        <f t="shared" si="1010"/>
        <v>9.4465967089190151E-7</v>
      </c>
      <c r="AT1866">
        <f t="shared" si="1010"/>
        <v>3.3793143179609847E-9</v>
      </c>
      <c r="AU1866"/>
      <c r="AV1866"/>
      <c r="AW1866"/>
      <c r="AX1866"/>
      <c r="AY1866"/>
      <c r="AZ1866"/>
      <c r="BB1866" s="67">
        <v>37.5</v>
      </c>
      <c r="BC1866" s="68"/>
      <c r="BD1866" s="69">
        <f t="shared" si="1020"/>
        <v>9.5639999999999996E-3</v>
      </c>
      <c r="BE1866">
        <f>IF($BL$151&lt;=$BL$141,(BB1866/BD1855)^BC1855,0)</f>
        <v>1.1677084063908536E-3</v>
      </c>
      <c r="BF1866">
        <f>IF($BL$151&lt;=$BL$141,((1/$F$128-BD1817)^2),0)</f>
        <v>1.2881312530247933E-3</v>
      </c>
      <c r="BG1866">
        <f>BE1866*LN(BB1866/BD1855)</f>
        <v>-1.2413783233817619E-3</v>
      </c>
      <c r="BH1866">
        <f>-BE1866*BC1855/BD1855</f>
        <v>-6.8315271702927734E-5</v>
      </c>
      <c r="BI1866">
        <f t="shared" si="1011"/>
        <v>8.3962915936091464E-3</v>
      </c>
      <c r="BJ1866">
        <f t="shared" si="1012"/>
        <v>1.5410201417621143E-6</v>
      </c>
      <c r="BK1866">
        <f t="shared" si="1012"/>
        <v>4.6669763478448384E-9</v>
      </c>
      <c r="BL1866"/>
      <c r="BN1866" s="67">
        <v>37.5</v>
      </c>
      <c r="BO1866" s="68"/>
      <c r="BP1866" s="69">
        <f t="shared" si="1021"/>
        <v>9.5639999999999996E-3</v>
      </c>
      <c r="BQ1866">
        <f>IF($BX$151&lt;=$BX$141,(BN1866/BP1855)^BO1855,0)</f>
        <v>2.4891108084807833E-3</v>
      </c>
      <c r="BR1866">
        <f>IF($BX$151&lt;=$BX$141,((1/$F$128-BP1817)^2),0)</f>
        <v>1.2881312530247933E-3</v>
      </c>
      <c r="BS1866">
        <f>BQ1866*LN(BN1866/BP1855)</f>
        <v>-2.8896108666395253E-3</v>
      </c>
      <c r="BT1866">
        <f>-BQ1866*BO1855/BP1855</f>
        <v>-1.0737280234014196E-4</v>
      </c>
      <c r="BU1866">
        <f t="shared" si="1013"/>
        <v>7.0748891915192163E-3</v>
      </c>
      <c r="BV1866">
        <f t="shared" si="1014"/>
        <v>8.3498509606012285E-6</v>
      </c>
      <c r="BW1866">
        <f t="shared" si="1014"/>
        <v>1.1528918682375194E-8</v>
      </c>
      <c r="BX1866"/>
      <c r="BZ1866" s="67">
        <v>37.5</v>
      </c>
      <c r="CA1866" s="68"/>
      <c r="CB1866" s="69">
        <f t="shared" si="1022"/>
        <v>9.5639999999999996E-3</v>
      </c>
      <c r="CC1866">
        <f>IF($CJ$151&lt;=$CJ$141,(BZ1866/CB1855)^CA1855,0)</f>
        <v>4.6057557765542762E-3</v>
      </c>
      <c r="CD1866">
        <f>IF($CJ$151&lt;=$CJ$141,((1/$F$128-CB1817)^2),0)</f>
        <v>1.2881312530247933E-3</v>
      </c>
      <c r="CE1866">
        <f>CC1866*LN(BZ1866/CB1855)</f>
        <v>-6.1263883754710344E-3</v>
      </c>
      <c r="CF1866">
        <f>-CC1866*CA1855/CB1855</f>
        <v>-1.3137226894698861E-4</v>
      </c>
      <c r="CG1866">
        <f t="shared" si="1015"/>
        <v>4.9582442234457234E-3</v>
      </c>
      <c r="CH1866">
        <f t="shared" si="1016"/>
        <v>3.7532634527106618E-5</v>
      </c>
      <c r="CI1866">
        <f t="shared" si="1016"/>
        <v>1.7258673048279909E-8</v>
      </c>
      <c r="CJ1866"/>
      <c r="CL1866" s="36"/>
      <c r="CM1866" s="140"/>
      <c r="CN1866" s="141"/>
      <c r="CO1866" s="36"/>
      <c r="CP1866" s="36"/>
      <c r="CQ1866" s="36"/>
      <c r="CR1866" s="36"/>
      <c r="CS1866" s="36"/>
      <c r="CT1866" s="36"/>
      <c r="CU1866" s="36"/>
      <c r="CV1866"/>
    </row>
    <row r="1867" spans="1:100" ht="12.75" x14ac:dyDescent="0.2">
      <c r="A1867" s="67">
        <v>42.5</v>
      </c>
      <c r="B1867" s="68"/>
      <c r="C1867" s="69">
        <f>$C$152</f>
        <v>1.1351E-2</v>
      </c>
      <c r="D1867">
        <f>IF($K$152&lt;=$K$141,(A1867/C1855)^B1855,0)</f>
        <v>3.8973624637811664E-3</v>
      </c>
      <c r="E1867">
        <f>IF($K$152&lt;=$K$141,((1/$F$128-C1818)^2),0)</f>
        <v>1.1630518125702481E-3</v>
      </c>
      <c r="F1867">
        <f>D1867*LN(A1867/C1855)</f>
        <v>-3.7202411574473629E-3</v>
      </c>
      <c r="G1867">
        <f>-D1867*B1855/C1855</f>
        <v>-2.0517197678623599E-4</v>
      </c>
      <c r="H1867">
        <f t="shared" si="1003"/>
        <v>7.453637536218834E-3</v>
      </c>
      <c r="I1867">
        <f t="shared" si="1004"/>
        <v>1.3840194269565295E-5</v>
      </c>
      <c r="J1867">
        <f t="shared" si="1004"/>
        <v>4.2095540058371761E-8</v>
      </c>
      <c r="K1867"/>
      <c r="L1867"/>
      <c r="M1867" s="67">
        <v>42.5</v>
      </c>
      <c r="N1867" s="68"/>
      <c r="O1867" s="69">
        <f t="shared" si="1017"/>
        <v>1.1351E-2</v>
      </c>
      <c r="P1867">
        <f>IF($W$152&lt;=$W$141,(M1867/O1855)^N1855,0)</f>
        <v>2.8985100358872628E-3</v>
      </c>
      <c r="Q1867">
        <f>IF($W$152&lt;=$W$141,((1/$F$128-O1818)^2),0)</f>
        <v>1.1630518125702481E-3</v>
      </c>
      <c r="R1867">
        <f>P1867*LN(M1867/O1855)</f>
        <v>-2.7215908468378167E-3</v>
      </c>
      <c r="S1867">
        <f>-P1867*N1855/O1855</f>
        <v>-1.6596985654512852E-4</v>
      </c>
      <c r="T1867">
        <f t="shared" si="1005"/>
        <v>8.4524899641127381E-3</v>
      </c>
      <c r="U1867">
        <f t="shared" si="1006"/>
        <v>7.4070567375913847E-6</v>
      </c>
      <c r="V1867">
        <f t="shared" si="1006"/>
        <v>2.7545993281610541E-8</v>
      </c>
      <c r="W1867"/>
      <c r="Y1867" s="67">
        <v>42.5</v>
      </c>
      <c r="Z1867" s="68"/>
      <c r="AA1867" s="69">
        <f t="shared" si="1018"/>
        <v>1.1351E-2</v>
      </c>
      <c r="AB1867">
        <f>IF($AI$152&lt;=$AI$141,(Y1867/AA1855)^Z1855,0)</f>
        <v>2.2995469633114432E-3</v>
      </c>
      <c r="AC1867">
        <f>IF($AI$152&lt;=$AI$141,((1/$F$128-AA1818)^2),0)</f>
        <v>1.1630518125702481E-3</v>
      </c>
      <c r="AD1867">
        <f>AB1867*LN(Y1867/AA1855)</f>
        <v>-2.1282384250131633E-3</v>
      </c>
      <c r="AE1867">
        <f>-AB1867*Z1855/AA1855</f>
        <v>-1.4076144763790484E-4</v>
      </c>
      <c r="AF1867">
        <f t="shared" si="1007"/>
        <v>9.0514530366885559E-3</v>
      </c>
      <c r="AG1867">
        <f t="shared" si="1008"/>
        <v>4.52939879370251E-6</v>
      </c>
      <c r="AH1867">
        <f t="shared" si="1008"/>
        <v>1.9813785141118626E-8</v>
      </c>
      <c r="AI1867"/>
      <c r="AK1867" s="67">
        <v>42.5</v>
      </c>
      <c r="AL1867" s="68"/>
      <c r="AM1867" s="69">
        <f t="shared" si="1019"/>
        <v>1.1351E-2</v>
      </c>
      <c r="AN1867">
        <f>IF($AU$152&lt;=$AU$141,(AK1867/AM1855)^AL1855,0)</f>
        <v>2.1430147045818615E-3</v>
      </c>
      <c r="AO1867">
        <f>IF($AU$152&lt;=$AU$141,((1/$F$128-AM1818)^2),0)</f>
        <v>1.1630518125702481E-3</v>
      </c>
      <c r="AP1867">
        <f>AN1867*LN(AK1867/AM1855)</f>
        <v>-1.9729871923908856E-3</v>
      </c>
      <c r="AQ1867">
        <f>-AN1867*AL1855/AM1855</f>
        <v>-1.3404785386065721E-4</v>
      </c>
      <c r="AR1867">
        <f t="shared" si="1009"/>
        <v>9.207985295418138E-3</v>
      </c>
      <c r="AS1867">
        <f t="shared" si="1010"/>
        <v>3.8926784613384698E-6</v>
      </c>
      <c r="AT1867">
        <f t="shared" si="1010"/>
        <v>1.7968827124648113E-8</v>
      </c>
      <c r="AU1867"/>
      <c r="AV1867"/>
      <c r="AW1867"/>
      <c r="AX1867"/>
      <c r="AY1867"/>
      <c r="AZ1867"/>
      <c r="BB1867" s="67">
        <v>42.5</v>
      </c>
      <c r="BC1867" s="68"/>
      <c r="BD1867" s="69">
        <f t="shared" si="1020"/>
        <v>1.1351E-2</v>
      </c>
      <c r="BE1867">
        <f>IF($BL$152&lt;=$BL$141,(BB1867/BD1855)^BC1855,0)</f>
        <v>2.585905689446358E-3</v>
      </c>
      <c r="BF1867">
        <f>IF($BL$152&lt;=$BL$141,((1/$F$128-BD1818)^2),0)</f>
        <v>1.1630518125702481E-3</v>
      </c>
      <c r="BG1867">
        <f>BE1867*LN(BB1867/BD1855)</f>
        <v>-2.4253886102065469E-3</v>
      </c>
      <c r="BH1867">
        <f>-BE1867*BC1855/BD1855</f>
        <v>-1.5128507151771268E-4</v>
      </c>
      <c r="BI1867">
        <f t="shared" si="1011"/>
        <v>8.7650943105536429E-3</v>
      </c>
      <c r="BJ1867">
        <f t="shared" si="1012"/>
        <v>5.8825099105196451E-6</v>
      </c>
      <c r="BK1867">
        <f t="shared" si="1012"/>
        <v>2.2887172864119438E-8</v>
      </c>
      <c r="BL1867"/>
      <c r="BN1867" s="67">
        <v>42.5</v>
      </c>
      <c r="BO1867" s="68"/>
      <c r="BP1867" s="69">
        <f t="shared" si="1021"/>
        <v>1.1351E-2</v>
      </c>
      <c r="BQ1867">
        <f>IF($BX$152&lt;=$BX$141,(BN1867/BP1855)^BO1855,0)</f>
        <v>4.7510664692794764E-3</v>
      </c>
      <c r="BR1867">
        <f>IF($BX$152&lt;=$BX$141,((1/$F$128-BP1818)^2),0)</f>
        <v>1.1630518125702481E-3</v>
      </c>
      <c r="BS1867">
        <f>BQ1867*LN(BN1867/BP1855)</f>
        <v>-4.9208587163581353E-3</v>
      </c>
      <c r="BT1867">
        <f>-BQ1867*BO1855/BP1855</f>
        <v>-2.0494681039217371E-4</v>
      </c>
      <c r="BU1867">
        <f t="shared" si="1013"/>
        <v>6.5999335307205236E-3</v>
      </c>
      <c r="BV1867">
        <f t="shared" si="1014"/>
        <v>2.4214850506357835E-5</v>
      </c>
      <c r="BW1867">
        <f t="shared" si="1014"/>
        <v>4.2003195089925599E-8</v>
      </c>
      <c r="BX1867"/>
      <c r="BZ1867" s="67">
        <v>42.5</v>
      </c>
      <c r="CA1867" s="68"/>
      <c r="CB1867" s="69">
        <f t="shared" si="1022"/>
        <v>1.1351E-2</v>
      </c>
      <c r="CC1867">
        <f>IF($CJ$152&lt;=$CJ$141,(BZ1867/CB1855)^CA1855,0)</f>
        <v>7.6414503086440601E-3</v>
      </c>
      <c r="CD1867">
        <f>IF($CJ$152&lt;=$CJ$141,((1/$F$128-CB1818)^2),0)</f>
        <v>1.1630518125702481E-3</v>
      </c>
      <c r="CE1867">
        <f>CC1867*LN(BZ1867/CB1855)</f>
        <v>-9.2079174195827031E-3</v>
      </c>
      <c r="CF1867">
        <f>-CC1867*CA1855/CB1855</f>
        <v>-2.17960898014282E-4</v>
      </c>
      <c r="CG1867">
        <f t="shared" si="1015"/>
        <v>3.7095496913559399E-3</v>
      </c>
      <c r="CH1867">
        <f t="shared" si="1016"/>
        <v>8.4785743205854588E-5</v>
      </c>
      <c r="CI1867">
        <f t="shared" si="1016"/>
        <v>4.7506953063192243E-8</v>
      </c>
      <c r="CJ1867"/>
      <c r="CL1867" s="36"/>
      <c r="CM1867" s="140"/>
      <c r="CN1867" s="141"/>
      <c r="CO1867" s="36"/>
      <c r="CP1867" s="36"/>
      <c r="CQ1867" s="36"/>
      <c r="CR1867" s="36"/>
      <c r="CS1867" s="36"/>
      <c r="CT1867" s="36"/>
      <c r="CU1867" s="36"/>
      <c r="CV1867"/>
    </row>
    <row r="1868" spans="1:100" ht="12.75" x14ac:dyDescent="0.2">
      <c r="A1868" s="67">
        <v>47.5</v>
      </c>
      <c r="B1868" s="68"/>
      <c r="C1868" s="69">
        <f>$C$153</f>
        <v>1.3513000000000001E-2</v>
      </c>
      <c r="D1868">
        <f>IF($K$153&lt;=$K$141,(A1868/C1855)^B1855,0)</f>
        <v>7.4386966742021185E-3</v>
      </c>
      <c r="E1868">
        <f>IF($K$153&lt;=$K$141,((1/$F$128-C1819)^2),0)</f>
        <v>1.0202623260247936E-3</v>
      </c>
      <c r="F1868">
        <f>D1868*LN(A1868/C1855)</f>
        <v>-6.2732605214125504E-3</v>
      </c>
      <c r="G1868">
        <f>-D1868*B1855/C1855</f>
        <v>-3.916012727947655E-4</v>
      </c>
      <c r="H1868">
        <f t="shared" si="1003"/>
        <v>6.0743033257978822E-3</v>
      </c>
      <c r="I1868">
        <f t="shared" si="1004"/>
        <v>3.9353797569513262E-5</v>
      </c>
      <c r="J1868">
        <f t="shared" si="1004"/>
        <v>1.5335155685448034E-7</v>
      </c>
      <c r="K1868"/>
      <c r="L1868"/>
      <c r="M1868" s="67">
        <v>47.5</v>
      </c>
      <c r="N1868" s="68"/>
      <c r="O1868" s="69">
        <f t="shared" si="1017"/>
        <v>1.3513000000000001E-2</v>
      </c>
      <c r="P1868">
        <f>IF($W$153&lt;=$W$141,(M1868/O1855)^N1855,0)</f>
        <v>5.7915564456407611E-3</v>
      </c>
      <c r="Q1868">
        <f>IF($W$153&lt;=$W$141,((1/$F$128-O1819)^2),0)</f>
        <v>1.0202623260247936E-3</v>
      </c>
      <c r="R1868">
        <f>P1868*LN(M1868/O1855)</f>
        <v>-4.7938820122853248E-3</v>
      </c>
      <c r="S1868">
        <f>-P1868*N1855/O1855</f>
        <v>-3.3162686364885102E-4</v>
      </c>
      <c r="T1868">
        <f t="shared" si="1005"/>
        <v>7.7214435543592396E-3</v>
      </c>
      <c r="U1868">
        <f t="shared" si="1006"/>
        <v>2.2981304747712795E-5</v>
      </c>
      <c r="V1868">
        <f t="shared" si="1006"/>
        <v>1.0997637669357362E-7</v>
      </c>
      <c r="W1868"/>
      <c r="Y1868" s="67">
        <v>47.5</v>
      </c>
      <c r="Z1868" s="68"/>
      <c r="AA1868" s="69">
        <f t="shared" si="1018"/>
        <v>1.3513000000000001E-2</v>
      </c>
      <c r="AB1868">
        <f>IF($AI$153&lt;=$AI$141,(Y1868/AA1855)^Z1855,0)</f>
        <v>4.7721737006456598E-3</v>
      </c>
      <c r="AC1868">
        <f>IF($AI$153&lt;=$AI$141,((1/$F$128-AA1819)^2),0)</f>
        <v>1.0202623260247936E-3</v>
      </c>
      <c r="AD1868">
        <f>AB1868*LN(Y1868/AA1855)</f>
        <v>-3.8858747105168451E-3</v>
      </c>
      <c r="AE1868">
        <f>-AB1868*Z1855/AA1855</f>
        <v>-2.9211757324368358E-4</v>
      </c>
      <c r="AF1868">
        <f t="shared" si="1007"/>
        <v>8.7408262993543401E-3</v>
      </c>
      <c r="AG1868">
        <f t="shared" si="1008"/>
        <v>1.5100022265834375E-5</v>
      </c>
      <c r="AH1868">
        <f t="shared" si="1008"/>
        <v>8.5332676597778841E-8</v>
      </c>
      <c r="AI1868"/>
      <c r="AK1868" s="67">
        <v>47.5</v>
      </c>
      <c r="AL1868" s="68"/>
      <c r="AM1868" s="69">
        <f t="shared" si="1019"/>
        <v>1.3513000000000001E-2</v>
      </c>
      <c r="AN1868">
        <f>IF($AU$153&lt;=$AU$141,(AK1868/AM1855)^AL1855,0)</f>
        <v>4.5026288723501104E-3</v>
      </c>
      <c r="AO1868">
        <f>IF($AU$153&lt;=$AU$141,((1/$F$128-AM1819)^2),0)</f>
        <v>1.0202623260247936E-3</v>
      </c>
      <c r="AP1868">
        <f>AN1868*LN(AK1868/AM1855)</f>
        <v>-3.6445810172352324E-3</v>
      </c>
      <c r="AQ1868">
        <f>-AN1868*AL1855/AM1855</f>
        <v>-2.8164423500179841E-4</v>
      </c>
      <c r="AR1868">
        <f t="shared" si="1009"/>
        <v>9.0103711276498903E-3</v>
      </c>
      <c r="AS1868">
        <f t="shared" si="1010"/>
        <v>1.3282970791191402E-5</v>
      </c>
      <c r="AT1868">
        <f t="shared" si="1010"/>
        <v>7.932347510974825E-8</v>
      </c>
      <c r="AU1868"/>
      <c r="AV1868"/>
      <c r="AW1868"/>
      <c r="AX1868"/>
      <c r="AY1868"/>
      <c r="AZ1868"/>
      <c r="BB1868" s="67">
        <v>47.5</v>
      </c>
      <c r="BC1868" s="68"/>
      <c r="BD1868" s="69">
        <f t="shared" si="1020"/>
        <v>1.3513000000000001E-2</v>
      </c>
      <c r="BE1868">
        <f>IF($BL$153&lt;=$BL$141,(BB1868/BD1855)^BC1855,0)</f>
        <v>5.2413430790764146E-3</v>
      </c>
      <c r="BF1868">
        <f>IF($BL$153&lt;=$BL$141,((1/$F$128-BD1819)^2),0)</f>
        <v>1.0202623260247936E-3</v>
      </c>
      <c r="BG1868">
        <f>BE1868*LN(BB1868/BD1855)</f>
        <v>-4.3330211086150539E-3</v>
      </c>
      <c r="BH1868">
        <f>-BE1868*BC1855/BD1855</f>
        <v>-3.0663800532366341E-4</v>
      </c>
      <c r="BI1868">
        <f t="shared" si="1011"/>
        <v>8.2716569209235861E-3</v>
      </c>
      <c r="BJ1868">
        <f t="shared" si="1012"/>
        <v>1.877507192770363E-5</v>
      </c>
      <c r="BK1868">
        <f t="shared" si="1012"/>
        <v>9.4026866308875027E-8</v>
      </c>
      <c r="BL1868"/>
      <c r="BN1868" s="67">
        <v>47.5</v>
      </c>
      <c r="BO1868" s="68"/>
      <c r="BP1868" s="69">
        <f t="shared" si="1021"/>
        <v>1.3513000000000001E-2</v>
      </c>
      <c r="BQ1868">
        <f>IF($BX$153&lt;=$BX$141,(BN1868/BP1855)^BO1855,0)</f>
        <v>8.4386988763861526E-3</v>
      </c>
      <c r="BR1868">
        <f>IF($BX$153&lt;=$BX$141,((1/$F$128-BP1819)^2),0)</f>
        <v>1.0202623260247936E-3</v>
      </c>
      <c r="BS1868">
        <f>BQ1868*LN(BN1868/BP1855)</f>
        <v>-7.8016790278417859E-3</v>
      </c>
      <c r="BT1868">
        <f>-BQ1868*BO1855/BP1855</f>
        <v>-3.6402025308596609E-4</v>
      </c>
      <c r="BU1868">
        <f t="shared" si="1013"/>
        <v>5.0743011236138481E-3</v>
      </c>
      <c r="BV1868">
        <f t="shared" si="1014"/>
        <v>6.0866195653466352E-5</v>
      </c>
      <c r="BW1868">
        <f t="shared" si="1014"/>
        <v>1.325107446567708E-7</v>
      </c>
      <c r="BX1868"/>
      <c r="BZ1868" s="67">
        <v>47.5</v>
      </c>
      <c r="CA1868" s="68"/>
      <c r="CB1868" s="69">
        <f t="shared" si="1022"/>
        <v>1.3513000000000001E-2</v>
      </c>
      <c r="CC1868">
        <f>IF($CJ$153&lt;=$CJ$141,(BZ1868/CB1855)^CA1855,0)</f>
        <v>1.1983027958766958E-2</v>
      </c>
      <c r="CD1868">
        <f>IF($CJ$153&lt;=$CJ$141,((1/$F$128-CB1819)^2),0)</f>
        <v>1.0202623260247936E-3</v>
      </c>
      <c r="CE1868">
        <f>CC1868*LN(BZ1868/CB1855)</f>
        <v>-1.3106681432921187E-2</v>
      </c>
      <c r="CF1868">
        <f>-CC1868*CA1855/CB1855</f>
        <v>-3.4179788251303197E-4</v>
      </c>
      <c r="CG1868">
        <f t="shared" si="1015"/>
        <v>1.5299720412330423E-3</v>
      </c>
      <c r="CH1868">
        <f t="shared" si="1016"/>
        <v>1.7178509818408099E-4</v>
      </c>
      <c r="CI1868">
        <f t="shared" si="1016"/>
        <v>1.168257924903924E-7</v>
      </c>
      <c r="CJ1868"/>
      <c r="CL1868" s="36"/>
      <c r="CM1868" s="140"/>
      <c r="CN1868" s="141"/>
      <c r="CO1868" s="36"/>
      <c r="CP1868" s="36"/>
      <c r="CQ1868" s="36"/>
      <c r="CR1868" s="36"/>
      <c r="CS1868" s="36"/>
      <c r="CT1868" s="36"/>
      <c r="CU1868" s="36"/>
      <c r="CV1868"/>
    </row>
    <row r="1869" spans="1:100" ht="12.75" x14ac:dyDescent="0.2">
      <c r="A1869" s="67">
        <v>52.5</v>
      </c>
      <c r="B1869" s="68"/>
      <c r="C1869" s="69">
        <f>$C$154</f>
        <v>1.7195999999999999E-2</v>
      </c>
      <c r="D1869">
        <f>IF($K$154&lt;=$K$141,(A1869/C1855)^B1855,0)</f>
        <v>1.3307632366641384E-2</v>
      </c>
      <c r="E1869">
        <f>IF($K$154&lt;=$K$141,((1/$F$128-C1820)^2),0)</f>
        <v>7.9854539120661171E-4</v>
      </c>
      <c r="F1869">
        <f>D1869*LN(A1869/C1855)</f>
        <v>-9.8908239219880033E-3</v>
      </c>
      <c r="G1869">
        <f>-D1869*B1855/C1855</f>
        <v>-7.0056435971299375E-4</v>
      </c>
      <c r="H1869">
        <f t="shared" si="1003"/>
        <v>3.8883676333586158E-3</v>
      </c>
      <c r="I1869">
        <f t="shared" si="1004"/>
        <v>9.7828397855770152E-5</v>
      </c>
      <c r="J1869">
        <f t="shared" si="1004"/>
        <v>4.9079042210007685E-7</v>
      </c>
      <c r="K1869"/>
      <c r="L1869"/>
      <c r="M1869" s="67">
        <v>52.5</v>
      </c>
      <c r="N1869" s="68"/>
      <c r="O1869" s="69">
        <f t="shared" si="1017"/>
        <v>1.7195999999999999E-2</v>
      </c>
      <c r="P1869">
        <f>IF($W$154&lt;=$W$141,(M1869/O1855)^N1855,0)</f>
        <v>1.0796940792192249E-2</v>
      </c>
      <c r="Q1869">
        <f>IF($W$154&lt;=$W$141,((1/$F$128-O1820)^2),0)</f>
        <v>7.9854539120661171E-4</v>
      </c>
      <c r="R1869">
        <f>P1869*LN(M1869/O1855)</f>
        <v>-7.8564255947324493E-3</v>
      </c>
      <c r="S1869">
        <f>-P1869*N1855/O1855</f>
        <v>-6.1823719504833631E-4</v>
      </c>
      <c r="T1869">
        <f t="shared" si="1005"/>
        <v>6.3990592078077505E-3</v>
      </c>
      <c r="U1869">
        <f t="shared" si="1006"/>
        <v>6.1723423125567114E-5</v>
      </c>
      <c r="V1869">
        <f t="shared" si="1006"/>
        <v>3.8221722934123463E-7</v>
      </c>
      <c r="W1869"/>
      <c r="Y1869" s="67">
        <v>52.5</v>
      </c>
      <c r="Z1869" s="68"/>
      <c r="AA1869" s="69">
        <f t="shared" si="1018"/>
        <v>1.7195999999999999E-2</v>
      </c>
      <c r="AB1869">
        <f>IF($AI$154&lt;=$AI$141,(Y1869/AA1855)^Z1855,0)</f>
        <v>9.2050657538500398E-3</v>
      </c>
      <c r="AC1869">
        <f>IF($AI$154&lt;=$AI$141,((1/$F$128-AA1820)^2),0)</f>
        <v>7.9854539120661171E-4</v>
      </c>
      <c r="AD1869">
        <f>AB1869*LN(Y1869/AA1855)</f>
        <v>-6.5742051185306676E-3</v>
      </c>
      <c r="AE1869">
        <f>-AB1869*Z1855/AA1855</f>
        <v>-5.6346680532592616E-4</v>
      </c>
      <c r="AF1869">
        <f t="shared" si="1007"/>
        <v>7.9909342461499597E-3</v>
      </c>
      <c r="AG1869">
        <f t="shared" si="1008"/>
        <v>4.3220172940514831E-5</v>
      </c>
      <c r="AH1869">
        <f t="shared" si="1008"/>
        <v>3.1749484070420519E-7</v>
      </c>
      <c r="AI1869"/>
      <c r="AK1869" s="67">
        <v>52.5</v>
      </c>
      <c r="AL1869" s="68"/>
      <c r="AM1869" s="69">
        <f t="shared" si="1019"/>
        <v>1.7195999999999999E-2</v>
      </c>
      <c r="AN1869">
        <f>IF($AU$154&lt;=$AU$141,(AK1869/AM1855)^AL1855,0)</f>
        <v>8.7822580683821639E-3</v>
      </c>
      <c r="AO1869">
        <f>IF($AU$154&lt;=$AU$141,((1/$F$128-AM1820)^2),0)</f>
        <v>7.9854539120661171E-4</v>
      </c>
      <c r="AP1869">
        <f>AN1869*LN(AK1869/AM1855)</f>
        <v>-6.2296997471734533E-3</v>
      </c>
      <c r="AQ1869">
        <f>-AN1869*AL1855/AM1855</f>
        <v>-5.4933960257018866E-4</v>
      </c>
      <c r="AR1869">
        <f t="shared" si="1009"/>
        <v>8.4137419316178356E-3</v>
      </c>
      <c r="AS1869">
        <f t="shared" si="1010"/>
        <v>3.8809158939932986E-5</v>
      </c>
      <c r="AT1869">
        <f t="shared" si="1010"/>
        <v>3.0177399895197284E-7</v>
      </c>
      <c r="AU1869"/>
      <c r="AV1869"/>
      <c r="AW1869"/>
      <c r="AX1869"/>
      <c r="AY1869"/>
      <c r="AZ1869"/>
      <c r="BB1869" s="67">
        <v>52.5</v>
      </c>
      <c r="BC1869" s="68"/>
      <c r="BD1869" s="69">
        <f t="shared" si="1020"/>
        <v>1.7195999999999999E-2</v>
      </c>
      <c r="BE1869">
        <f>IF($BL$154&lt;=$BL$141,(BB1869/BD1855)^BC1855,0)</f>
        <v>9.8977253515110455E-3</v>
      </c>
      <c r="BF1869">
        <f>IF($BL$154&lt;=$BL$141,((1/$F$128-BD1820)^2),0)</f>
        <v>7.9854539120661171E-4</v>
      </c>
      <c r="BG1869">
        <f>BE1869*LN(BB1869/BD1855)</f>
        <v>-7.1918562225167766E-3</v>
      </c>
      <c r="BH1869">
        <f>-BE1869*BC1855/BD1855</f>
        <v>-5.7905363439090271E-4</v>
      </c>
      <c r="BI1869">
        <f t="shared" si="1011"/>
        <v>7.2982746484889539E-3</v>
      </c>
      <c r="BJ1869">
        <f t="shared" si="1012"/>
        <v>5.1722795925353278E-5</v>
      </c>
      <c r="BK1869">
        <f t="shared" si="1012"/>
        <v>3.3530311150131322E-7</v>
      </c>
      <c r="BL1869"/>
      <c r="BN1869" s="67">
        <v>52.5</v>
      </c>
      <c r="BO1869" s="68"/>
      <c r="BP1869" s="69">
        <f t="shared" si="1021"/>
        <v>1.7195999999999999E-2</v>
      </c>
      <c r="BQ1869">
        <f>IF($BX$154&lt;=$BX$141,(BN1869/BP1855)^BO1855,0)</f>
        <v>1.4150358476311567E-2</v>
      </c>
      <c r="BR1869">
        <f>IF($BX$154&lt;=$BX$141,((1/$F$128-BP1820)^2),0)</f>
        <v>7.9854539120661171E-4</v>
      </c>
      <c r="BS1869">
        <f>BQ1869*LN(BN1869/BP1855)</f>
        <v>-1.1665960493218077E-2</v>
      </c>
      <c r="BT1869">
        <f>-BQ1869*BO1855/BP1855</f>
        <v>-6.1040418069876535E-4</v>
      </c>
      <c r="BU1869">
        <f t="shared" si="1013"/>
        <v>3.0456415236884329E-3</v>
      </c>
      <c r="BV1869">
        <f t="shared" si="1014"/>
        <v>1.3609463422932497E-4</v>
      </c>
      <c r="BW1869">
        <f t="shared" si="1014"/>
        <v>3.7259326381453098E-7</v>
      </c>
      <c r="BX1869"/>
      <c r="BZ1869" s="67">
        <v>52.5</v>
      </c>
      <c r="CA1869" s="68"/>
      <c r="CB1869" s="69">
        <f t="shared" si="1022"/>
        <v>1.7195999999999999E-2</v>
      </c>
      <c r="CC1869">
        <f>IF($CJ$154&lt;=$CJ$141,(BZ1869/CB1855)^CA1855,0)</f>
        <v>1.7963204729328323E-2</v>
      </c>
      <c r="CD1869">
        <f>IF($CJ$154&lt;=$CJ$141,((1/$F$128-CB1820)^2),0)</f>
        <v>7.9854539120661171E-4</v>
      </c>
      <c r="CE1869">
        <f>CC1869*LN(BZ1869/CB1855)</f>
        <v>-1.7849802189734008E-2</v>
      </c>
      <c r="CF1869">
        <f>-CC1869*CA1855/CB1855</f>
        <v>-5.1237344690834561E-4</v>
      </c>
      <c r="CG1869">
        <f t="shared" si="1015"/>
        <v>-7.6720472932832393E-4</v>
      </c>
      <c r="CH1869">
        <f t="shared" si="1016"/>
        <v>3.1861543821263297E-4</v>
      </c>
      <c r="CI1869">
        <f t="shared" si="1016"/>
        <v>2.6252654909673925E-7</v>
      </c>
      <c r="CJ1869"/>
      <c r="CL1869" s="36"/>
      <c r="CM1869" s="140"/>
      <c r="CN1869" s="141"/>
      <c r="CO1869" s="36"/>
      <c r="CP1869" s="36"/>
      <c r="CQ1869" s="36"/>
      <c r="CR1869" s="36"/>
      <c r="CS1869" s="36"/>
      <c r="CT1869" s="36"/>
      <c r="CU1869" s="36"/>
      <c r="CV1869"/>
    </row>
    <row r="1870" spans="1:100" ht="12.75" x14ac:dyDescent="0.2">
      <c r="A1870" s="67">
        <v>57.5</v>
      </c>
      <c r="B1870" s="68"/>
      <c r="C1870" s="69">
        <f>$C$155</f>
        <v>2.2317E-2</v>
      </c>
      <c r="D1870">
        <f>IF($K$155&lt;=$K$141,(A1870/C1855)^B1855,0)</f>
        <v>2.2579143751325619E-2</v>
      </c>
      <c r="E1870">
        <f>IF($K$155&lt;=$K$141,((1/$F$128-C1821)^2),0)</f>
        <v>5.3534600966115709E-4</v>
      </c>
      <c r="F1870">
        <f>D1870*LN(A1870/C1855)</f>
        <v>-1.4727758460259331E-2</v>
      </c>
      <c r="G1870">
        <f>-D1870*B1855/C1855</f>
        <v>-1.188651966721508E-3</v>
      </c>
      <c r="H1870">
        <f t="shared" si="1003"/>
        <v>-2.6214375132561918E-4</v>
      </c>
      <c r="I1870">
        <f t="shared" si="1004"/>
        <v>2.1690686926374031E-4</v>
      </c>
      <c r="J1870">
        <f t="shared" si="1004"/>
        <v>1.4128934979909088E-6</v>
      </c>
      <c r="K1870"/>
      <c r="L1870"/>
      <c r="M1870" s="67">
        <v>57.5</v>
      </c>
      <c r="N1870" s="68"/>
      <c r="O1870" s="69">
        <f t="shared" si="1017"/>
        <v>2.2317E-2</v>
      </c>
      <c r="P1870">
        <f>IF($W$155&lt;=$W$141,(M1870/O1855)^N1855,0)</f>
        <v>1.901862475834452E-2</v>
      </c>
      <c r="Q1870">
        <f>IF($W$155&lt;=$W$141,((1/$F$128-O1821)^2),0)</f>
        <v>5.3534600966115709E-4</v>
      </c>
      <c r="R1870">
        <f>P1870*LN(M1870/O1855)</f>
        <v>-1.2108799903047132E-2</v>
      </c>
      <c r="S1870">
        <f>-P1870*N1855/O1855</f>
        <v>-1.0890141430411947E-3</v>
      </c>
      <c r="T1870">
        <f t="shared" si="1005"/>
        <v>3.2983752416554796E-3</v>
      </c>
      <c r="U1870">
        <f t="shared" si="1006"/>
        <v>1.4662303509203423E-4</v>
      </c>
      <c r="V1870">
        <f t="shared" si="1006"/>
        <v>1.1859518037437476E-6</v>
      </c>
      <c r="W1870"/>
      <c r="Y1870" s="67">
        <v>57.5</v>
      </c>
      <c r="Z1870" s="68"/>
      <c r="AA1870" s="69">
        <f t="shared" si="1018"/>
        <v>2.2317E-2</v>
      </c>
      <c r="AB1870">
        <f>IF($AI$155&lt;=$AI$141,(Y1870/AA1855)^Z1855,0)</f>
        <v>1.6724865383784829E-2</v>
      </c>
      <c r="AC1870">
        <f>IF($AI$155&lt;=$AI$141,((1/$F$128-AA1821)^2),0)</f>
        <v>5.3534600966115709E-4</v>
      </c>
      <c r="AD1870">
        <f>AB1870*LN(Y1870/AA1855)</f>
        <v>-1.0423312101634635E-2</v>
      </c>
      <c r="AE1870">
        <f>-AB1870*Z1855/AA1855</f>
        <v>-1.0237739435338456E-3</v>
      </c>
      <c r="AF1870">
        <f t="shared" si="1007"/>
        <v>5.5921346162151712E-3</v>
      </c>
      <c r="AG1870">
        <f t="shared" si="1008"/>
        <v>1.0864543516808303E-4</v>
      </c>
      <c r="AH1870">
        <f t="shared" si="1008"/>
        <v>1.0481130874588417E-6</v>
      </c>
      <c r="AI1870"/>
      <c r="AK1870" s="67">
        <v>57.5</v>
      </c>
      <c r="AL1870" s="68"/>
      <c r="AM1870" s="69">
        <f t="shared" si="1019"/>
        <v>2.2317E-2</v>
      </c>
      <c r="AN1870">
        <f>IF($AU$155&lt;=$AU$141,(AK1870/AM1855)^AL1855,0)</f>
        <v>1.6118760769825099E-2</v>
      </c>
      <c r="AO1870">
        <f>IF($AU$155&lt;=$AU$141,((1/$F$128-AM1821)^2),0)</f>
        <v>5.3534600966115709E-4</v>
      </c>
      <c r="AP1870">
        <f>AN1870*LN(AK1870/AM1855)</f>
        <v>-9.9674997742378209E-3</v>
      </c>
      <c r="AQ1870">
        <f>-AN1870*AL1855/AM1855</f>
        <v>-1.0082456660090887E-3</v>
      </c>
      <c r="AR1870">
        <f t="shared" si="1009"/>
        <v>6.1982392301749012E-3</v>
      </c>
      <c r="AS1870">
        <f t="shared" si="1010"/>
        <v>9.9351051749431012E-5</v>
      </c>
      <c r="AT1870">
        <f t="shared" si="1010"/>
        <v>1.0165593230261107E-6</v>
      </c>
      <c r="AU1870"/>
      <c r="AV1870"/>
      <c r="AW1870"/>
      <c r="AX1870"/>
      <c r="AY1870"/>
      <c r="AZ1870"/>
      <c r="BB1870" s="67">
        <v>57.5</v>
      </c>
      <c r="BC1870" s="68"/>
      <c r="BD1870" s="69">
        <f t="shared" si="1020"/>
        <v>2.2317E-2</v>
      </c>
      <c r="BE1870">
        <f>IF($BL$155&lt;=$BL$141,(BB1870/BD1855)^BC1855,0)</f>
        <v>1.7639752717555617E-2</v>
      </c>
      <c r="BF1870">
        <f>IF($BL$155&lt;=$BL$141,((1/$F$128-BD1821)^2),0)</f>
        <v>5.3534600966115709E-4</v>
      </c>
      <c r="BG1870">
        <f>BE1870*LN(BB1870/BD1855)</f>
        <v>-1.1212625813119045E-2</v>
      </c>
      <c r="BH1870">
        <f>-BE1870*BC1855/BD1855</f>
        <v>-1.0319909431815055E-3</v>
      </c>
      <c r="BI1870">
        <f t="shared" si="1011"/>
        <v>4.6772472824443828E-3</v>
      </c>
      <c r="BJ1870">
        <f t="shared" si="1012"/>
        <v>1.2572297762502351E-4</v>
      </c>
      <c r="BK1870">
        <f t="shared" si="1012"/>
        <v>1.0650053068086534E-6</v>
      </c>
      <c r="BL1870"/>
      <c r="BN1870" s="67">
        <v>57.5</v>
      </c>
      <c r="BO1870" s="68"/>
      <c r="BP1870" s="69">
        <f t="shared" si="1021"/>
        <v>2.2317E-2</v>
      </c>
      <c r="BQ1870">
        <f>IF($BX$155&lt;=$BX$141,(BN1870/BP1855)^BO1855,0)</f>
        <v>2.2637135083836135E-2</v>
      </c>
      <c r="BR1870">
        <f>IF($BX$155&lt;=$BX$141,((1/$F$128-BP1821)^2),0)</f>
        <v>5.3534600966115709E-4</v>
      </c>
      <c r="BS1870">
        <f>BQ1870*LN(BN1870/BP1855)</f>
        <v>-1.6603361577204715E-2</v>
      </c>
      <c r="BT1870">
        <f>-BQ1870*BO1855/BP1855</f>
        <v>-9.7649836344061453E-4</v>
      </c>
      <c r="BU1870">
        <f t="shared" si="1013"/>
        <v>-3.2013508383613512E-4</v>
      </c>
      <c r="BV1870">
        <f t="shared" si="1014"/>
        <v>2.7567161566339782E-4</v>
      </c>
      <c r="BW1870">
        <f t="shared" si="1014"/>
        <v>9.5354905380219856E-7</v>
      </c>
      <c r="BX1870"/>
      <c r="BZ1870" s="67">
        <v>57.5</v>
      </c>
      <c r="CA1870" s="68"/>
      <c r="CB1870" s="69">
        <f t="shared" si="1022"/>
        <v>2.2317E-2</v>
      </c>
      <c r="CC1870">
        <f>IF($CJ$155&lt;=$CJ$141,(BZ1870/CB1855)^CA1855,0)</f>
        <v>2.5953415520473422E-2</v>
      </c>
      <c r="CD1870">
        <f>IF($CJ$155&lt;=$CJ$141,((1/$F$128-CB1821)^2),0)</f>
        <v>5.3534600966115709E-4</v>
      </c>
      <c r="CE1870">
        <f>CC1870*LN(BZ1870/CB1855)</f>
        <v>-2.3428542051381042E-2</v>
      </c>
      <c r="CF1870">
        <f>-CC1870*CA1855/CB1855</f>
        <v>-7.4028221409503205E-4</v>
      </c>
      <c r="CG1870">
        <f t="shared" si="1015"/>
        <v>-3.6364155204734218E-3</v>
      </c>
      <c r="CH1870">
        <f t="shared" si="1016"/>
        <v>5.4889658265332977E-4</v>
      </c>
      <c r="CI1870">
        <f t="shared" si="1016"/>
        <v>5.480177565054429E-7</v>
      </c>
      <c r="CJ1870"/>
      <c r="CL1870" s="36"/>
      <c r="CM1870" s="140"/>
      <c r="CN1870" s="141"/>
      <c r="CO1870" s="36"/>
      <c r="CP1870" s="36"/>
      <c r="CQ1870" s="36"/>
      <c r="CR1870" s="36"/>
      <c r="CS1870" s="36"/>
      <c r="CT1870" s="36"/>
      <c r="CU1870" s="36"/>
      <c r="CV1870"/>
    </row>
    <row r="1871" spans="1:100" ht="12.75" x14ac:dyDescent="0.2">
      <c r="A1871" s="67">
        <v>62.5</v>
      </c>
      <c r="B1871" s="68"/>
      <c r="C1871" s="69">
        <f>$C$156</f>
        <v>3.1669999999999997E-2</v>
      </c>
      <c r="D1871">
        <f>IF($K$156&lt;=$K$141,(A1871/C1855)^B1855,0)</f>
        <v>3.6657012167018901E-2</v>
      </c>
      <c r="E1871">
        <f>IF($K$156&lt;=$K$141,((1/$F$128-C1822)^2),0)</f>
        <v>1.9001369338842987E-4</v>
      </c>
      <c r="F1871">
        <f>D1871*LN(A1871/C1855)</f>
        <v>-2.0853846675710871E-2</v>
      </c>
      <c r="G1871">
        <f>-D1871*B1855/C1855</f>
        <v>-1.9297644802807516E-3</v>
      </c>
      <c r="H1871">
        <f t="shared" si="1003"/>
        <v>-4.9870121670189047E-3</v>
      </c>
      <c r="I1871">
        <f t="shared" si="1004"/>
        <v>4.3488292117405738E-4</v>
      </c>
      <c r="J1871">
        <f t="shared" si="1004"/>
        <v>3.7239909493532394E-6</v>
      </c>
      <c r="K1871"/>
      <c r="L1871"/>
      <c r="M1871" s="67">
        <v>62.5</v>
      </c>
      <c r="N1871" s="68"/>
      <c r="O1871" s="69">
        <f t="shared" si="1017"/>
        <v>3.1669999999999997E-2</v>
      </c>
      <c r="P1871">
        <f>IF($W$156&lt;=$W$141,(M1871/O1855)^N1855,0)</f>
        <v>3.1955292803237265E-2</v>
      </c>
      <c r="Q1871">
        <f>IF($W$156&lt;=$W$141,((1/$F$128-O1822)^2),0)</f>
        <v>1.9001369338842987E-4</v>
      </c>
      <c r="R1871">
        <f>P1871*LN(M1871/O1855)</f>
        <v>-1.7680848876919997E-2</v>
      </c>
      <c r="S1871">
        <f>-P1871*N1855/O1855</f>
        <v>-1.8297729856875853E-3</v>
      </c>
      <c r="T1871">
        <f t="shared" si="1005"/>
        <v>-2.8529280323726786E-4</v>
      </c>
      <c r="U1871">
        <f t="shared" si="1006"/>
        <v>3.1261241700848312E-4</v>
      </c>
      <c r="V1871">
        <f t="shared" si="1006"/>
        <v>3.3480691791520601E-6</v>
      </c>
      <c r="W1871"/>
      <c r="Y1871" s="67">
        <v>62.5</v>
      </c>
      <c r="Z1871" s="68"/>
      <c r="AA1871" s="69">
        <f t="shared" si="1018"/>
        <v>3.1669999999999997E-2</v>
      </c>
      <c r="AB1871">
        <f>IF($AI$156&lt;=$AI$141,(Y1871/AA1855)^Z1855,0)</f>
        <v>2.8910850207886835E-2</v>
      </c>
      <c r="AC1871">
        <f>IF($AI$156&lt;=$AI$141,((1/$F$128-AA1822)^2),0)</f>
        <v>1.9001369338842987E-4</v>
      </c>
      <c r="AD1871">
        <f>AB1871*LN(Y1871/AA1855)</f>
        <v>-1.560725859302221E-2</v>
      </c>
      <c r="AE1871">
        <f>-AB1871*Z1855/AA1855</f>
        <v>-1.7697108137528432E-3</v>
      </c>
      <c r="AF1871">
        <f t="shared" si="1007"/>
        <v>2.7591497921131622E-3</v>
      </c>
      <c r="AG1871">
        <f t="shared" si="1008"/>
        <v>2.4358652078946562E-4</v>
      </c>
      <c r="AH1871">
        <f t="shared" si="1008"/>
        <v>3.1318763643137506E-6</v>
      </c>
      <c r="AI1871"/>
      <c r="AK1871" s="67">
        <v>62.5</v>
      </c>
      <c r="AL1871" s="68"/>
      <c r="AM1871" s="69">
        <f t="shared" si="1019"/>
        <v>3.1669999999999997E-2</v>
      </c>
      <c r="AN1871">
        <f>IF($AU$156&lt;=$AU$141,(AK1871/AM1855)^AL1855,0)</f>
        <v>2.812246261929047E-2</v>
      </c>
      <c r="AO1871">
        <f>IF($AU$156&lt;=$AU$141,((1/$F$128-AM1822)^2),0)</f>
        <v>1.9001369338842987E-4</v>
      </c>
      <c r="AP1871">
        <f>AN1871*LN(AK1871/AM1855)</f>
        <v>-1.5045438213763227E-2</v>
      </c>
      <c r="AQ1871">
        <f>-AN1871*AL1855/AM1855</f>
        <v>-1.7590900105970051E-3</v>
      </c>
      <c r="AR1871">
        <f t="shared" si="1009"/>
        <v>3.5475373807095263E-3</v>
      </c>
      <c r="AS1871">
        <f t="shared" si="1010"/>
        <v>2.2636521104416681E-4</v>
      </c>
      <c r="AT1871">
        <f t="shared" si="1010"/>
        <v>3.0943976653821714E-6</v>
      </c>
      <c r="AU1871"/>
      <c r="AV1871"/>
      <c r="AW1871"/>
      <c r="AX1871"/>
      <c r="AY1871"/>
      <c r="AZ1871"/>
      <c r="BB1871" s="67">
        <v>62.5</v>
      </c>
      <c r="BC1871" s="68"/>
      <c r="BD1871" s="69">
        <f t="shared" si="1020"/>
        <v>3.1669999999999997E-2</v>
      </c>
      <c r="BE1871">
        <f>IF($BL$156&lt;=$BL$141,(BB1871/BD1855)^BC1855,0)</f>
        <v>2.9957885053733323E-2</v>
      </c>
      <c r="BF1871">
        <f>IF($BL$156&lt;=$BL$141,((1/$F$128-BD1822)^2),0)</f>
        <v>1.9001369338842987E-4</v>
      </c>
      <c r="BG1871">
        <f>BE1871*LN(BB1871/BD1855)</f>
        <v>-1.6544652014886651E-2</v>
      </c>
      <c r="BH1871">
        <f>-BE1871*BC1855/BD1855</f>
        <v>-1.7526473611819159E-3</v>
      </c>
      <c r="BI1871">
        <f t="shared" si="1011"/>
        <v>1.7121149462666733E-3</v>
      </c>
      <c r="BJ1871">
        <f t="shared" si="1012"/>
        <v>2.7372551029369293E-4</v>
      </c>
      <c r="BK1871">
        <f t="shared" si="1012"/>
        <v>3.0717727726579331E-6</v>
      </c>
      <c r="BL1871"/>
      <c r="BN1871" s="67">
        <v>62.5</v>
      </c>
      <c r="BO1871" s="68"/>
      <c r="BP1871" s="69">
        <f t="shared" si="1021"/>
        <v>3.1669999999999997E-2</v>
      </c>
      <c r="BQ1871">
        <f>IF($BX$156&lt;=$BX$141,(BN1871/BP1855)^BO1855,0)</f>
        <v>3.4821732303140764E-2</v>
      </c>
      <c r="BR1871">
        <f>IF($BX$156&lt;=$BX$141,((1/$F$128-BP1822)^2),0)</f>
        <v>1.9001369338842987E-4</v>
      </c>
      <c r="BS1871">
        <f>BQ1871*LN(BN1871/BP1855)</f>
        <v>-2.263674569130603E-2</v>
      </c>
      <c r="BT1871">
        <f>-BQ1871*BO1855/BP1855</f>
        <v>-1.5021054775815677E-3</v>
      </c>
      <c r="BU1871">
        <f t="shared" si="1013"/>
        <v>-3.1517323031407668E-3</v>
      </c>
      <c r="BV1871">
        <f t="shared" si="1014"/>
        <v>5.1242225549286212E-4</v>
      </c>
      <c r="BW1871">
        <f t="shared" si="1014"/>
        <v>2.2563208657805494E-6</v>
      </c>
      <c r="BX1871"/>
      <c r="BZ1871" s="67">
        <v>62.5</v>
      </c>
      <c r="CA1871" s="68"/>
      <c r="CB1871" s="69">
        <f t="shared" si="1022"/>
        <v>3.1669999999999997E-2</v>
      </c>
      <c r="CC1871">
        <f>IF($CJ$156&lt;=$CJ$141,(BZ1871/CB1855)^CA1855,0)</f>
        <v>3.6363989335423869E-2</v>
      </c>
      <c r="CD1871">
        <f>IF($CJ$156&lt;=$CJ$141,((1/$F$128-CB1822)^2),0)</f>
        <v>1.9001369338842987E-4</v>
      </c>
      <c r="CE1871">
        <f>CC1871*LN(BZ1871/CB1855)</f>
        <v>-2.9794237083572206E-2</v>
      </c>
      <c r="CF1871">
        <f>-CC1871*CA1855/CB1855</f>
        <v>-1.0372282028667905E-3</v>
      </c>
      <c r="CG1871">
        <f t="shared" si="1015"/>
        <v>-4.6939893354238718E-3</v>
      </c>
      <c r="CH1871">
        <f t="shared" si="1016"/>
        <v>8.8769656339210922E-4</v>
      </c>
      <c r="CI1871">
        <f t="shared" si="1016"/>
        <v>1.0758423448222719E-6</v>
      </c>
      <c r="CJ1871"/>
      <c r="CL1871" s="36"/>
      <c r="CM1871" s="140"/>
      <c r="CN1871" s="141"/>
      <c r="CO1871" s="36"/>
      <c r="CP1871" s="36"/>
      <c r="CQ1871" s="36"/>
      <c r="CR1871" s="36"/>
      <c r="CS1871" s="36"/>
      <c r="CT1871" s="36"/>
      <c r="CU1871" s="36"/>
      <c r="CV1871"/>
    </row>
    <row r="1872" spans="1:100" ht="12.75" x14ac:dyDescent="0.2">
      <c r="A1872" s="67">
        <v>67.5</v>
      </c>
      <c r="B1872" s="68"/>
      <c r="C1872" s="69">
        <f>$C$157</f>
        <v>4.6382E-2</v>
      </c>
      <c r="D1872">
        <f>IF($K$157&lt;=$K$141,(A1872/C1855)^B1855,0)</f>
        <v>5.733259189070862E-2</v>
      </c>
      <c r="E1872">
        <f>IF($K$157&lt;=$K$141,((1/$F$128-C1823)^2),0)</f>
        <v>8.6017193388429443E-7</v>
      </c>
      <c r="F1872">
        <f>D1872*LN(A1872/C1855)</f>
        <v>-2.8203623272414796E-2</v>
      </c>
      <c r="G1872">
        <f>-D1872*B1855/C1855</f>
        <v>-3.0182055997642243E-3</v>
      </c>
      <c r="H1872">
        <f t="shared" si="1003"/>
        <v>-1.0950591890708621E-2</v>
      </c>
      <c r="I1872">
        <f t="shared" si="1004"/>
        <v>7.9544436569229748E-4</v>
      </c>
      <c r="J1872">
        <f t="shared" si="1004"/>
        <v>9.1095650424481203E-6</v>
      </c>
      <c r="K1872"/>
      <c r="L1872"/>
      <c r="M1872" s="67">
        <v>67.5</v>
      </c>
      <c r="N1872" s="68"/>
      <c r="O1872" s="69">
        <f t="shared" si="1017"/>
        <v>4.6382E-2</v>
      </c>
      <c r="P1872">
        <f>IF($W$157&lt;=$W$141,(M1872/O1855)^N1855,0)</f>
        <v>5.1588510818806867E-2</v>
      </c>
      <c r="Q1872">
        <f>IF($W$157&lt;=$W$141,((1/$F$128-O1823)^2),0)</f>
        <v>8.6017193388429443E-7</v>
      </c>
      <c r="R1872">
        <f>P1872*LN(M1872/O1855)</f>
        <v>-2.4573593912354291E-2</v>
      </c>
      <c r="S1872">
        <f>-P1872*N1855/O1855</f>
        <v>-2.9539789871223378E-3</v>
      </c>
      <c r="T1872">
        <f t="shared" si="1005"/>
        <v>-5.2065108188068671E-3</v>
      </c>
      <c r="U1872">
        <f t="shared" si="1006"/>
        <v>6.0386151776929589E-4</v>
      </c>
      <c r="V1872">
        <f t="shared" si="1006"/>
        <v>8.7259918563603126E-6</v>
      </c>
      <c r="W1872"/>
      <c r="Y1872" s="67">
        <v>67.5</v>
      </c>
      <c r="Z1872" s="68"/>
      <c r="AA1872" s="69">
        <f t="shared" si="1018"/>
        <v>4.6382E-2</v>
      </c>
      <c r="AB1872">
        <f>IF($AI$157&lt;=$AI$141,(Y1872/AA1855)^Z1855,0)</f>
        <v>4.7913269590725158E-2</v>
      </c>
      <c r="AC1872">
        <f>IF($AI$157&lt;=$AI$141,((1/$F$128-AA1823)^2),0)</f>
        <v>8.6017193388429443E-7</v>
      </c>
      <c r="AD1872">
        <f>AB1872*LN(Y1872/AA1855)</f>
        <v>-2.2178086135120578E-2</v>
      </c>
      <c r="AE1872">
        <f>-AB1872*Z1855/AA1855</f>
        <v>-2.9328999564955816E-3</v>
      </c>
      <c r="AF1872">
        <f t="shared" si="1007"/>
        <v>-1.5312695907251581E-3</v>
      </c>
      <c r="AG1872">
        <f t="shared" si="1008"/>
        <v>4.918675046168276E-4</v>
      </c>
      <c r="AH1872">
        <f t="shared" si="1008"/>
        <v>8.6019021548117851E-6</v>
      </c>
      <c r="AI1872"/>
      <c r="AK1872" s="67">
        <v>67.5</v>
      </c>
      <c r="AL1872" s="68"/>
      <c r="AM1872" s="69">
        <f t="shared" si="1019"/>
        <v>4.6382E-2</v>
      </c>
      <c r="AN1872">
        <f>IF($AU$157&lt;=$AU$141,(AK1872/AM1855)^AL1855,0)</f>
        <v>4.7006935866636505E-2</v>
      </c>
      <c r="AO1872">
        <f>IF($AU$157&lt;=$AU$141,((1/$F$128-AM1823)^2),0)</f>
        <v>8.6017193388429443E-7</v>
      </c>
      <c r="AP1872">
        <f>AN1872*LN(AK1872/AM1855)</f>
        <v>-2.1530875433907644E-2</v>
      </c>
      <c r="AQ1872">
        <f>-AN1872*AL1855/AM1855</f>
        <v>-2.9403339398539701E-3</v>
      </c>
      <c r="AR1872">
        <f t="shared" si="1009"/>
        <v>-6.2493586663650569E-4</v>
      </c>
      <c r="AS1872">
        <f t="shared" si="1010"/>
        <v>4.6357859695044765E-4</v>
      </c>
      <c r="AT1872">
        <f t="shared" si="1010"/>
        <v>8.6455636778571704E-6</v>
      </c>
      <c r="AU1872"/>
      <c r="AV1872"/>
      <c r="AW1872"/>
      <c r="AX1872"/>
      <c r="AY1872"/>
      <c r="AZ1872"/>
      <c r="BB1872" s="67">
        <v>67.5</v>
      </c>
      <c r="BC1872" s="68"/>
      <c r="BD1872" s="69">
        <f t="shared" si="1020"/>
        <v>4.6382E-2</v>
      </c>
      <c r="BE1872">
        <f>IF($BL$157&lt;=$BL$141,(BB1872/BD1855)^BC1855,0)</f>
        <v>4.8844746895102514E-2</v>
      </c>
      <c r="BF1872">
        <f>IF($BL$157&lt;=$BL$141,((1/$F$128-BD1823)^2),0)</f>
        <v>8.6017193388429443E-7</v>
      </c>
      <c r="BG1872">
        <f>BE1872*LN(BB1872/BD1855)</f>
        <v>-2.3216037371210845E-2</v>
      </c>
      <c r="BH1872">
        <f>-BE1872*BC1855/BD1855</f>
        <v>-2.8575988124579462E-3</v>
      </c>
      <c r="BI1872">
        <f t="shared" si="1011"/>
        <v>-2.4627468951025147E-3</v>
      </c>
      <c r="BJ1872">
        <f t="shared" si="1012"/>
        <v>5.3898439122145861E-4</v>
      </c>
      <c r="BK1872">
        <f t="shared" si="1012"/>
        <v>8.1658709729610649E-6</v>
      </c>
      <c r="BL1872"/>
      <c r="BN1872" s="67">
        <v>67.5</v>
      </c>
      <c r="BO1872" s="68"/>
      <c r="BP1872" s="69">
        <f t="shared" si="1021"/>
        <v>4.6382E-2</v>
      </c>
      <c r="BQ1872">
        <f>IF($BX$157&lt;=$BX$141,(BN1872/BP1855)^BO1855,0)</f>
        <v>5.1817641729711941E-2</v>
      </c>
      <c r="BR1872">
        <f>IF($BX$157&lt;=$BX$141,((1/$F$128-BP1823)^2),0)</f>
        <v>8.6017193388429443E-7</v>
      </c>
      <c r="BS1872">
        <f>BQ1872*LN(BN1872/BP1855)</f>
        <v>-2.9697425791118112E-2</v>
      </c>
      <c r="BT1872">
        <f>-BQ1872*BO1855/BP1855</f>
        <v>-2.2352582232257039E-3</v>
      </c>
      <c r="BU1872">
        <f t="shared" si="1013"/>
        <v>-5.4356417297119416E-3</v>
      </c>
      <c r="BV1872">
        <f t="shared" si="1014"/>
        <v>8.8193709861896722E-4</v>
      </c>
      <c r="BW1872">
        <f t="shared" si="1014"/>
        <v>4.9963793244981309E-6</v>
      </c>
      <c r="BX1872"/>
      <c r="BZ1872" s="67">
        <v>67.5</v>
      </c>
      <c r="CA1872" s="68"/>
      <c r="CB1872" s="69">
        <f t="shared" si="1022"/>
        <v>4.6382E-2</v>
      </c>
      <c r="CC1872">
        <f>IF($CJ$157&lt;=$CJ$141,(BZ1872/CB1855)^CA1855,0)</f>
        <v>4.9644309132316843E-2</v>
      </c>
      <c r="CD1872">
        <f>IF($CJ$157&lt;=$CJ$141,((1/$F$128-CB1823)^2),0)</f>
        <v>8.6017193388429443E-7</v>
      </c>
      <c r="CE1872">
        <f>CC1872*LN(BZ1872/CB1855)</f>
        <v>-3.6854571153078226E-2</v>
      </c>
      <c r="CF1872">
        <f>-CC1872*CA1855/CB1855</f>
        <v>-1.4160293874499394E-3</v>
      </c>
      <c r="CG1872">
        <f t="shared" si="1015"/>
        <v>-3.2623091323168429E-3</v>
      </c>
      <c r="CH1872">
        <f t="shared" si="1016"/>
        <v>1.3582594148773058E-3</v>
      </c>
      <c r="CI1872">
        <f t="shared" si="1016"/>
        <v>2.0051392261218506E-6</v>
      </c>
      <c r="CJ1872"/>
      <c r="CL1872" s="36"/>
      <c r="CM1872" s="140"/>
      <c r="CN1872" s="141"/>
      <c r="CO1872" s="36"/>
      <c r="CP1872" s="36"/>
      <c r="CQ1872" s="36"/>
      <c r="CR1872" s="36"/>
      <c r="CS1872" s="36"/>
      <c r="CT1872" s="36"/>
      <c r="CU1872" s="36"/>
      <c r="CV1872"/>
    </row>
    <row r="1873" spans="1:100" ht="12.75" x14ac:dyDescent="0.2">
      <c r="A1873" s="67">
        <v>72.5</v>
      </c>
      <c r="B1873" s="68"/>
      <c r="C1873" s="69">
        <f>$C$158</f>
        <v>7.1471999999999994E-2</v>
      </c>
      <c r="D1873">
        <f>IF($K$158&lt;=$K$141,(A1873/C1855)^B1855,0)</f>
        <v>8.684787844051356E-2</v>
      </c>
      <c r="E1873">
        <f>IF($K$158&lt;=$K$141,((1/$F$128-C1824)^2),0)</f>
        <v>6.7690794102479306E-4</v>
      </c>
      <c r="F1873">
        <f>D1873*LN(A1873/C1855)</f>
        <v>-3.651701945915977E-2</v>
      </c>
      <c r="G1873">
        <f>-D1873*B1855/C1855</f>
        <v>-4.5720024926917862E-3</v>
      </c>
      <c r="H1873">
        <f t="shared" si="1003"/>
        <v>-1.5375878440513566E-2</v>
      </c>
      <c r="I1873">
        <f t="shared" si="1004"/>
        <v>1.3334927101806534E-3</v>
      </c>
      <c r="J1873">
        <f t="shared" si="1004"/>
        <v>2.0903206793179907E-5</v>
      </c>
      <c r="K1873"/>
      <c r="L1873"/>
      <c r="M1873" s="67">
        <v>72.5</v>
      </c>
      <c r="N1873" s="68"/>
      <c r="O1873" s="69">
        <f t="shared" si="1017"/>
        <v>7.1471999999999994E-2</v>
      </c>
      <c r="P1873">
        <f>IF($W$158&lt;=$W$141,(M1873/O1855)^N1855,0)</f>
        <v>8.048077976154315E-2</v>
      </c>
      <c r="Q1873">
        <f>IF($W$158&lt;=$W$141,((1/$F$128-O1824)^2),0)</f>
        <v>6.7690794102479306E-4</v>
      </c>
      <c r="R1873">
        <f>P1873*LN(M1873/O1855)</f>
        <v>-3.2585020848847963E-2</v>
      </c>
      <c r="S1873">
        <f>-P1873*N1855/O1855</f>
        <v>-4.6083619881531904E-3</v>
      </c>
      <c r="T1873">
        <f t="shared" si="1005"/>
        <v>-9.0087797615431564E-3</v>
      </c>
      <c r="U1873">
        <f t="shared" si="1006"/>
        <v>1.0617835837198565E-3</v>
      </c>
      <c r="V1873">
        <f t="shared" si="1006"/>
        <v>2.1237000213855226E-5</v>
      </c>
      <c r="W1873"/>
      <c r="Y1873" s="67">
        <v>72.5</v>
      </c>
      <c r="Z1873" s="68"/>
      <c r="AA1873" s="69">
        <f t="shared" si="1018"/>
        <v>7.1471999999999994E-2</v>
      </c>
      <c r="AB1873">
        <f>IF($AI$158&lt;=$AI$141,(Y1873/AA1855)^Z1855,0)</f>
        <v>7.6588899760482068E-2</v>
      </c>
      <c r="AC1873">
        <f>IF($AI$158&lt;=$AI$141,((1/$F$128-AA1824)^2),0)</f>
        <v>6.7690794102479306E-4</v>
      </c>
      <c r="AD1873">
        <f>AB1873*LN(Y1873/AA1855)</f>
        <v>-2.9978493555078218E-2</v>
      </c>
      <c r="AE1873">
        <f>-AB1873*Z1855/AA1855</f>
        <v>-4.6882123197671483E-3</v>
      </c>
      <c r="AF1873">
        <f t="shared" si="1007"/>
        <v>-5.1168997604820743E-3</v>
      </c>
      <c r="AG1873">
        <f t="shared" si="1008"/>
        <v>8.9871007583186622E-4</v>
      </c>
      <c r="AH1873">
        <f t="shared" si="1008"/>
        <v>2.1979334755216467E-5</v>
      </c>
      <c r="AI1873"/>
      <c r="AK1873" s="67">
        <v>72.5</v>
      </c>
      <c r="AL1873" s="68"/>
      <c r="AM1873" s="69">
        <f t="shared" si="1019"/>
        <v>7.1471999999999994E-2</v>
      </c>
      <c r="AN1873">
        <f>IF($AU$158&lt;=$AU$141,(AK1873/AM1855)^AL1855,0)</f>
        <v>7.5739096539448048E-2</v>
      </c>
      <c r="AO1873">
        <f>IF($AU$158&lt;=$AU$141,((1/$F$128-AM1824)^2),0)</f>
        <v>6.7690794102479306E-4</v>
      </c>
      <c r="AP1873">
        <f>AN1873*LN(AK1873/AM1855)</f>
        <v>-2.9279006016219054E-2</v>
      </c>
      <c r="AQ1873">
        <f>-AN1873*AL1855/AM1855</f>
        <v>-4.7375612135331091E-3</v>
      </c>
      <c r="AR1873">
        <f t="shared" si="1009"/>
        <v>-4.2670965394480537E-3</v>
      </c>
      <c r="AS1873">
        <f t="shared" si="1010"/>
        <v>8.572601932977915E-4</v>
      </c>
      <c r="AT1873">
        <f t="shared" si="1010"/>
        <v>2.2444486251973305E-5</v>
      </c>
      <c r="AU1873"/>
      <c r="AV1873"/>
      <c r="AW1873"/>
      <c r="AX1873"/>
      <c r="AY1873"/>
      <c r="AZ1873"/>
      <c r="BB1873" s="67">
        <v>72.5</v>
      </c>
      <c r="BC1873" s="68"/>
      <c r="BD1873" s="69">
        <f t="shared" si="1020"/>
        <v>7.1471999999999994E-2</v>
      </c>
      <c r="BE1873">
        <f>IF($BL$158&lt;=$BL$141,(BB1873/BD1855)^BC1855,0)</f>
        <v>7.6903552994962779E-2</v>
      </c>
      <c r="BF1873">
        <f>IF($BL$158&lt;=$BL$141,((1/$F$128-BD1824)^2),0)</f>
        <v>6.7690794102479306E-4</v>
      </c>
      <c r="BG1873">
        <f>BE1873*LN(BB1873/BD1855)</f>
        <v>-3.1057013889590406E-2</v>
      </c>
      <c r="BH1873">
        <f>-BE1873*BC1855/BD1855</f>
        <v>-4.4991430129457145E-3</v>
      </c>
      <c r="BI1873">
        <f t="shared" si="1011"/>
        <v>-5.431552994962785E-3</v>
      </c>
      <c r="BJ1873">
        <f t="shared" si="1012"/>
        <v>9.6453811173821138E-4</v>
      </c>
      <c r="BK1873">
        <f t="shared" si="1012"/>
        <v>2.0242287850938242E-5</v>
      </c>
      <c r="BL1873"/>
      <c r="BN1873" s="67">
        <v>72.5</v>
      </c>
      <c r="BO1873" s="68"/>
      <c r="BP1873" s="69">
        <f t="shared" si="1021"/>
        <v>7.1471999999999994E-2</v>
      </c>
      <c r="BQ1873">
        <f>IF($BX$158&lt;=$BX$141,(BN1873/BP1855)^BO1855,0)</f>
        <v>7.4948594836235546E-2</v>
      </c>
      <c r="BR1873">
        <f>IF($BX$158&lt;=$BX$141,((1/$F$128-BP1824)^2),0)</f>
        <v>6.7690794102479306E-4</v>
      </c>
      <c r="BS1873">
        <f>BQ1873*LN(BN1873/BP1855)</f>
        <v>-3.7598354316259526E-2</v>
      </c>
      <c r="BT1873">
        <f>-BQ1873*BO1855/BP1855</f>
        <v>-3.2330584205426433E-3</v>
      </c>
      <c r="BU1873">
        <f t="shared" si="1013"/>
        <v>-3.4765948362355525E-3</v>
      </c>
      <c r="BV1873">
        <f t="shared" si="1014"/>
        <v>1.4136362472909913E-3</v>
      </c>
      <c r="BW1873">
        <f t="shared" si="1014"/>
        <v>1.0452666750641692E-5</v>
      </c>
      <c r="BX1873"/>
      <c r="BZ1873" s="67">
        <v>72.5</v>
      </c>
      <c r="CA1873" s="68"/>
      <c r="CB1873" s="69">
        <f t="shared" si="1022"/>
        <v>7.1471999999999994E-2</v>
      </c>
      <c r="CC1873">
        <f>IF($CJ$158&lt;=$CJ$141,(BZ1873/CB1855)^CA1855,0)</f>
        <v>6.6282958852890664E-2</v>
      </c>
      <c r="CD1873">
        <f>IF($CJ$158&lt;=$CJ$141,((1/$F$128-CB1824)^2),0)</f>
        <v>6.7690794102479306E-4</v>
      </c>
      <c r="CE1873">
        <f>CC1873*LN(BZ1873/CB1855)</f>
        <v>-4.4470135999701545E-2</v>
      </c>
      <c r="CF1873">
        <f>-CC1873*CA1855/CB1855</f>
        <v>-1.8906218912759403E-3</v>
      </c>
      <c r="CG1873">
        <f t="shared" si="1015"/>
        <v>5.1890411471093301E-3</v>
      </c>
      <c r="CH1873">
        <f t="shared" si="1016"/>
        <v>1.9775929958319514E-3</v>
      </c>
      <c r="CI1873">
        <f t="shared" si="1016"/>
        <v>3.5744511357718136E-6</v>
      </c>
      <c r="CJ1873"/>
      <c r="CL1873" s="36"/>
      <c r="CM1873" s="140"/>
      <c r="CN1873" s="141"/>
      <c r="CO1873" s="36"/>
      <c r="CP1873" s="36"/>
      <c r="CQ1873" s="36"/>
      <c r="CR1873" s="36"/>
      <c r="CS1873" s="36"/>
      <c r="CT1873" s="36"/>
      <c r="CU1873" s="36"/>
      <c r="CV1873"/>
    </row>
    <row r="1874" spans="1:100" ht="12.75" x14ac:dyDescent="0.2">
      <c r="A1874" s="67">
        <v>77.5</v>
      </c>
      <c r="B1874" s="68"/>
      <c r="C1874" s="69">
        <f>$C$159</f>
        <v>0.1106</v>
      </c>
      <c r="D1874">
        <f>IF($K$159&lt;=$K$141,(A1874/C1855)^B1855,0)</f>
        <v>0.12796281202277734</v>
      </c>
      <c r="E1874">
        <f>IF($K$159&lt;=$K$141,((1/$F$128-C1825)^2),0)</f>
        <v>4.2439302479338843E-3</v>
      </c>
      <c r="F1874">
        <f>D1874*LN(A1874/C1855)</f>
        <v>-4.5270643323334692E-2</v>
      </c>
      <c r="G1874">
        <f>-D1874*B1855/C1855</f>
        <v>-6.7364489040537224E-3</v>
      </c>
      <c r="H1874">
        <f t="shared" si="1003"/>
        <v>-1.7362812022777341E-2</v>
      </c>
      <c r="I1874">
        <f t="shared" si="1004"/>
        <v>2.0494311469085877E-3</v>
      </c>
      <c r="J1874">
        <f t="shared" si="1004"/>
        <v>4.5379743836926597E-5</v>
      </c>
      <c r="K1874"/>
      <c r="L1874"/>
      <c r="M1874" s="67">
        <v>77.5</v>
      </c>
      <c r="N1874" s="68"/>
      <c r="O1874" s="69">
        <f t="shared" si="1017"/>
        <v>0.1106</v>
      </c>
      <c r="P1874">
        <f>IF($W$159&lt;=$W$141,(M1874/O1855)^N1855,0)</f>
        <v>0.12188367083716588</v>
      </c>
      <c r="Q1874">
        <f>IF($W$159&lt;=$W$141,((1/$F$128-O1825)^2),0)</f>
        <v>4.2439302479338843E-3</v>
      </c>
      <c r="R1874">
        <f>P1874*LN(M1874/O1855)</f>
        <v>-4.1219614681753954E-2</v>
      </c>
      <c r="S1874">
        <f>-P1874*N1855/O1855</f>
        <v>-6.9791082706552659E-3</v>
      </c>
      <c r="T1874">
        <f t="shared" si="1005"/>
        <v>-1.1283670837165874E-2</v>
      </c>
      <c r="U1874">
        <f t="shared" si="1006"/>
        <v>1.6990566345122661E-3</v>
      </c>
      <c r="V1874">
        <f t="shared" si="1006"/>
        <v>4.8707952253528735E-5</v>
      </c>
      <c r="W1874"/>
      <c r="Y1874" s="67">
        <v>77.5</v>
      </c>
      <c r="Z1874" s="68"/>
      <c r="AA1874" s="69">
        <f t="shared" si="1018"/>
        <v>0.1106</v>
      </c>
      <c r="AB1874">
        <f>IF($AI$159&lt;=$AI$141,(Y1874/AA1855)^Z1855,0)</f>
        <v>0.11865464810270397</v>
      </c>
      <c r="AC1874">
        <f>IF($AI$159&lt;=$AI$141,((1/$F$128-AA1825)^2),0)</f>
        <v>4.2439302479338843E-3</v>
      </c>
      <c r="AD1874">
        <f>AB1874*LN(Y1874/AA1855)</f>
        <v>-3.8530663674102489E-2</v>
      </c>
      <c r="AE1874">
        <f>-AB1874*Z1855/AA1855</f>
        <v>-7.2631697905622319E-3</v>
      </c>
      <c r="AF1874">
        <f t="shared" si="1007"/>
        <v>-8.0546481027039679E-3</v>
      </c>
      <c r="AG1874">
        <f t="shared" si="1008"/>
        <v>1.484612043166801E-3</v>
      </c>
      <c r="AH1874">
        <f t="shared" si="1008"/>
        <v>5.2753635406535813E-5</v>
      </c>
      <c r="AI1874"/>
      <c r="AK1874" s="67">
        <v>77.5</v>
      </c>
      <c r="AL1874" s="68"/>
      <c r="AM1874" s="69">
        <f t="shared" si="1019"/>
        <v>0.1106</v>
      </c>
      <c r="AN1874">
        <f>IF($AU$159&lt;=$AU$141,(AK1874/AM1855)^AL1855,0)</f>
        <v>0.11821079731524739</v>
      </c>
      <c r="AO1874">
        <f>IF($AU$159&lt;=$AU$141,((1/$F$128-AM1825)^2),0)</f>
        <v>4.2439302479338843E-3</v>
      </c>
      <c r="AP1874">
        <f>AN1874*LN(AK1874/AM1855)</f>
        <v>-3.7813955587875092E-2</v>
      </c>
      <c r="AQ1874">
        <f>-AN1874*AL1855/AM1855</f>
        <v>-7.3942113646662342E-3</v>
      </c>
      <c r="AR1874">
        <f t="shared" si="1009"/>
        <v>-7.6107973152473862E-3</v>
      </c>
      <c r="AS1874">
        <f t="shared" si="1010"/>
        <v>1.4298952372017899E-3</v>
      </c>
      <c r="AT1874">
        <f t="shared" si="1010"/>
        <v>5.4674361705359293E-5</v>
      </c>
      <c r="AU1874"/>
      <c r="AV1874"/>
      <c r="AW1874"/>
      <c r="AX1874"/>
      <c r="AY1874"/>
      <c r="AZ1874"/>
      <c r="BB1874" s="67">
        <v>77.5</v>
      </c>
      <c r="BC1874" s="68"/>
      <c r="BD1874" s="69">
        <f t="shared" si="1020"/>
        <v>0.1106</v>
      </c>
      <c r="BE1874">
        <f>IF($BL$159&lt;=$BL$141,(BB1874/BD1855)^BC1855,0)</f>
        <v>0.11746891328329927</v>
      </c>
      <c r="BF1874">
        <f>IF($BL$159&lt;=$BL$141,((1/$F$128-BD1825)^2),0)</f>
        <v>4.2439302479338843E-3</v>
      </c>
      <c r="BG1874">
        <f>BE1874*LN(BB1874/BD1855)</f>
        <v>-3.9604915003926926E-2</v>
      </c>
      <c r="BH1874">
        <f>-BE1874*BC1855/BD1855</f>
        <v>-6.8723670084722827E-3</v>
      </c>
      <c r="BI1874">
        <f t="shared" si="1011"/>
        <v>-6.8689132832992633E-3</v>
      </c>
      <c r="BJ1874">
        <f t="shared" si="1012"/>
        <v>1.5685492924682762E-3</v>
      </c>
      <c r="BK1874">
        <f t="shared" si="1012"/>
        <v>4.7229428299138273E-5</v>
      </c>
      <c r="BL1874"/>
      <c r="BN1874" s="67">
        <v>77.5</v>
      </c>
      <c r="BO1874" s="68"/>
      <c r="BP1874" s="69">
        <f t="shared" si="1021"/>
        <v>0.1106</v>
      </c>
      <c r="BQ1874">
        <f>IF($BX$159&lt;=$BX$141,(BN1874/BP1855)^BO1855,0)</f>
        <v>0.10576827374562218</v>
      </c>
      <c r="BR1874">
        <f>IF($BX$159&lt;=$BX$141,((1/$F$128-BP1825)^2),0)</f>
        <v>4.2439302479338843E-3</v>
      </c>
      <c r="BS1874">
        <f>BQ1874*LN(BN1874/BP1855)</f>
        <v>-4.6005375764865887E-2</v>
      </c>
      <c r="BT1874">
        <f>-BQ1874*BO1855/BP1855</f>
        <v>-4.5625272736163095E-3</v>
      </c>
      <c r="BU1874">
        <f t="shared" si="1013"/>
        <v>4.8317262543778189E-3</v>
      </c>
      <c r="BV1874">
        <f t="shared" si="1014"/>
        <v>2.1164945992665097E-3</v>
      </c>
      <c r="BW1874">
        <f t="shared" si="1014"/>
        <v>2.0816655122492674E-5</v>
      </c>
      <c r="BX1874"/>
      <c r="BZ1874" s="67">
        <v>77.5</v>
      </c>
      <c r="CA1874" s="68"/>
      <c r="CB1874" s="69">
        <f t="shared" si="1022"/>
        <v>0</v>
      </c>
      <c r="CC1874">
        <f>IF($CJ$159&lt;=$CJ$141,(BZ1874/CB1855)^CA1855,0)</f>
        <v>0</v>
      </c>
      <c r="CD1874">
        <f>IF($CJ$159&lt;=$CJ$141,((1/$F$128-CB1825)^2),0)</f>
        <v>0</v>
      </c>
      <c r="CE1874">
        <f>CC1874*LN(BZ1874/CB1855)</f>
        <v>0</v>
      </c>
      <c r="CF1874">
        <f>-CC1874*CA1855/CB1855</f>
        <v>0</v>
      </c>
      <c r="CG1874">
        <f t="shared" si="1015"/>
        <v>0</v>
      </c>
      <c r="CH1874">
        <f t="shared" si="1016"/>
        <v>0</v>
      </c>
      <c r="CI1874">
        <f t="shared" si="1016"/>
        <v>0</v>
      </c>
      <c r="CJ1874"/>
      <c r="CL1874" s="36"/>
      <c r="CM1874" s="140"/>
      <c r="CN1874" s="141"/>
      <c r="CO1874" s="36"/>
      <c r="CP1874" s="36"/>
      <c r="CQ1874" s="36"/>
      <c r="CR1874" s="36"/>
      <c r="CS1874" s="36"/>
      <c r="CT1874" s="36"/>
      <c r="CU1874" s="36"/>
      <c r="CV1874"/>
    </row>
    <row r="1875" spans="1:100" ht="12.75" x14ac:dyDescent="0.2">
      <c r="A1875" s="67">
        <v>82.5</v>
      </c>
      <c r="B1875" s="68"/>
      <c r="C1875" s="69">
        <f>$C$160</f>
        <v>0.18079400000000001</v>
      </c>
      <c r="D1875">
        <f>IF($K$160&lt;=$K$141,(A1875/C1855)^B1855,0)</f>
        <v>0.18402675493423468</v>
      </c>
      <c r="E1875">
        <f>IF($K$160&lt;=$K$141,((1/$F$128-C1826)^2),0)</f>
        <v>1.8316767956661154E-2</v>
      </c>
      <c r="F1875">
        <f>D1875*LN(A1875/C1855)</f>
        <v>-5.3599508971263123E-2</v>
      </c>
      <c r="G1875">
        <f>-D1875*B1855/C1855</f>
        <v>-9.6878679984980648E-3</v>
      </c>
      <c r="H1875">
        <f t="shared" si="1003"/>
        <v>-3.2327549342346662E-3</v>
      </c>
      <c r="I1875">
        <f t="shared" si="1004"/>
        <v>2.8729073619605159E-3</v>
      </c>
      <c r="J1875">
        <f t="shared" si="1004"/>
        <v>9.3854786356322898E-5</v>
      </c>
      <c r="K1875"/>
      <c r="L1875"/>
      <c r="M1875" s="67">
        <v>82.5</v>
      </c>
      <c r="N1875" s="68"/>
      <c r="O1875" s="69">
        <f t="shared" si="1017"/>
        <v>0.18079400000000001</v>
      </c>
      <c r="P1875">
        <f>IF($W$160&lt;=$W$141,(M1875/O1855)^N1855,0)</f>
        <v>0.17985621749776107</v>
      </c>
      <c r="Q1875">
        <f>IF($W$160&lt;=$W$141,((1/$F$128-O1826)^2),0)</f>
        <v>1.8316767956661154E-2</v>
      </c>
      <c r="R1875">
        <f>P1875*LN(M1875/O1855)</f>
        <v>-4.9580568790299873E-2</v>
      </c>
      <c r="S1875">
        <f>-P1875*N1855/O1855</f>
        <v>-1.0298639731193908E-2</v>
      </c>
      <c r="T1875">
        <f t="shared" si="1005"/>
        <v>9.3778250223894299E-4</v>
      </c>
      <c r="U1875">
        <f t="shared" si="1006"/>
        <v>2.4582328015696577E-3</v>
      </c>
      <c r="V1875">
        <f t="shared" si="1006"/>
        <v>1.0606198031292572E-4</v>
      </c>
      <c r="W1875"/>
      <c r="Y1875" s="67">
        <v>82.5</v>
      </c>
      <c r="Z1875" s="68"/>
      <c r="AA1875" s="69">
        <f t="shared" si="1018"/>
        <v>0.18079400000000001</v>
      </c>
      <c r="AB1875">
        <f>IF($AI$160&lt;=$AI$141,(Y1875/AA1855)^Z1855,0)</f>
        <v>0.17886000845114991</v>
      </c>
      <c r="AC1875">
        <f>IF($AI$160&lt;=$AI$141,((1/$F$128-AA1826)^2),0)</f>
        <v>1.8316767956661154E-2</v>
      </c>
      <c r="AD1875">
        <f>AB1875*LN(Y1875/AA1855)</f>
        <v>-4.6898728214351128E-2</v>
      </c>
      <c r="AE1875">
        <f>-AB1875*Z1855/AA1855</f>
        <v>-1.0948501646540159E-2</v>
      </c>
      <c r="AF1875">
        <f t="shared" si="1007"/>
        <v>1.9339915488501003E-3</v>
      </c>
      <c r="AG1875">
        <f t="shared" si="1008"/>
        <v>2.1994907081235747E-3</v>
      </c>
      <c r="AH1875">
        <f t="shared" si="1008"/>
        <v>1.1986968830429258E-4</v>
      </c>
      <c r="AI1875"/>
      <c r="AK1875" s="67">
        <v>82.5</v>
      </c>
      <c r="AL1875" s="68"/>
      <c r="AM1875" s="69">
        <f t="shared" si="1019"/>
        <v>0.18079400000000001</v>
      </c>
      <c r="AN1875">
        <f>IF($AU$160&lt;=$AU$141,(AK1875/AM1855)^AL1855,0)</f>
        <v>0.17943306368384965</v>
      </c>
      <c r="AO1875">
        <f>IF($AU$160&lt;=$AU$141,((1/$F$128-AM1826)^2),0)</f>
        <v>1.8316767956661154E-2</v>
      </c>
      <c r="AP1875">
        <f>AN1875*LN(AK1875/AM1855)</f>
        <v>-4.6179870109414246E-2</v>
      </c>
      <c r="AQ1875">
        <f>-AN1875*AL1855/AM1855</f>
        <v>-1.1223729378541875E-2</v>
      </c>
      <c r="AR1875">
        <f t="shared" si="1009"/>
        <v>1.3609363161503629E-3</v>
      </c>
      <c r="AS1875">
        <f t="shared" si="1010"/>
        <v>2.1325804033223714E-3</v>
      </c>
      <c r="AT1875">
        <f t="shared" si="1010"/>
        <v>1.2597210116274397E-4</v>
      </c>
      <c r="AU1875"/>
      <c r="AV1875"/>
      <c r="AW1875"/>
      <c r="AX1875"/>
      <c r="AY1875"/>
      <c r="AZ1875"/>
      <c r="BB1875" s="67">
        <v>82.5</v>
      </c>
      <c r="BC1875" s="68"/>
      <c r="BD1875" s="69">
        <f t="shared" si="1020"/>
        <v>0.18079400000000001</v>
      </c>
      <c r="BE1875">
        <f>IF($BL$160&lt;=$BL$141,(BB1875/BD1855)^BC1855,0)</f>
        <v>0.17474035780699679</v>
      </c>
      <c r="BF1875">
        <f>IF($BL$160&lt;=$BL$141,((1/$F$128-BD1826)^2),0)</f>
        <v>1.8316767956661154E-2</v>
      </c>
      <c r="BG1875">
        <f>BE1875*LN(BB1875/BD1855)</f>
        <v>-4.7989285047388378E-2</v>
      </c>
      <c r="BH1875">
        <f>-BE1875*BC1855/BD1855</f>
        <v>-1.0222958878876235E-2</v>
      </c>
      <c r="BI1875">
        <f t="shared" si="1011"/>
        <v>6.0536421930032225E-3</v>
      </c>
      <c r="BJ1875">
        <f t="shared" si="1012"/>
        <v>2.3029714793594935E-3</v>
      </c>
      <c r="BK1875">
        <f t="shared" si="1012"/>
        <v>1.0450888823919445E-4</v>
      </c>
      <c r="BL1875"/>
      <c r="BN1875" s="67">
        <v>82.5</v>
      </c>
      <c r="BO1875" s="68"/>
      <c r="BP1875" s="69">
        <f t="shared" si="1021"/>
        <v>0</v>
      </c>
      <c r="BQ1875">
        <f>IF($BX$160&lt;=$BX$141,(BN1875/BP1855)^BO1855,0)</f>
        <v>0</v>
      </c>
      <c r="BR1875">
        <f>IF($BX$160&lt;=$BX$141,((1/$F$128-BP1826)^2),0)</f>
        <v>0</v>
      </c>
      <c r="BS1875">
        <f>BQ1875*LN(BN1875/BP1855)</f>
        <v>0</v>
      </c>
      <c r="BT1875">
        <f>-BQ1875*BO1855/BP1855</f>
        <v>0</v>
      </c>
      <c r="BU1875">
        <f t="shared" si="1013"/>
        <v>0</v>
      </c>
      <c r="BV1875">
        <f t="shared" si="1014"/>
        <v>0</v>
      </c>
      <c r="BW1875">
        <f t="shared" si="1014"/>
        <v>0</v>
      </c>
      <c r="BX1875"/>
      <c r="BZ1875" s="67">
        <v>82.5</v>
      </c>
      <c r="CA1875" s="68"/>
      <c r="CB1875" s="69">
        <f t="shared" si="1022"/>
        <v>0</v>
      </c>
      <c r="CC1875">
        <f>IF($CJ$160&lt;=$CJ$141,(BZ1875/CB1855)^CA1855,0)</f>
        <v>0</v>
      </c>
      <c r="CD1875">
        <f>IF($CJ$160&lt;=$CJ$141,((1/$F$128-CB1826)^2),0)</f>
        <v>0</v>
      </c>
      <c r="CE1875">
        <f>CC1875*LN(BZ1875/CB1855)</f>
        <v>0</v>
      </c>
      <c r="CF1875">
        <f>-CC1875*CA1855/CB1855</f>
        <v>0</v>
      </c>
      <c r="CG1875">
        <f t="shared" si="1015"/>
        <v>0</v>
      </c>
      <c r="CH1875">
        <f t="shared" si="1016"/>
        <v>0</v>
      </c>
      <c r="CI1875">
        <f t="shared" si="1016"/>
        <v>0</v>
      </c>
      <c r="CJ1875"/>
      <c r="CL1875" s="36"/>
      <c r="CM1875" s="140"/>
      <c r="CN1875" s="141"/>
      <c r="CO1875" s="36"/>
      <c r="CP1875" s="36"/>
      <c r="CQ1875" s="36"/>
      <c r="CR1875" s="36"/>
      <c r="CS1875" s="36"/>
      <c r="CT1875" s="36"/>
      <c r="CU1875" s="36"/>
      <c r="CV1875"/>
    </row>
    <row r="1876" spans="1:100" ht="12.75" x14ac:dyDescent="0.2">
      <c r="A1876" s="67">
        <v>87.5</v>
      </c>
      <c r="B1876" s="68"/>
      <c r="C1876" s="69">
        <f>$C$161</f>
        <v>0.26824599999999998</v>
      </c>
      <c r="D1876">
        <f>IF($K$161&lt;=$K$141,(A1876/C1855)^B1855,0)</f>
        <v>0.25905408692390125</v>
      </c>
      <c r="E1876">
        <f>IF($K$161&lt;=$K$141,((1/$F$128-C1827)^2),0)</f>
        <v>4.9636032218479328E-2</v>
      </c>
      <c r="F1876">
        <f>D1876*LN(A1876/C1855)</f>
        <v>-6.0209047258620661E-2</v>
      </c>
      <c r="G1876">
        <f>-D1876*B1855/C1855</f>
        <v>-1.3637591987573108E-2</v>
      </c>
      <c r="H1876">
        <f t="shared" si="1003"/>
        <v>9.1919130760987344E-3</v>
      </c>
      <c r="I1876">
        <f t="shared" si="1004"/>
        <v>3.625129371790816E-3</v>
      </c>
      <c r="J1876">
        <f t="shared" si="1004"/>
        <v>1.8598391521951823E-4</v>
      </c>
      <c r="K1876"/>
      <c r="L1876"/>
      <c r="M1876" s="67">
        <v>87.5</v>
      </c>
      <c r="N1876" s="68"/>
      <c r="O1876" s="69">
        <f t="shared" si="1017"/>
        <v>0.26824599999999998</v>
      </c>
      <c r="P1876">
        <f>IF($W$161&lt;=$W$141,(M1876/O1855)^N1855,0)</f>
        <v>0.2593937296543708</v>
      </c>
      <c r="Q1876">
        <f>IF($W$161&lt;=$W$141,((1/$F$128-O1827)^2),0)</f>
        <v>4.9636032218479328E-2</v>
      </c>
      <c r="R1876">
        <f>P1876*LN(M1876/O1855)</f>
        <v>-5.6243643468932208E-2</v>
      </c>
      <c r="S1876">
        <f>-P1876*N1855/O1855</f>
        <v>-1.4852989834918156E-2</v>
      </c>
      <c r="T1876">
        <f t="shared" si="1005"/>
        <v>8.8522703456291874E-3</v>
      </c>
      <c r="U1876">
        <f t="shared" si="1006"/>
        <v>3.1633474306603606E-3</v>
      </c>
      <c r="V1876">
        <f t="shared" si="1006"/>
        <v>2.2061130703618208E-4</v>
      </c>
      <c r="W1876"/>
      <c r="Y1876" s="67">
        <v>87.5</v>
      </c>
      <c r="Z1876" s="68"/>
      <c r="AA1876" s="69">
        <f t="shared" si="1018"/>
        <v>0.26824599999999998</v>
      </c>
      <c r="AB1876">
        <f>IF($AI$161&lt;=$AI$141,(Y1876/AA1855)^Z1855,0)</f>
        <v>0.2631791435875116</v>
      </c>
      <c r="AC1876">
        <f>IF($AI$161&lt;=$AI$141,((1/$F$128-AA1827)^2),0)</f>
        <v>4.9636032218479328E-2</v>
      </c>
      <c r="AD1876">
        <f>AB1876*LN(Y1876/AA1855)</f>
        <v>-5.3522383351040814E-2</v>
      </c>
      <c r="AE1876">
        <f>-AB1876*Z1855/AA1855</f>
        <v>-1.6109902441885829E-2</v>
      </c>
      <c r="AF1876">
        <f t="shared" si="1007"/>
        <v>5.0668564124883853E-3</v>
      </c>
      <c r="AG1876">
        <f t="shared" si="1008"/>
        <v>2.8646455195757707E-3</v>
      </c>
      <c r="AH1876">
        <f t="shared" si="1008"/>
        <v>2.5952895668707898E-4</v>
      </c>
      <c r="AI1876"/>
      <c r="AK1876" s="67">
        <v>87.5</v>
      </c>
      <c r="AL1876" s="68"/>
      <c r="AM1876" s="69">
        <f t="shared" si="1019"/>
        <v>0.26824599999999998</v>
      </c>
      <c r="AN1876">
        <f>IF($AU$161&lt;=$AU$141,(AK1876/AM1855)^AL1855,0)</f>
        <v>0.26575409357528113</v>
      </c>
      <c r="AO1876">
        <f>IF($AU$161&lt;=$AU$141,((1/$F$128-AM1827)^2),0)</f>
        <v>4.9636032218479328E-2</v>
      </c>
      <c r="AP1876">
        <f>AN1876*LN(AK1876/AM1855)</f>
        <v>-5.2758816547802609E-2</v>
      </c>
      <c r="AQ1876">
        <f>-AN1876*AL1855/AM1855</f>
        <v>-1.6623201801782086E-2</v>
      </c>
      <c r="AR1876">
        <f t="shared" si="1009"/>
        <v>2.4919064247188594E-3</v>
      </c>
      <c r="AS1876">
        <f t="shared" si="1010"/>
        <v>2.7834927235246905E-3</v>
      </c>
      <c r="AT1876">
        <f t="shared" si="1010"/>
        <v>2.763308381427712E-4</v>
      </c>
      <c r="AU1876"/>
      <c r="AV1876"/>
      <c r="AW1876"/>
      <c r="AX1876"/>
      <c r="AY1876"/>
      <c r="AZ1876"/>
      <c r="BB1876" s="67">
        <v>87.5</v>
      </c>
      <c r="BC1876" s="68"/>
      <c r="BD1876" s="69">
        <f t="shared" si="1020"/>
        <v>0</v>
      </c>
      <c r="BE1876">
        <f>IF($BL$161&lt;=$BL$141,(BB1876/BD1855)^BC1855,0)</f>
        <v>0</v>
      </c>
      <c r="BF1876">
        <f>IF($BL$161&lt;=$BL$141,((1/$F$128-BD1827)^2),0)</f>
        <v>0</v>
      </c>
      <c r="BG1876">
        <f>BE1876*LN(BB1876/BD1855)</f>
        <v>0</v>
      </c>
      <c r="BH1876">
        <f>-BE1876*BC1855/BD1855</f>
        <v>0</v>
      </c>
      <c r="BI1876">
        <f t="shared" si="1011"/>
        <v>0</v>
      </c>
      <c r="BJ1876">
        <f t="shared" si="1012"/>
        <v>0</v>
      </c>
      <c r="BK1876">
        <f t="shared" si="1012"/>
        <v>0</v>
      </c>
      <c r="BL1876"/>
      <c r="BN1876" s="67">
        <v>87.5</v>
      </c>
      <c r="BO1876" s="68"/>
      <c r="BP1876" s="69">
        <f t="shared" si="1021"/>
        <v>0</v>
      </c>
      <c r="BQ1876">
        <f>IF($BX$161&lt;=$BX$141,(BN1876/BP1855)^BO1855,0)</f>
        <v>0</v>
      </c>
      <c r="BR1876">
        <f>IF($BX$161&lt;=$BX$141,((1/$F$128-BP1827)^2),0)</f>
        <v>0</v>
      </c>
      <c r="BS1876">
        <f>BQ1876*LN(BN1876/BP1855)</f>
        <v>0</v>
      </c>
      <c r="BT1876">
        <f>-BQ1876*BO1855/BP1855</f>
        <v>0</v>
      </c>
      <c r="BU1876">
        <f t="shared" si="1013"/>
        <v>0</v>
      </c>
      <c r="BV1876">
        <f t="shared" si="1014"/>
        <v>0</v>
      </c>
      <c r="BW1876">
        <f t="shared" si="1014"/>
        <v>0</v>
      </c>
      <c r="BX1876"/>
      <c r="BZ1876" s="67">
        <v>87.5</v>
      </c>
      <c r="CA1876" s="68"/>
      <c r="CB1876" s="69">
        <f t="shared" si="1022"/>
        <v>0</v>
      </c>
      <c r="CC1876">
        <f>IF($CJ$161&lt;=$CJ$141,(BZ1876/CB1855)^CA1855,0)</f>
        <v>0</v>
      </c>
      <c r="CD1876">
        <f>IF($CJ$161&lt;=$CJ$141,((1/$F$128-CB1827)^2),0)</f>
        <v>0</v>
      </c>
      <c r="CE1876">
        <f>CC1876*LN(BZ1876/CB1855)</f>
        <v>0</v>
      </c>
      <c r="CF1876">
        <f>-CC1876*CA1855/CB1855</f>
        <v>0</v>
      </c>
      <c r="CG1876">
        <f t="shared" si="1015"/>
        <v>0</v>
      </c>
      <c r="CH1876">
        <f t="shared" si="1016"/>
        <v>0</v>
      </c>
      <c r="CI1876">
        <f t="shared" si="1016"/>
        <v>0</v>
      </c>
      <c r="CJ1876"/>
      <c r="CL1876" s="36"/>
      <c r="CM1876" s="140"/>
      <c r="CN1876" s="141"/>
      <c r="CO1876" s="36"/>
      <c r="CP1876" s="36"/>
      <c r="CQ1876" s="36"/>
      <c r="CR1876" s="36"/>
      <c r="CS1876" s="36"/>
      <c r="CT1876" s="36"/>
      <c r="CU1876" s="36"/>
      <c r="CV1876"/>
    </row>
    <row r="1877" spans="1:100" ht="12.75" x14ac:dyDescent="0.2">
      <c r="A1877" s="67">
        <v>92.5</v>
      </c>
      <c r="B1877" s="68"/>
      <c r="C1877" s="69">
        <f>$C$162</f>
        <v>0.37749100000000002</v>
      </c>
      <c r="D1877">
        <f>IF($K$162&lt;=$K$141,(A1877/C1855)^B1855,0)</f>
        <v>0.35780386695347749</v>
      </c>
      <c r="E1877">
        <f>IF($K$162&lt;=$K$141,((1/$F$128-C1828)^2),0)</f>
        <v>0.11024820714711571</v>
      </c>
      <c r="F1877">
        <f>D1877*LN(A1877/C1855)</f>
        <v>-6.3277247764236572E-2</v>
      </c>
      <c r="G1877">
        <f>-D1877*B1855/C1855</f>
        <v>-1.8836155827647017E-2</v>
      </c>
      <c r="H1877">
        <f t="shared" si="1003"/>
        <v>1.9687133046522531E-2</v>
      </c>
      <c r="I1877">
        <f t="shared" si="1004"/>
        <v>4.0040100846165825E-3</v>
      </c>
      <c r="J1877">
        <f t="shared" si="1004"/>
        <v>3.548007663634007E-4</v>
      </c>
      <c r="K1877"/>
      <c r="L1877"/>
      <c r="M1877" s="67">
        <v>92.5</v>
      </c>
      <c r="N1877" s="68"/>
      <c r="O1877" s="69">
        <f t="shared" si="1017"/>
        <v>0.37749100000000002</v>
      </c>
      <c r="P1877">
        <f>IF($W$162&lt;=$W$141,(M1877/O1855)^N1855,0)</f>
        <v>0.36656718683727446</v>
      </c>
      <c r="Q1877">
        <f>IF($W$162&lt;=$W$141,((1/$F$128-O1828)^2),0)</f>
        <v>0.11024820714711571</v>
      </c>
      <c r="R1877">
        <f>P1877*LN(M1877/O1855)</f>
        <v>-5.9111691402045252E-2</v>
      </c>
      <c r="S1877">
        <f>-P1877*N1855/O1855</f>
        <v>-2.0989785324276207E-2</v>
      </c>
      <c r="T1877">
        <f t="shared" si="1005"/>
        <v>1.092381316272556E-2</v>
      </c>
      <c r="U1877">
        <f t="shared" si="1006"/>
        <v>3.4941920604106306E-3</v>
      </c>
      <c r="V1877">
        <f t="shared" si="1006"/>
        <v>4.4057108795920086E-4</v>
      </c>
      <c r="W1877"/>
      <c r="Y1877" s="67">
        <v>92.5</v>
      </c>
      <c r="Z1877" s="68"/>
      <c r="AA1877" s="69">
        <f t="shared" si="1018"/>
        <v>0.37749100000000002</v>
      </c>
      <c r="AB1877">
        <f>IF($AI$162&lt;=$AI$141,(Y1877/AA1855)^Z1855,0)</f>
        <v>0.37902334807115778</v>
      </c>
      <c r="AC1877">
        <f>IF($AI$162&lt;=$AI$141,((1/$F$128-AA1828)^2),0)</f>
        <v>0.11024820714711571</v>
      </c>
      <c r="AD1877">
        <f>AB1877*LN(Y1877/AA1855)</f>
        <v>-5.6019190123095051E-2</v>
      </c>
      <c r="AE1877">
        <f>-AB1877*Z1855/AA1855</f>
        <v>-2.3201037427925692E-2</v>
      </c>
      <c r="AF1877">
        <f t="shared" si="1007"/>
        <v>-1.5323480711577631E-3</v>
      </c>
      <c r="AG1877">
        <f t="shared" si="1008"/>
        <v>3.13814966204747E-3</v>
      </c>
      <c r="AH1877">
        <f t="shared" si="1008"/>
        <v>5.3828813773200879E-4</v>
      </c>
      <c r="AI1877"/>
      <c r="AK1877" s="67">
        <v>92.5</v>
      </c>
      <c r="AL1877" s="68"/>
      <c r="AM1877" s="69">
        <f t="shared" si="1019"/>
        <v>0</v>
      </c>
      <c r="AN1877">
        <f>IF($AU$162&lt;=$AU$141,(AK1877/AM1855)^AL1855,0)</f>
        <v>0</v>
      </c>
      <c r="AO1877">
        <f>IF($AU$162&lt;=$AU$141,((1/$F$128-AM1828)^2),0)</f>
        <v>0</v>
      </c>
      <c r="AP1877">
        <f>AN1877*LN(AK1877/AM1855)</f>
        <v>0</v>
      </c>
      <c r="AQ1877">
        <f>-AN1877*AL1855/AM1855</f>
        <v>0</v>
      </c>
      <c r="AR1877">
        <f t="shared" si="1009"/>
        <v>0</v>
      </c>
      <c r="AS1877">
        <f t="shared" si="1010"/>
        <v>0</v>
      </c>
      <c r="AT1877">
        <f t="shared" si="1010"/>
        <v>0</v>
      </c>
      <c r="AU1877"/>
      <c r="AV1877"/>
      <c r="AW1877"/>
      <c r="AX1877"/>
      <c r="AY1877"/>
      <c r="AZ1877"/>
      <c r="BB1877" s="67">
        <v>92.5</v>
      </c>
      <c r="BC1877" s="68"/>
      <c r="BD1877" s="69">
        <f t="shared" si="1020"/>
        <v>0</v>
      </c>
      <c r="BE1877">
        <f>IF($BL$162&lt;=$BL$141,(BB1877/BD1855)^BC1855,0)</f>
        <v>0</v>
      </c>
      <c r="BF1877">
        <f>IF($BL$162&lt;=$BL$141,((1/$F$128-BD1828)^2),0)</f>
        <v>0</v>
      </c>
      <c r="BG1877">
        <f>BE1877*LN(BB1877/BD1855)</f>
        <v>0</v>
      </c>
      <c r="BH1877">
        <f>-BE1877*BC1855/BD1855</f>
        <v>0</v>
      </c>
      <c r="BI1877">
        <f t="shared" si="1011"/>
        <v>0</v>
      </c>
      <c r="BJ1877">
        <f t="shared" si="1012"/>
        <v>0</v>
      </c>
      <c r="BK1877">
        <f t="shared" si="1012"/>
        <v>0</v>
      </c>
      <c r="BL1877"/>
      <c r="BN1877" s="67">
        <v>92.5</v>
      </c>
      <c r="BO1877" s="68"/>
      <c r="BP1877" s="69">
        <f t="shared" si="1021"/>
        <v>0</v>
      </c>
      <c r="BQ1877">
        <f>IF($BX$162&lt;=$BX$141,(BN1877/BP1855)^BO1855,0)</f>
        <v>0</v>
      </c>
      <c r="BR1877">
        <f>IF($BX$162&lt;=$BX$141,((1/$F$128-BP1828)^2),0)</f>
        <v>0</v>
      </c>
      <c r="BS1877">
        <f>BQ1877*LN(BN1877/BP1855)</f>
        <v>0</v>
      </c>
      <c r="BT1877">
        <f>-BQ1877*BO1855/BP1855</f>
        <v>0</v>
      </c>
      <c r="BU1877">
        <f t="shared" si="1013"/>
        <v>0</v>
      </c>
      <c r="BV1877">
        <f t="shared" si="1014"/>
        <v>0</v>
      </c>
      <c r="BW1877">
        <f t="shared" si="1014"/>
        <v>0</v>
      </c>
      <c r="BX1877"/>
      <c r="BZ1877" s="67">
        <v>92.5</v>
      </c>
      <c r="CA1877" s="68"/>
      <c r="CB1877" s="69">
        <f t="shared" si="1022"/>
        <v>0</v>
      </c>
      <c r="CC1877">
        <f>IF($CJ$162&lt;=$CJ$141,(BZ1877/CB1855)^CA1855,0)</f>
        <v>0</v>
      </c>
      <c r="CD1877">
        <f>IF($CJ$162&lt;=$CJ$141,((1/$F$128-CB1828)^2),0)</f>
        <v>0</v>
      </c>
      <c r="CE1877">
        <f>CC1877*LN(BZ1877/CB1855)</f>
        <v>0</v>
      </c>
      <c r="CF1877">
        <f>-CC1877*CA1855/CB1855</f>
        <v>0</v>
      </c>
      <c r="CG1877">
        <f t="shared" si="1015"/>
        <v>0</v>
      </c>
      <c r="CH1877">
        <f t="shared" si="1016"/>
        <v>0</v>
      </c>
      <c r="CI1877">
        <f t="shared" si="1016"/>
        <v>0</v>
      </c>
      <c r="CJ1877"/>
      <c r="CL1877" s="36"/>
      <c r="CM1877" s="140"/>
      <c r="CN1877" s="141"/>
      <c r="CO1877" s="36"/>
      <c r="CP1877" s="36"/>
      <c r="CQ1877" s="36"/>
      <c r="CR1877" s="36"/>
      <c r="CS1877" s="36"/>
      <c r="CT1877" s="36"/>
      <c r="CU1877" s="36"/>
      <c r="CV1877"/>
    </row>
    <row r="1878" spans="1:100" ht="12.75" x14ac:dyDescent="0.2">
      <c r="A1878" s="67">
        <v>97.5</v>
      </c>
      <c r="B1878" s="68"/>
      <c r="C1878" s="69">
        <f>$C$163</f>
        <v>0.50020200000000004</v>
      </c>
      <c r="D1878">
        <f>IF($K$163&lt;=$K$141,(A1878/C1855)^B1855,0)</f>
        <v>0.48586351362165053</v>
      </c>
      <c r="E1878">
        <f>IF($K$163&lt;=$K$141,((1/$F$128-C1829)^2),0)</f>
        <v>0.20679524741557026</v>
      </c>
      <c r="F1878">
        <f>D1878*LN(A1878/C1855)</f>
        <v>-6.0346795924922023E-2</v>
      </c>
      <c r="G1878">
        <f>-D1878*B1855/C1855</f>
        <v>-2.5577702475572874E-2</v>
      </c>
      <c r="H1878">
        <f t="shared" si="1003"/>
        <v>1.4338486378349502E-2</v>
      </c>
      <c r="I1878">
        <f t="shared" si="1004"/>
        <v>3.6417357784041854E-3</v>
      </c>
      <c r="J1878">
        <f t="shared" si="1004"/>
        <v>6.5421886392892669E-4</v>
      </c>
      <c r="K1878"/>
      <c r="L1878"/>
      <c r="M1878" s="67">
        <v>97.5</v>
      </c>
      <c r="N1878" s="68"/>
      <c r="O1878" s="69">
        <f t="shared" si="1017"/>
        <v>0.50020200000000004</v>
      </c>
      <c r="P1878">
        <f>IF($W$163&lt;=$W$141,(M1878/O1855)^N1855,0)</f>
        <v>0.50867335934190216</v>
      </c>
      <c r="Q1878">
        <f>IF($W$163&lt;=$W$141,((1/$F$128-O1829)^2),0)</f>
        <v>0.20679524741557026</v>
      </c>
      <c r="R1878">
        <f>P1878*LN(M1878/O1855)</f>
        <v>-5.5248906268949786E-2</v>
      </c>
      <c r="S1878">
        <f>-P1878*N1855/O1855</f>
        <v>-2.9126842216525554E-2</v>
      </c>
      <c r="T1878">
        <f t="shared" si="1005"/>
        <v>-8.4713593419021294E-3</v>
      </c>
      <c r="U1878">
        <f t="shared" si="1006"/>
        <v>3.0524416439151989E-3</v>
      </c>
      <c r="V1878">
        <f t="shared" si="1006"/>
        <v>8.4837293750637528E-4</v>
      </c>
      <c r="W1878"/>
      <c r="Y1878" s="67">
        <v>97.5</v>
      </c>
      <c r="Z1878" s="68"/>
      <c r="AA1878" s="69">
        <f t="shared" si="1018"/>
        <v>0</v>
      </c>
      <c r="AB1878">
        <f>IF($AI$163&lt;=$AI$141,(Y1878/AA1855)^Z1855,0)</f>
        <v>0</v>
      </c>
      <c r="AC1878">
        <f>IF($AI$163&lt;=$AI$141,((1/$F$128-AA1829)^2),0)</f>
        <v>0</v>
      </c>
      <c r="AD1878">
        <f>AB1878*LN(Y1878/AA1855)</f>
        <v>0</v>
      </c>
      <c r="AE1878">
        <f>-AB1878*Z1855/AA1855</f>
        <v>0</v>
      </c>
      <c r="AF1878">
        <f t="shared" si="1007"/>
        <v>0</v>
      </c>
      <c r="AG1878">
        <f t="shared" si="1008"/>
        <v>0</v>
      </c>
      <c r="AH1878">
        <f t="shared" si="1008"/>
        <v>0</v>
      </c>
      <c r="AI1878"/>
      <c r="AK1878" s="67">
        <v>97.5</v>
      </c>
      <c r="AL1878" s="68"/>
      <c r="AM1878" s="69">
        <f t="shared" si="1019"/>
        <v>0</v>
      </c>
      <c r="AN1878">
        <f>IF($AU$163&lt;=$AU$141,(AK1878/AM1855)^AL1855,0)</f>
        <v>0</v>
      </c>
      <c r="AO1878">
        <f>IF($AU$163&lt;=$AU$141,((1/$F$128-AM1829)^2),0)</f>
        <v>0</v>
      </c>
      <c r="AP1878">
        <f>AN1878*LN(AK1878/AM1855)</f>
        <v>0</v>
      </c>
      <c r="AQ1878">
        <f>-AN1878*AL1855/AM1855</f>
        <v>0</v>
      </c>
      <c r="AR1878">
        <f t="shared" si="1009"/>
        <v>0</v>
      </c>
      <c r="AS1878">
        <f t="shared" si="1010"/>
        <v>0</v>
      </c>
      <c r="AT1878">
        <f t="shared" si="1010"/>
        <v>0</v>
      </c>
      <c r="AU1878"/>
      <c r="AV1878"/>
      <c r="AW1878"/>
      <c r="AX1878"/>
      <c r="AY1878"/>
      <c r="AZ1878"/>
      <c r="BB1878" s="67">
        <v>97.5</v>
      </c>
      <c r="BC1878" s="68"/>
      <c r="BD1878" s="69">
        <f t="shared" si="1020"/>
        <v>0</v>
      </c>
      <c r="BE1878">
        <f>IF($BL$163&lt;=$BL$141,(BB1878/BD1855)^BC1855,0)</f>
        <v>0</v>
      </c>
      <c r="BF1878">
        <f>IF($BL$163&lt;=$BL$141,((1/$F$128-BD1829)^2),0)</f>
        <v>0</v>
      </c>
      <c r="BG1878">
        <f>BE1878*LN(BB1878/BD1855)</f>
        <v>0</v>
      </c>
      <c r="BH1878">
        <f>-BE1878*BC1855/BD1855</f>
        <v>0</v>
      </c>
      <c r="BI1878">
        <f t="shared" si="1011"/>
        <v>0</v>
      </c>
      <c r="BJ1878">
        <f t="shared" si="1012"/>
        <v>0</v>
      </c>
      <c r="BK1878">
        <f t="shared" si="1012"/>
        <v>0</v>
      </c>
      <c r="BL1878"/>
      <c r="BN1878" s="67">
        <v>97.5</v>
      </c>
      <c r="BO1878" s="68"/>
      <c r="BP1878" s="69">
        <f t="shared" si="1021"/>
        <v>0</v>
      </c>
      <c r="BQ1878">
        <f>IF($BX$163&lt;=$BX$141,(BN1878/BP1855)^BO1855,0)</f>
        <v>0</v>
      </c>
      <c r="BR1878">
        <f>IF($BX$163&lt;=$BX$141,((1/$F$128-BP1829)^2),0)</f>
        <v>0</v>
      </c>
      <c r="BS1878">
        <f>BQ1878*LN(BN1878/BP1855)</f>
        <v>0</v>
      </c>
      <c r="BT1878">
        <f>-BQ1878*BO1855/BP1855</f>
        <v>0</v>
      </c>
      <c r="BU1878">
        <f t="shared" si="1013"/>
        <v>0</v>
      </c>
      <c r="BV1878">
        <f t="shared" si="1014"/>
        <v>0</v>
      </c>
      <c r="BW1878">
        <f t="shared" si="1014"/>
        <v>0</v>
      </c>
      <c r="BX1878"/>
      <c r="BZ1878" s="67">
        <v>97.5</v>
      </c>
      <c r="CA1878" s="68"/>
      <c r="CB1878" s="69">
        <f t="shared" si="1022"/>
        <v>0</v>
      </c>
      <c r="CC1878">
        <f>IF($CJ$163&lt;=$CJ$141,(BZ1878/CB1855)^CA1855,0)</f>
        <v>0</v>
      </c>
      <c r="CD1878">
        <f>IF($CJ$163&lt;=$CJ$141,((1/$F$128-CB1829)^2),0)</f>
        <v>0</v>
      </c>
      <c r="CE1878">
        <f>CC1878*LN(BZ1878/CB1855)</f>
        <v>0</v>
      </c>
      <c r="CF1878">
        <f>-CC1878*CA1855/CB1855</f>
        <v>0</v>
      </c>
      <c r="CG1878">
        <f t="shared" si="1015"/>
        <v>0</v>
      </c>
      <c r="CH1878">
        <f t="shared" si="1016"/>
        <v>0</v>
      </c>
      <c r="CI1878">
        <f t="shared" si="1016"/>
        <v>0</v>
      </c>
      <c r="CJ1878"/>
      <c r="CL1878" s="36"/>
      <c r="CM1878" s="140"/>
      <c r="CN1878" s="141"/>
      <c r="CO1878" s="36"/>
      <c r="CP1878" s="36"/>
      <c r="CQ1878" s="36"/>
      <c r="CR1878" s="36"/>
      <c r="CS1878" s="36"/>
      <c r="CT1878" s="36"/>
      <c r="CU1878" s="36"/>
      <c r="CV1878"/>
    </row>
    <row r="1879" spans="1:100" ht="12.75" x14ac:dyDescent="0.2">
      <c r="A1879" s="67">
        <v>102.5</v>
      </c>
      <c r="B1879" s="68"/>
      <c r="C1879" s="69">
        <f>$C$164</f>
        <v>0.63192499999999996</v>
      </c>
      <c r="D1879">
        <f>IF($K$164&lt;=$K$141,(A1879/C1855)^B1855,0)</f>
        <v>0.64973645985108908</v>
      </c>
      <c r="E1879">
        <f>IF($K$164&lt;=$K$141,((1/$F$128-C1830)^2),0)</f>
        <v>0.34394759405475206</v>
      </c>
      <c r="F1879">
        <f>D1879*LN(A1879/C1855)</f>
        <v>-4.8207081463462968E-2</v>
      </c>
      <c r="G1879">
        <f>-D1879*B1855/C1855</f>
        <v>-3.4204597364650945E-2</v>
      </c>
      <c r="H1879">
        <f t="shared" si="1003"/>
        <v>-1.7811459851089118E-2</v>
      </c>
      <c r="I1879">
        <f t="shared" si="1004"/>
        <v>2.3239227032249548E-3</v>
      </c>
      <c r="J1879">
        <f t="shared" si="1004"/>
        <v>1.1699544808778863E-3</v>
      </c>
      <c r="K1879"/>
      <c r="L1879"/>
      <c r="M1879" s="67">
        <v>102.5</v>
      </c>
      <c r="N1879" s="68"/>
      <c r="O1879" s="69">
        <f t="shared" si="1017"/>
        <v>0</v>
      </c>
      <c r="P1879">
        <f>IF($W$164&lt;=$W$141,(M1879/O1855)^N1855,0)</f>
        <v>0</v>
      </c>
      <c r="Q1879">
        <f>IF($W$164&lt;=$W$141,((1/$F$128-O1830)^2),0)</f>
        <v>0</v>
      </c>
      <c r="R1879">
        <f>P1879*LN(M1879/O1855)</f>
        <v>0</v>
      </c>
      <c r="S1879">
        <f>-P1879*N1855/O1855</f>
        <v>0</v>
      </c>
      <c r="T1879">
        <f t="shared" si="1005"/>
        <v>0</v>
      </c>
      <c r="U1879">
        <f t="shared" si="1006"/>
        <v>0</v>
      </c>
      <c r="V1879">
        <f t="shared" si="1006"/>
        <v>0</v>
      </c>
      <c r="W1879"/>
      <c r="Y1879" s="67">
        <v>102.5</v>
      </c>
      <c r="Z1879" s="68"/>
      <c r="AA1879" s="69">
        <f t="shared" si="1018"/>
        <v>0</v>
      </c>
      <c r="AB1879">
        <f>IF($AI$164&lt;=$AI$141,(Y1879/AA1855)^Z1855,0)</f>
        <v>0</v>
      </c>
      <c r="AC1879">
        <f>IF($AI$164&lt;=$AI$141,((1/$F$128-AA1830)^2),0)</f>
        <v>0</v>
      </c>
      <c r="AD1879">
        <f>AB1879*LN(Y1879/AA1855)</f>
        <v>0</v>
      </c>
      <c r="AE1879">
        <f>-AB1879*Z1855/AA1855</f>
        <v>0</v>
      </c>
      <c r="AF1879">
        <f t="shared" si="1007"/>
        <v>0</v>
      </c>
      <c r="AG1879">
        <f t="shared" si="1008"/>
        <v>0</v>
      </c>
      <c r="AH1879">
        <f t="shared" si="1008"/>
        <v>0</v>
      </c>
      <c r="AI1879"/>
      <c r="AK1879" s="67">
        <v>102.5</v>
      </c>
      <c r="AL1879" s="68"/>
      <c r="AM1879" s="69">
        <f t="shared" si="1019"/>
        <v>0</v>
      </c>
      <c r="AN1879">
        <f>IF($AU$164&lt;=$AU$141,(AK1879/AM1855)^AL1855,0)</f>
        <v>0</v>
      </c>
      <c r="AO1879">
        <f>IF($AU$164&lt;=$AU$141,((1/$F$128-AM1830)^2),0)</f>
        <v>0</v>
      </c>
      <c r="AP1879">
        <f>AN1879*LN(AK1879/AM1855)</f>
        <v>0</v>
      </c>
      <c r="AQ1879">
        <f>-AN1879*AL1855/AM1855</f>
        <v>0</v>
      </c>
      <c r="AR1879">
        <f t="shared" si="1009"/>
        <v>0</v>
      </c>
      <c r="AS1879">
        <f t="shared" si="1010"/>
        <v>0</v>
      </c>
      <c r="AT1879">
        <f t="shared" si="1010"/>
        <v>0</v>
      </c>
      <c r="AU1879"/>
      <c r="AV1879"/>
      <c r="AW1879"/>
      <c r="AX1879"/>
      <c r="AY1879"/>
      <c r="AZ1879"/>
      <c r="BB1879" s="67">
        <v>102.5</v>
      </c>
      <c r="BC1879" s="68"/>
      <c r="BD1879" s="69">
        <f t="shared" si="1020"/>
        <v>0</v>
      </c>
      <c r="BE1879">
        <f>IF($BL$164&lt;=$BL$141,(BB1879/BD1855)^BC1855,0)</f>
        <v>0</v>
      </c>
      <c r="BF1879">
        <f>IF($BL$164&lt;=$BL$141,((1/$F$128-BD1830)^2),0)</f>
        <v>0</v>
      </c>
      <c r="BG1879">
        <f>BE1879*LN(BB1879/BD1855)</f>
        <v>0</v>
      </c>
      <c r="BH1879">
        <f>-BE1879*BC1855/BD1855</f>
        <v>0</v>
      </c>
      <c r="BI1879">
        <f t="shared" si="1011"/>
        <v>0</v>
      </c>
      <c r="BJ1879">
        <f t="shared" si="1012"/>
        <v>0</v>
      </c>
      <c r="BK1879">
        <f t="shared" si="1012"/>
        <v>0</v>
      </c>
      <c r="BL1879"/>
      <c r="BN1879" s="67">
        <v>102.5</v>
      </c>
      <c r="BO1879" s="68"/>
      <c r="BP1879" s="69">
        <f t="shared" si="1021"/>
        <v>0</v>
      </c>
      <c r="BQ1879">
        <f>IF($BX$164&lt;=$BX$141,(BN1879/BP1855)^BO1855,0)</f>
        <v>0</v>
      </c>
      <c r="BR1879">
        <f>IF($BX$164&lt;=$BX$141,((1/$F$128-BP1830)^2),0)</f>
        <v>0</v>
      </c>
      <c r="BS1879">
        <f>BQ1879*LN(BN1879/BP1855)</f>
        <v>0</v>
      </c>
      <c r="BT1879">
        <f>-BQ1879*BO1855/BP1855</f>
        <v>0</v>
      </c>
      <c r="BU1879">
        <f t="shared" si="1013"/>
        <v>0</v>
      </c>
      <c r="BV1879">
        <f t="shared" si="1014"/>
        <v>0</v>
      </c>
      <c r="BW1879">
        <f t="shared" si="1014"/>
        <v>0</v>
      </c>
      <c r="BX1879"/>
      <c r="BZ1879" s="67">
        <v>102.5</v>
      </c>
      <c r="CA1879" s="68"/>
      <c r="CB1879" s="69">
        <f t="shared" si="1022"/>
        <v>0</v>
      </c>
      <c r="CC1879">
        <f>IF($CJ$164&lt;=$CJ$141,(BZ1879/CB1855)^CA1855,0)</f>
        <v>0</v>
      </c>
      <c r="CD1879">
        <f>IF($CJ$164&lt;=$CJ$141,((1/$F$128-CB1830)^2),0)</f>
        <v>0</v>
      </c>
      <c r="CE1879">
        <f>CC1879*LN(BZ1879/CB1855)</f>
        <v>0</v>
      </c>
      <c r="CF1879">
        <f>-CC1879*CA1855/CB1855</f>
        <v>0</v>
      </c>
      <c r="CG1879">
        <f t="shared" si="1015"/>
        <v>0</v>
      </c>
      <c r="CH1879">
        <f t="shared" si="1016"/>
        <v>0</v>
      </c>
      <c r="CI1879">
        <f t="shared" si="1016"/>
        <v>0</v>
      </c>
      <c r="CJ1879"/>
      <c r="CL1879" s="36"/>
      <c r="CM1879" s="140"/>
      <c r="CN1879" s="141"/>
      <c r="CO1879" s="36"/>
      <c r="CP1879" s="36"/>
      <c r="CQ1879" s="36"/>
      <c r="CR1879" s="36"/>
      <c r="CS1879" s="36"/>
      <c r="CT1879" s="36"/>
      <c r="CU1879" s="36"/>
      <c r="CV1879"/>
    </row>
    <row r="1880" spans="1:100" ht="12.75" x14ac:dyDescent="0.2">
      <c r="A1880" t="s">
        <v>6</v>
      </c>
      <c r="B1880" s="70" t="s">
        <v>6</v>
      </c>
      <c r="C1880" s="70" t="s">
        <v>6</v>
      </c>
      <c r="D1880" t="s">
        <v>6</v>
      </c>
      <c r="E1880"/>
      <c r="F1880"/>
      <c r="G1880"/>
      <c r="H1880"/>
      <c r="I1880"/>
      <c r="J1880"/>
      <c r="K1880"/>
      <c r="L1880"/>
      <c r="M1880" t="s">
        <v>6</v>
      </c>
      <c r="N1880" s="70" t="s">
        <v>6</v>
      </c>
      <c r="O1880" s="70" t="s">
        <v>6</v>
      </c>
      <c r="P1880" t="s">
        <v>6</v>
      </c>
      <c r="Q1880"/>
      <c r="R1880"/>
      <c r="S1880"/>
      <c r="T1880"/>
      <c r="U1880"/>
      <c r="V1880"/>
      <c r="W1880"/>
      <c r="Y1880" t="s">
        <v>6</v>
      </c>
      <c r="Z1880" s="70" t="s">
        <v>6</v>
      </c>
      <c r="AA1880" s="70" t="s">
        <v>6</v>
      </c>
      <c r="AB1880" t="s">
        <v>6</v>
      </c>
      <c r="AC1880"/>
      <c r="AD1880"/>
      <c r="AE1880"/>
      <c r="AF1880"/>
      <c r="AG1880"/>
      <c r="AH1880"/>
      <c r="AI1880"/>
      <c r="AK1880" t="s">
        <v>6</v>
      </c>
      <c r="AL1880" s="70" t="s">
        <v>6</v>
      </c>
      <c r="AM1880" s="70" t="s">
        <v>6</v>
      </c>
      <c r="AN1880" t="s">
        <v>6</v>
      </c>
      <c r="AO1880"/>
      <c r="AP1880"/>
      <c r="AQ1880"/>
      <c r="AR1880"/>
      <c r="AS1880"/>
      <c r="AT1880"/>
      <c r="AU1880"/>
      <c r="AV1880"/>
      <c r="AW1880"/>
      <c r="AX1880"/>
      <c r="AY1880"/>
      <c r="AZ1880"/>
      <c r="BB1880" t="s">
        <v>6</v>
      </c>
      <c r="BC1880" s="70" t="s">
        <v>6</v>
      </c>
      <c r="BD1880" s="70" t="s">
        <v>6</v>
      </c>
      <c r="BE1880" t="s">
        <v>6</v>
      </c>
      <c r="BF1880"/>
      <c r="BG1880"/>
      <c r="BH1880"/>
      <c r="BI1880"/>
      <c r="BJ1880"/>
      <c r="BK1880"/>
      <c r="BL1880"/>
      <c r="BN1880" t="s">
        <v>6</v>
      </c>
      <c r="BO1880" s="70" t="s">
        <v>6</v>
      </c>
      <c r="BP1880" s="70" t="s">
        <v>6</v>
      </c>
      <c r="BQ1880" t="s">
        <v>6</v>
      </c>
      <c r="BR1880"/>
      <c r="BS1880"/>
      <c r="BT1880"/>
      <c r="BU1880"/>
      <c r="BV1880"/>
      <c r="BW1880"/>
      <c r="BX1880"/>
      <c r="BZ1880" t="s">
        <v>6</v>
      </c>
      <c r="CA1880" s="70" t="s">
        <v>6</v>
      </c>
      <c r="CB1880" s="70" t="s">
        <v>6</v>
      </c>
      <c r="CC1880" t="s">
        <v>6</v>
      </c>
      <c r="CD1880"/>
      <c r="CE1880"/>
      <c r="CF1880"/>
      <c r="CG1880"/>
      <c r="CH1880"/>
      <c r="CI1880"/>
      <c r="CJ1880"/>
      <c r="CL1880" s="36"/>
      <c r="CM1880" s="142"/>
      <c r="CN1880" s="142"/>
      <c r="CO1880" s="36"/>
      <c r="CP1880" s="36"/>
      <c r="CQ1880" s="36"/>
      <c r="CR1880" s="36"/>
      <c r="CS1880" s="36"/>
      <c r="CT1880" s="36"/>
      <c r="CU1880" s="36"/>
      <c r="CV1880"/>
    </row>
    <row r="1881" spans="1:100" ht="12.75" x14ac:dyDescent="0.2">
      <c r="A1881"/>
      <c r="B1881"/>
      <c r="C1881" s="70" t="s">
        <v>6</v>
      </c>
      <c r="D1881" t="s">
        <v>6</v>
      </c>
      <c r="E1881"/>
      <c r="F1881"/>
      <c r="G1881"/>
      <c r="H1881"/>
      <c r="I1881"/>
      <c r="J1881"/>
      <c r="K1881"/>
      <c r="L1881"/>
      <c r="M1881"/>
      <c r="N1881"/>
      <c r="O1881" s="70" t="s">
        <v>6</v>
      </c>
      <c r="P1881" t="s">
        <v>6</v>
      </c>
      <c r="Q1881"/>
      <c r="R1881"/>
      <c r="S1881"/>
      <c r="T1881"/>
      <c r="U1881"/>
      <c r="V1881"/>
      <c r="W1881"/>
      <c r="Y1881"/>
      <c r="Z1881"/>
      <c r="AA1881" s="70" t="s">
        <v>6</v>
      </c>
      <c r="AB1881" t="s">
        <v>6</v>
      </c>
      <c r="AC1881"/>
      <c r="AD1881"/>
      <c r="AE1881"/>
      <c r="AF1881"/>
      <c r="AG1881"/>
      <c r="AH1881"/>
      <c r="AI1881"/>
      <c r="AK1881"/>
      <c r="AL1881"/>
      <c r="AM1881" s="70" t="s">
        <v>6</v>
      </c>
      <c r="AN1881" t="s">
        <v>6</v>
      </c>
      <c r="AO1881"/>
      <c r="AP1881"/>
      <c r="AQ1881"/>
      <c r="AR1881"/>
      <c r="AS1881"/>
      <c r="AT1881"/>
      <c r="AU1881"/>
      <c r="AV1881"/>
      <c r="AW1881"/>
      <c r="AX1881"/>
      <c r="AY1881"/>
      <c r="AZ1881"/>
      <c r="BB1881"/>
      <c r="BC1881"/>
      <c r="BD1881" s="70" t="s">
        <v>6</v>
      </c>
      <c r="BE1881" t="s">
        <v>6</v>
      </c>
      <c r="BF1881"/>
      <c r="BG1881"/>
      <c r="BH1881"/>
      <c r="BI1881"/>
      <c r="BJ1881"/>
      <c r="BK1881"/>
      <c r="BL1881"/>
      <c r="BN1881"/>
      <c r="BO1881"/>
      <c r="BP1881" s="70" t="s">
        <v>6</v>
      </c>
      <c r="BQ1881" t="s">
        <v>6</v>
      </c>
      <c r="BR1881"/>
      <c r="BS1881"/>
      <c r="BT1881"/>
      <c r="BU1881"/>
      <c r="BV1881"/>
      <c r="BW1881"/>
      <c r="BX1881"/>
      <c r="BZ1881"/>
      <c r="CA1881"/>
      <c r="CB1881" s="70" t="s">
        <v>6</v>
      </c>
      <c r="CC1881" t="s">
        <v>6</v>
      </c>
      <c r="CD1881"/>
      <c r="CE1881"/>
      <c r="CF1881"/>
      <c r="CG1881"/>
      <c r="CH1881"/>
      <c r="CI1881"/>
      <c r="CJ1881"/>
      <c r="CL1881" s="36"/>
      <c r="CM1881" s="36"/>
      <c r="CN1881" s="142"/>
      <c r="CO1881" s="36"/>
      <c r="CP1881" s="36"/>
      <c r="CQ1881" s="36"/>
      <c r="CR1881" s="36"/>
      <c r="CS1881" s="36"/>
      <c r="CT1881" s="36"/>
      <c r="CU1881" s="36"/>
      <c r="CV1881"/>
    </row>
    <row r="1882" spans="1:100" ht="12.75" x14ac:dyDescent="0.2">
      <c r="A1882"/>
      <c r="B1882"/>
      <c r="C1882" s="70" t="s">
        <v>6</v>
      </c>
      <c r="D1882" t="s">
        <v>6</v>
      </c>
      <c r="E1882"/>
      <c r="F1882"/>
      <c r="G1882"/>
      <c r="H1882"/>
      <c r="I1882"/>
      <c r="J1882"/>
      <c r="K1882"/>
      <c r="L1882"/>
      <c r="M1882"/>
      <c r="N1882"/>
      <c r="O1882" s="70" t="s">
        <v>6</v>
      </c>
      <c r="P1882" t="s">
        <v>6</v>
      </c>
      <c r="Q1882"/>
      <c r="R1882"/>
      <c r="S1882"/>
      <c r="T1882"/>
      <c r="U1882"/>
      <c r="V1882"/>
      <c r="W1882"/>
      <c r="Y1882"/>
      <c r="Z1882"/>
      <c r="AA1882" s="70" t="s">
        <v>6</v>
      </c>
      <c r="AB1882" t="s">
        <v>6</v>
      </c>
      <c r="AC1882"/>
      <c r="AD1882"/>
      <c r="AE1882"/>
      <c r="AF1882"/>
      <c r="AG1882"/>
      <c r="AH1882"/>
      <c r="AI1882"/>
      <c r="AK1882"/>
      <c r="AL1882"/>
      <c r="AM1882" s="70" t="s">
        <v>6</v>
      </c>
      <c r="AN1882" t="s">
        <v>6</v>
      </c>
      <c r="AO1882"/>
      <c r="AP1882"/>
      <c r="AQ1882"/>
      <c r="AR1882"/>
      <c r="AS1882"/>
      <c r="AT1882"/>
      <c r="AU1882"/>
      <c r="AV1882"/>
      <c r="AW1882"/>
      <c r="AX1882"/>
      <c r="AY1882"/>
      <c r="AZ1882"/>
      <c r="BB1882"/>
      <c r="BC1882"/>
      <c r="BD1882" s="70" t="s">
        <v>6</v>
      </c>
      <c r="BE1882" t="s">
        <v>6</v>
      </c>
      <c r="BF1882"/>
      <c r="BG1882"/>
      <c r="BH1882"/>
      <c r="BI1882"/>
      <c r="BJ1882"/>
      <c r="BK1882"/>
      <c r="BL1882"/>
      <c r="BN1882"/>
      <c r="BO1882"/>
      <c r="BP1882" s="70" t="s">
        <v>6</v>
      </c>
      <c r="BQ1882" t="s">
        <v>6</v>
      </c>
      <c r="BR1882"/>
      <c r="BS1882"/>
      <c r="BT1882"/>
      <c r="BU1882"/>
      <c r="BV1882"/>
      <c r="BW1882"/>
      <c r="BX1882"/>
      <c r="BZ1882"/>
      <c r="CA1882"/>
      <c r="CB1882" s="70" t="s">
        <v>6</v>
      </c>
      <c r="CC1882" t="s">
        <v>6</v>
      </c>
      <c r="CD1882"/>
      <c r="CE1882"/>
      <c r="CF1882"/>
      <c r="CG1882"/>
      <c r="CH1882"/>
      <c r="CI1882"/>
      <c r="CJ1882"/>
      <c r="CL1882" s="36"/>
      <c r="CM1882" s="36"/>
      <c r="CN1882" s="142"/>
      <c r="CO1882" s="36"/>
      <c r="CP1882" s="36"/>
      <c r="CQ1882" s="36"/>
      <c r="CR1882" s="36"/>
      <c r="CS1882" s="36"/>
      <c r="CT1882" s="36"/>
      <c r="CU1882" s="36"/>
      <c r="CV1882"/>
    </row>
    <row r="1883" spans="1:100" ht="12.75" x14ac:dyDescent="0.2">
      <c r="A1883"/>
      <c r="B1883">
        <f>SUM(B1858:B1882)</f>
        <v>0</v>
      </c>
      <c r="C1883">
        <f>SUM(C1858:C1882)</f>
        <v>2.472213</v>
      </c>
      <c r="D1883" s="71">
        <f>SUM(D1857:D1882)</f>
        <v>2.2956436780676395</v>
      </c>
      <c r="E1883">
        <f t="shared" ref="E1883:J1883" si="1023">SUM(E1858:E1882)</f>
        <v>0.75466882952790915</v>
      </c>
      <c r="F1883">
        <f t="shared" si="1023"/>
        <v>-0.45476663818104973</v>
      </c>
      <c r="G1883">
        <f t="shared" si="1023"/>
        <v>-0.1208514106150147</v>
      </c>
      <c r="H1883">
        <f t="shared" si="1023"/>
        <v>0.17656932193236088</v>
      </c>
      <c r="I1883">
        <f t="shared" si="1023"/>
        <v>2.1454236074329718E-2</v>
      </c>
      <c r="J1883">
        <f t="shared" si="1023"/>
        <v>2.5400404345255726E-3</v>
      </c>
      <c r="K1883"/>
      <c r="L1883"/>
      <c r="M1883"/>
      <c r="N1883">
        <f>SUM(N1858:N1882)</f>
        <v>0</v>
      </c>
      <c r="O1883">
        <f>SUM(O1858:O1882)</f>
        <v>1.8402879999999999</v>
      </c>
      <c r="P1883" s="71">
        <f>SUM(P1857:P1882)</f>
        <v>1.6410418323716718</v>
      </c>
      <c r="Q1883">
        <f t="shared" ref="Q1883:V1883" si="1024">SUM(Q1858:Q1882)</f>
        <v>0.41072123547315703</v>
      </c>
      <c r="R1883">
        <f t="shared" si="1024"/>
        <v>-0.36617586430281668</v>
      </c>
      <c r="S1883">
        <f t="shared" si="1024"/>
        <v>-9.3966718807619393E-2</v>
      </c>
      <c r="T1883">
        <f t="shared" si="1024"/>
        <v>0.19924616762832834</v>
      </c>
      <c r="U1883">
        <f t="shared" si="1024"/>
        <v>1.6086778977551466E-2</v>
      </c>
      <c r="V1883">
        <f t="shared" si="1024"/>
        <v>1.6993489281067215E-3</v>
      </c>
      <c r="W1883"/>
      <c r="Y1883"/>
      <c r="Z1883">
        <f>SUM(Z1858:Z1882)</f>
        <v>0</v>
      </c>
      <c r="AA1883">
        <f>SUM(AA1858:AA1882)</f>
        <v>1.3400859999999999</v>
      </c>
      <c r="AB1883" s="71">
        <f>SUM(AB1857:AB1882)</f>
        <v>1.1277132531856497</v>
      </c>
      <c r="AC1883">
        <f t="shared" ref="AC1883:AH1883" si="1025">SUM(AC1858:AC1882)</f>
        <v>0.20392598805758677</v>
      </c>
      <c r="AD1883">
        <f t="shared" si="1025"/>
        <v>-0.28752961415180661</v>
      </c>
      <c r="AE1883">
        <f t="shared" si="1025"/>
        <v>-6.9030357966802763E-2</v>
      </c>
      <c r="AF1883">
        <f t="shared" si="1025"/>
        <v>0.21237274681435037</v>
      </c>
      <c r="AG1883">
        <f t="shared" si="1025"/>
        <v>1.149394396330845E-2</v>
      </c>
      <c r="AH1883">
        <f t="shared" si="1025"/>
        <v>1.0056287727813157E-3</v>
      </c>
      <c r="AI1883"/>
      <c r="AK1883"/>
      <c r="AL1883">
        <f>SUM(AL1858:AL1882)</f>
        <v>0</v>
      </c>
      <c r="AM1883">
        <f>SUM(AM1858:AM1882)</f>
        <v>0.96259499999999987</v>
      </c>
      <c r="AN1883" s="71">
        <f>SUM(AN1857:AN1882)</f>
        <v>0.74725431849985902</v>
      </c>
      <c r="AO1883">
        <f t="shared" ref="AO1883:AT1883" si="1026">SUM(AO1858:AO1882)</f>
        <v>9.3677780910471076E-2</v>
      </c>
      <c r="AP1883">
        <f t="shared" si="1026"/>
        <v>-0.22603826251884923</v>
      </c>
      <c r="AQ1883">
        <f t="shared" si="1026"/>
        <v>-4.6741554068131574E-2</v>
      </c>
      <c r="AR1883">
        <f t="shared" si="1026"/>
        <v>0.21534068150014102</v>
      </c>
      <c r="AS1883">
        <f t="shared" si="1026"/>
        <v>8.0496612559244722E-3</v>
      </c>
      <c r="AT1883">
        <f t="shared" si="1026"/>
        <v>4.9258131132846146E-4</v>
      </c>
      <c r="AU1883"/>
      <c r="AV1883"/>
      <c r="AW1883"/>
      <c r="AX1883"/>
      <c r="AY1883"/>
      <c r="AZ1883"/>
      <c r="BB1883"/>
      <c r="BC1883">
        <f>SUM(BC1858:BC1882)</f>
        <v>0</v>
      </c>
      <c r="BD1883">
        <f>SUM(BD1858:BD1882)</f>
        <v>0.69434899999999988</v>
      </c>
      <c r="BE1883" s="71">
        <f>SUM(BE1857:BE1882)</f>
        <v>0.48513710398707266</v>
      </c>
      <c r="BF1883">
        <f t="shared" ref="BF1883:BK1883" si="1027">SUM(BF1858:BF1882)</f>
        <v>4.404174869199174E-2</v>
      </c>
      <c r="BG1883">
        <f t="shared" si="1027"/>
        <v>-0.18569824506424482</v>
      </c>
      <c r="BH1883">
        <f t="shared" si="1027"/>
        <v>-2.8382319499167023E-2</v>
      </c>
      <c r="BI1883">
        <f t="shared" si="1027"/>
        <v>0.20921189601292736</v>
      </c>
      <c r="BJ1883">
        <f t="shared" si="1027"/>
        <v>5.8527906703080956E-3</v>
      </c>
      <c r="BK1883">
        <f t="shared" si="1027"/>
        <v>1.8474099342772249E-4</v>
      </c>
      <c r="BL1883"/>
      <c r="BN1883"/>
      <c r="BO1883">
        <f>SUM(BO1858:BO1882)</f>
        <v>0</v>
      </c>
      <c r="BP1883">
        <f>SUM(BP1858:BP1882)</f>
        <v>0.51355499999999987</v>
      </c>
      <c r="BQ1883" s="71">
        <f>SUM(BQ1857:BQ1882)</f>
        <v>0.32174855497427718</v>
      </c>
      <c r="BR1883">
        <f t="shared" ref="BR1883:BW1883" si="1028">SUM(BR1858:BR1882)</f>
        <v>2.5724980735330586E-2</v>
      </c>
      <c r="BS1883">
        <f t="shared" si="1028"/>
        <v>-0.18251917863129427</v>
      </c>
      <c r="BT1883">
        <f t="shared" si="1028"/>
        <v>-1.3879271215557085E-2</v>
      </c>
      <c r="BU1883">
        <f t="shared" si="1028"/>
        <v>0.1918064450257228</v>
      </c>
      <c r="BV1883">
        <f t="shared" si="1028"/>
        <v>5.4327319776152228E-3</v>
      </c>
      <c r="BW1883">
        <f t="shared" si="1028"/>
        <v>4.0037368053738836E-5</v>
      </c>
      <c r="BX1883"/>
      <c r="BZ1883"/>
      <c r="CA1883">
        <f>SUM(CA1858:CA1882)</f>
        <v>0</v>
      </c>
      <c r="CB1883">
        <f>SUM(CB1858:CB1882)</f>
        <v>0.4029549999999999</v>
      </c>
      <c r="CC1883" s="71">
        <f>SUM(CC1857:CC1882)</f>
        <v>0.22518899853295088</v>
      </c>
      <c r="CD1883">
        <f t="shared" ref="CD1883:CI1883" si="1029">SUM(CD1858:CD1882)</f>
        <v>2.1481050487396701E-2</v>
      </c>
      <c r="CE1883">
        <f t="shared" si="1029"/>
        <v>-0.18846434703219861</v>
      </c>
      <c r="CF1883">
        <f t="shared" si="1029"/>
        <v>-6.4231781089587759E-3</v>
      </c>
      <c r="CG1883">
        <f t="shared" si="1029"/>
        <v>0.17776600146704916</v>
      </c>
      <c r="CH1883">
        <f t="shared" si="1029"/>
        <v>5.4056403962692134E-3</v>
      </c>
      <c r="CI1883">
        <f t="shared" si="1029"/>
        <v>7.6547107080849752E-6</v>
      </c>
      <c r="CJ1883"/>
      <c r="CL1883" s="36"/>
      <c r="CM1883" s="36"/>
      <c r="CN1883" s="36"/>
      <c r="CO1883" s="143"/>
      <c r="CP1883" s="36"/>
      <c r="CQ1883" s="36"/>
      <c r="CR1883" s="36"/>
      <c r="CS1883" s="36"/>
      <c r="CT1883" s="36"/>
      <c r="CU1883" s="36"/>
      <c r="CV1883"/>
    </row>
    <row r="1884" spans="1:100" ht="12.75" x14ac:dyDescent="0.2">
      <c r="A1884"/>
      <c r="B1884"/>
      <c r="C1884" t="s">
        <v>6</v>
      </c>
      <c r="D1884" t="s">
        <v>6</v>
      </c>
      <c r="E1884"/>
      <c r="F1884"/>
      <c r="G1884"/>
      <c r="H1884"/>
      <c r="I1884"/>
      <c r="J1884"/>
      <c r="K1884"/>
      <c r="L1884"/>
      <c r="M1884"/>
      <c r="N1884"/>
      <c r="O1884" t="s">
        <v>6</v>
      </c>
      <c r="P1884" t="s">
        <v>6</v>
      </c>
      <c r="Q1884"/>
      <c r="R1884"/>
      <c r="S1884"/>
      <c r="T1884"/>
      <c r="U1884"/>
      <c r="V1884"/>
      <c r="W1884"/>
      <c r="Y1884"/>
      <c r="Z1884"/>
      <c r="AA1884" t="s">
        <v>6</v>
      </c>
      <c r="AB1884" t="s">
        <v>6</v>
      </c>
      <c r="AC1884"/>
      <c r="AD1884"/>
      <c r="AE1884"/>
      <c r="AF1884"/>
      <c r="AG1884"/>
      <c r="AH1884"/>
      <c r="AI1884"/>
      <c r="AK1884"/>
      <c r="AL1884"/>
      <c r="AM1884" t="s">
        <v>6</v>
      </c>
      <c r="AN1884" t="s">
        <v>6</v>
      </c>
      <c r="AO1884"/>
      <c r="AP1884"/>
      <c r="AQ1884"/>
      <c r="AR1884"/>
      <c r="AS1884"/>
      <c r="AT1884"/>
      <c r="AU1884"/>
      <c r="AV1884"/>
      <c r="AW1884"/>
      <c r="AX1884"/>
      <c r="AY1884"/>
      <c r="AZ1884"/>
      <c r="BB1884"/>
      <c r="BC1884"/>
      <c r="BD1884" t="s">
        <v>6</v>
      </c>
      <c r="BE1884" t="s">
        <v>6</v>
      </c>
      <c r="BF1884"/>
      <c r="BG1884"/>
      <c r="BH1884"/>
      <c r="BI1884"/>
      <c r="BJ1884"/>
      <c r="BK1884"/>
      <c r="BL1884"/>
      <c r="BN1884"/>
      <c r="BO1884"/>
      <c r="BP1884" t="s">
        <v>6</v>
      </c>
      <c r="BQ1884" t="s">
        <v>6</v>
      </c>
      <c r="BR1884"/>
      <c r="BS1884"/>
      <c r="BT1884"/>
      <c r="BU1884"/>
      <c r="BV1884"/>
      <c r="BW1884"/>
      <c r="BX1884"/>
      <c r="BZ1884"/>
      <c r="CA1884"/>
      <c r="CB1884" t="s">
        <v>6</v>
      </c>
      <c r="CC1884" t="s">
        <v>6</v>
      </c>
      <c r="CD1884"/>
      <c r="CE1884"/>
      <c r="CF1884"/>
      <c r="CG1884"/>
      <c r="CH1884"/>
      <c r="CI1884"/>
      <c r="CJ1884"/>
      <c r="CL1884" s="36"/>
      <c r="CM1884" s="36"/>
      <c r="CN1884" s="36"/>
      <c r="CO1884" s="36"/>
      <c r="CP1884" s="36"/>
      <c r="CQ1884" s="36"/>
      <c r="CR1884" s="36"/>
      <c r="CS1884" s="36"/>
      <c r="CT1884" s="36"/>
      <c r="CU1884" s="36"/>
      <c r="CV1884"/>
    </row>
    <row r="1885" spans="1:100" ht="12.75" x14ac:dyDescent="0.2">
      <c r="A1885" s="73" t="s">
        <v>42</v>
      </c>
      <c r="B1885" s="74">
        <f>SUMPRODUCT(H1858:H1879,H1858:H1879)</f>
        <v>1.7432049136287243E-2</v>
      </c>
      <c r="C1885"/>
      <c r="D1885"/>
      <c r="E1885"/>
      <c r="F1885" t="s">
        <v>38</v>
      </c>
      <c r="G1885" t="s">
        <v>39</v>
      </c>
      <c r="H1885" t="s">
        <v>40</v>
      </c>
      <c r="I1885" t="s">
        <v>41</v>
      </c>
      <c r="J1885" t="s">
        <v>58</v>
      </c>
      <c r="K1885"/>
      <c r="L1885"/>
      <c r="M1885" s="73" t="s">
        <v>42</v>
      </c>
      <c r="N1885" s="74">
        <f>SUMPRODUCT(T1858:T1879,T1858:T1879)</f>
        <v>1.6340560796204322E-2</v>
      </c>
      <c r="O1885"/>
      <c r="P1885"/>
      <c r="Q1885"/>
      <c r="R1885" t="s">
        <v>38</v>
      </c>
      <c r="S1885" t="s">
        <v>39</v>
      </c>
      <c r="T1885" t="s">
        <v>40</v>
      </c>
      <c r="U1885" t="s">
        <v>41</v>
      </c>
      <c r="V1885" t="s">
        <v>58</v>
      </c>
      <c r="W1885"/>
      <c r="Y1885" s="73" t="s">
        <v>42</v>
      </c>
      <c r="Z1885" s="74">
        <f>SUMPRODUCT(AF1858:AF1879,AF1858:AF1879)</f>
        <v>1.604680139986352E-2</v>
      </c>
      <c r="AA1885"/>
      <c r="AB1885"/>
      <c r="AC1885"/>
      <c r="AD1885" t="s">
        <v>38</v>
      </c>
      <c r="AE1885" t="s">
        <v>39</v>
      </c>
      <c r="AF1885" t="s">
        <v>40</v>
      </c>
      <c r="AG1885" t="s">
        <v>41</v>
      </c>
      <c r="AH1885" t="s">
        <v>58</v>
      </c>
      <c r="AI1885"/>
      <c r="AK1885" s="73" t="s">
        <v>42</v>
      </c>
      <c r="AL1885" s="74">
        <f>SUMPRODUCT(AR1858:AR1879,AR1858:AR1879)</f>
        <v>1.6035207539023971E-2</v>
      </c>
      <c r="AM1885"/>
      <c r="AN1885"/>
      <c r="AO1885"/>
      <c r="AP1885" t="s">
        <v>38</v>
      </c>
      <c r="AQ1885" t="s">
        <v>39</v>
      </c>
      <c r="AR1885" t="s">
        <v>40</v>
      </c>
      <c r="AS1885" t="s">
        <v>41</v>
      </c>
      <c r="AT1885" t="s">
        <v>58</v>
      </c>
      <c r="AU1885"/>
      <c r="AV1885"/>
      <c r="AW1885"/>
      <c r="AX1885"/>
      <c r="AY1885"/>
      <c r="AZ1885"/>
      <c r="BB1885" s="73" t="s">
        <v>42</v>
      </c>
      <c r="BC1885" s="74">
        <f>SUMPRODUCT(BI1858:BI1879,BI1858:BI1879)</f>
        <v>1.5998841306065013E-2</v>
      </c>
      <c r="BD1885"/>
      <c r="BE1885"/>
      <c r="BF1885"/>
      <c r="BG1885" t="s">
        <v>38</v>
      </c>
      <c r="BH1885" t="s">
        <v>39</v>
      </c>
      <c r="BI1885" t="s">
        <v>40</v>
      </c>
      <c r="BJ1885" t="s">
        <v>41</v>
      </c>
      <c r="BK1885" t="s">
        <v>58</v>
      </c>
      <c r="BL1885"/>
      <c r="BN1885" s="73" t="s">
        <v>42</v>
      </c>
      <c r="BO1885" s="74">
        <f>SUMPRODUCT(BU1858:BU1879,BU1858:BU1879)</f>
        <v>1.5771665041958875E-2</v>
      </c>
      <c r="BP1885"/>
      <c r="BQ1885"/>
      <c r="BR1885"/>
      <c r="BS1885" t="s">
        <v>38</v>
      </c>
      <c r="BT1885" t="s">
        <v>39</v>
      </c>
      <c r="BU1885" t="s">
        <v>40</v>
      </c>
      <c r="BV1885" t="s">
        <v>41</v>
      </c>
      <c r="BW1885" t="s">
        <v>58</v>
      </c>
      <c r="BX1885"/>
      <c r="BZ1885" s="73" t="s">
        <v>42</v>
      </c>
      <c r="CA1885" s="74">
        <f>SUMPRODUCT(CG1858:CG1879,CG1858:CG1879)</f>
        <v>1.5646947691092865E-2</v>
      </c>
      <c r="CB1885"/>
      <c r="CC1885"/>
      <c r="CD1885"/>
      <c r="CE1885" t="s">
        <v>38</v>
      </c>
      <c r="CF1885" t="s">
        <v>39</v>
      </c>
      <c r="CG1885" t="s">
        <v>40</v>
      </c>
      <c r="CH1885" t="s">
        <v>41</v>
      </c>
      <c r="CI1885" t="s">
        <v>58</v>
      </c>
      <c r="CJ1885"/>
      <c r="CL1885" s="144"/>
      <c r="CM1885" s="36"/>
      <c r="CN1885" s="36"/>
      <c r="CO1885" s="36"/>
      <c r="CP1885" s="36"/>
      <c r="CQ1885" s="36"/>
      <c r="CR1885" s="36"/>
      <c r="CS1885" s="36"/>
      <c r="CT1885" s="36"/>
      <c r="CU1885" s="36"/>
      <c r="CV1885"/>
    </row>
    <row r="1886" spans="1:100" ht="12.75" x14ac:dyDescent="0.2">
      <c r="A1886" s="73" t="s">
        <v>43</v>
      </c>
      <c r="B1886" s="74">
        <f>(B1885/(A1879-2-3))^0.5</f>
        <v>1.3371247045495197E-2</v>
      </c>
      <c r="C1886"/>
      <c r="D1886"/>
      <c r="E1886"/>
      <c r="F1886"/>
      <c r="G1886"/>
      <c r="H1886"/>
      <c r="I1886"/>
      <c r="J1886"/>
      <c r="K1886"/>
      <c r="L1886"/>
      <c r="M1886" s="73" t="s">
        <v>43</v>
      </c>
      <c r="N1886" s="74">
        <f>(N1885/(M1879-2-3))^0.5</f>
        <v>1.2945867886923817E-2</v>
      </c>
      <c r="O1886"/>
      <c r="P1886"/>
      <c r="Q1886"/>
      <c r="R1886"/>
      <c r="S1886"/>
      <c r="T1886"/>
      <c r="U1886"/>
      <c r="V1886"/>
      <c r="W1886"/>
      <c r="Y1886" s="73" t="s">
        <v>43</v>
      </c>
      <c r="Z1886" s="74">
        <f>(Z1885/(Y1879-2-3))^0.5</f>
        <v>1.2828974178013559E-2</v>
      </c>
      <c r="AA1886"/>
      <c r="AB1886"/>
      <c r="AC1886"/>
      <c r="AD1886"/>
      <c r="AE1886"/>
      <c r="AF1886"/>
      <c r="AG1886"/>
      <c r="AH1886"/>
      <c r="AI1886"/>
      <c r="AK1886" s="73" t="s">
        <v>43</v>
      </c>
      <c r="AL1886" s="74">
        <f>(AL1885/(AK1879-2-3))^0.5</f>
        <v>1.2824338854962954E-2</v>
      </c>
      <c r="AM1886"/>
      <c r="AN1886"/>
      <c r="AO1886"/>
      <c r="AP1886"/>
      <c r="AQ1886"/>
      <c r="AR1886"/>
      <c r="AS1886"/>
      <c r="AT1886"/>
      <c r="AU1886"/>
      <c r="AV1886"/>
      <c r="AW1886"/>
      <c r="AX1886"/>
      <c r="AY1886"/>
      <c r="AZ1886"/>
      <c r="BB1886" s="73" t="s">
        <v>43</v>
      </c>
      <c r="BC1886" s="74">
        <f>(BC1885/(BB1879-2-3))^0.5</f>
        <v>1.2809788447207286E-2</v>
      </c>
      <c r="BD1886"/>
      <c r="BE1886"/>
      <c r="BF1886"/>
      <c r="BG1886"/>
      <c r="BH1886"/>
      <c r="BI1886"/>
      <c r="BJ1886"/>
      <c r="BK1886"/>
      <c r="BL1886"/>
      <c r="BN1886" s="73" t="s">
        <v>43</v>
      </c>
      <c r="BO1886" s="74">
        <f>(BO1885/(BN1879-2-3))^0.5</f>
        <v>1.2718516701919846E-2</v>
      </c>
      <c r="BP1886"/>
      <c r="BQ1886"/>
      <c r="BR1886"/>
      <c r="BS1886"/>
      <c r="BT1886"/>
      <c r="BU1886"/>
      <c r="BV1886"/>
      <c r="BW1886"/>
      <c r="BX1886"/>
      <c r="BZ1886" s="73" t="s">
        <v>43</v>
      </c>
      <c r="CA1886" s="74">
        <f>(CA1885/(BZ1879-2-3))^0.5</f>
        <v>1.2668129884889861E-2</v>
      </c>
      <c r="CB1886"/>
      <c r="CC1886"/>
      <c r="CD1886"/>
      <c r="CE1886"/>
      <c r="CF1886"/>
      <c r="CG1886"/>
      <c r="CH1886"/>
      <c r="CI1886"/>
      <c r="CJ1886"/>
      <c r="CL1886" s="144"/>
      <c r="CM1886" s="36"/>
      <c r="CN1886" s="36"/>
      <c r="CO1886" s="36"/>
      <c r="CP1886" s="36"/>
      <c r="CQ1886" s="36"/>
      <c r="CR1886" s="36"/>
      <c r="CS1886" s="36"/>
      <c r="CT1886" s="36"/>
      <c r="CU1886" s="36"/>
      <c r="CV1886"/>
    </row>
    <row r="1887" spans="1:100" ht="12.75" x14ac:dyDescent="0.2">
      <c r="A1887"/>
      <c r="B1887"/>
      <c r="C1887"/>
      <c r="D1887"/>
      <c r="E1887"/>
      <c r="F1887"/>
      <c r="G1887"/>
      <c r="H1887"/>
      <c r="I1887"/>
      <c r="J1887"/>
      <c r="K1887"/>
      <c r="L1887"/>
      <c r="M1887"/>
      <c r="N1887"/>
      <c r="O1887"/>
      <c r="P1887"/>
      <c r="Q1887"/>
      <c r="R1887"/>
      <c r="S1887"/>
      <c r="T1887"/>
      <c r="U1887"/>
      <c r="V1887"/>
      <c r="W1887"/>
      <c r="Y1887"/>
      <c r="Z1887"/>
      <c r="AA1887"/>
      <c r="AB1887"/>
      <c r="AC1887"/>
      <c r="AD1887"/>
      <c r="AE1887"/>
      <c r="AF1887"/>
      <c r="AG1887"/>
      <c r="AH1887"/>
      <c r="AI1887"/>
      <c r="AK1887"/>
      <c r="AL1887"/>
      <c r="AM1887"/>
      <c r="AN1887"/>
      <c r="AO1887"/>
      <c r="AP1887"/>
      <c r="AQ1887"/>
      <c r="AR1887"/>
      <c r="AS1887"/>
      <c r="AT1887"/>
      <c r="AU1887"/>
      <c r="AV1887"/>
      <c r="AW1887"/>
      <c r="AX1887"/>
      <c r="AY1887"/>
      <c r="AZ1887"/>
      <c r="BB1887"/>
      <c r="BC1887"/>
      <c r="BD1887"/>
      <c r="BE1887"/>
      <c r="BF1887"/>
      <c r="BG1887"/>
      <c r="BH1887"/>
      <c r="BI1887"/>
      <c r="BJ1887"/>
      <c r="BK1887"/>
      <c r="BL1887"/>
      <c r="BN1887"/>
      <c r="BO1887"/>
      <c r="BP1887"/>
      <c r="BQ1887"/>
      <c r="BR1887"/>
      <c r="BS1887"/>
      <c r="BT1887"/>
      <c r="BU1887"/>
      <c r="BV1887"/>
      <c r="BW1887"/>
      <c r="BX1887"/>
      <c r="BZ1887"/>
      <c r="CA1887"/>
      <c r="CB1887"/>
      <c r="CC1887"/>
      <c r="CD1887"/>
      <c r="CE1887"/>
      <c r="CF1887"/>
      <c r="CG1887"/>
      <c r="CH1887"/>
      <c r="CI1887"/>
      <c r="CJ1887"/>
      <c r="CL1887" s="36"/>
      <c r="CM1887" s="36"/>
      <c r="CN1887" s="36"/>
      <c r="CO1887" s="36"/>
      <c r="CP1887" s="36"/>
      <c r="CQ1887" s="36"/>
      <c r="CR1887" s="36"/>
      <c r="CS1887" s="36"/>
      <c r="CT1887" s="36"/>
      <c r="CU1887" s="36"/>
      <c r="CV1887"/>
    </row>
    <row r="1888" spans="1:100" ht="12.75" x14ac:dyDescent="0.2">
      <c r="A1888"/>
      <c r="B1888">
        <f>SUMPRODUCT(F1858:F1879,F1858:F1879)</f>
        <v>2.1454236074329718E-2</v>
      </c>
      <c r="C1888">
        <f>SUMPRODUCT(F1858:F1879,G1858:G1879)</f>
        <v>6.3499022623287734E-3</v>
      </c>
      <c r="D1888">
        <f>SUMPRODUCT(F1858:F1879,H1858:H1879)</f>
        <v>-3.2756640327719772E-9</v>
      </c>
      <c r="E1888"/>
      <c r="F1888"/>
      <c r="G1888"/>
      <c r="H1888"/>
      <c r="I1888"/>
      <c r="J1888"/>
      <c r="K1888"/>
      <c r="L1888"/>
      <c r="M1888"/>
      <c r="N1888">
        <f>SUMPRODUCT(R1858:R1879,R1858:R1879)</f>
        <v>1.6086778977551466E-2</v>
      </c>
      <c r="O1888">
        <f>SUMPRODUCT(R1858:R1879,S1858:S1879)</f>
        <v>4.7589650059399295E-3</v>
      </c>
      <c r="P1888">
        <f>SUMPRODUCT(R1858:R1879,T1858:T1879)</f>
        <v>-7.166946457419672E-10</v>
      </c>
      <c r="Q1888"/>
      <c r="R1888"/>
      <c r="S1888"/>
      <c r="T1888"/>
      <c r="U1888"/>
      <c r="V1888"/>
      <c r="W1888"/>
      <c r="Y1888"/>
      <c r="Z1888">
        <f>SUMPRODUCT(AD1858:AD1879,AD1858:AD1879)</f>
        <v>1.149394396330845E-2</v>
      </c>
      <c r="AA1888">
        <f>SUMPRODUCT(AD1858:AD1879,AE1858:AE1879)</f>
        <v>3.2043701657011644E-3</v>
      </c>
      <c r="AB1888">
        <f>SUMPRODUCT(AD1858:AD1879,AF1858:AF1879)</f>
        <v>2.8238239743207365E-9</v>
      </c>
      <c r="AC1888"/>
      <c r="AD1888"/>
      <c r="AE1888"/>
      <c r="AF1888"/>
      <c r="AG1888"/>
      <c r="AH1888"/>
      <c r="AI1888"/>
      <c r="AK1888"/>
      <c r="AL1888">
        <f>SUMPRODUCT(AP1858:AP1879,AP1858:AP1879)</f>
        <v>8.0496612559244722E-3</v>
      </c>
      <c r="AM1888">
        <f>SUMPRODUCT(AP1858:AP1879,AQ1858:AQ1879)</f>
        <v>1.9182506545867297E-3</v>
      </c>
      <c r="AN1888">
        <f>SUMPRODUCT(AP1858:AP1879,AR1858:AR1879)</f>
        <v>5.5118564574714937E-9</v>
      </c>
      <c r="AO1888"/>
      <c r="AP1888"/>
      <c r="AQ1888"/>
      <c r="AR1888"/>
      <c r="AS1888"/>
      <c r="AT1888"/>
      <c r="AU1888"/>
      <c r="AV1888"/>
      <c r="AW1888"/>
      <c r="AX1888"/>
      <c r="AY1888"/>
      <c r="AZ1888"/>
      <c r="BB1888"/>
      <c r="BC1888">
        <f>SUMPRODUCT(BG1858:BG1879,BG1858:BG1879)</f>
        <v>5.8527906703080956E-3</v>
      </c>
      <c r="BD1888">
        <f>SUMPRODUCT(BG1858:BG1879,BH1858:BH1879)</f>
        <v>1.0153751577471615E-3</v>
      </c>
      <c r="BE1888">
        <f>SUMPRODUCT(BG1858:BG1879,BI1858:BI1879)</f>
        <v>6.8893893056241363E-9</v>
      </c>
      <c r="BF1888"/>
      <c r="BG1888"/>
      <c r="BH1888"/>
      <c r="BI1888"/>
      <c r="BJ1888"/>
      <c r="BK1888"/>
      <c r="BL1888"/>
      <c r="BN1888"/>
      <c r="BO1888">
        <f>SUMPRODUCT(BS1858:BS1879,BS1858:BS1879)</f>
        <v>5.4327319776152228E-3</v>
      </c>
      <c r="BP1888">
        <f>SUMPRODUCT(BS1858:BS1879,BT1858:BT1879)</f>
        <v>4.5943343864486292E-4</v>
      </c>
      <c r="BQ1888">
        <f>SUMPRODUCT(BS1858:BS1879,BU1858:BU1879)</f>
        <v>-4.8788868321086604E-9</v>
      </c>
      <c r="BR1888"/>
      <c r="BS1888"/>
      <c r="BT1888"/>
      <c r="BU1888"/>
      <c r="BV1888"/>
      <c r="BW1888"/>
      <c r="BX1888"/>
      <c r="BZ1888"/>
      <c r="CA1888">
        <f>SUMPRODUCT(CE1858:CE1879,CE1858:CE1879)</f>
        <v>5.4056403962692134E-3</v>
      </c>
      <c r="CB1888">
        <f>SUMPRODUCT(CE1858:CE1879,CF1858:CF1879)</f>
        <v>2.0132949197762236E-4</v>
      </c>
      <c r="CC1888">
        <f>SUMPRODUCT(CE1858:CE1879,CG1858:CG1879)</f>
        <v>-2.66180812224365E-8</v>
      </c>
      <c r="CD1888"/>
      <c r="CE1888"/>
      <c r="CF1888"/>
      <c r="CG1888"/>
      <c r="CH1888"/>
      <c r="CI1888"/>
      <c r="CJ1888"/>
      <c r="CL1888" s="36"/>
      <c r="CM1888" s="36"/>
      <c r="CN1888" s="36"/>
      <c r="CO1888" s="36"/>
      <c r="CP1888" s="36"/>
      <c r="CQ1888" s="36"/>
      <c r="CR1888" s="36"/>
      <c r="CS1888" s="36"/>
      <c r="CT1888" s="36"/>
      <c r="CU1888" s="36"/>
      <c r="CV1888"/>
    </row>
    <row r="1889" spans="1:100" ht="12.75" x14ac:dyDescent="0.2">
      <c r="A1889"/>
      <c r="B1889">
        <f>SUMPRODUCT(F1858:F1879,G1858:G1879)</f>
        <v>6.3499022623287734E-3</v>
      </c>
      <c r="C1889">
        <f>SUMPRODUCT(G1858:G1879,G1858:G1879)</f>
        <v>2.5400404345255726E-3</v>
      </c>
      <c r="D1889">
        <f>SUMPRODUCT(H1858:H1879,G1858:G1879)</f>
        <v>-5.2320429152347137E-10</v>
      </c>
      <c r="E1889"/>
      <c r="F1889" s="35" t="s">
        <v>44</v>
      </c>
      <c r="G1889">
        <f>MDETERM(B1888:C1889)</f>
        <v>1.4173368379526595E-5</v>
      </c>
      <c r="H1889"/>
      <c r="I1889"/>
      <c r="J1889" s="68"/>
      <c r="K1889"/>
      <c r="L1889"/>
      <c r="M1889"/>
      <c r="N1889">
        <f>SUMPRODUCT(R1858:R1879,S1858:S1879)</f>
        <v>4.7589650059399295E-3</v>
      </c>
      <c r="O1889">
        <f>SUMPRODUCT(S1858:S1879,S1858:S1879)</f>
        <v>1.6993489281067215E-3</v>
      </c>
      <c r="P1889">
        <f>SUMPRODUCT(T1858:T1879,S1858:S1879)</f>
        <v>-1.8794130029922522E-9</v>
      </c>
      <c r="Q1889"/>
      <c r="R1889" s="35" t="s">
        <v>44</v>
      </c>
      <c r="S1889">
        <f>MDETERM(N1888:O1889)</f>
        <v>4.6893026844309951E-6</v>
      </c>
      <c r="T1889"/>
      <c r="U1889"/>
      <c r="V1889" s="68"/>
      <c r="W1889"/>
      <c r="Y1889"/>
      <c r="Z1889">
        <f>SUMPRODUCT(AD1858:AD1879,AE1858:AE1879)</f>
        <v>3.2043701657011644E-3</v>
      </c>
      <c r="AA1889">
        <f>SUMPRODUCT(AE1858:AE1879,AE1858:AE1879)</f>
        <v>1.0056287727813157E-3</v>
      </c>
      <c r="AB1889">
        <f>SUMPRODUCT(AF1858:AF1879,AE1858:AE1879)</f>
        <v>2.1941343306721957E-10</v>
      </c>
      <c r="AC1889"/>
      <c r="AD1889" s="35" t="s">
        <v>44</v>
      </c>
      <c r="AE1889">
        <f>MDETERM(Z1888:AA1889)</f>
        <v>1.2906526034033799E-6</v>
      </c>
      <c r="AF1889"/>
      <c r="AG1889"/>
      <c r="AH1889" s="68"/>
      <c r="AI1889"/>
      <c r="AK1889"/>
      <c r="AL1889">
        <f>SUMPRODUCT(AP1858:AP1879,AQ1858:AQ1879)</f>
        <v>1.9182506545867297E-3</v>
      </c>
      <c r="AM1889">
        <f>SUMPRODUCT(AQ1858:AQ1879,AQ1858:AQ1879)</f>
        <v>4.9258131132846146E-4</v>
      </c>
      <c r="AN1889">
        <f>SUMPRODUCT(AR1858:AR1879,AQ1858:AQ1879)</f>
        <v>-1.7472599815561082E-10</v>
      </c>
      <c r="AO1889"/>
      <c r="AP1889" s="35" t="s">
        <v>44</v>
      </c>
      <c r="AQ1889">
        <f>MDETERM(AL1888:AM1889)</f>
        <v>2.8542712337076943E-7</v>
      </c>
      <c r="AR1889"/>
      <c r="AS1889"/>
      <c r="AT1889" s="68"/>
      <c r="AU1889"/>
      <c r="AV1889"/>
      <c r="AW1889"/>
      <c r="AX1889"/>
      <c r="AY1889"/>
      <c r="AZ1889"/>
      <c r="BB1889"/>
      <c r="BC1889">
        <f>SUMPRODUCT(BG1858:BG1879,BH1858:BH1879)</f>
        <v>1.0153751577471615E-3</v>
      </c>
      <c r="BD1889">
        <f>SUMPRODUCT(BH1858:BH1879,BH1858:BH1879)</f>
        <v>1.8474099342772249E-4</v>
      </c>
      <c r="BE1889">
        <f>SUMPRODUCT(BI1858:BI1879,BH1858:BH1879)</f>
        <v>4.6204381904432334E-10</v>
      </c>
      <c r="BF1889"/>
      <c r="BG1889" s="35" t="s">
        <v>44</v>
      </c>
      <c r="BH1889">
        <f>MDETERM(BC1888:BD1889)</f>
        <v>5.0263651787150349E-8</v>
      </c>
      <c r="BI1889"/>
      <c r="BJ1889"/>
      <c r="BK1889" s="68"/>
      <c r="BL1889"/>
      <c r="BN1889"/>
      <c r="BO1889">
        <f>SUMPRODUCT(BS1858:BS1879,BT1858:BT1879)</f>
        <v>4.5943343864486292E-4</v>
      </c>
      <c r="BP1889">
        <f>SUMPRODUCT(BT1858:BT1879,BT1858:BT1879)</f>
        <v>4.0037368053738836E-5</v>
      </c>
      <c r="BQ1889">
        <f>SUMPRODUCT(BU1858:BU1879,BT1858:BT1879)</f>
        <v>5.350084009440783E-10</v>
      </c>
      <c r="BR1889"/>
      <c r="BS1889" s="35" t="s">
        <v>44</v>
      </c>
      <c r="BT1889">
        <f>MDETERM(BO1888:BP1889)</f>
        <v>6.4332051800540968E-9</v>
      </c>
      <c r="BU1889"/>
      <c r="BV1889"/>
      <c r="BW1889" s="68"/>
      <c r="BX1889"/>
      <c r="BZ1889"/>
      <c r="CA1889">
        <f>SUMPRODUCT(CE1858:CE1879,CF1858:CF1879)</f>
        <v>2.0132949197762236E-4</v>
      </c>
      <c r="CB1889">
        <f>SUMPRODUCT(CF1858:CF1879,CF1858:CF1879)</f>
        <v>7.6547107080849752E-6</v>
      </c>
      <c r="CC1889">
        <f>SUMPRODUCT(CG1858:CG1879,CF1858:CF1879)</f>
        <v>5.195226337429776E-10</v>
      </c>
      <c r="CD1889"/>
      <c r="CE1889" s="35" t="s">
        <v>44</v>
      </c>
      <c r="CF1889">
        <f>MDETERM(CA1888:CB1889)</f>
        <v>8.4504908541115379E-10</v>
      </c>
      <c r="CG1889"/>
      <c r="CH1889"/>
      <c r="CI1889" s="68"/>
      <c r="CJ1889"/>
      <c r="CL1889" s="36"/>
      <c r="CM1889" s="36"/>
      <c r="CN1889" s="36"/>
      <c r="CO1889" s="36"/>
      <c r="CP1889" s="36"/>
      <c r="CQ1889" s="56"/>
      <c r="CR1889" s="36"/>
      <c r="CS1889" s="36"/>
      <c r="CT1889" s="36"/>
      <c r="CU1889" s="140"/>
      <c r="CV1889"/>
    </row>
    <row r="1890" spans="1:100" ht="12.75" x14ac:dyDescent="0.2">
      <c r="A1890"/>
      <c r="B1890"/>
      <c r="C1890"/>
      <c r="D1890"/>
      <c r="E1890"/>
      <c r="F1890"/>
      <c r="G1890"/>
      <c r="H1890"/>
      <c r="I1890"/>
      <c r="J1890"/>
      <c r="K1890"/>
      <c r="L1890"/>
      <c r="M1890"/>
      <c r="N1890"/>
      <c r="O1890"/>
      <c r="P1890"/>
      <c r="Q1890"/>
      <c r="R1890"/>
      <c r="S1890"/>
      <c r="T1890"/>
      <c r="U1890"/>
      <c r="V1890"/>
      <c r="W1890"/>
      <c r="Y1890"/>
      <c r="Z1890"/>
      <c r="AA1890"/>
      <c r="AB1890"/>
      <c r="AC1890"/>
      <c r="AD1890"/>
      <c r="AE1890"/>
      <c r="AF1890"/>
      <c r="AG1890"/>
      <c r="AH1890"/>
      <c r="AI1890"/>
      <c r="AK1890"/>
      <c r="AL1890"/>
      <c r="AM1890"/>
      <c r="AN1890"/>
      <c r="AO1890"/>
      <c r="AP1890"/>
      <c r="AQ1890"/>
      <c r="AR1890"/>
      <c r="AS1890"/>
      <c r="AT1890"/>
      <c r="AU1890"/>
      <c r="AV1890"/>
      <c r="AW1890"/>
      <c r="AX1890"/>
      <c r="AY1890"/>
      <c r="AZ1890"/>
      <c r="BB1890"/>
      <c r="BC1890"/>
      <c r="BD1890"/>
      <c r="BE1890"/>
      <c r="BF1890"/>
      <c r="BG1890"/>
      <c r="BH1890"/>
      <c r="BI1890"/>
      <c r="BJ1890"/>
      <c r="BK1890"/>
      <c r="BL1890"/>
      <c r="BN1890"/>
      <c r="BO1890"/>
      <c r="BP1890"/>
      <c r="BQ1890"/>
      <c r="BR1890"/>
      <c r="BS1890"/>
      <c r="BT1890"/>
      <c r="BU1890"/>
      <c r="BV1890"/>
      <c r="BW1890"/>
      <c r="BX1890"/>
      <c r="BZ1890"/>
      <c r="CA1890"/>
      <c r="CB1890"/>
      <c r="CC1890"/>
      <c r="CD1890"/>
      <c r="CE1890"/>
      <c r="CF1890"/>
      <c r="CG1890"/>
      <c r="CH1890"/>
      <c r="CI1890"/>
      <c r="CJ1890"/>
      <c r="CL1890" s="36"/>
      <c r="CM1890" s="36"/>
      <c r="CN1890" s="36"/>
      <c r="CO1890" s="36"/>
      <c r="CP1890" s="36"/>
      <c r="CQ1890" s="36"/>
      <c r="CR1890" s="36"/>
      <c r="CS1890" s="36"/>
      <c r="CT1890" s="36"/>
      <c r="CU1890" s="36"/>
      <c r="CV1890"/>
    </row>
    <row r="1891" spans="1:100" ht="12.75" x14ac:dyDescent="0.2">
      <c r="A1891"/>
      <c r="B1891"/>
      <c r="C1891"/>
      <c r="D1891"/>
      <c r="E1891"/>
      <c r="F1891"/>
      <c r="G1891" t="s">
        <v>6</v>
      </c>
      <c r="H1891"/>
      <c r="I1891"/>
      <c r="J1891"/>
      <c r="K1891"/>
      <c r="L1891"/>
      <c r="M1891"/>
      <c r="N1891"/>
      <c r="O1891"/>
      <c r="P1891"/>
      <c r="Q1891"/>
      <c r="R1891"/>
      <c r="S1891" t="s">
        <v>6</v>
      </c>
      <c r="T1891"/>
      <c r="U1891"/>
      <c r="V1891"/>
      <c r="W1891"/>
      <c r="Y1891"/>
      <c r="Z1891"/>
      <c r="AA1891"/>
      <c r="AB1891"/>
      <c r="AC1891"/>
      <c r="AD1891"/>
      <c r="AE1891" t="s">
        <v>6</v>
      </c>
      <c r="AF1891"/>
      <c r="AG1891"/>
      <c r="AH1891"/>
      <c r="AI1891"/>
      <c r="AK1891"/>
      <c r="AL1891"/>
      <c r="AM1891"/>
      <c r="AN1891"/>
      <c r="AO1891"/>
      <c r="AP1891"/>
      <c r="AQ1891" t="s">
        <v>6</v>
      </c>
      <c r="AR1891"/>
      <c r="AS1891"/>
      <c r="AT1891"/>
      <c r="AU1891"/>
      <c r="AV1891"/>
      <c r="AW1891"/>
      <c r="AX1891"/>
      <c r="AY1891"/>
      <c r="AZ1891"/>
      <c r="BB1891"/>
      <c r="BC1891"/>
      <c r="BD1891"/>
      <c r="BE1891"/>
      <c r="BF1891"/>
      <c r="BG1891"/>
      <c r="BH1891" t="s">
        <v>6</v>
      </c>
      <c r="BI1891"/>
      <c r="BJ1891"/>
      <c r="BK1891"/>
      <c r="BL1891"/>
      <c r="BN1891"/>
      <c r="BO1891"/>
      <c r="BP1891"/>
      <c r="BQ1891"/>
      <c r="BR1891"/>
      <c r="BS1891"/>
      <c r="BT1891" t="s">
        <v>6</v>
      </c>
      <c r="BU1891"/>
      <c r="BV1891"/>
      <c r="BW1891"/>
      <c r="BX1891"/>
      <c r="BZ1891"/>
      <c r="CA1891"/>
      <c r="CB1891"/>
      <c r="CC1891"/>
      <c r="CD1891"/>
      <c r="CE1891"/>
      <c r="CF1891" t="s">
        <v>6</v>
      </c>
      <c r="CG1891"/>
      <c r="CH1891"/>
      <c r="CI1891"/>
      <c r="CJ1891"/>
      <c r="CL1891" s="36"/>
      <c r="CM1891" s="36"/>
      <c r="CN1891" s="36"/>
      <c r="CO1891" s="36"/>
      <c r="CP1891" s="36"/>
      <c r="CQ1891" s="36"/>
      <c r="CR1891" s="36"/>
      <c r="CS1891" s="36"/>
      <c r="CT1891" s="36"/>
      <c r="CU1891" s="36"/>
      <c r="CV1891"/>
    </row>
    <row r="1892" spans="1:100" ht="12.75" x14ac:dyDescent="0.2">
      <c r="A1892"/>
      <c r="B1892"/>
      <c r="C1892"/>
      <c r="D1892"/>
      <c r="E1892"/>
      <c r="F1892"/>
      <c r="G1892"/>
      <c r="H1892"/>
      <c r="I1892"/>
      <c r="J1892"/>
      <c r="K1892"/>
      <c r="L1892"/>
      <c r="M1892"/>
      <c r="N1892"/>
      <c r="O1892"/>
      <c r="P1892"/>
      <c r="Q1892"/>
      <c r="R1892"/>
      <c r="S1892"/>
      <c r="T1892"/>
      <c r="U1892"/>
      <c r="V1892"/>
      <c r="W1892"/>
      <c r="Y1892"/>
      <c r="Z1892"/>
      <c r="AA1892"/>
      <c r="AB1892"/>
      <c r="AC1892"/>
      <c r="AD1892"/>
      <c r="AE1892"/>
      <c r="AF1892"/>
      <c r="AG1892"/>
      <c r="AH1892"/>
      <c r="AI1892"/>
      <c r="AK1892"/>
      <c r="AL1892"/>
      <c r="AM1892"/>
      <c r="AN1892"/>
      <c r="AO1892"/>
      <c r="AP1892"/>
      <c r="AQ1892"/>
      <c r="AR1892"/>
      <c r="AS1892"/>
      <c r="AT1892"/>
      <c r="AU1892"/>
      <c r="AV1892"/>
      <c r="AW1892"/>
      <c r="AX1892"/>
      <c r="AY1892"/>
      <c r="AZ1892"/>
      <c r="BB1892"/>
      <c r="BC1892"/>
      <c r="BD1892"/>
      <c r="BE1892"/>
      <c r="BF1892"/>
      <c r="BG1892"/>
      <c r="BH1892"/>
      <c r="BI1892"/>
      <c r="BJ1892"/>
      <c r="BK1892"/>
      <c r="BL1892"/>
      <c r="BN1892"/>
      <c r="BO1892"/>
      <c r="BP1892"/>
      <c r="BQ1892"/>
      <c r="BR1892"/>
      <c r="BS1892"/>
      <c r="BT1892"/>
      <c r="BU1892"/>
      <c r="BV1892"/>
      <c r="BW1892"/>
      <c r="BX1892"/>
      <c r="BZ1892"/>
      <c r="CA1892"/>
      <c r="CB1892"/>
      <c r="CC1892"/>
      <c r="CD1892"/>
      <c r="CE1892"/>
      <c r="CF1892"/>
      <c r="CG1892"/>
      <c r="CH1892"/>
      <c r="CI1892"/>
      <c r="CJ1892"/>
      <c r="CL1892" s="36"/>
      <c r="CM1892" s="36"/>
      <c r="CN1892" s="36"/>
      <c r="CO1892" s="36"/>
      <c r="CP1892" s="36"/>
      <c r="CQ1892" s="36"/>
      <c r="CR1892" s="36"/>
      <c r="CS1892" s="36"/>
      <c r="CT1892" s="36"/>
      <c r="CU1892" s="36"/>
      <c r="CV1892"/>
    </row>
    <row r="1893" spans="1:100" ht="12.75" x14ac:dyDescent="0.2">
      <c r="A1893"/>
      <c r="B1893">
        <f>SUMPRODUCT(F1858:F1879,H1858:H1879)</f>
        <v>-3.2756640327719772E-9</v>
      </c>
      <c r="C1893">
        <f>SUMPRODUCT(F1858:F1879,G1858:G1879)</f>
        <v>6.3499022623287734E-3</v>
      </c>
      <c r="D1893"/>
      <c r="E1893"/>
      <c r="F1893"/>
      <c r="G1893"/>
      <c r="H1893"/>
      <c r="I1893"/>
      <c r="J1893"/>
      <c r="K1893"/>
      <c r="L1893"/>
      <c r="M1893"/>
      <c r="N1893">
        <f>SUMPRODUCT(R1858:R1879,T1858:T1879)</f>
        <v>-7.166946457419672E-10</v>
      </c>
      <c r="O1893">
        <f>SUMPRODUCT(R1858:R1879,S1858:S1879)</f>
        <v>4.7589650059399295E-3</v>
      </c>
      <c r="P1893"/>
      <c r="Q1893"/>
      <c r="R1893"/>
      <c r="S1893"/>
      <c r="T1893"/>
      <c r="U1893"/>
      <c r="V1893"/>
      <c r="W1893"/>
      <c r="Y1893"/>
      <c r="Z1893">
        <f>SUMPRODUCT(AD1858:AD1879,AF1858:AF1879)</f>
        <v>2.8238239743207365E-9</v>
      </c>
      <c r="AA1893">
        <f>SUMPRODUCT(AD1858:AD1879,AE1858:AE1879)</f>
        <v>3.2043701657011644E-3</v>
      </c>
      <c r="AB1893"/>
      <c r="AC1893"/>
      <c r="AD1893"/>
      <c r="AE1893"/>
      <c r="AF1893"/>
      <c r="AG1893"/>
      <c r="AH1893"/>
      <c r="AI1893"/>
      <c r="AK1893"/>
      <c r="AL1893">
        <f>SUMPRODUCT(AP1858:AP1879,AR1858:AR1879)</f>
        <v>5.5118564574714937E-9</v>
      </c>
      <c r="AM1893">
        <f>SUMPRODUCT(AP1858:AP1879,AQ1858:AQ1879)</f>
        <v>1.9182506545867297E-3</v>
      </c>
      <c r="AN1893"/>
      <c r="AO1893"/>
      <c r="AP1893"/>
      <c r="AQ1893"/>
      <c r="AR1893"/>
      <c r="AS1893"/>
      <c r="AT1893"/>
      <c r="AU1893"/>
      <c r="AV1893"/>
      <c r="AW1893"/>
      <c r="AX1893"/>
      <c r="AY1893"/>
      <c r="AZ1893"/>
      <c r="BB1893"/>
      <c r="BC1893">
        <f>SUMPRODUCT(BG1858:BG1879,BI1858:BI1879)</f>
        <v>6.8893893056241363E-9</v>
      </c>
      <c r="BD1893">
        <f>SUMPRODUCT(BG1858:BG1879,BH1858:BH1879)</f>
        <v>1.0153751577471615E-3</v>
      </c>
      <c r="BE1893"/>
      <c r="BF1893"/>
      <c r="BG1893"/>
      <c r="BH1893"/>
      <c r="BI1893"/>
      <c r="BJ1893"/>
      <c r="BK1893"/>
      <c r="BL1893"/>
      <c r="BN1893"/>
      <c r="BO1893">
        <f>SUMPRODUCT(BS1858:BS1879,BU1858:BU1879)</f>
        <v>-4.8788868321086604E-9</v>
      </c>
      <c r="BP1893">
        <f>SUMPRODUCT(BS1858:BS1879,BT1858:BT1879)</f>
        <v>4.5943343864486292E-4</v>
      </c>
      <c r="BQ1893"/>
      <c r="BR1893"/>
      <c r="BS1893"/>
      <c r="BT1893"/>
      <c r="BU1893"/>
      <c r="BV1893"/>
      <c r="BW1893"/>
      <c r="BX1893"/>
      <c r="BZ1893"/>
      <c r="CA1893">
        <f>SUMPRODUCT(CE1858:CE1879,CG1858:CG1879)</f>
        <v>-2.66180812224365E-8</v>
      </c>
      <c r="CB1893">
        <f>SUMPRODUCT(CE1858:CE1879,CF1858:CF1879)</f>
        <v>2.0132949197762236E-4</v>
      </c>
      <c r="CC1893"/>
      <c r="CD1893"/>
      <c r="CE1893"/>
      <c r="CF1893"/>
      <c r="CG1893"/>
      <c r="CH1893"/>
      <c r="CI1893"/>
      <c r="CJ1893"/>
      <c r="CL1893" s="36"/>
      <c r="CM1893" s="36"/>
      <c r="CN1893" s="36"/>
      <c r="CO1893" s="36"/>
      <c r="CP1893" s="36"/>
      <c r="CQ1893" s="36"/>
      <c r="CR1893" s="36"/>
      <c r="CS1893" s="36"/>
      <c r="CT1893" s="36"/>
      <c r="CU1893" s="36"/>
      <c r="CV1893"/>
    </row>
    <row r="1894" spans="1:100" ht="12.75" x14ac:dyDescent="0.2">
      <c r="A1894"/>
      <c r="B1894">
        <f>SUMPRODUCT(H1858:H1879,G1858:G1879)</f>
        <v>-5.2320429152347137E-10</v>
      </c>
      <c r="C1894">
        <f>SUMPRODUCT(G1858:G1879,G1858:G1879)</f>
        <v>2.5400404345255726E-3</v>
      </c>
      <c r="D1894"/>
      <c r="E1894"/>
      <c r="F1894" s="35" t="s">
        <v>45</v>
      </c>
      <c r="G1894">
        <f>MDETERM(B1893:C1894)/MDETERM(B1888:C1889)</f>
        <v>-3.5263480387460637E-7</v>
      </c>
      <c r="H1894"/>
      <c r="I1894"/>
      <c r="J1894"/>
      <c r="K1894"/>
      <c r="L1894"/>
      <c r="M1894"/>
      <c r="N1894">
        <f>SUMPRODUCT(T1858:T1879,S1858:S1879)</f>
        <v>-1.8794130029922522E-9</v>
      </c>
      <c r="O1894">
        <f>SUMPRODUCT(S1858:S1879,S1858:S1879)</f>
        <v>1.6993489281067215E-3</v>
      </c>
      <c r="P1894"/>
      <c r="Q1894"/>
      <c r="R1894" s="35" t="s">
        <v>45</v>
      </c>
      <c r="S1894">
        <f>MDETERM(N1893:O1894)/MDETERM(N1888:O1889)</f>
        <v>1.6476109466294058E-6</v>
      </c>
      <c r="T1894"/>
      <c r="U1894"/>
      <c r="V1894"/>
      <c r="W1894"/>
      <c r="Y1894"/>
      <c r="Z1894">
        <f>SUMPRODUCT(AF1858:AF1879,AE1858:AE1879)</f>
        <v>2.1941343306721957E-10</v>
      </c>
      <c r="AA1894">
        <f>SUMPRODUCT(AE1858:AE1879,AE1858:AE1879)</f>
        <v>1.0056287727813157E-3</v>
      </c>
      <c r="AB1894"/>
      <c r="AC1894"/>
      <c r="AD1894" s="35" t="s">
        <v>45</v>
      </c>
      <c r="AE1894">
        <f>MDETERM(Z1893:AA1894)/MDETERM(Z1888:AA1889)</f>
        <v>1.655470088029698E-6</v>
      </c>
      <c r="AF1894"/>
      <c r="AG1894"/>
      <c r="AH1894"/>
      <c r="AI1894"/>
      <c r="AK1894"/>
      <c r="AL1894">
        <f>SUMPRODUCT(AR1858:AR1879,AQ1858:AQ1879)</f>
        <v>-1.7472599815561082E-10</v>
      </c>
      <c r="AM1894">
        <f>SUMPRODUCT(AQ1858:AQ1879,AQ1858:AQ1879)</f>
        <v>4.9258131132846146E-4</v>
      </c>
      <c r="AN1894"/>
      <c r="AO1894"/>
      <c r="AP1894" s="35" t="s">
        <v>45</v>
      </c>
      <c r="AQ1894">
        <f>MDETERM(AL1893:AM1894)/MDETERM(AL1888:AM1889)</f>
        <v>1.068646071890184E-5</v>
      </c>
      <c r="AR1894"/>
      <c r="AS1894"/>
      <c r="AT1894"/>
      <c r="AU1894"/>
      <c r="AV1894"/>
      <c r="AW1894"/>
      <c r="AX1894"/>
      <c r="AY1894"/>
      <c r="AZ1894"/>
      <c r="BB1894"/>
      <c r="BC1894">
        <f>SUMPRODUCT(BI1858:BI1879,BH1858:BH1879)</f>
        <v>4.6204381904432334E-10</v>
      </c>
      <c r="BD1894">
        <f>SUMPRODUCT(BH1858:BH1879,BH1858:BH1879)</f>
        <v>1.8474099342772249E-4</v>
      </c>
      <c r="BE1894"/>
      <c r="BF1894"/>
      <c r="BG1894" s="35" t="s">
        <v>45</v>
      </c>
      <c r="BH1894">
        <f>MDETERM(BC1893:BD1894)/MDETERM(BC1888:BD1889)</f>
        <v>1.5987791977114899E-5</v>
      </c>
      <c r="BI1894"/>
      <c r="BJ1894"/>
      <c r="BK1894"/>
      <c r="BL1894"/>
      <c r="BN1894"/>
      <c r="BO1894">
        <f>SUMPRODUCT(BU1858:BU1879,BT1858:BT1879)</f>
        <v>5.350084009440783E-10</v>
      </c>
      <c r="BP1894">
        <f>SUMPRODUCT(BT1858:BT1879,BT1858:BT1879)</f>
        <v>4.0037368053738836E-5</v>
      </c>
      <c r="BQ1894"/>
      <c r="BR1894"/>
      <c r="BS1894" s="35" t="s">
        <v>45</v>
      </c>
      <c r="BT1894">
        <f>MDETERM(BO1893:BP1894)/MDETERM(BO1888:BP1889)</f>
        <v>-6.8572123038611411E-5</v>
      </c>
      <c r="BU1894"/>
      <c r="BV1894"/>
      <c r="BW1894"/>
      <c r="BX1894"/>
      <c r="BZ1894"/>
      <c r="CA1894">
        <f>SUMPRODUCT(CG1858:CG1879,CF1858:CF1879)</f>
        <v>5.195226337429776E-10</v>
      </c>
      <c r="CB1894">
        <f>SUMPRODUCT(CF1858:CF1879,CF1858:CF1879)</f>
        <v>7.6547107080849752E-6</v>
      </c>
      <c r="CC1894"/>
      <c r="CD1894"/>
      <c r="CE1894" s="35" t="s">
        <v>45</v>
      </c>
      <c r="CF1894">
        <f>MDETERM(CA1893:CB1894)/MDETERM(CA1888:CB1889)</f>
        <v>-3.64888791204815E-4</v>
      </c>
      <c r="CG1894"/>
      <c r="CH1894"/>
      <c r="CI1894"/>
      <c r="CJ1894"/>
      <c r="CL1894" s="36"/>
      <c r="CM1894" s="36"/>
      <c r="CN1894" s="36"/>
      <c r="CO1894" s="36"/>
      <c r="CP1894" s="36"/>
      <c r="CQ1894" s="56"/>
      <c r="CR1894" s="36"/>
      <c r="CS1894" s="36"/>
      <c r="CT1894" s="36"/>
      <c r="CU1894" s="36"/>
      <c r="CV1894"/>
    </row>
    <row r="1895" spans="1:100" ht="12.75" x14ac:dyDescent="0.2">
      <c r="A1895"/>
      <c r="B1895"/>
      <c r="C1895"/>
      <c r="D1895"/>
      <c r="E1895"/>
      <c r="F1895"/>
      <c r="G1895"/>
      <c r="H1895"/>
      <c r="I1895"/>
      <c r="J1895"/>
      <c r="K1895"/>
      <c r="L1895"/>
      <c r="M1895"/>
      <c r="N1895"/>
      <c r="O1895"/>
      <c r="P1895"/>
      <c r="Q1895"/>
      <c r="R1895"/>
      <c r="S1895"/>
      <c r="T1895"/>
      <c r="U1895"/>
      <c r="V1895"/>
      <c r="W1895"/>
      <c r="Y1895"/>
      <c r="Z1895"/>
      <c r="AA1895"/>
      <c r="AB1895"/>
      <c r="AC1895"/>
      <c r="AD1895"/>
      <c r="AE1895"/>
      <c r="AF1895"/>
      <c r="AG1895"/>
      <c r="AH1895"/>
      <c r="AI1895"/>
      <c r="AK1895"/>
      <c r="AL1895"/>
      <c r="AM1895"/>
      <c r="AN1895"/>
      <c r="AO1895"/>
      <c r="AP1895"/>
      <c r="AQ1895"/>
      <c r="AR1895"/>
      <c r="AS1895"/>
      <c r="AT1895"/>
      <c r="AU1895"/>
      <c r="AV1895"/>
      <c r="AW1895"/>
      <c r="AX1895"/>
      <c r="AY1895"/>
      <c r="AZ1895"/>
      <c r="BB1895"/>
      <c r="BC1895"/>
      <c r="BD1895"/>
      <c r="BE1895"/>
      <c r="BF1895"/>
      <c r="BG1895"/>
      <c r="BH1895"/>
      <c r="BI1895"/>
      <c r="BJ1895"/>
      <c r="BK1895"/>
      <c r="BL1895"/>
      <c r="BN1895"/>
      <c r="BO1895"/>
      <c r="BP1895"/>
      <c r="BQ1895"/>
      <c r="BR1895"/>
      <c r="BS1895"/>
      <c r="BT1895"/>
      <c r="BU1895"/>
      <c r="BV1895"/>
      <c r="BW1895"/>
      <c r="BX1895"/>
      <c r="BZ1895"/>
      <c r="CA1895"/>
      <c r="CB1895"/>
      <c r="CC1895"/>
      <c r="CD1895"/>
      <c r="CE1895"/>
      <c r="CF1895"/>
      <c r="CG1895"/>
      <c r="CH1895"/>
      <c r="CI1895"/>
      <c r="CJ1895"/>
      <c r="CL1895" s="36"/>
      <c r="CM1895" s="36"/>
      <c r="CN1895" s="36"/>
      <c r="CO1895" s="36"/>
      <c r="CP1895" s="36"/>
      <c r="CQ1895" s="36"/>
      <c r="CR1895" s="36"/>
      <c r="CS1895" s="36"/>
      <c r="CT1895" s="36"/>
      <c r="CU1895" s="36"/>
      <c r="CV1895"/>
    </row>
    <row r="1896" spans="1:100" ht="12.75" x14ac:dyDescent="0.2">
      <c r="A1896"/>
      <c r="B1896"/>
      <c r="C1896"/>
      <c r="D1896"/>
      <c r="E1896"/>
      <c r="F1896"/>
      <c r="G1896"/>
      <c r="H1896"/>
      <c r="I1896"/>
      <c r="J1896"/>
      <c r="K1896"/>
      <c r="L1896"/>
      <c r="M1896"/>
      <c r="N1896"/>
      <c r="O1896"/>
      <c r="P1896"/>
      <c r="Q1896"/>
      <c r="R1896"/>
      <c r="S1896"/>
      <c r="T1896"/>
      <c r="U1896"/>
      <c r="V1896"/>
      <c r="W1896"/>
      <c r="Y1896"/>
      <c r="Z1896"/>
      <c r="AA1896"/>
      <c r="AB1896"/>
      <c r="AC1896"/>
      <c r="AD1896"/>
      <c r="AE1896"/>
      <c r="AF1896"/>
      <c r="AG1896"/>
      <c r="AH1896"/>
      <c r="AI1896"/>
      <c r="AK1896"/>
      <c r="AL1896"/>
      <c r="AM1896"/>
      <c r="AN1896"/>
      <c r="AO1896"/>
      <c r="AP1896"/>
      <c r="AQ1896"/>
      <c r="AR1896"/>
      <c r="AS1896"/>
      <c r="AT1896"/>
      <c r="AU1896"/>
      <c r="AV1896"/>
      <c r="AW1896"/>
      <c r="AX1896"/>
      <c r="AY1896"/>
      <c r="AZ1896"/>
      <c r="BB1896"/>
      <c r="BC1896"/>
      <c r="BD1896"/>
      <c r="BE1896"/>
      <c r="BF1896"/>
      <c r="BG1896"/>
      <c r="BH1896"/>
      <c r="BI1896"/>
      <c r="BJ1896"/>
      <c r="BK1896"/>
      <c r="BL1896"/>
      <c r="BN1896"/>
      <c r="BO1896"/>
      <c r="BP1896"/>
      <c r="BQ1896"/>
      <c r="BR1896"/>
      <c r="BS1896"/>
      <c r="BT1896"/>
      <c r="BU1896"/>
      <c r="BV1896"/>
      <c r="BW1896"/>
      <c r="BX1896"/>
      <c r="BZ1896"/>
      <c r="CA1896"/>
      <c r="CB1896"/>
      <c r="CC1896"/>
      <c r="CD1896"/>
      <c r="CE1896"/>
      <c r="CF1896"/>
      <c r="CG1896"/>
      <c r="CH1896"/>
      <c r="CI1896"/>
      <c r="CJ1896"/>
      <c r="CL1896" s="36"/>
      <c r="CM1896" s="36"/>
      <c r="CN1896" s="36"/>
      <c r="CO1896" s="36"/>
      <c r="CP1896" s="36"/>
      <c r="CQ1896" s="36"/>
      <c r="CR1896" s="36"/>
      <c r="CS1896" s="36"/>
      <c r="CT1896" s="36"/>
      <c r="CU1896" s="36"/>
      <c r="CV1896"/>
    </row>
    <row r="1897" spans="1:100" ht="12.75" x14ac:dyDescent="0.2">
      <c r="A1897"/>
      <c r="B1897"/>
      <c r="C1897"/>
      <c r="D1897"/>
      <c r="E1897"/>
      <c r="F1897"/>
      <c r="G1897"/>
      <c r="H1897"/>
      <c r="I1897"/>
      <c r="J1897"/>
      <c r="K1897"/>
      <c r="L1897"/>
      <c r="M1897"/>
      <c r="N1897"/>
      <c r="O1897"/>
      <c r="P1897"/>
      <c r="Q1897"/>
      <c r="R1897"/>
      <c r="S1897"/>
      <c r="T1897"/>
      <c r="U1897"/>
      <c r="V1897"/>
      <c r="W1897"/>
      <c r="Y1897"/>
      <c r="Z1897"/>
      <c r="AA1897"/>
      <c r="AB1897"/>
      <c r="AC1897"/>
      <c r="AD1897"/>
      <c r="AE1897"/>
      <c r="AF1897"/>
      <c r="AG1897"/>
      <c r="AH1897"/>
      <c r="AI1897"/>
      <c r="AK1897"/>
      <c r="AL1897"/>
      <c r="AM1897"/>
      <c r="AN1897"/>
      <c r="AO1897"/>
      <c r="AP1897"/>
      <c r="AQ1897"/>
      <c r="AR1897"/>
      <c r="AS1897"/>
      <c r="AT1897"/>
      <c r="AU1897"/>
      <c r="AV1897"/>
      <c r="AW1897"/>
      <c r="AX1897"/>
      <c r="AY1897"/>
      <c r="AZ1897"/>
      <c r="BB1897"/>
      <c r="BC1897"/>
      <c r="BD1897"/>
      <c r="BE1897"/>
      <c r="BF1897"/>
      <c r="BG1897"/>
      <c r="BH1897"/>
      <c r="BI1897"/>
      <c r="BJ1897"/>
      <c r="BK1897"/>
      <c r="BL1897"/>
      <c r="BN1897"/>
      <c r="BO1897"/>
      <c r="BP1897"/>
      <c r="BQ1897"/>
      <c r="BR1897"/>
      <c r="BS1897"/>
      <c r="BT1897"/>
      <c r="BU1897"/>
      <c r="BV1897"/>
      <c r="BW1897"/>
      <c r="BX1897"/>
      <c r="BZ1897"/>
      <c r="CA1897"/>
      <c r="CB1897"/>
      <c r="CC1897"/>
      <c r="CD1897"/>
      <c r="CE1897"/>
      <c r="CF1897"/>
      <c r="CG1897"/>
      <c r="CH1897"/>
      <c r="CI1897"/>
      <c r="CJ1897"/>
      <c r="CL1897" s="36"/>
      <c r="CM1897" s="36"/>
      <c r="CN1897" s="36"/>
      <c r="CO1897" s="36"/>
      <c r="CP1897" s="36"/>
      <c r="CQ1897" s="36"/>
      <c r="CR1897" s="36"/>
      <c r="CS1897" s="36"/>
      <c r="CT1897" s="36"/>
      <c r="CU1897" s="36"/>
      <c r="CV1897"/>
    </row>
    <row r="1898" spans="1:100" ht="12.75" x14ac:dyDescent="0.2">
      <c r="A1898"/>
      <c r="B1898">
        <f>SUMPRODUCT(F1858:F1879,F1858:F1879)</f>
        <v>2.1454236074329718E-2</v>
      </c>
      <c r="C1898">
        <f>SUMPRODUCT(F1858:F1879,H1858:H1879)</f>
        <v>-3.2756640327719772E-9</v>
      </c>
      <c r="D1898"/>
      <c r="E1898"/>
      <c r="F1898"/>
      <c r="G1898"/>
      <c r="H1898"/>
      <c r="I1898"/>
      <c r="J1898"/>
      <c r="K1898"/>
      <c r="L1898"/>
      <c r="M1898"/>
      <c r="N1898">
        <f>SUMPRODUCT(R1858:R1879,R1858:R1879)</f>
        <v>1.6086778977551466E-2</v>
      </c>
      <c r="O1898">
        <f>SUMPRODUCT(R1858:R1879,T1858:T1879)</f>
        <v>-7.166946457419672E-10</v>
      </c>
      <c r="P1898"/>
      <c r="Q1898"/>
      <c r="R1898"/>
      <c r="S1898"/>
      <c r="T1898"/>
      <c r="U1898"/>
      <c r="V1898"/>
      <c r="W1898"/>
      <c r="Y1898"/>
      <c r="Z1898">
        <f>SUMPRODUCT(AD1858:AD1879,AD1858:AD1879)</f>
        <v>1.149394396330845E-2</v>
      </c>
      <c r="AA1898">
        <f>SUMPRODUCT(AD1858:AD1879,AF1858:AF1879)</f>
        <v>2.8238239743207365E-9</v>
      </c>
      <c r="AB1898"/>
      <c r="AC1898"/>
      <c r="AD1898"/>
      <c r="AE1898"/>
      <c r="AF1898"/>
      <c r="AG1898"/>
      <c r="AH1898"/>
      <c r="AI1898"/>
      <c r="AK1898"/>
      <c r="AL1898">
        <f>SUMPRODUCT(AP1858:AP1879,AP1858:AP1879)</f>
        <v>8.0496612559244722E-3</v>
      </c>
      <c r="AM1898">
        <f>SUMPRODUCT(AP1858:AP1879,AR1858:AR1879)</f>
        <v>5.5118564574714937E-9</v>
      </c>
      <c r="AN1898"/>
      <c r="AO1898"/>
      <c r="AP1898"/>
      <c r="AQ1898"/>
      <c r="AR1898"/>
      <c r="AS1898"/>
      <c r="AT1898"/>
      <c r="AU1898"/>
      <c r="AV1898"/>
      <c r="AW1898"/>
      <c r="AX1898"/>
      <c r="AY1898"/>
      <c r="AZ1898"/>
      <c r="BB1898"/>
      <c r="BC1898">
        <f>SUMPRODUCT(BG1858:BG1879,BG1858:BG1879)</f>
        <v>5.8527906703080956E-3</v>
      </c>
      <c r="BD1898">
        <f>SUMPRODUCT(BG1858:BG1879,BI1858:BI1879)</f>
        <v>6.8893893056241363E-9</v>
      </c>
      <c r="BE1898"/>
      <c r="BF1898"/>
      <c r="BG1898"/>
      <c r="BH1898"/>
      <c r="BI1898"/>
      <c r="BJ1898"/>
      <c r="BK1898"/>
      <c r="BL1898"/>
      <c r="BN1898"/>
      <c r="BO1898">
        <f>SUMPRODUCT(BS1858:BS1879,BS1858:BS1879)</f>
        <v>5.4327319776152228E-3</v>
      </c>
      <c r="BP1898">
        <f>SUMPRODUCT(BS1858:BS1879,BU1858:BU1879)</f>
        <v>-4.8788868321086604E-9</v>
      </c>
      <c r="BQ1898"/>
      <c r="BR1898"/>
      <c r="BS1898"/>
      <c r="BT1898"/>
      <c r="BU1898"/>
      <c r="BV1898"/>
      <c r="BW1898"/>
      <c r="BX1898"/>
      <c r="BZ1898"/>
      <c r="CA1898">
        <f>SUMPRODUCT(CE1858:CE1879,CE1858:CE1879)</f>
        <v>5.4056403962692134E-3</v>
      </c>
      <c r="CB1898">
        <f>SUMPRODUCT(CE1858:CE1879,CG1858:CG1879)</f>
        <v>-2.66180812224365E-8</v>
      </c>
      <c r="CC1898"/>
      <c r="CD1898"/>
      <c r="CE1898"/>
      <c r="CF1898"/>
      <c r="CG1898"/>
      <c r="CH1898"/>
      <c r="CI1898"/>
      <c r="CJ1898"/>
      <c r="CL1898" s="36"/>
      <c r="CM1898" s="36"/>
      <c r="CN1898" s="36"/>
      <c r="CO1898" s="36"/>
      <c r="CP1898" s="36"/>
      <c r="CQ1898" s="36"/>
      <c r="CR1898" s="36"/>
      <c r="CS1898" s="36"/>
      <c r="CT1898" s="36"/>
      <c r="CU1898" s="36"/>
      <c r="CV1898"/>
    </row>
    <row r="1899" spans="1:100" ht="12.75" x14ac:dyDescent="0.2">
      <c r="A1899"/>
      <c r="B1899">
        <f>SUMPRODUCT(F1858:F1879,G1858:G1879)</f>
        <v>6.3499022623287734E-3</v>
      </c>
      <c r="C1899">
        <f>SUMPRODUCT(H1858:H1879,G1858:G1879)</f>
        <v>-5.2320429152347137E-10</v>
      </c>
      <c r="D1899"/>
      <c r="E1899"/>
      <c r="F1899" s="35" t="s">
        <v>46</v>
      </c>
      <c r="G1899">
        <f>MDETERM(B1898:C1899)/MDETERM(B1888:C1889)</f>
        <v>6.7557674439000305E-7</v>
      </c>
      <c r="H1899"/>
      <c r="I1899"/>
      <c r="J1899" t="s">
        <v>6</v>
      </c>
      <c r="K1899"/>
      <c r="L1899"/>
      <c r="M1899"/>
      <c r="N1899">
        <f>SUMPRODUCT(R1858:R1879,S1858:S1879)</f>
        <v>4.7589650059399295E-3</v>
      </c>
      <c r="O1899">
        <f>SUMPRODUCT(T1858:T1879,S1858:S1879)</f>
        <v>-1.8794130029922522E-9</v>
      </c>
      <c r="P1899"/>
      <c r="Q1899"/>
      <c r="R1899" s="35" t="s">
        <v>46</v>
      </c>
      <c r="S1899">
        <f>MDETERM(N1898:O1899)/MDETERM(N1888:O1889)</f>
        <v>-5.7200352915364909E-6</v>
      </c>
      <c r="T1899"/>
      <c r="U1899"/>
      <c r="V1899" t="s">
        <v>6</v>
      </c>
      <c r="W1899"/>
      <c r="Y1899"/>
      <c r="Z1899">
        <f>SUMPRODUCT(AD1858:AD1879,AE1858:AE1879)</f>
        <v>3.2043701657011644E-3</v>
      </c>
      <c r="AA1899">
        <f>SUMPRODUCT(AF1858:AF1879,AE1858:AE1879)</f>
        <v>2.1941343306721957E-10</v>
      </c>
      <c r="AB1899"/>
      <c r="AC1899"/>
      <c r="AD1899" s="35" t="s">
        <v>46</v>
      </c>
      <c r="AE1899">
        <f>MDETERM(Z1898:AA1899)/MDETERM(Z1888:AA1889)</f>
        <v>-5.0568616022800309E-6</v>
      </c>
      <c r="AF1899"/>
      <c r="AG1899"/>
      <c r="AH1899" t="s">
        <v>6</v>
      </c>
      <c r="AI1899"/>
      <c r="AK1899"/>
      <c r="AL1899">
        <f>SUMPRODUCT(AP1858:AP1879,AQ1858:AQ1879)</f>
        <v>1.9182506545867297E-3</v>
      </c>
      <c r="AM1899">
        <f>SUMPRODUCT(AR1858:AR1879,AQ1858:AQ1879)</f>
        <v>-1.7472599815561082E-10</v>
      </c>
      <c r="AN1899"/>
      <c r="AO1899"/>
      <c r="AP1899" s="35" t="s">
        <v>46</v>
      </c>
      <c r="AQ1899">
        <f>MDETERM(AL1898:AM1899)/MDETERM(AL1888:AM1889)</f>
        <v>-4.1970809269332279E-5</v>
      </c>
      <c r="AR1899"/>
      <c r="AS1899"/>
      <c r="AT1899" t="s">
        <v>6</v>
      </c>
      <c r="AU1899"/>
      <c r="AV1899"/>
      <c r="AW1899"/>
      <c r="AX1899"/>
      <c r="AY1899"/>
      <c r="AZ1899"/>
      <c r="BB1899"/>
      <c r="BC1899">
        <f>SUMPRODUCT(BG1858:BG1879,BH1858:BH1879)</f>
        <v>1.0153751577471615E-3</v>
      </c>
      <c r="BD1899">
        <f>SUMPRODUCT(BI1858:BI1879,BH1858:BH1879)</f>
        <v>4.6204381904432334E-10</v>
      </c>
      <c r="BE1899"/>
      <c r="BF1899"/>
      <c r="BG1899" s="35" t="s">
        <v>46</v>
      </c>
      <c r="BH1899">
        <f>MDETERM(BC1898:BD1899)/MDETERM(BC1888:BD1889)</f>
        <v>-8.5371214526449657E-5</v>
      </c>
      <c r="BI1899"/>
      <c r="BJ1899"/>
      <c r="BK1899" t="s">
        <v>6</v>
      </c>
      <c r="BL1899"/>
      <c r="BN1899"/>
      <c r="BO1899">
        <f>SUMPRODUCT(BS1858:BS1879,BT1858:BT1879)</f>
        <v>4.5943343864486292E-4</v>
      </c>
      <c r="BP1899">
        <f>SUMPRODUCT(BU1858:BU1879,BT1858:BT1879)</f>
        <v>5.350084009440783E-10</v>
      </c>
      <c r="BQ1899"/>
      <c r="BR1899"/>
      <c r="BS1899" s="35" t="s">
        <v>46</v>
      </c>
      <c r="BT1899">
        <f>MDETERM(BO1898:BP1899)/MDETERM(BO1888:BP1889)</f>
        <v>8.0023578574765959E-4</v>
      </c>
      <c r="BU1899"/>
      <c r="BV1899"/>
      <c r="BW1899" t="s">
        <v>6</v>
      </c>
      <c r="BX1899"/>
      <c r="BZ1899"/>
      <c r="CA1899">
        <f>SUMPRODUCT(CE1858:CE1879,CF1858:CF1879)</f>
        <v>2.0132949197762236E-4</v>
      </c>
      <c r="CB1899">
        <f>SUMPRODUCT(CG1858:CG1879,CF1858:CF1879)</f>
        <v>5.195226337429776E-10</v>
      </c>
      <c r="CC1899"/>
      <c r="CD1899"/>
      <c r="CE1899" s="35" t="s">
        <v>46</v>
      </c>
      <c r="CF1899">
        <f>MDETERM(CA1898:CB1899)/MDETERM(CA1888:CB1889)</f>
        <v>9.6649501746938898E-3</v>
      </c>
      <c r="CG1899"/>
      <c r="CH1899"/>
      <c r="CI1899" t="s">
        <v>6</v>
      </c>
      <c r="CJ1899"/>
      <c r="CL1899" s="36"/>
      <c r="CM1899" s="36"/>
      <c r="CN1899" s="36"/>
      <c r="CO1899" s="36"/>
      <c r="CP1899" s="36"/>
      <c r="CQ1899" s="56"/>
      <c r="CR1899" s="36"/>
      <c r="CS1899" s="36"/>
      <c r="CT1899" s="36"/>
      <c r="CU1899" s="36"/>
      <c r="CV1899"/>
    </row>
    <row r="1900" spans="1:100" ht="12.75" x14ac:dyDescent="0.2">
      <c r="A1900"/>
      <c r="B1900"/>
      <c r="C1900"/>
      <c r="D1900"/>
      <c r="E1900"/>
      <c r="F1900"/>
      <c r="G1900"/>
      <c r="H1900"/>
      <c r="I1900"/>
      <c r="J1900"/>
      <c r="K1900"/>
      <c r="L1900"/>
      <c r="M1900"/>
      <c r="N1900"/>
      <c r="O1900"/>
      <c r="P1900"/>
      <c r="Q1900"/>
      <c r="R1900"/>
      <c r="S1900"/>
      <c r="T1900"/>
      <c r="U1900"/>
      <c r="V1900"/>
      <c r="W1900"/>
      <c r="Y1900"/>
      <c r="Z1900"/>
      <c r="AA1900"/>
      <c r="AB1900"/>
      <c r="AC1900"/>
      <c r="AD1900"/>
      <c r="AE1900"/>
      <c r="AF1900"/>
      <c r="AG1900"/>
      <c r="AH1900"/>
      <c r="AI1900"/>
      <c r="AK1900"/>
      <c r="AL1900"/>
      <c r="AM1900"/>
      <c r="AN1900"/>
      <c r="AO1900"/>
      <c r="AP1900"/>
      <c r="AQ1900"/>
      <c r="AR1900"/>
      <c r="AS1900"/>
      <c r="AT1900"/>
      <c r="AU1900"/>
      <c r="AV1900"/>
      <c r="AW1900"/>
      <c r="AX1900"/>
      <c r="AY1900"/>
      <c r="AZ1900"/>
      <c r="BB1900"/>
      <c r="BC1900"/>
      <c r="BD1900"/>
      <c r="BE1900"/>
      <c r="BF1900"/>
      <c r="BG1900"/>
      <c r="BH1900"/>
      <c r="BI1900"/>
      <c r="BJ1900"/>
      <c r="BK1900"/>
      <c r="BL1900"/>
      <c r="BN1900"/>
      <c r="BO1900"/>
      <c r="BP1900"/>
      <c r="BQ1900"/>
      <c r="BR1900"/>
      <c r="BS1900"/>
      <c r="BT1900"/>
      <c r="BU1900"/>
      <c r="BV1900"/>
      <c r="BW1900"/>
      <c r="BX1900"/>
      <c r="BZ1900"/>
      <c r="CA1900"/>
      <c r="CB1900"/>
      <c r="CC1900"/>
      <c r="CD1900"/>
      <c r="CE1900"/>
      <c r="CF1900"/>
      <c r="CG1900"/>
      <c r="CH1900"/>
      <c r="CI1900"/>
      <c r="CJ1900"/>
      <c r="CL1900" s="36"/>
      <c r="CM1900" s="36"/>
      <c r="CN1900" s="36"/>
      <c r="CO1900" s="36"/>
      <c r="CP1900" s="36"/>
      <c r="CQ1900" s="36"/>
      <c r="CR1900" s="36"/>
      <c r="CS1900" s="36"/>
      <c r="CT1900" s="36"/>
      <c r="CU1900" s="36"/>
      <c r="CV1900"/>
    </row>
    <row r="1901" spans="1:100" ht="12.75" x14ac:dyDescent="0.2">
      <c r="A1901"/>
      <c r="B1901"/>
      <c r="C1901"/>
      <c r="D1901"/>
      <c r="E1901"/>
      <c r="F1901"/>
      <c r="G1901"/>
      <c r="H1901"/>
      <c r="I1901"/>
      <c r="J1901"/>
      <c r="K1901"/>
      <c r="L1901"/>
      <c r="M1901"/>
      <c r="N1901"/>
      <c r="O1901"/>
      <c r="P1901"/>
      <c r="Q1901"/>
      <c r="R1901"/>
      <c r="S1901"/>
      <c r="T1901"/>
      <c r="U1901"/>
      <c r="V1901"/>
      <c r="W1901"/>
      <c r="Y1901"/>
      <c r="Z1901"/>
      <c r="AA1901"/>
      <c r="AB1901"/>
      <c r="AC1901"/>
      <c r="AD1901"/>
      <c r="AE1901"/>
      <c r="AF1901"/>
      <c r="AG1901"/>
      <c r="AH1901"/>
      <c r="AI1901"/>
      <c r="AK1901"/>
      <c r="AL1901"/>
      <c r="AM1901"/>
      <c r="AN1901"/>
      <c r="AO1901"/>
      <c r="AP1901"/>
      <c r="AQ1901"/>
      <c r="AR1901"/>
      <c r="AS1901"/>
      <c r="AT1901"/>
      <c r="AU1901"/>
      <c r="AV1901"/>
      <c r="AW1901"/>
      <c r="AX1901"/>
      <c r="AY1901"/>
      <c r="AZ1901"/>
      <c r="BB1901"/>
      <c r="BC1901"/>
      <c r="BD1901"/>
      <c r="BE1901"/>
      <c r="BF1901"/>
      <c r="BG1901"/>
      <c r="BH1901"/>
      <c r="BI1901"/>
      <c r="BJ1901"/>
      <c r="BK1901"/>
      <c r="BL1901"/>
      <c r="BN1901"/>
      <c r="BO1901"/>
      <c r="BP1901"/>
      <c r="BQ1901"/>
      <c r="BR1901"/>
      <c r="BS1901"/>
      <c r="BT1901"/>
      <c r="BU1901"/>
      <c r="BV1901"/>
      <c r="BW1901"/>
      <c r="BX1901"/>
      <c r="BZ1901"/>
      <c r="CA1901"/>
      <c r="CB1901"/>
      <c r="CC1901"/>
      <c r="CD1901"/>
      <c r="CE1901"/>
      <c r="CF1901"/>
      <c r="CG1901"/>
      <c r="CH1901"/>
      <c r="CI1901"/>
      <c r="CJ1901"/>
      <c r="CL1901" s="36"/>
      <c r="CM1901" s="36"/>
      <c r="CN1901" s="36"/>
      <c r="CO1901" s="36"/>
      <c r="CP1901" s="36"/>
      <c r="CQ1901" s="36"/>
      <c r="CR1901" s="36"/>
      <c r="CS1901" s="36"/>
      <c r="CT1901" s="36"/>
      <c r="CU1901" s="36"/>
      <c r="CV1901"/>
    </row>
    <row r="1902" spans="1:100" ht="12.75" x14ac:dyDescent="0.2">
      <c r="A1902" s="35" t="s">
        <v>31</v>
      </c>
      <c r="B1902">
        <f>1-SUMPRODUCT(H1858:H1879,H1858:H1879)/SUM(E1858:E1879)</f>
        <v>0.9769010611618979</v>
      </c>
      <c r="C1902"/>
      <c r="D1902"/>
      <c r="E1902"/>
      <c r="F1902"/>
      <c r="G1902"/>
      <c r="H1902"/>
      <c r="I1902"/>
      <c r="J1902"/>
      <c r="K1902"/>
      <c r="L1902"/>
      <c r="M1902" s="35" t="s">
        <v>31</v>
      </c>
      <c r="N1902">
        <f>1-SUMPRODUCT(T1858:T1879,T1858:T1879)/SUM(Q1858:Q1879)</f>
        <v>0.96021495996577888</v>
      </c>
      <c r="O1902"/>
      <c r="P1902"/>
      <c r="Q1902"/>
      <c r="R1902"/>
      <c r="S1902"/>
      <c r="T1902"/>
      <c r="U1902"/>
      <c r="V1902"/>
      <c r="W1902"/>
      <c r="Y1902" s="35" t="s">
        <v>31</v>
      </c>
      <c r="Z1902">
        <f>1-SUMPRODUCT(AF1858:AF1879,AF1858:AF1879)/SUM(AC1858:AC1879)</f>
        <v>0.92131066004529028</v>
      </c>
      <c r="AA1902"/>
      <c r="AB1902"/>
      <c r="AC1902"/>
      <c r="AD1902"/>
      <c r="AE1902"/>
      <c r="AF1902"/>
      <c r="AG1902"/>
      <c r="AH1902"/>
      <c r="AI1902"/>
      <c r="AK1902" s="35" t="s">
        <v>31</v>
      </c>
      <c r="AL1902">
        <f>1-SUMPRODUCT(AR1858:AR1879,AR1858:AR1879)/SUM(AO1858:AO1879)</f>
        <v>0.82882592453434611</v>
      </c>
      <c r="AM1902"/>
      <c r="AN1902"/>
      <c r="AO1902"/>
      <c r="AP1902"/>
      <c r="AQ1902"/>
      <c r="AR1902"/>
      <c r="AS1902"/>
      <c r="AT1902"/>
      <c r="AU1902"/>
      <c r="AV1902"/>
      <c r="AW1902"/>
      <c r="AX1902"/>
      <c r="AY1902"/>
      <c r="AZ1902"/>
      <c r="BB1902" s="35" t="s">
        <v>31</v>
      </c>
      <c r="BC1902">
        <f>1-SUMPRODUCT(BI1858:BI1879,BI1858:BI1879)/SUM(BF1858:BF1879)</f>
        <v>0.63673464879985264</v>
      </c>
      <c r="BD1902"/>
      <c r="BE1902"/>
      <c r="BF1902"/>
      <c r="BG1902"/>
      <c r="BH1902"/>
      <c r="BI1902"/>
      <c r="BJ1902"/>
      <c r="BK1902"/>
      <c r="BL1902"/>
      <c r="BN1902" s="35" t="s">
        <v>31</v>
      </c>
      <c r="BO1902">
        <f>1-SUMPRODUCT(BU1858:BU1879,BU1858:BU1879)/SUM(BR1858:BR1879)</f>
        <v>0.38691246441642102</v>
      </c>
      <c r="BP1902"/>
      <c r="BQ1902"/>
      <c r="BR1902"/>
      <c r="BS1902"/>
      <c r="BT1902"/>
      <c r="BU1902"/>
      <c r="BV1902"/>
      <c r="BW1902"/>
      <c r="BX1902"/>
      <c r="BZ1902" s="35" t="s">
        <v>31</v>
      </c>
      <c r="CA1902">
        <f>1-SUMPRODUCT(CG1858:CG1879,CG1858:CG1879)/SUM(CD1858:CD1879)</f>
        <v>0.27159299307670282</v>
      </c>
      <c r="CB1902"/>
      <c r="CC1902"/>
      <c r="CD1902"/>
      <c r="CE1902"/>
      <c r="CF1902"/>
      <c r="CG1902"/>
      <c r="CH1902"/>
      <c r="CI1902"/>
      <c r="CJ1902"/>
      <c r="CL1902" s="56"/>
      <c r="CM1902" s="36"/>
      <c r="CN1902" s="36"/>
      <c r="CO1902" s="36"/>
      <c r="CP1902" s="36"/>
      <c r="CQ1902" s="36"/>
      <c r="CR1902" s="36"/>
      <c r="CS1902" s="36"/>
      <c r="CT1902" s="36"/>
      <c r="CU1902" s="36"/>
      <c r="CV1902"/>
    </row>
    <row r="1903" spans="1:100" ht="12.75" x14ac:dyDescent="0.2">
      <c r="A1903"/>
      <c r="B1903"/>
      <c r="C1903"/>
      <c r="D1903"/>
      <c r="E1903"/>
      <c r="F1903"/>
      <c r="G1903"/>
      <c r="H1903"/>
      <c r="I1903"/>
      <c r="J1903"/>
      <c r="K1903"/>
      <c r="L1903"/>
      <c r="M1903"/>
      <c r="N1903"/>
      <c r="O1903"/>
      <c r="P1903"/>
      <c r="Q1903"/>
      <c r="R1903"/>
      <c r="S1903"/>
      <c r="T1903"/>
      <c r="U1903"/>
      <c r="V1903"/>
      <c r="W1903"/>
      <c r="Y1903"/>
      <c r="Z1903"/>
      <c r="AA1903"/>
      <c r="AB1903"/>
      <c r="AC1903"/>
      <c r="AD1903"/>
      <c r="AE1903"/>
      <c r="AF1903"/>
      <c r="AG1903"/>
      <c r="AH1903"/>
      <c r="AI1903"/>
      <c r="AK1903"/>
      <c r="AL1903"/>
      <c r="AM1903"/>
      <c r="AN1903"/>
      <c r="AO1903"/>
      <c r="AP1903"/>
      <c r="AQ1903"/>
      <c r="AR1903"/>
      <c r="AS1903"/>
      <c r="AT1903"/>
      <c r="AU1903"/>
      <c r="AV1903"/>
      <c r="AW1903"/>
      <c r="AX1903"/>
      <c r="AY1903"/>
      <c r="AZ1903"/>
      <c r="BB1903"/>
      <c r="BC1903"/>
      <c r="BD1903"/>
      <c r="BE1903"/>
      <c r="BF1903"/>
      <c r="BG1903"/>
      <c r="BH1903"/>
      <c r="BI1903"/>
      <c r="BJ1903"/>
      <c r="BK1903"/>
      <c r="BL1903"/>
      <c r="BN1903"/>
      <c r="BO1903"/>
      <c r="BP1903"/>
      <c r="BQ1903"/>
      <c r="BR1903"/>
      <c r="BS1903"/>
      <c r="BT1903"/>
      <c r="BU1903"/>
      <c r="BV1903"/>
      <c r="BW1903"/>
      <c r="BX1903"/>
      <c r="BZ1903"/>
      <c r="CA1903"/>
      <c r="CB1903"/>
      <c r="CC1903"/>
      <c r="CD1903"/>
      <c r="CE1903"/>
      <c r="CF1903"/>
      <c r="CG1903"/>
      <c r="CH1903"/>
      <c r="CI1903"/>
      <c r="CJ1903"/>
      <c r="CL1903" s="36"/>
      <c r="CM1903" s="36"/>
      <c r="CN1903" s="36"/>
      <c r="CO1903" s="36"/>
      <c r="CP1903" s="36"/>
      <c r="CQ1903" s="36"/>
      <c r="CR1903" s="36"/>
      <c r="CS1903" s="36"/>
      <c r="CT1903" s="36"/>
      <c r="CU1903" s="36"/>
      <c r="CV1903"/>
    </row>
    <row r="1904" spans="1:100" ht="12.75" x14ac:dyDescent="0.2">
      <c r="A1904"/>
      <c r="B1904">
        <f>B1855+$B$127*G1894</f>
        <v>5.8115704161580091</v>
      </c>
      <c r="C1904">
        <f>C1855+$B$127*G1899</f>
        <v>110.39420297168625</v>
      </c>
      <c r="D1904" t="s">
        <v>6</v>
      </c>
      <c r="E1904"/>
      <c r="F1904"/>
      <c r="G1904"/>
      <c r="H1904"/>
      <c r="I1904"/>
      <c r="J1904"/>
      <c r="K1904"/>
      <c r="L1904"/>
      <c r="M1904"/>
      <c r="N1904">
        <f>N1855+$B$127*S1894</f>
        <v>6.2234241386061679</v>
      </c>
      <c r="O1904">
        <f>O1855+$B$127*S1899</f>
        <v>108.68633606932761</v>
      </c>
      <c r="P1904" t="s">
        <v>6</v>
      </c>
      <c r="Q1904"/>
      <c r="R1904"/>
      <c r="S1904"/>
      <c r="T1904"/>
      <c r="U1904"/>
      <c r="V1904"/>
      <c r="W1904"/>
      <c r="Y1904"/>
      <c r="Z1904">
        <f>Z1855+$B$127*AE1894</f>
        <v>6.5640427856075423</v>
      </c>
      <c r="AA1904">
        <f>AA1855+$B$127*AE1899</f>
        <v>107.23336220529771</v>
      </c>
      <c r="AB1904" t="s">
        <v>6</v>
      </c>
      <c r="AC1904"/>
      <c r="AD1904"/>
      <c r="AE1904"/>
      <c r="AF1904"/>
      <c r="AG1904"/>
      <c r="AH1904"/>
      <c r="AI1904"/>
      <c r="AK1904"/>
      <c r="AL1904">
        <f>AL1855+$B$127*AQ1894</f>
        <v>6.6751535988546813</v>
      </c>
      <c r="AM1904">
        <f>AM1855+$B$127*AQ1899</f>
        <v>106.71520167981427</v>
      </c>
      <c r="AN1904" t="s">
        <v>6</v>
      </c>
      <c r="AO1904"/>
      <c r="AP1904"/>
      <c r="AQ1904"/>
      <c r="AR1904"/>
      <c r="AS1904"/>
      <c r="AT1904"/>
      <c r="AU1904"/>
      <c r="AV1904"/>
      <c r="AW1904"/>
      <c r="AX1904"/>
      <c r="AY1904"/>
      <c r="AZ1904"/>
      <c r="BB1904"/>
      <c r="BC1904">
        <f>BC1855+$B$127*BH1894</f>
        <v>6.3519754330661433</v>
      </c>
      <c r="BD1904">
        <f>BD1855+$B$127*BH1899</f>
        <v>108.57378701884898</v>
      </c>
      <c r="BE1904" t="s">
        <v>6</v>
      </c>
      <c r="BF1904"/>
      <c r="BG1904"/>
      <c r="BH1904"/>
      <c r="BI1904"/>
      <c r="BJ1904"/>
      <c r="BK1904"/>
      <c r="BL1904"/>
      <c r="BN1904"/>
      <c r="BO1904">
        <f>BO1855+$B$127*BT1894</f>
        <v>5.1647871805938497</v>
      </c>
      <c r="BP1904">
        <f>BP1855+$B$127*BT1899</f>
        <v>119.73054904672414</v>
      </c>
      <c r="BQ1904" t="s">
        <v>6</v>
      </c>
      <c r="BR1904"/>
      <c r="BS1904"/>
      <c r="BT1904"/>
      <c r="BU1904"/>
      <c r="BV1904"/>
      <c r="BW1904"/>
      <c r="BX1904"/>
      <c r="BZ1904"/>
      <c r="CA1904">
        <f>CA1855+$B$127*CF1894</f>
        <v>4.0448563842409619</v>
      </c>
      <c r="CB1904">
        <f>CB1855+$B$127*CF1899</f>
        <v>141.81459980032409</v>
      </c>
      <c r="CC1904" t="s">
        <v>6</v>
      </c>
      <c r="CD1904"/>
      <c r="CE1904"/>
      <c r="CF1904"/>
      <c r="CG1904"/>
      <c r="CH1904"/>
      <c r="CI1904"/>
      <c r="CJ1904"/>
      <c r="CL1904" s="36"/>
      <c r="CM1904" s="36"/>
      <c r="CN1904" s="36"/>
      <c r="CO1904" s="36"/>
      <c r="CP1904" s="36"/>
      <c r="CQ1904" s="36"/>
      <c r="CR1904" s="36"/>
      <c r="CS1904" s="36"/>
      <c r="CT1904" s="36"/>
      <c r="CU1904" s="36"/>
      <c r="CV1904"/>
    </row>
    <row r="1905" spans="1:100" ht="12.75" x14ac:dyDescent="0.2">
      <c r="A1905"/>
      <c r="B1905"/>
      <c r="C1905"/>
      <c r="D1905"/>
      <c r="E1905"/>
      <c r="F1905"/>
      <c r="G1905"/>
      <c r="H1905"/>
      <c r="I1905"/>
      <c r="J1905"/>
      <c r="K1905"/>
      <c r="L1905"/>
      <c r="M1905"/>
      <c r="N1905"/>
      <c r="O1905"/>
      <c r="P1905"/>
      <c r="Q1905"/>
      <c r="R1905"/>
      <c r="S1905"/>
      <c r="T1905"/>
      <c r="U1905"/>
      <c r="V1905"/>
      <c r="W1905"/>
      <c r="Y1905"/>
      <c r="Z1905"/>
      <c r="AA1905"/>
      <c r="AB1905"/>
      <c r="AC1905"/>
      <c r="AD1905"/>
      <c r="AE1905"/>
      <c r="AF1905"/>
      <c r="AG1905"/>
      <c r="AH1905"/>
      <c r="AI1905"/>
      <c r="AK1905"/>
      <c r="AL1905"/>
      <c r="AM1905"/>
      <c r="AN1905"/>
      <c r="AO1905"/>
      <c r="AP1905"/>
      <c r="AQ1905"/>
      <c r="AR1905"/>
      <c r="AS1905"/>
      <c r="AT1905"/>
      <c r="AU1905"/>
      <c r="AV1905"/>
      <c r="AW1905"/>
      <c r="AX1905"/>
      <c r="AY1905"/>
      <c r="AZ1905"/>
      <c r="BB1905"/>
      <c r="BC1905"/>
      <c r="BD1905"/>
      <c r="BE1905"/>
      <c r="BF1905"/>
      <c r="BG1905"/>
      <c r="BH1905"/>
      <c r="BI1905"/>
      <c r="BJ1905"/>
      <c r="BK1905"/>
      <c r="BL1905"/>
      <c r="BN1905"/>
      <c r="BO1905"/>
      <c r="BP1905"/>
      <c r="BQ1905"/>
      <c r="BR1905"/>
      <c r="BS1905"/>
      <c r="BT1905"/>
      <c r="BU1905"/>
      <c r="BV1905"/>
      <c r="BW1905"/>
      <c r="BX1905"/>
      <c r="BZ1905"/>
      <c r="CA1905"/>
      <c r="CB1905"/>
      <c r="CC1905"/>
      <c r="CD1905"/>
      <c r="CE1905"/>
      <c r="CF1905"/>
      <c r="CG1905"/>
      <c r="CH1905"/>
      <c r="CI1905"/>
      <c r="CJ1905"/>
      <c r="CL1905" s="36"/>
      <c r="CM1905" s="36"/>
      <c r="CN1905" s="36"/>
      <c r="CO1905" s="36"/>
      <c r="CP1905" s="36"/>
      <c r="CQ1905" s="36"/>
      <c r="CR1905" s="36"/>
      <c r="CS1905" s="36"/>
      <c r="CT1905" s="36"/>
      <c r="CU1905" s="36"/>
      <c r="CV1905"/>
    </row>
    <row r="1906" spans="1:100" ht="38.25" x14ac:dyDescent="0.2">
      <c r="A1906" s="63" t="s">
        <v>34</v>
      </c>
      <c r="B1906" s="64"/>
      <c r="C1906" s="65" t="s">
        <v>36</v>
      </c>
      <c r="D1906" s="66" t="s">
        <v>37</v>
      </c>
      <c r="E1906" s="66"/>
      <c r="F1906" s="66" t="s">
        <v>38</v>
      </c>
      <c r="G1906" s="66" t="s">
        <v>39</v>
      </c>
      <c r="H1906" s="66" t="s">
        <v>40</v>
      </c>
      <c r="I1906" s="66" t="s">
        <v>41</v>
      </c>
      <c r="J1906" s="66" t="s">
        <v>58</v>
      </c>
      <c r="K1906"/>
      <c r="L1906"/>
      <c r="M1906" s="63" t="s">
        <v>34</v>
      </c>
      <c r="N1906" s="64"/>
      <c r="O1906" s="65" t="s">
        <v>36</v>
      </c>
      <c r="P1906" s="66" t="s">
        <v>37</v>
      </c>
      <c r="Q1906" s="66"/>
      <c r="R1906" s="66" t="s">
        <v>38</v>
      </c>
      <c r="S1906" s="66" t="s">
        <v>39</v>
      </c>
      <c r="T1906" s="66" t="s">
        <v>40</v>
      </c>
      <c r="U1906" s="66" t="s">
        <v>41</v>
      </c>
      <c r="V1906" s="66" t="s">
        <v>58</v>
      </c>
      <c r="W1906"/>
      <c r="Y1906" s="63" t="s">
        <v>34</v>
      </c>
      <c r="Z1906" s="64"/>
      <c r="AA1906" s="65" t="s">
        <v>36</v>
      </c>
      <c r="AB1906" s="66" t="s">
        <v>37</v>
      </c>
      <c r="AC1906" s="66"/>
      <c r="AD1906" s="66" t="s">
        <v>38</v>
      </c>
      <c r="AE1906" s="66" t="s">
        <v>39</v>
      </c>
      <c r="AF1906" s="66" t="s">
        <v>40</v>
      </c>
      <c r="AG1906" s="66" t="s">
        <v>41</v>
      </c>
      <c r="AH1906" s="66" t="s">
        <v>58</v>
      </c>
      <c r="AI1906"/>
      <c r="AK1906" s="63" t="s">
        <v>34</v>
      </c>
      <c r="AL1906" s="64"/>
      <c r="AM1906" s="65" t="s">
        <v>36</v>
      </c>
      <c r="AN1906" s="66" t="s">
        <v>37</v>
      </c>
      <c r="AO1906" s="66"/>
      <c r="AP1906" s="66" t="s">
        <v>38</v>
      </c>
      <c r="AQ1906" s="66" t="s">
        <v>39</v>
      </c>
      <c r="AR1906" s="66" t="s">
        <v>40</v>
      </c>
      <c r="AS1906" s="66" t="s">
        <v>41</v>
      </c>
      <c r="AT1906" s="66" t="s">
        <v>58</v>
      </c>
      <c r="AU1906"/>
      <c r="AV1906"/>
      <c r="AW1906"/>
      <c r="AX1906"/>
      <c r="AY1906"/>
      <c r="AZ1906"/>
      <c r="BB1906" s="63" t="s">
        <v>34</v>
      </c>
      <c r="BC1906" s="64"/>
      <c r="BD1906" s="65" t="s">
        <v>36</v>
      </c>
      <c r="BE1906" s="66" t="s">
        <v>37</v>
      </c>
      <c r="BF1906" s="66"/>
      <c r="BG1906" s="66" t="s">
        <v>38</v>
      </c>
      <c r="BH1906" s="66" t="s">
        <v>39</v>
      </c>
      <c r="BI1906" s="66" t="s">
        <v>40</v>
      </c>
      <c r="BJ1906" s="66" t="s">
        <v>41</v>
      </c>
      <c r="BK1906" s="66" t="s">
        <v>58</v>
      </c>
      <c r="BL1906"/>
      <c r="BN1906" s="63" t="s">
        <v>34</v>
      </c>
      <c r="BO1906" s="64"/>
      <c r="BP1906" s="65" t="s">
        <v>36</v>
      </c>
      <c r="BQ1906" s="66" t="s">
        <v>37</v>
      </c>
      <c r="BR1906" s="66"/>
      <c r="BS1906" s="66" t="s">
        <v>38</v>
      </c>
      <c r="BT1906" s="66" t="s">
        <v>39</v>
      </c>
      <c r="BU1906" s="66" t="s">
        <v>40</v>
      </c>
      <c r="BV1906" s="66" t="s">
        <v>41</v>
      </c>
      <c r="BW1906" s="66" t="s">
        <v>58</v>
      </c>
      <c r="BX1906"/>
      <c r="BZ1906" s="63" t="s">
        <v>34</v>
      </c>
      <c r="CA1906" s="64"/>
      <c r="CB1906" s="65" t="s">
        <v>36</v>
      </c>
      <c r="CC1906" s="66" t="s">
        <v>37</v>
      </c>
      <c r="CD1906" s="66"/>
      <c r="CE1906" s="66" t="s">
        <v>38</v>
      </c>
      <c r="CF1906" s="66" t="s">
        <v>39</v>
      </c>
      <c r="CG1906" s="66" t="s">
        <v>40</v>
      </c>
      <c r="CH1906" s="66" t="s">
        <v>41</v>
      </c>
      <c r="CI1906" s="66" t="s">
        <v>58</v>
      </c>
      <c r="CJ1906"/>
      <c r="CL1906" s="137"/>
      <c r="CM1906" s="138"/>
      <c r="CN1906" s="138"/>
      <c r="CO1906" s="137"/>
      <c r="CP1906" s="137"/>
      <c r="CQ1906" s="137"/>
      <c r="CR1906" s="137"/>
      <c r="CS1906" s="137"/>
      <c r="CT1906" s="137"/>
      <c r="CU1906" s="137"/>
      <c r="CV1906"/>
    </row>
    <row r="1907" spans="1:100" ht="12.75" x14ac:dyDescent="0.2">
      <c r="A1907" s="67">
        <v>0.5</v>
      </c>
      <c r="B1907" s="68"/>
      <c r="C1907" s="69">
        <f>$C$143</f>
        <v>0.1222</v>
      </c>
      <c r="D1907">
        <f>IF($K$143&lt;=$K$141,(A1907/C1904)^B1904,0)</f>
        <v>2.386804721249824E-14</v>
      </c>
      <c r="E1907">
        <f>IF($K$143&lt;=$K$141,((1/$F$128-C1858)^2),0)</f>
        <v>5.8898647933884303E-3</v>
      </c>
      <c r="F1907">
        <v>0</v>
      </c>
      <c r="G1907">
        <f>-D1907*B1904/C1904</f>
        <v>-1.2565047197921594E-15</v>
      </c>
      <c r="H1907">
        <f t="shared" ref="H1907:H1928" si="1030">C1907-D1907</f>
        <v>0.12219999999997613</v>
      </c>
      <c r="I1907">
        <f t="shared" ref="I1907:J1928" si="1031">F1907*F1907</f>
        <v>0</v>
      </c>
      <c r="J1907">
        <f t="shared" si="1031"/>
        <v>1.578804110859973E-30</v>
      </c>
      <c r="K1907"/>
      <c r="L1907"/>
      <c r="M1907" s="67">
        <v>0.5</v>
      </c>
      <c r="N1907" s="68"/>
      <c r="O1907" s="69">
        <f>O1858</f>
        <v>0.1222</v>
      </c>
      <c r="P1907">
        <f>IF($W$143&lt;=$W$141,(M1907/O1904)^N1904,0)</f>
        <v>2.848277726883692E-15</v>
      </c>
      <c r="Q1907">
        <f>IF($W$143&lt;=$W$141,((1/$F$128-O1858)^2),0)</f>
        <v>5.8898647933884303E-3</v>
      </c>
      <c r="R1907">
        <v>0</v>
      </c>
      <c r="S1907">
        <f>-P1907*N1904/O1904</f>
        <v>-1.6309354975068244E-16</v>
      </c>
      <c r="T1907">
        <f t="shared" ref="T1907:T1928" si="1032">O1907-P1907</f>
        <v>0.12219999999999716</v>
      </c>
      <c r="U1907">
        <f t="shared" ref="U1907:V1928" si="1033">R1907*R1907</f>
        <v>0</v>
      </c>
      <c r="V1907">
        <f t="shared" si="1033"/>
        <v>2.6599505970278328E-32</v>
      </c>
      <c r="W1907"/>
      <c r="Y1907" s="67">
        <v>0.5</v>
      </c>
      <c r="Z1907" s="68"/>
      <c r="AA1907" s="69">
        <f>AA1858</f>
        <v>0.1222</v>
      </c>
      <c r="AB1907">
        <f>IF($AI$143&lt;=$AI$141,(Y1907/AA1904)^Z1904,0)</f>
        <v>4.9756949239786086E-16</v>
      </c>
      <c r="AC1907">
        <f>IF($AI$143&lt;=$AI$141,((1/$F$128-AA1858)^2),0)</f>
        <v>5.8898647933884303E-3</v>
      </c>
      <c r="AD1907">
        <v>0</v>
      </c>
      <c r="AE1907">
        <f>-AB1907*Z1904/AA1904</f>
        <v>-3.0457568146186782E-17</v>
      </c>
      <c r="AF1907">
        <f t="shared" ref="AF1907:AF1928" si="1034">AA1907-AB1907</f>
        <v>0.1221999999999995</v>
      </c>
      <c r="AG1907">
        <f t="shared" ref="AG1907:AH1928" si="1035">AD1907*AD1907</f>
        <v>0</v>
      </c>
      <c r="AH1907">
        <f t="shared" si="1035"/>
        <v>9.2766345737961168E-34</v>
      </c>
      <c r="AI1907"/>
      <c r="AK1907" s="67">
        <v>0.5</v>
      </c>
      <c r="AL1907" s="68"/>
      <c r="AM1907" s="69">
        <f>AM1858</f>
        <v>0.1222</v>
      </c>
      <c r="AN1907">
        <f>IF($AU$143&lt;=$AU$141,(AK1907/AM1904)^AL1904,0)</f>
        <v>2.8304567655102126E-16</v>
      </c>
      <c r="AO1907">
        <f>IF($AU$143&lt;=$AU$141,((1/$F$128-AM1858)^2),0)</f>
        <v>5.8898647933884303E-3</v>
      </c>
      <c r="AP1907">
        <v>0</v>
      </c>
      <c r="AQ1907">
        <f>-AN1907*AL1904/AM1904</f>
        <v>-1.7704819339035108E-17</v>
      </c>
      <c r="AR1907">
        <f t="shared" ref="AR1907:AR1928" si="1036">AM1907-AN1907</f>
        <v>0.12219999999999973</v>
      </c>
      <c r="AS1907">
        <f t="shared" ref="AS1907:AT1928" si="1037">AP1907*AP1907</f>
        <v>0</v>
      </c>
      <c r="AT1907">
        <f t="shared" si="1037"/>
        <v>3.1346062782787155E-34</v>
      </c>
      <c r="AU1907"/>
      <c r="AV1907"/>
      <c r="AW1907"/>
      <c r="AX1907"/>
      <c r="AY1907"/>
      <c r="AZ1907"/>
      <c r="BB1907" s="67">
        <v>0.5</v>
      </c>
      <c r="BC1907" s="68"/>
      <c r="BD1907" s="69">
        <f>BD1858</f>
        <v>0.1222</v>
      </c>
      <c r="BE1907">
        <f>IF($BL$143&lt;=$BL$141,(BB1907/BD1904)^BC1904,0)</f>
        <v>1.4354555952353579E-15</v>
      </c>
      <c r="BF1907">
        <f>IF($BL$143&lt;=$BL$141,((1/$F$128-BD1858)^2),0)</f>
        <v>5.8898647933884303E-3</v>
      </c>
      <c r="BG1907">
        <v>0</v>
      </c>
      <c r="BH1907">
        <f>-BE1907*BC1904/BD1904</f>
        <v>-8.3979558294392008E-17</v>
      </c>
      <c r="BI1907">
        <f t="shared" ref="BI1907:BI1928" si="1038">BD1907-BE1907</f>
        <v>0.12219999999999857</v>
      </c>
      <c r="BJ1907">
        <f t="shared" ref="BJ1907:BK1928" si="1039">BG1907*BG1907</f>
        <v>0</v>
      </c>
      <c r="BK1907">
        <f t="shared" si="1039"/>
        <v>7.052566211321186E-33</v>
      </c>
      <c r="BL1907"/>
      <c r="BN1907" s="67">
        <v>0.5</v>
      </c>
      <c r="BO1907" s="68"/>
      <c r="BP1907" s="69">
        <f>BP1858</f>
        <v>0.1222</v>
      </c>
      <c r="BQ1907">
        <f>IF($BX$143&lt;=$BX$141,(BN1907/BP1904)^BO1904,0)</f>
        <v>5.1494130443104202E-13</v>
      </c>
      <c r="BR1907">
        <f>IF($BX$143&lt;=$BX$141,((1/$F$128-BP1858)^2),0)</f>
        <v>5.8898647933884303E-3</v>
      </c>
      <c r="BS1907">
        <v>0</v>
      </c>
      <c r="BT1907">
        <f>-BQ1907*BO1904/BP1904</f>
        <v>-2.221289611597657E-14</v>
      </c>
      <c r="BU1907">
        <f t="shared" ref="BU1907:BU1928" si="1040">BP1907-BQ1907</f>
        <v>0.12219999999948507</v>
      </c>
      <c r="BV1907">
        <f t="shared" ref="BV1907:BW1928" si="1041">BS1907*BS1907</f>
        <v>0</v>
      </c>
      <c r="BW1907">
        <f t="shared" si="1041"/>
        <v>4.9341275385916697E-28</v>
      </c>
      <c r="BX1907"/>
      <c r="BZ1907" s="67">
        <v>0.5</v>
      </c>
      <c r="CA1907" s="68"/>
      <c r="CB1907" s="69">
        <f>CB1858</f>
        <v>0.1222</v>
      </c>
      <c r="CC1907">
        <f>IF($CJ$143&lt;=$CJ$141,(BZ1907/CB1904)^CA1904,0)</f>
        <v>1.1994294385104762E-10</v>
      </c>
      <c r="CD1907">
        <f>IF($CJ$143&lt;=$CJ$141,((1/$F$128-CB1858)^2),0)</f>
        <v>5.8898647933884303E-3</v>
      </c>
      <c r="CE1907">
        <v>0</v>
      </c>
      <c r="CF1907">
        <f>-CC1907*CA1904/CB1904</f>
        <v>-3.421029871844383E-12</v>
      </c>
      <c r="CG1907">
        <f t="shared" ref="CG1907:CG1928" si="1042">CB1907-CC1907</f>
        <v>0.12219999988005706</v>
      </c>
      <c r="CH1907">
        <f t="shared" ref="CH1907:CI1928" si="1043">CE1907*CE1907</f>
        <v>0</v>
      </c>
      <c r="CI1907">
        <f t="shared" si="1043"/>
        <v>1.1703445384051595E-23</v>
      </c>
      <c r="CJ1907"/>
      <c r="CL1907" s="36"/>
      <c r="CM1907" s="140"/>
      <c r="CN1907" s="141"/>
      <c r="CO1907" s="36"/>
      <c r="CP1907" s="36"/>
      <c r="CQ1907" s="36"/>
      <c r="CR1907" s="36"/>
      <c r="CS1907" s="36"/>
      <c r="CT1907" s="36"/>
      <c r="CU1907" s="36"/>
      <c r="CV1907"/>
    </row>
    <row r="1908" spans="1:100" ht="12.75" x14ac:dyDescent="0.2">
      <c r="A1908" s="67">
        <v>3</v>
      </c>
      <c r="B1908" s="68"/>
      <c r="C1908" s="69">
        <f>$C$144</f>
        <v>2.0514000000000001E-2</v>
      </c>
      <c r="D1908">
        <f>IF($K$144&lt;=$K$141,(A1908/C1904)^B1904,0)</f>
        <v>7.9450690185347076E-10</v>
      </c>
      <c r="E1908">
        <f>IF($K$144&lt;=$K$141,((1/$F$128-C1859)^2),0)</f>
        <v>6.2203080757024796E-4</v>
      </c>
      <c r="F1908">
        <f>D1908*LN(A1908/C1904)</f>
        <v>-2.8645512025011749E-9</v>
      </c>
      <c r="G1908">
        <f>-D1908*B1904/C1904</f>
        <v>-4.1825862970623852E-11</v>
      </c>
      <c r="H1908">
        <f t="shared" si="1030"/>
        <v>2.05139992054931E-2</v>
      </c>
      <c r="I1908">
        <f t="shared" si="1031"/>
        <v>8.2056535917509279E-18</v>
      </c>
      <c r="J1908">
        <f t="shared" si="1031"/>
        <v>1.7494028132374036E-21</v>
      </c>
      <c r="K1908"/>
      <c r="L1908"/>
      <c r="M1908" s="67">
        <v>3</v>
      </c>
      <c r="N1908" s="68"/>
      <c r="O1908" s="69">
        <f t="shared" ref="O1908:O1928" si="1044">O1859</f>
        <v>2.0514000000000001E-2</v>
      </c>
      <c r="P1908">
        <f>IF($W$144&lt;=$W$141,(M1908/O1904)^N1904,0)</f>
        <v>1.9831136730208184E-10</v>
      </c>
      <c r="Q1908">
        <f>IF($W$144&lt;=$W$141,((1/$F$128-O1859)^2),0)</f>
        <v>6.2203080757024796E-4</v>
      </c>
      <c r="R1908">
        <f>P1908*LN(M1908/O1904)</f>
        <v>-7.1190881438672909E-10</v>
      </c>
      <c r="S1908">
        <f>-P1908*N1904/O1904</f>
        <v>-1.1355390151716293E-11</v>
      </c>
      <c r="T1908">
        <f t="shared" si="1032"/>
        <v>2.0513999801688634E-2</v>
      </c>
      <c r="U1908">
        <f t="shared" si="1033"/>
        <v>5.0681416000151831E-19</v>
      </c>
      <c r="V1908">
        <f t="shared" si="1033"/>
        <v>1.2894488549769538E-22</v>
      </c>
      <c r="W1908"/>
      <c r="Y1908" s="67">
        <v>3</v>
      </c>
      <c r="Z1908" s="68"/>
      <c r="AA1908" s="69">
        <f t="shared" ref="AA1908:AA1928" si="1045">AA1859</f>
        <v>2.0514000000000001E-2</v>
      </c>
      <c r="AB1908">
        <f>IF($AI$144&lt;=$AI$141,(Y1908/AA1904)^Z1904,0)</f>
        <v>6.377813943952038E-11</v>
      </c>
      <c r="AC1908">
        <f>IF($AI$144&lt;=$AI$141,((1/$F$128-AA1859)^2),0)</f>
        <v>6.2203080757024796E-4</v>
      </c>
      <c r="AD1908">
        <f>AB1908*LN(Y1908/AA1904)</f>
        <v>-2.2809582704660909E-10</v>
      </c>
      <c r="AE1908">
        <f>-AB1908*Z1904/AA1904</f>
        <v>-3.9040316134634186E-12</v>
      </c>
      <c r="AF1908">
        <f t="shared" si="1034"/>
        <v>2.0513999936221862E-2</v>
      </c>
      <c r="AG1908">
        <f t="shared" si="1035"/>
        <v>5.2027706316076609E-20</v>
      </c>
      <c r="AH1908">
        <f t="shared" si="1035"/>
        <v>1.5241462838921784E-23</v>
      </c>
      <c r="AI1908"/>
      <c r="AK1908" s="67">
        <v>3</v>
      </c>
      <c r="AL1908" s="68"/>
      <c r="AM1908" s="69">
        <f t="shared" ref="AM1908:AM1928" si="1046">AM1859</f>
        <v>2.0514000000000001E-2</v>
      </c>
      <c r="AN1908">
        <f>IF($AU$144&lt;=$AU$141,(AK1908/AM1904)^AL1904,0)</f>
        <v>4.4272662940558044E-11</v>
      </c>
      <c r="AO1908">
        <f>IF($AU$144&lt;=$AU$141,((1/$F$128-AM1859)^2),0)</f>
        <v>6.2203080757024796E-4</v>
      </c>
      <c r="AP1908">
        <f>AN1908*LN(AK1908/AM1904)</f>
        <v>-1.5812208823975908E-10</v>
      </c>
      <c r="AQ1908">
        <f>-AN1908*AL1904/AM1904</f>
        <v>-2.7693039108452221E-12</v>
      </c>
      <c r="AR1908">
        <f t="shared" si="1036"/>
        <v>2.0513999955727339E-2</v>
      </c>
      <c r="AS1908">
        <f t="shared" si="1037"/>
        <v>2.5002594789302158E-20</v>
      </c>
      <c r="AT1908">
        <f t="shared" si="1037"/>
        <v>7.6690441506226413E-24</v>
      </c>
      <c r="AU1908"/>
      <c r="AV1908"/>
      <c r="AW1908"/>
      <c r="AX1908"/>
      <c r="AY1908"/>
      <c r="AZ1908"/>
      <c r="BB1908" s="67">
        <v>3</v>
      </c>
      <c r="BC1908" s="68"/>
      <c r="BD1908" s="69">
        <f t="shared" ref="BD1908:BD1928" si="1047">BD1859</f>
        <v>2.0514000000000001E-2</v>
      </c>
      <c r="BE1908">
        <f>IF($BL$144&lt;=$BL$141,(BB1908/BD1904)^BC1904,0)</f>
        <v>1.2583092469108103E-10</v>
      </c>
      <c r="BF1908">
        <f>IF($BL$144&lt;=$BL$141,((1/$F$128-BD1859)^2),0)</f>
        <v>6.2203080757024796E-4</v>
      </c>
      <c r="BG1908">
        <f>BE1908*LN(BB1908/BD1904)</f>
        <v>-4.5158425198644308E-10</v>
      </c>
      <c r="BH1908">
        <f>-BE1908*BC1904/BD1904</f>
        <v>-7.3615829778414602E-12</v>
      </c>
      <c r="BI1908">
        <f t="shared" si="1038"/>
        <v>2.0513999874169075E-2</v>
      </c>
      <c r="BJ1908">
        <f t="shared" si="1039"/>
        <v>2.0392833664215533E-19</v>
      </c>
      <c r="BK1908">
        <f t="shared" si="1039"/>
        <v>5.4192903939645143E-23</v>
      </c>
      <c r="BL1908"/>
      <c r="BN1908" s="67">
        <v>3</v>
      </c>
      <c r="BO1908" s="68"/>
      <c r="BP1908" s="69">
        <f t="shared" ref="BP1908:BP1928" si="1048">BP1859</f>
        <v>2.0514000000000001E-2</v>
      </c>
      <c r="BQ1908">
        <f>IF($BX$144&lt;=$BX$141,(BN1908/BP1904)^BO1904,0)</f>
        <v>5.3795175831960212E-9</v>
      </c>
      <c r="BR1908">
        <f>IF($BX$144&lt;=$BX$141,((1/$F$128-BP1859)^2),0)</f>
        <v>6.2203080757024796E-4</v>
      </c>
      <c r="BS1908">
        <f>BQ1908*LN(BN1908/BP1904)</f>
        <v>-1.98322990026065E-8</v>
      </c>
      <c r="BT1908">
        <f>-BQ1908*BO1904/BP1904</f>
        <v>-2.3205492393280059E-10</v>
      </c>
      <c r="BU1908">
        <f t="shared" si="1040"/>
        <v>2.0513994620482416E-2</v>
      </c>
      <c r="BV1908">
        <f t="shared" si="1041"/>
        <v>3.9332008372878678E-16</v>
      </c>
      <c r="BW1908">
        <f t="shared" si="1041"/>
        <v>5.3849487721457863E-20</v>
      </c>
      <c r="BX1908"/>
      <c r="BZ1908" s="67">
        <v>3</v>
      </c>
      <c r="CA1908" s="68"/>
      <c r="CB1908" s="69">
        <f t="shared" ref="CB1908:CB1928" si="1049">CB1859</f>
        <v>2.0514000000000001E-2</v>
      </c>
      <c r="CC1908">
        <f>IF($CJ$144&lt;=$CJ$141,(BZ1908/CB1904)^CA1904,0)</f>
        <v>1.6845533002761779E-7</v>
      </c>
      <c r="CD1908">
        <f>IF($CJ$144&lt;=$CJ$141,((1/$F$128-CB1859)^2),0)</f>
        <v>6.2203080757024796E-4</v>
      </c>
      <c r="CE1908">
        <f>CC1908*LN(BZ1908/CB1904)</f>
        <v>-6.4954830197141706E-7</v>
      </c>
      <c r="CF1908">
        <f>-CC1908*CA1904/CB1904</f>
        <v>-4.8047071181740977E-9</v>
      </c>
      <c r="CG1908">
        <f t="shared" si="1042"/>
        <v>2.0513831544669972E-2</v>
      </c>
      <c r="CH1908">
        <f t="shared" si="1043"/>
        <v>4.2191299659395118E-13</v>
      </c>
      <c r="CI1908">
        <f t="shared" si="1043"/>
        <v>2.3085210491432844E-17</v>
      </c>
      <c r="CJ1908"/>
      <c r="CL1908" s="36"/>
      <c r="CM1908" s="140"/>
      <c r="CN1908" s="141"/>
      <c r="CO1908" s="36"/>
      <c r="CP1908" s="36"/>
      <c r="CQ1908" s="36"/>
      <c r="CR1908" s="36"/>
      <c r="CS1908" s="36"/>
      <c r="CT1908" s="36"/>
      <c r="CU1908" s="36"/>
      <c r="CV1908"/>
    </row>
    <row r="1909" spans="1:100" ht="12.75" x14ac:dyDescent="0.2">
      <c r="A1909" s="67">
        <v>7.5</v>
      </c>
      <c r="B1909" s="68"/>
      <c r="C1909" s="69">
        <f>$C$145</f>
        <v>6.7749999999999998E-3</v>
      </c>
      <c r="D1909">
        <f>IF($K$145&lt;=$K$141,(A1909/C1904)^B1904,0)</f>
        <v>1.632127401220944E-7</v>
      </c>
      <c r="E1909">
        <f>IF($K$145&lt;=$K$141,((1/$F$128-C1860)^2),0)</f>
        <v>1.4961072365702478E-3</v>
      </c>
      <c r="F1909">
        <f>D1909*LN(A1909/C1904)</f>
        <v>-4.389042913035334E-7</v>
      </c>
      <c r="G1909">
        <f>-D1909*B1904/C1904</f>
        <v>-8.5921389574860629E-9</v>
      </c>
      <c r="H1909">
        <f t="shared" si="1030"/>
        <v>6.7748367872598773E-3</v>
      </c>
      <c r="I1909">
        <f t="shared" si="1031"/>
        <v>1.926369769246569E-13</v>
      </c>
      <c r="J1909">
        <f t="shared" si="1031"/>
        <v>7.3824851864749688E-17</v>
      </c>
      <c r="K1909"/>
      <c r="L1909"/>
      <c r="M1909" s="67">
        <v>7.5</v>
      </c>
      <c r="N1909" s="68"/>
      <c r="O1909" s="69">
        <f t="shared" si="1044"/>
        <v>6.7749999999999998E-3</v>
      </c>
      <c r="P1909">
        <f>IF($W$145&lt;=$W$141,(M1909/O1904)^N1904,0)</f>
        <v>5.9415131761690022E-8</v>
      </c>
      <c r="Q1909">
        <f>IF($W$145&lt;=$W$141,((1/$F$128-O1860)^2),0)</f>
        <v>1.4961072365702478E-3</v>
      </c>
      <c r="R1909">
        <f>P1909*LN(M1909/O1904)</f>
        <v>-1.5885010163456825E-7</v>
      </c>
      <c r="S1909">
        <f>-P1909*N1904/O1904</f>
        <v>-3.402134790598754E-9</v>
      </c>
      <c r="T1909">
        <f t="shared" si="1032"/>
        <v>6.7749405848682382E-3</v>
      </c>
      <c r="U1909">
        <f t="shared" si="1033"/>
        <v>2.5233354789312663E-14</v>
      </c>
      <c r="V1909">
        <f t="shared" si="1033"/>
        <v>1.1574521133402428E-17</v>
      </c>
      <c r="W1909"/>
      <c r="Y1909" s="67">
        <v>7.5</v>
      </c>
      <c r="Z1909" s="68"/>
      <c r="AA1909" s="69">
        <f t="shared" si="1045"/>
        <v>6.7749999999999998E-3</v>
      </c>
      <c r="AB1909">
        <f>IF($AI$145&lt;=$AI$141,(Y1909/AA1904)^Z1904,0)</f>
        <v>2.6107608329266799E-8</v>
      </c>
      <c r="AC1909">
        <f>IF($AI$145&lt;=$AI$141,((1/$F$128-AA1860)^2),0)</f>
        <v>1.4961072365702478E-3</v>
      </c>
      <c r="AD1909">
        <f>AB1909*LN(Y1909/AA1904)</f>
        <v>-6.9448963640794388E-8</v>
      </c>
      <c r="AE1909">
        <f>-AB1909*Z1904/AA1904</f>
        <v>-1.5981169906348862E-9</v>
      </c>
      <c r="AF1909">
        <f t="shared" si="1034"/>
        <v>6.7749738923916702E-3</v>
      </c>
      <c r="AG1909">
        <f t="shared" si="1035"/>
        <v>4.823158550780381E-15</v>
      </c>
      <c r="AH1909">
        <f t="shared" si="1035"/>
        <v>2.553977915755905E-18</v>
      </c>
      <c r="AI1909"/>
      <c r="AK1909" s="67">
        <v>7.5</v>
      </c>
      <c r="AL1909" s="68"/>
      <c r="AM1909" s="69">
        <f t="shared" si="1046"/>
        <v>6.7749999999999998E-3</v>
      </c>
      <c r="AN1909">
        <f>IF($AU$145&lt;=$AU$141,(AK1909/AM1904)^AL1904,0)</f>
        <v>2.00653308938627E-8</v>
      </c>
      <c r="AO1909">
        <f>IF($AU$145&lt;=$AU$141,((1/$F$128-AM1860)^2),0)</f>
        <v>1.4961072365702478E-3</v>
      </c>
      <c r="AP1909">
        <f>AN1909*LN(AK1909/AM1904)</f>
        <v>-5.3278682525228489E-8</v>
      </c>
      <c r="AQ1909">
        <f>-AN1909*AL1904/AM1904</f>
        <v>-1.2551085845318034E-9</v>
      </c>
      <c r="AR1909">
        <f t="shared" si="1036"/>
        <v>6.7749799346691056E-3</v>
      </c>
      <c r="AS1909">
        <f t="shared" si="1037"/>
        <v>2.8386180116240874E-15</v>
      </c>
      <c r="AT1909">
        <f t="shared" si="1037"/>
        <v>1.575297558965427E-18</v>
      </c>
      <c r="AU1909"/>
      <c r="AV1909"/>
      <c r="AW1909"/>
      <c r="AX1909"/>
      <c r="AY1909"/>
      <c r="AZ1909"/>
      <c r="BB1909" s="67">
        <v>7.5</v>
      </c>
      <c r="BC1909" s="68"/>
      <c r="BD1909" s="69">
        <f t="shared" si="1047"/>
        <v>6.7749999999999998E-3</v>
      </c>
      <c r="BE1909">
        <f>IF($BL$145&lt;=$BL$141,(BB1909/BD1904)^BC1904,0)</f>
        <v>4.241237054148198E-8</v>
      </c>
      <c r="BF1909">
        <f>IF($BL$145&lt;=$BL$141,((1/$F$128-BD1860)^2),0)</f>
        <v>1.4961072365702478E-3</v>
      </c>
      <c r="BG1909">
        <f>BE1909*LN(BB1909/BD1904)</f>
        <v>-1.1334820481187114E-7</v>
      </c>
      <c r="BH1909">
        <f>-BE1909*BC1904/BD1904</f>
        <v>-2.4812834030632283E-9</v>
      </c>
      <c r="BI1909">
        <f t="shared" si="1038"/>
        <v>6.774957587629458E-3</v>
      </c>
      <c r="BJ1909">
        <f t="shared" si="1039"/>
        <v>1.2847815534073888E-14</v>
      </c>
      <c r="BK1909">
        <f t="shared" si="1039"/>
        <v>6.1567673263170352E-18</v>
      </c>
      <c r="BL1909"/>
      <c r="BN1909" s="67">
        <v>7.5</v>
      </c>
      <c r="BO1909" s="68"/>
      <c r="BP1909" s="69">
        <f t="shared" si="1048"/>
        <v>6.7749999999999998E-3</v>
      </c>
      <c r="BQ1909">
        <f>IF($BX$145&lt;=$BX$141,(BN1909/BP1904)^BO1904,0)</f>
        <v>6.1096845373040728E-7</v>
      </c>
      <c r="BR1909">
        <f>IF($BX$145&lt;=$BX$141,((1/$F$128-BP1860)^2),0)</f>
        <v>1.4961072365702478E-3</v>
      </c>
      <c r="BS1909">
        <f>BQ1909*LN(BN1909/BP1904)</f>
        <v>-1.6925908183147393E-6</v>
      </c>
      <c r="BT1909">
        <f>-BQ1909*BO1904/BP1904</f>
        <v>-2.6355195584567397E-8</v>
      </c>
      <c r="BU1909">
        <f t="shared" si="1040"/>
        <v>6.7743890315462695E-3</v>
      </c>
      <c r="BV1909">
        <f t="shared" si="1041"/>
        <v>2.8648636782433587E-12</v>
      </c>
      <c r="BW1909">
        <f t="shared" si="1041"/>
        <v>6.9459633430080078E-16</v>
      </c>
      <c r="BX1909"/>
      <c r="BZ1909" s="67">
        <v>7.5</v>
      </c>
      <c r="CA1909" s="68"/>
      <c r="CB1909" s="69">
        <f t="shared" si="1049"/>
        <v>6.7749999999999998E-3</v>
      </c>
      <c r="CC1909">
        <f>IF($CJ$145&lt;=$CJ$141,(BZ1909/CB1904)^CA1904,0)</f>
        <v>6.8563809801098764E-6</v>
      </c>
      <c r="CD1909">
        <f>IF($CJ$145&lt;=$CJ$141,((1/$F$128-CB1860)^2),0)</f>
        <v>1.4961072365702478E-3</v>
      </c>
      <c r="CE1909">
        <f>CC1909*LN(BZ1909/CB1904)</f>
        <v>-2.0155137850154607E-5</v>
      </c>
      <c r="CF1909">
        <f>-CC1909*CA1904/CB1904</f>
        <v>-1.9555868309210827E-7</v>
      </c>
      <c r="CG1909">
        <f t="shared" si="1042"/>
        <v>6.7681436190198899E-3</v>
      </c>
      <c r="CH1909">
        <f t="shared" si="1043"/>
        <v>4.0622958175873487E-10</v>
      </c>
      <c r="CI1909">
        <f t="shared" si="1043"/>
        <v>3.8243198532719632E-14</v>
      </c>
      <c r="CJ1909"/>
      <c r="CL1909" s="36"/>
      <c r="CM1909" s="140"/>
      <c r="CN1909" s="141"/>
      <c r="CO1909" s="36"/>
      <c r="CP1909" s="36"/>
      <c r="CQ1909" s="36"/>
      <c r="CR1909" s="36"/>
      <c r="CS1909" s="36"/>
      <c r="CT1909" s="36"/>
      <c r="CU1909" s="36"/>
      <c r="CV1909"/>
    </row>
    <row r="1910" spans="1:100" ht="12.75" x14ac:dyDescent="0.2">
      <c r="A1910" s="67">
        <v>12.5</v>
      </c>
      <c r="B1910" s="68"/>
      <c r="C1910" s="69">
        <f>$C$146</f>
        <v>3.4659999999999999E-3</v>
      </c>
      <c r="D1910">
        <f>IF($K$146&lt;=$K$141,(A1910/C1904)^B1904,0)</f>
        <v>3.1771936522519844E-6</v>
      </c>
      <c r="E1910">
        <f>IF($K$146&lt;=$K$141,((1/$F$128-C1861)^2),0)</f>
        <v>1.7630379493884301E-3</v>
      </c>
      <c r="F1910">
        <f>D1910*LN(A1910/C1904)</f>
        <v>-6.9209730040922091E-6</v>
      </c>
      <c r="G1910">
        <f>-D1910*B1904/C1904</f>
        <v>-1.6725954931318626E-7</v>
      </c>
      <c r="H1910">
        <f t="shared" si="1030"/>
        <v>3.4628228063477481E-3</v>
      </c>
      <c r="I1910">
        <f t="shared" si="1031"/>
        <v>4.789986732337314E-11</v>
      </c>
      <c r="J1910">
        <f t="shared" si="1031"/>
        <v>2.7975756836450187E-14</v>
      </c>
      <c r="K1910"/>
      <c r="L1910"/>
      <c r="M1910" s="67">
        <v>12.5</v>
      </c>
      <c r="N1910" s="68"/>
      <c r="O1910" s="69">
        <f t="shared" si="1044"/>
        <v>3.4659999999999999E-3</v>
      </c>
      <c r="P1910">
        <f>IF($W$146&lt;=$W$141,(M1910/O1904)^N1904,0)</f>
        <v>1.4274336419543535E-6</v>
      </c>
      <c r="Q1910">
        <f>IF($W$146&lt;=$W$141,((1/$F$128-O1861)^2),0)</f>
        <v>1.7630379493884301E-3</v>
      </c>
      <c r="R1910">
        <f>P1910*LN(M1910/O1904)</f>
        <v>-3.0871641788338287E-6</v>
      </c>
      <c r="S1910">
        <f>-P1910*N1904/O1904</f>
        <v>-8.1735435243034743E-8</v>
      </c>
      <c r="T1910">
        <f t="shared" si="1032"/>
        <v>3.4645725663580455E-3</v>
      </c>
      <c r="U1910">
        <f t="shared" si="1033"/>
        <v>9.5305826670747481E-12</v>
      </c>
      <c r="V1910">
        <f t="shared" si="1033"/>
        <v>6.680681374368326E-15</v>
      </c>
      <c r="W1910"/>
      <c r="Y1910" s="67">
        <v>12.5</v>
      </c>
      <c r="Z1910" s="68"/>
      <c r="AA1910" s="69">
        <f t="shared" si="1045"/>
        <v>3.4659999999999999E-3</v>
      </c>
      <c r="AB1910">
        <f>IF($AI$146&lt;=$AI$141,(Y1910/AA1904)^Z1904,0)</f>
        <v>7.4643461851288667E-7</v>
      </c>
      <c r="AC1910">
        <f>IF($AI$146&lt;=$AI$141,((1/$F$128-AA1861)^2),0)</f>
        <v>1.7630379493884301E-3</v>
      </c>
      <c r="AD1910">
        <f>AB1910*LN(Y1910/AA1904)</f>
        <v>-1.6042960791456313E-6</v>
      </c>
      <c r="AE1910">
        <f>-AB1910*Z1904/AA1904</f>
        <v>-4.5691272490336715E-8</v>
      </c>
      <c r="AF1910">
        <f t="shared" si="1034"/>
        <v>3.465253565381487E-3</v>
      </c>
      <c r="AG1910">
        <f t="shared" si="1035"/>
        <v>2.5737659095620458E-12</v>
      </c>
      <c r="AH1910">
        <f t="shared" si="1035"/>
        <v>2.0876923817862006E-15</v>
      </c>
      <c r="AI1910"/>
      <c r="AK1910" s="67">
        <v>12.5</v>
      </c>
      <c r="AL1910" s="68"/>
      <c r="AM1910" s="69">
        <f t="shared" si="1046"/>
        <v>3.4659999999999999E-3</v>
      </c>
      <c r="AN1910">
        <f>IF($AU$146&lt;=$AU$141,(AK1910/AM1904)^AL1904,0)</f>
        <v>6.0718468021380308E-7</v>
      </c>
      <c r="AO1910">
        <f>IF($AU$146&lt;=$AU$141,((1/$F$128-AM1861)^2),0)</f>
        <v>1.7630379493884301E-3</v>
      </c>
      <c r="AP1910">
        <f>AN1910*LN(AK1910/AM1904)</f>
        <v>-1.3020680645816609E-6</v>
      </c>
      <c r="AQ1910">
        <f>-AN1910*AL1904/AM1904</f>
        <v>-3.798007162521487E-8</v>
      </c>
      <c r="AR1910">
        <f t="shared" si="1036"/>
        <v>3.4653928153197859E-3</v>
      </c>
      <c r="AS1910">
        <f t="shared" si="1037"/>
        <v>1.6953812448034322E-12</v>
      </c>
      <c r="AT1910">
        <f t="shared" si="1037"/>
        <v>1.4424858406564516E-15</v>
      </c>
      <c r="AU1910"/>
      <c r="AV1910"/>
      <c r="AW1910"/>
      <c r="AX1910"/>
      <c r="AY1910"/>
      <c r="AZ1910"/>
      <c r="BB1910" s="67">
        <v>12.5</v>
      </c>
      <c r="BC1910" s="68"/>
      <c r="BD1910" s="69">
        <f t="shared" si="1047"/>
        <v>3.4659999999999999E-3</v>
      </c>
      <c r="BE1910">
        <f>IF($BL$146&lt;=$BL$141,(BB1910/BD1904)^BC1904,0)</f>
        <v>1.0881038687724587E-6</v>
      </c>
      <c r="BF1910">
        <f>IF($BL$146&lt;=$BL$141,((1/$F$128-BD1861)^2),0)</f>
        <v>1.7630379493884301E-3</v>
      </c>
      <c r="BG1910">
        <f>BE1910*LN(BB1910/BD1904)</f>
        <v>-2.3521556153654394E-6</v>
      </c>
      <c r="BH1910">
        <f>-BE1910*BC1904/BD1904</f>
        <v>-6.3658174158252339E-8</v>
      </c>
      <c r="BI1910">
        <f t="shared" si="1038"/>
        <v>3.4649118961312276E-3</v>
      </c>
      <c r="BJ1910">
        <f t="shared" si="1039"/>
        <v>5.5326360388951688E-12</v>
      </c>
      <c r="BK1910">
        <f t="shared" si="1039"/>
        <v>4.0523631371623857E-15</v>
      </c>
      <c r="BL1910"/>
      <c r="BN1910" s="67">
        <v>12.5</v>
      </c>
      <c r="BO1910" s="68"/>
      <c r="BP1910" s="69">
        <f t="shared" si="1048"/>
        <v>3.4659999999999999E-3</v>
      </c>
      <c r="BQ1910">
        <f>IF($BX$146&lt;=$BX$141,(BN1910/BP1904)^BO1904,0)</f>
        <v>8.5471310885863357E-6</v>
      </c>
      <c r="BR1910">
        <f>IF($BX$146&lt;=$BX$141,((1/$F$128-BP1861)^2),0)</f>
        <v>1.7630379493884301E-3</v>
      </c>
      <c r="BS1910">
        <f>BQ1910*LN(BN1910/BP1904)</f>
        <v>-1.9312372176151338E-5</v>
      </c>
      <c r="BT1910">
        <f>-BQ1910*BO1904/BP1904</f>
        <v>-3.6869548689665563E-7</v>
      </c>
      <c r="BU1910">
        <f t="shared" si="1040"/>
        <v>3.4574528689114135E-3</v>
      </c>
      <c r="BV1910">
        <f t="shared" si="1041"/>
        <v>3.729677190701844E-10</v>
      </c>
      <c r="BW1910">
        <f t="shared" si="1041"/>
        <v>1.3593636205796195E-13</v>
      </c>
      <c r="BX1910"/>
      <c r="BZ1910" s="67">
        <v>12.5</v>
      </c>
      <c r="CA1910" s="68"/>
      <c r="CB1910" s="69">
        <f t="shared" si="1049"/>
        <v>3.4659999999999999E-3</v>
      </c>
      <c r="CC1910">
        <f>IF($CJ$146&lt;=$CJ$141,(BZ1910/CB1904)^CA1904,0)</f>
        <v>5.4130404532716873E-5</v>
      </c>
      <c r="CD1910">
        <f>IF($CJ$146&lt;=$CJ$141,((1/$F$128-CB1861)^2),0)</f>
        <v>1.7630379493884301E-3</v>
      </c>
      <c r="CE1910">
        <f>CC1910*LN(BZ1910/CB1904)</f>
        <v>-1.3147148942603234E-4</v>
      </c>
      <c r="CF1910">
        <f>-CC1910*CA1904/CB1904</f>
        <v>-1.5439151727959492E-6</v>
      </c>
      <c r="CG1910">
        <f t="shared" si="1042"/>
        <v>3.4118695954672832E-3</v>
      </c>
      <c r="CH1910">
        <f t="shared" si="1043"/>
        <v>1.7284752531899331E-8</v>
      </c>
      <c r="CI1910">
        <f t="shared" si="1043"/>
        <v>2.3836740607895456E-12</v>
      </c>
      <c r="CJ1910"/>
      <c r="CL1910" s="36"/>
      <c r="CM1910" s="140"/>
      <c r="CN1910" s="141"/>
      <c r="CO1910" s="36"/>
      <c r="CP1910" s="36"/>
      <c r="CQ1910" s="36"/>
      <c r="CR1910" s="36"/>
      <c r="CS1910" s="36"/>
      <c r="CT1910" s="36"/>
      <c r="CU1910" s="36"/>
      <c r="CV1910"/>
    </row>
    <row r="1911" spans="1:100" ht="12.75" x14ac:dyDescent="0.2">
      <c r="A1911" s="67">
        <v>17.5</v>
      </c>
      <c r="B1911" s="68"/>
      <c r="C1911" s="69">
        <f>$C$147</f>
        <v>4.352E-3</v>
      </c>
      <c r="D1911">
        <f>IF($K$147&lt;=$K$141,(A1911/C1904)^B1904,0)</f>
        <v>2.245313850231454E-5</v>
      </c>
      <c r="E1911">
        <f>IF($K$147&lt;=$K$141,((1/$F$128-C1862)^2),0)</f>
        <v>1.6894192428429753E-3</v>
      </c>
      <c r="F1911">
        <f>D1911*LN(A1911/C1904)</f>
        <v>-4.1355464534497125E-5</v>
      </c>
      <c r="G1911">
        <f>-D1911*B1904/C1904</f>
        <v>-1.1820185476896546E-6</v>
      </c>
      <c r="H1911">
        <f t="shared" si="1030"/>
        <v>4.3295468614976858E-3</v>
      </c>
      <c r="I1911">
        <f t="shared" si="1031"/>
        <v>1.7102744468640494E-9</v>
      </c>
      <c r="J1911">
        <f t="shared" si="1031"/>
        <v>1.3971678470823603E-12</v>
      </c>
      <c r="K1911"/>
      <c r="L1911"/>
      <c r="M1911" s="67">
        <v>17.5</v>
      </c>
      <c r="N1911" s="68"/>
      <c r="O1911" s="69">
        <f t="shared" si="1044"/>
        <v>4.352E-3</v>
      </c>
      <c r="P1911">
        <f>IF($W$147&lt;=$W$141,(M1911/O1904)^N1904,0)</f>
        <v>1.1587044439889485E-5</v>
      </c>
      <c r="Q1911">
        <f>IF($W$147&lt;=$W$141,((1/$F$128-O1862)^2),0)</f>
        <v>1.6894192428429753E-3</v>
      </c>
      <c r="R1911">
        <f>P1911*LN(M1911/O1904)</f>
        <v>-2.1161016056478717E-5</v>
      </c>
      <c r="S1911">
        <f>-P1911*N1904/O1904</f>
        <v>-6.6347891253149976E-7</v>
      </c>
      <c r="T1911">
        <f t="shared" si="1032"/>
        <v>4.3404129555601103E-3</v>
      </c>
      <c r="U1911">
        <f t="shared" si="1033"/>
        <v>4.4778860054255007E-10</v>
      </c>
      <c r="V1911">
        <f t="shared" si="1033"/>
        <v>4.4020426737398149E-13</v>
      </c>
      <c r="W1911"/>
      <c r="Y1911" s="67">
        <v>17.5</v>
      </c>
      <c r="Z1911" s="68"/>
      <c r="AA1911" s="69">
        <f t="shared" si="1045"/>
        <v>4.352E-3</v>
      </c>
      <c r="AB1911">
        <f>IF($AI$147&lt;=$AI$141,(Y1911/AA1904)^Z1904,0)</f>
        <v>6.794890328683523E-6</v>
      </c>
      <c r="AC1911">
        <f>IF($AI$147&lt;=$AI$141,((1/$F$128-AA1862)^2),0)</f>
        <v>1.6894192428429753E-3</v>
      </c>
      <c r="AD1911">
        <f>AB1911*LN(Y1911/AA1904)</f>
        <v>-1.2317821584914821E-5</v>
      </c>
      <c r="AE1911">
        <f>-AB1911*Z1904/AA1904</f>
        <v>-4.1593352967520822E-7</v>
      </c>
      <c r="AF1911">
        <f t="shared" si="1034"/>
        <v>4.3452051096713167E-3</v>
      </c>
      <c r="AG1911">
        <f t="shared" si="1035"/>
        <v>1.5172872859779347E-10</v>
      </c>
      <c r="AH1911">
        <f t="shared" si="1035"/>
        <v>1.7300070110807732E-13</v>
      </c>
      <c r="AI1911"/>
      <c r="AK1911" s="67">
        <v>17.5</v>
      </c>
      <c r="AL1911" s="68"/>
      <c r="AM1911" s="69">
        <f t="shared" si="1046"/>
        <v>4.352E-3</v>
      </c>
      <c r="AN1911">
        <f>IF($AU$147&lt;=$AU$141,(AK1911/AM1904)^AL1904,0)</f>
        <v>5.7378327982876821E-6</v>
      </c>
      <c r="AO1911">
        <f>IF($AU$147&lt;=$AU$141,((1/$F$128-AM1862)^2),0)</f>
        <v>1.6894192428429753E-3</v>
      </c>
      <c r="AP1911">
        <f>AN1911*LN(AK1911/AM1904)</f>
        <v>-1.0373787898795876E-5</v>
      </c>
      <c r="AQ1911">
        <f>-AN1911*AL1904/AM1904</f>
        <v>-3.5890777180962087E-7</v>
      </c>
      <c r="AR1911">
        <f t="shared" si="1036"/>
        <v>4.3462621672017126E-3</v>
      </c>
      <c r="AS1911">
        <f t="shared" si="1037"/>
        <v>1.0761547536920376E-10</v>
      </c>
      <c r="AT1911">
        <f t="shared" si="1037"/>
        <v>1.2881478866534688E-13</v>
      </c>
      <c r="AU1911"/>
      <c r="AV1911"/>
      <c r="AW1911"/>
      <c r="AX1911"/>
      <c r="AY1911"/>
      <c r="AZ1911"/>
      <c r="BB1911" s="67">
        <v>17.5</v>
      </c>
      <c r="BC1911" s="68"/>
      <c r="BD1911" s="69">
        <f t="shared" si="1047"/>
        <v>4.352E-3</v>
      </c>
      <c r="BE1911">
        <f>IF($BL$147&lt;=$BL$141,(BB1911/BD1904)^BC1904,0)</f>
        <v>9.2229965706303828E-6</v>
      </c>
      <c r="BF1911">
        <f>IF($BL$147&lt;=$BL$141,((1/$F$128-BD1862)^2),0)</f>
        <v>1.6894192428429753E-3</v>
      </c>
      <c r="BG1911">
        <f>BE1911*LN(BB1911/BD1904)</f>
        <v>-1.6834081966039118E-5</v>
      </c>
      <c r="BH1911">
        <f>-BE1911*BC1904/BD1904</f>
        <v>-5.3958003349120487E-7</v>
      </c>
      <c r="BI1911">
        <f t="shared" si="1038"/>
        <v>4.3427770034293696E-3</v>
      </c>
      <c r="BJ1911">
        <f t="shared" si="1039"/>
        <v>2.8338631563932346E-10</v>
      </c>
      <c r="BK1911">
        <f t="shared" si="1039"/>
        <v>2.9114661254236977E-13</v>
      </c>
      <c r="BL1911"/>
      <c r="BN1911" s="67">
        <v>17.5</v>
      </c>
      <c r="BO1911" s="68"/>
      <c r="BP1911" s="69">
        <f t="shared" si="1048"/>
        <v>4.352E-3</v>
      </c>
      <c r="BQ1911">
        <f>IF($BX$147&lt;=$BX$141,(BN1911/BP1904)^BO1904,0)</f>
        <v>4.8589291920356871E-5</v>
      </c>
      <c r="BR1911">
        <f>IF($BX$147&lt;=$BX$141,((1/$F$128-BP1862)^2),0)</f>
        <v>1.6894192428429753E-3</v>
      </c>
      <c r="BS1911">
        <f>BQ1911*LN(BN1911/BP1904)</f>
        <v>-9.3439293450640385E-5</v>
      </c>
      <c r="BT1911">
        <f>-BQ1911*BO1904/BP1904</f>
        <v>-2.0959843082859195E-6</v>
      </c>
      <c r="BU1911">
        <f t="shared" si="1040"/>
        <v>4.3034107080796432E-3</v>
      </c>
      <c r="BV1911">
        <f t="shared" si="1041"/>
        <v>8.7309015605548873E-9</v>
      </c>
      <c r="BW1911">
        <f t="shared" si="1041"/>
        <v>4.3931502205808044E-12</v>
      </c>
      <c r="BX1911"/>
      <c r="BZ1911" s="67">
        <v>17.5</v>
      </c>
      <c r="CA1911" s="68"/>
      <c r="CB1911" s="69">
        <f t="shared" si="1049"/>
        <v>4.352E-3</v>
      </c>
      <c r="CC1911">
        <f>IF($CJ$147&lt;=$CJ$141,(BZ1911/CB1904)^CA1904,0)</f>
        <v>2.1110970104876379E-4</v>
      </c>
      <c r="CD1911">
        <f>IF($CJ$147&lt;=$CJ$141,((1/$F$128-CB1862)^2),0)</f>
        <v>1.6894192428429753E-3</v>
      </c>
      <c r="CE1911">
        <f>CC1911*LN(BZ1911/CB1904)</f>
        <v>-4.4170898391203455E-4</v>
      </c>
      <c r="CF1911">
        <f>-CC1911*CA1904/CB1904</f>
        <v>-6.0213012148580044E-6</v>
      </c>
      <c r="CG1911">
        <f t="shared" si="1042"/>
        <v>4.1408902989512365E-3</v>
      </c>
      <c r="CH1911">
        <f t="shared" si="1043"/>
        <v>1.95106826468602E-7</v>
      </c>
      <c r="CI1911">
        <f t="shared" si="1043"/>
        <v>3.6256068320050478E-11</v>
      </c>
      <c r="CJ1911"/>
      <c r="CL1911" s="36"/>
      <c r="CM1911" s="140"/>
      <c r="CN1911" s="141"/>
      <c r="CO1911" s="36"/>
      <c r="CP1911" s="36"/>
      <c r="CQ1911" s="36"/>
      <c r="CR1911" s="36"/>
      <c r="CS1911" s="36"/>
      <c r="CT1911" s="36"/>
      <c r="CU1911" s="36"/>
      <c r="CV1911"/>
    </row>
    <row r="1912" spans="1:100" ht="12.75" x14ac:dyDescent="0.2">
      <c r="A1912" s="67">
        <v>22.5</v>
      </c>
      <c r="B1912" s="68"/>
      <c r="C1912" s="69">
        <f>$C$148</f>
        <v>6.4250000000000002E-3</v>
      </c>
      <c r="D1912">
        <f>IF($K$148&lt;=$K$141,(A1912/C1904)^B1904,0)</f>
        <v>9.6733705645546359E-5</v>
      </c>
      <c r="E1912">
        <f>IF($K$148&lt;=$K$141,((1/$F$128-C1863)^2),0)</f>
        <v>1.5233054183884298E-3</v>
      </c>
      <c r="F1912">
        <f>D1912*LN(A1912/C1904)</f>
        <v>-1.5385905201341192E-4</v>
      </c>
      <c r="G1912">
        <f>-D1912*B1904/C1904</f>
        <v>-5.0924299178932426E-6</v>
      </c>
      <c r="H1912">
        <f t="shared" si="1030"/>
        <v>6.3282662943544539E-3</v>
      </c>
      <c r="I1912">
        <f t="shared" si="1031"/>
        <v>2.3672607886465795E-8</v>
      </c>
      <c r="J1912">
        <f t="shared" si="1031"/>
        <v>2.5932842468654179E-11</v>
      </c>
      <c r="K1912"/>
      <c r="L1912"/>
      <c r="M1912" s="67">
        <v>22.5</v>
      </c>
      <c r="N1912" s="68"/>
      <c r="O1912" s="69">
        <f t="shared" si="1044"/>
        <v>6.4250000000000002E-3</v>
      </c>
      <c r="P1912">
        <f>IF($W$148&lt;=$W$141,(M1912/O1904)^N1904,0)</f>
        <v>5.5363686177788619E-5</v>
      </c>
      <c r="Q1912">
        <f>IF($W$148&lt;=$W$141,((1/$F$128-O1863)^2),0)</f>
        <v>1.5233054183884298E-3</v>
      </c>
      <c r="R1912">
        <f>P1912*LN(M1912/O1904)</f>
        <v>-8.7195080390636674E-5</v>
      </c>
      <c r="S1912">
        <f>-P1912*N1904/O1904</f>
        <v>-3.1701473563455816E-6</v>
      </c>
      <c r="T1912">
        <f t="shared" si="1032"/>
        <v>6.3696363138222118E-3</v>
      </c>
      <c r="U1912">
        <f t="shared" si="1033"/>
        <v>7.6029820443295929E-9</v>
      </c>
      <c r="V1912">
        <f t="shared" si="1033"/>
        <v>1.004983426094488E-11</v>
      </c>
      <c r="W1912"/>
      <c r="Y1912" s="67">
        <v>22.5</v>
      </c>
      <c r="Z1912" s="68"/>
      <c r="AA1912" s="69">
        <f t="shared" si="1045"/>
        <v>6.4250000000000002E-3</v>
      </c>
      <c r="AB1912">
        <f>IF($AI$148&lt;=$AI$141,(Y1912/AA1904)^Z1904,0)</f>
        <v>3.5368074655661472E-5</v>
      </c>
      <c r="AC1912">
        <f>IF($AI$148&lt;=$AI$141,((1/$F$128-AA1863)^2),0)</f>
        <v>1.5233054183884298E-3</v>
      </c>
      <c r="AD1912">
        <f>AB1912*LN(Y1912/AA1904)</f>
        <v>-5.5226969365467598E-5</v>
      </c>
      <c r="AE1912">
        <f>-AB1912*Z1904/AA1904</f>
        <v>-2.1649750647551199E-6</v>
      </c>
      <c r="AF1912">
        <f t="shared" si="1034"/>
        <v>6.3896319253443383E-3</v>
      </c>
      <c r="AG1912">
        <f t="shared" si="1035"/>
        <v>3.0500181452942965E-9</v>
      </c>
      <c r="AH1912">
        <f t="shared" si="1035"/>
        <v>4.687117031011436E-12</v>
      </c>
      <c r="AI1912"/>
      <c r="AK1912" s="67">
        <v>22.5</v>
      </c>
      <c r="AL1912" s="68"/>
      <c r="AM1912" s="69">
        <f t="shared" si="1046"/>
        <v>6.4250000000000002E-3</v>
      </c>
      <c r="AN1912">
        <f>IF($AU$148&lt;=$AU$141,(AK1912/AM1904)^AL1904,0)</f>
        <v>3.071170917250361E-5</v>
      </c>
      <c r="AO1912">
        <f>IF($AU$148&lt;=$AU$141,((1/$F$128-AM1863)^2),0)</f>
        <v>1.5233054183884298E-3</v>
      </c>
      <c r="AP1912">
        <f>AN1912*LN(AK1912/AM1904)</f>
        <v>-4.7807330185972163E-5</v>
      </c>
      <c r="AQ1912">
        <f>-AN1912*AL1904/AM1904</f>
        <v>-1.9210512915011773E-6</v>
      </c>
      <c r="AR1912">
        <f t="shared" si="1036"/>
        <v>6.3942882908274963E-3</v>
      </c>
      <c r="AS1912">
        <f t="shared" si="1037"/>
        <v>2.285540819510565E-9</v>
      </c>
      <c r="AT1912">
        <f t="shared" si="1037"/>
        <v>3.6904380645783408E-12</v>
      </c>
      <c r="AU1912"/>
      <c r="AV1912"/>
      <c r="AW1912"/>
      <c r="AX1912"/>
      <c r="AY1912"/>
      <c r="AZ1912"/>
      <c r="BB1912" s="67">
        <v>22.5</v>
      </c>
      <c r="BC1912" s="68"/>
      <c r="BD1912" s="69">
        <f t="shared" si="1047"/>
        <v>6.4250000000000002E-3</v>
      </c>
      <c r="BE1912">
        <f>IF($BL$148&lt;=$BL$141,(BB1912/BD1904)^BC1904,0)</f>
        <v>4.5515051199107739E-5</v>
      </c>
      <c r="BF1912">
        <f>IF($BL$148&lt;=$BL$141,((1/$F$128-BD1863)^2),0)</f>
        <v>1.5233054183884298E-3</v>
      </c>
      <c r="BG1912">
        <f>BE1912*LN(BB1912/BD1904)</f>
        <v>-7.1636808031583826E-5</v>
      </c>
      <c r="BH1912">
        <f>-BE1912*BC1904/BD1904</f>
        <v>-2.6628019063320412E-6</v>
      </c>
      <c r="BI1912">
        <f t="shared" si="1038"/>
        <v>6.3794849488008924E-3</v>
      </c>
      <c r="BJ1912">
        <f t="shared" si="1039"/>
        <v>5.1318322649539932E-9</v>
      </c>
      <c r="BK1912">
        <f t="shared" si="1039"/>
        <v>7.0905139923655528E-12</v>
      </c>
      <c r="BL1912"/>
      <c r="BN1912" s="67">
        <v>22.5</v>
      </c>
      <c r="BO1912" s="68"/>
      <c r="BP1912" s="69">
        <f t="shared" si="1048"/>
        <v>6.4250000000000002E-3</v>
      </c>
      <c r="BQ1912">
        <f>IF($BX$148&lt;=$BX$141,(BN1912/BP1904)^BO1904,0)</f>
        <v>1.7792973288064147E-4</v>
      </c>
      <c r="BR1912">
        <f>IF($BX$148&lt;=$BX$141,((1/$F$128-BP1863)^2),0)</f>
        <v>1.5233054183884298E-3</v>
      </c>
      <c r="BS1912">
        <f>BQ1912*LN(BN1912/BP1904)</f>
        <v>-2.9745020264534749E-4</v>
      </c>
      <c r="BT1912">
        <f>-BQ1912*BO1904/BP1904</f>
        <v>-7.675311027512307E-6</v>
      </c>
      <c r="BU1912">
        <f t="shared" si="1040"/>
        <v>6.2470702671193583E-3</v>
      </c>
      <c r="BV1912">
        <f t="shared" si="1041"/>
        <v>8.8476623053758284E-8</v>
      </c>
      <c r="BW1912">
        <f t="shared" si="1041"/>
        <v>5.8910399369052031E-11</v>
      </c>
      <c r="BX1912"/>
      <c r="BZ1912" s="67">
        <v>22.5</v>
      </c>
      <c r="CA1912" s="68"/>
      <c r="CB1912" s="69">
        <f t="shared" si="1049"/>
        <v>6.4250000000000002E-3</v>
      </c>
      <c r="CC1912">
        <f>IF($CJ$148&lt;=$CJ$141,(BZ1912/CB1904)^CA1904,0)</f>
        <v>5.8342078154693272E-4</v>
      </c>
      <c r="CD1912">
        <f>IF($CJ$148&lt;=$CJ$141,((1/$F$128-CB1863)^2),0)</f>
        <v>1.5233054183884298E-3</v>
      </c>
      <c r="CE1912">
        <f>CC1912*LN(BZ1912/CB1904)</f>
        <v>-1.0740807276781712E-3</v>
      </c>
      <c r="CF1912">
        <f>-CC1912*CA1904/CB1904</f>
        <v>-1.6640411327618254E-5</v>
      </c>
      <c r="CG1912">
        <f t="shared" si="1042"/>
        <v>5.8415792184530677E-3</v>
      </c>
      <c r="CH1912">
        <f t="shared" si="1043"/>
        <v>1.1536494095696699E-6</v>
      </c>
      <c r="CI1912">
        <f t="shared" si="1043"/>
        <v>2.769032891523259E-10</v>
      </c>
      <c r="CJ1912"/>
      <c r="CL1912" s="36"/>
      <c r="CM1912" s="140"/>
      <c r="CN1912" s="141"/>
      <c r="CO1912" s="36"/>
      <c r="CP1912" s="36"/>
      <c r="CQ1912" s="36"/>
      <c r="CR1912" s="36"/>
      <c r="CS1912" s="36"/>
      <c r="CT1912" s="36"/>
      <c r="CU1912" s="36"/>
      <c r="CV1912"/>
    </row>
    <row r="1913" spans="1:100" ht="12.75" x14ac:dyDescent="0.2">
      <c r="A1913" s="67">
        <v>27.5</v>
      </c>
      <c r="B1913" s="68"/>
      <c r="C1913" s="69">
        <f>$C$149</f>
        <v>7.4770000000000001E-3</v>
      </c>
      <c r="D1913">
        <f>IF($K$149&lt;=$K$141,(A1913/C1904)^B1904,0)</f>
        <v>3.1049685663500626E-4</v>
      </c>
      <c r="E1913">
        <f>IF($K$149&lt;=$K$141,((1/$F$128-C1864)^2),0)</f>
        <v>1.4422939587520663E-3</v>
      </c>
      <c r="F1913">
        <f>D1913*LN(A1913/C1904)</f>
        <v>-4.3155076866343238E-4</v>
      </c>
      <c r="G1913">
        <f>-D1913*B1904/C1904</f>
        <v>-1.6345734628772728E-5</v>
      </c>
      <c r="H1913">
        <f t="shared" si="1030"/>
        <v>7.1665031433649938E-3</v>
      </c>
      <c r="I1913">
        <f t="shared" si="1031"/>
        <v>1.8623606593399933E-7</v>
      </c>
      <c r="J1913">
        <f t="shared" si="1031"/>
        <v>2.6718304055425992E-10</v>
      </c>
      <c r="K1913"/>
      <c r="L1913"/>
      <c r="M1913" s="67">
        <v>27.5</v>
      </c>
      <c r="N1913" s="68"/>
      <c r="O1913" s="69">
        <f t="shared" si="1044"/>
        <v>7.4770000000000001E-3</v>
      </c>
      <c r="P1913">
        <f>IF($W$149&lt;=$W$141,(M1913/O1904)^N1904,0)</f>
        <v>1.9301786409982278E-4</v>
      </c>
      <c r="Q1913">
        <f>IF($W$149&lt;=$W$141,((1/$F$128-O1864)^2),0)</f>
        <v>1.4422939587520663E-3</v>
      </c>
      <c r="R1913">
        <f>P1913*LN(M1913/O1904)</f>
        <v>-2.6526060541142565E-4</v>
      </c>
      <c r="S1913">
        <f>-P1913*N1904/O1904</f>
        <v>-1.1052281989290849E-5</v>
      </c>
      <c r="T1913">
        <f t="shared" si="1032"/>
        <v>7.283982135900177E-3</v>
      </c>
      <c r="U1913">
        <f t="shared" si="1033"/>
        <v>7.0363188783236067E-8</v>
      </c>
      <c r="V1913">
        <f t="shared" si="1033"/>
        <v>1.2215293717080289E-10</v>
      </c>
      <c r="W1913"/>
      <c r="Y1913" s="67">
        <v>27.5</v>
      </c>
      <c r="Z1913" s="68"/>
      <c r="AA1913" s="69">
        <f t="shared" si="1045"/>
        <v>7.4770000000000001E-3</v>
      </c>
      <c r="AB1913">
        <f>IF($AI$149&lt;=$AI$141,(Y1913/AA1904)^Z1904,0)</f>
        <v>1.3202886833437705E-4</v>
      </c>
      <c r="AC1913">
        <f>IF($AI$149&lt;=$AI$141,((1/$F$128-AA1864)^2),0)</f>
        <v>1.4422939587520663E-3</v>
      </c>
      <c r="AD1913">
        <f>AB1913*LN(Y1913/AA1904)</f>
        <v>-1.7966771078711276E-4</v>
      </c>
      <c r="AE1913">
        <f>-AB1913*Z1904/AA1904</f>
        <v>-8.0818424682330854E-6</v>
      </c>
      <c r="AF1913">
        <f t="shared" si="1034"/>
        <v>7.3449711316656233E-3</v>
      </c>
      <c r="AG1913">
        <f t="shared" si="1035"/>
        <v>3.2280486299481592E-8</v>
      </c>
      <c r="AH1913">
        <f t="shared" si="1035"/>
        <v>6.5316177681335846E-11</v>
      </c>
      <c r="AI1913"/>
      <c r="AK1913" s="67">
        <v>27.5</v>
      </c>
      <c r="AL1913" s="68"/>
      <c r="AM1913" s="69">
        <f t="shared" si="1046"/>
        <v>7.4770000000000001E-3</v>
      </c>
      <c r="AN1913">
        <f>IF($AU$149&lt;=$AU$141,(AK1913/AM1904)^AL1904,0)</f>
        <v>1.1723162787433384E-4</v>
      </c>
      <c r="AO1913">
        <f>IF($AU$149&lt;=$AU$141,((1/$F$128-AM1864)^2),0)</f>
        <v>1.4422939587520663E-3</v>
      </c>
      <c r="AP1913">
        <f>AN1913*LN(AK1913/AM1904)</f>
        <v>-1.5896346313397548E-4</v>
      </c>
      <c r="AQ1913">
        <f>-AN1913*AL1904/AM1904</f>
        <v>-7.3329676595923408E-6</v>
      </c>
      <c r="AR1913">
        <f t="shared" si="1036"/>
        <v>7.3597683721256663E-3</v>
      </c>
      <c r="AS1913">
        <f t="shared" si="1037"/>
        <v>2.5269382611546782E-8</v>
      </c>
      <c r="AT1913">
        <f t="shared" si="1037"/>
        <v>5.3772414696627171E-11</v>
      </c>
      <c r="AU1913"/>
      <c r="AV1913"/>
      <c r="AW1913"/>
      <c r="AX1913"/>
      <c r="AY1913"/>
      <c r="AZ1913"/>
      <c r="BB1913" s="67">
        <v>27.5</v>
      </c>
      <c r="BC1913" s="68"/>
      <c r="BD1913" s="69">
        <f t="shared" si="1047"/>
        <v>7.4770000000000001E-3</v>
      </c>
      <c r="BE1913">
        <f>IF($BL$149&lt;=$BL$141,(BB1913/BD1904)^BC1904,0)</f>
        <v>1.628286457121533E-4</v>
      </c>
      <c r="BF1913">
        <f>IF($BL$149&lt;=$BL$141,((1/$F$128-BD1864)^2),0)</f>
        <v>1.4422939587520663E-3</v>
      </c>
      <c r="BG1913">
        <f>BE1913*LN(BB1913/BD1904)</f>
        <v>-2.2360346105497958E-4</v>
      </c>
      <c r="BH1913">
        <f>-BE1913*BC1904/BD1904</f>
        <v>-9.5260889922120115E-6</v>
      </c>
      <c r="BI1913">
        <f t="shared" si="1038"/>
        <v>7.3141713542878468E-3</v>
      </c>
      <c r="BJ1913">
        <f t="shared" si="1039"/>
        <v>4.999850779576577E-8</v>
      </c>
      <c r="BK1913">
        <f t="shared" si="1039"/>
        <v>9.0746371487542853E-11</v>
      </c>
      <c r="BL1913"/>
      <c r="BN1913" s="67">
        <v>27.5</v>
      </c>
      <c r="BO1913" s="68"/>
      <c r="BP1913" s="69">
        <f t="shared" si="1048"/>
        <v>7.4770000000000001E-3</v>
      </c>
      <c r="BQ1913">
        <f>IF($BX$149&lt;=$BX$141,(BN1913/BP1904)^BO1904,0)</f>
        <v>5.0160359115873588E-4</v>
      </c>
      <c r="BR1913">
        <f>IF($BX$149&lt;=$BX$141,((1/$F$128-BP1864)^2),0)</f>
        <v>1.4422939587520663E-3</v>
      </c>
      <c r="BS1913">
        <f>BQ1913*LN(BN1913/BP1904)</f>
        <v>-7.3788786964049439E-4</v>
      </c>
      <c r="BT1913">
        <f>-BQ1913*BO1904/BP1904</f>
        <v>-2.1637550466301474E-5</v>
      </c>
      <c r="BU1913">
        <f t="shared" si="1040"/>
        <v>6.9753964088412647E-3</v>
      </c>
      <c r="BV1913">
        <f t="shared" si="1041"/>
        <v>5.4447850816258724E-7</v>
      </c>
      <c r="BW1913">
        <f t="shared" si="1041"/>
        <v>4.6818359018174316E-10</v>
      </c>
      <c r="BX1913"/>
      <c r="BZ1913" s="67">
        <v>27.5</v>
      </c>
      <c r="CA1913" s="68"/>
      <c r="CB1913" s="69">
        <f t="shared" si="1049"/>
        <v>7.4770000000000001E-3</v>
      </c>
      <c r="CC1913">
        <f>IF($CJ$149&lt;=$CJ$141,(BZ1913/CB1904)^CA1904,0)</f>
        <v>1.313686809771895E-3</v>
      </c>
      <c r="CD1913">
        <f>IF($CJ$149&lt;=$CJ$141,((1/$F$128-CB1864)^2),0)</f>
        <v>1.4422939587520663E-3</v>
      </c>
      <c r="CE1913">
        <f>CC1913*LN(BZ1913/CB1904)</f>
        <v>-2.1548858811745474E-3</v>
      </c>
      <c r="CF1913">
        <f>-CC1913*CA1904/CB1904</f>
        <v>-3.7469163872271835E-5</v>
      </c>
      <c r="CG1913">
        <f t="shared" si="1042"/>
        <v>6.1633131902281051E-3</v>
      </c>
      <c r="CH1913">
        <f t="shared" si="1043"/>
        <v>4.6435331608854058E-6</v>
      </c>
      <c r="CI1913">
        <f t="shared" si="1043"/>
        <v>1.4039382412871609E-9</v>
      </c>
      <c r="CJ1913"/>
      <c r="CL1913" s="36"/>
      <c r="CM1913" s="140"/>
      <c r="CN1913" s="141"/>
      <c r="CO1913" s="36"/>
      <c r="CP1913" s="36"/>
      <c r="CQ1913" s="36"/>
      <c r="CR1913" s="36"/>
      <c r="CS1913" s="36"/>
      <c r="CT1913" s="36"/>
      <c r="CU1913" s="36"/>
      <c r="CV1913"/>
    </row>
    <row r="1914" spans="1:100" ht="12.75" x14ac:dyDescent="0.2">
      <c r="A1914" s="67">
        <v>32.5</v>
      </c>
      <c r="B1914" s="68"/>
      <c r="C1914" s="69">
        <f>$C$150</f>
        <v>8.2810000000000002E-3</v>
      </c>
      <c r="D1914">
        <f>IF($K$150&lt;=$K$141,(A1914/C1904)^B1904,0)</f>
        <v>8.1976716440488673E-4</v>
      </c>
      <c r="E1914">
        <f>IF($K$150&lt;=$K$141,((1/$F$128-C1865)^2),0)</f>
        <v>1.3818724816611573E-3</v>
      </c>
      <c r="F1914">
        <f>D1914*LN(A1914/C1904)</f>
        <v>-1.0024256622794474E-3</v>
      </c>
      <c r="G1914">
        <f>-D1914*B1904/C1904</f>
        <v>-4.3155659197205105E-5</v>
      </c>
      <c r="H1914">
        <f t="shared" si="1030"/>
        <v>7.4612328355951139E-3</v>
      </c>
      <c r="I1914">
        <f t="shared" si="1031"/>
        <v>1.0048572083963887E-6</v>
      </c>
      <c r="J1914">
        <f t="shared" si="1031"/>
        <v>1.8624109207453135E-9</v>
      </c>
      <c r="K1914"/>
      <c r="L1914"/>
      <c r="M1914" s="67">
        <v>32.5</v>
      </c>
      <c r="N1914" s="68"/>
      <c r="O1914" s="69">
        <f t="shared" si="1044"/>
        <v>8.2810000000000002E-3</v>
      </c>
      <c r="P1914">
        <f>IF($W$150&lt;=$W$141,(M1914/O1904)^N1904,0)</f>
        <v>5.4589746641954464E-4</v>
      </c>
      <c r="Q1914">
        <f>IF($W$150&lt;=$W$141,((1/$F$128-O1865)^2),0)</f>
        <v>1.3818724816611573E-3</v>
      </c>
      <c r="R1914">
        <f>P1914*LN(M1914/O1904)</f>
        <v>-6.5902161138727759E-4</v>
      </c>
      <c r="S1914">
        <f>-P1914*N1904/O1904</f>
        <v>-3.1258312613945138E-5</v>
      </c>
      <c r="T1914">
        <f t="shared" si="1032"/>
        <v>7.7351025335804556E-3</v>
      </c>
      <c r="U1914">
        <f t="shared" si="1033"/>
        <v>4.3430948427548392E-7</v>
      </c>
      <c r="V1914">
        <f t="shared" si="1033"/>
        <v>9.7708210747112171E-10</v>
      </c>
      <c r="W1914"/>
      <c r="Y1914" s="67">
        <v>32.5</v>
      </c>
      <c r="Z1914" s="68"/>
      <c r="AA1914" s="69">
        <f t="shared" si="1045"/>
        <v>8.2810000000000002E-3</v>
      </c>
      <c r="AB1914">
        <f>IF($AI$150&lt;=$AI$141,(Y1914/AA1904)^Z1904,0)</f>
        <v>3.9527066473504666E-4</v>
      </c>
      <c r="AC1914">
        <f>IF($AI$150&lt;=$AI$141,((1/$F$128-AA1865)^2),0)</f>
        <v>1.3818724816611573E-3</v>
      </c>
      <c r="AD1914">
        <f>AB1914*LN(Y1914/AA1904)</f>
        <v>-4.7186120428361207E-4</v>
      </c>
      <c r="AE1914">
        <f>-AB1914*Z1904/AA1904</f>
        <v>-2.419558150428113E-5</v>
      </c>
      <c r="AF1914">
        <f t="shared" si="1034"/>
        <v>7.885729335264954E-3</v>
      </c>
      <c r="AG1914">
        <f t="shared" si="1035"/>
        <v>2.2265299610798067E-7</v>
      </c>
      <c r="AH1914">
        <f t="shared" si="1035"/>
        <v>5.8542616433031116E-10</v>
      </c>
      <c r="AI1914"/>
      <c r="AK1914" s="67">
        <v>32.5</v>
      </c>
      <c r="AL1914" s="68"/>
      <c r="AM1914" s="69">
        <f t="shared" si="1046"/>
        <v>8.2810000000000002E-3</v>
      </c>
      <c r="AN1914">
        <f>IF($AU$150&lt;=$AU$141,(AK1914/AM1904)^AL1904,0)</f>
        <v>3.5754576845436304E-4</v>
      </c>
      <c r="AO1914">
        <f>IF($AU$150&lt;=$AU$141,((1/$F$128-AM1865)^2),0)</f>
        <v>1.3818724816611573E-3</v>
      </c>
      <c r="AP1914">
        <f>AN1914*LN(AK1914/AM1904)</f>
        <v>-4.2509457718518533E-4</v>
      </c>
      <c r="AQ1914">
        <f>-AN1914*AL1904/AM1904</f>
        <v>-2.2364882279980318E-5</v>
      </c>
      <c r="AR1914">
        <f t="shared" si="1036"/>
        <v>7.9234542315456367E-3</v>
      </c>
      <c r="AS1914">
        <f t="shared" si="1037"/>
        <v>1.8070539955225147E-7</v>
      </c>
      <c r="AT1914">
        <f t="shared" si="1037"/>
        <v>5.0018795939737764E-10</v>
      </c>
      <c r="AU1914"/>
      <c r="AV1914"/>
      <c r="AW1914"/>
      <c r="AX1914"/>
      <c r="AY1914"/>
      <c r="AZ1914"/>
      <c r="BB1914" s="67">
        <v>32.5</v>
      </c>
      <c r="BC1914" s="68"/>
      <c r="BD1914" s="69">
        <f t="shared" si="1047"/>
        <v>8.2810000000000002E-3</v>
      </c>
      <c r="BE1914">
        <f>IF($BL$150&lt;=$BL$141,(BB1914/BD1904)^BC1904,0)</f>
        <v>4.7051217542771226E-4</v>
      </c>
      <c r="BF1914">
        <f>IF($BL$150&lt;=$BL$141,((1/$F$128-BD1865)^2),0)</f>
        <v>1.3818724816611573E-3</v>
      </c>
      <c r="BG1914">
        <f>BE1914*LN(BB1914/BD1904)</f>
        <v>-5.6752704191861297E-4</v>
      </c>
      <c r="BH1914">
        <f>-BE1914*BC1904/BD1904</f>
        <v>-2.7526734226894792E-5</v>
      </c>
      <c r="BI1914">
        <f t="shared" si="1038"/>
        <v>7.8104878245722877E-3</v>
      </c>
      <c r="BJ1914">
        <f t="shared" si="1039"/>
        <v>3.2208694330889107E-7</v>
      </c>
      <c r="BK1914">
        <f t="shared" si="1039"/>
        <v>7.5772109719810123E-10</v>
      </c>
      <c r="BL1914"/>
      <c r="BN1914" s="67">
        <v>32.5</v>
      </c>
      <c r="BO1914" s="68"/>
      <c r="BP1914" s="69">
        <f t="shared" si="1048"/>
        <v>8.2810000000000002E-3</v>
      </c>
      <c r="BQ1914">
        <f>IF($BX$150&lt;=$BX$141,(BN1914/BP1904)^BO1904,0)</f>
        <v>1.1886921446779722E-3</v>
      </c>
      <c r="BR1914">
        <f>IF($BX$150&lt;=$BX$141,((1/$F$128-BP1865)^2),0)</f>
        <v>1.3818724816611573E-3</v>
      </c>
      <c r="BS1914">
        <f>BQ1914*LN(BN1914/BP1904)</f>
        <v>-1.5500589596824706E-3</v>
      </c>
      <c r="BT1914">
        <f>-BQ1914*BO1904/BP1904</f>
        <v>-5.1276320031820443E-5</v>
      </c>
      <c r="BU1914">
        <f t="shared" si="1040"/>
        <v>7.0923078553220276E-3</v>
      </c>
      <c r="BV1914">
        <f t="shared" si="1041"/>
        <v>2.4026827784919033E-6</v>
      </c>
      <c r="BW1914">
        <f t="shared" si="1041"/>
        <v>2.6292609960056705E-9</v>
      </c>
      <c r="BX1914"/>
      <c r="BZ1914" s="67">
        <v>32.5</v>
      </c>
      <c r="CA1914" s="68"/>
      <c r="CB1914" s="69">
        <f t="shared" si="1049"/>
        <v>8.2810000000000002E-3</v>
      </c>
      <c r="CC1914">
        <f>IF($CJ$150&lt;=$CJ$141,(BZ1914/CB1904)^CA1904,0)</f>
        <v>2.5819561873538406E-3</v>
      </c>
      <c r="CD1914">
        <f>IF($CJ$150&lt;=$CJ$141,((1/$F$128-CB1865)^2),0)</f>
        <v>1.3818724816611573E-3</v>
      </c>
      <c r="CE1914">
        <f>CC1914*LN(BZ1914/CB1904)</f>
        <v>-3.8039456509721386E-3</v>
      </c>
      <c r="CF1914">
        <f>-CC1914*CA1904/CB1904</f>
        <v>-7.3642925220346528E-5</v>
      </c>
      <c r="CG1914">
        <f t="shared" si="1042"/>
        <v>5.6990438126461596E-3</v>
      </c>
      <c r="CH1914">
        <f t="shared" si="1043"/>
        <v>1.4470002515549847E-5</v>
      </c>
      <c r="CI1914">
        <f t="shared" si="1043"/>
        <v>5.4232804350095509E-9</v>
      </c>
      <c r="CJ1914"/>
      <c r="CL1914" s="36"/>
      <c r="CM1914" s="140"/>
      <c r="CN1914" s="141"/>
      <c r="CO1914" s="36"/>
      <c r="CP1914" s="36"/>
      <c r="CQ1914" s="36"/>
      <c r="CR1914" s="36"/>
      <c r="CS1914" s="36"/>
      <c r="CT1914" s="36"/>
      <c r="CU1914" s="36"/>
      <c r="CV1914"/>
    </row>
    <row r="1915" spans="1:100" ht="12.75" x14ac:dyDescent="0.2">
      <c r="A1915" s="67">
        <v>37.5</v>
      </c>
      <c r="B1915" s="68"/>
      <c r="C1915" s="69">
        <f>$C$151</f>
        <v>9.5639999999999996E-3</v>
      </c>
      <c r="D1915">
        <f>IF($K$151&lt;=$K$141,(A1915/C1904)^B1904,0)</f>
        <v>1.8830742949718831E-3</v>
      </c>
      <c r="E1915">
        <f>IF($K$151&lt;=$K$141,((1/$F$128-C1866)^2),0)</f>
        <v>1.2881312530247933E-3</v>
      </c>
      <c r="F1915">
        <f>D1915*LN(A1915/C1904)</f>
        <v>-2.0331867451178981E-3</v>
      </c>
      <c r="G1915">
        <f>-D1915*B1904/C1904</f>
        <v>-9.9132187827770263E-5</v>
      </c>
      <c r="H1915">
        <f t="shared" si="1030"/>
        <v>7.6809257050281165E-3</v>
      </c>
      <c r="I1915">
        <f t="shared" si="1031"/>
        <v>4.1338483405231129E-6</v>
      </c>
      <c r="J1915">
        <f t="shared" si="1031"/>
        <v>9.827190663520323E-9</v>
      </c>
      <c r="K1915"/>
      <c r="L1915"/>
      <c r="M1915" s="67">
        <v>37.5</v>
      </c>
      <c r="N1915" s="68"/>
      <c r="O1915" s="69">
        <f t="shared" si="1044"/>
        <v>9.5639999999999996E-3</v>
      </c>
      <c r="P1915">
        <f>IF($W$151&lt;=$W$141,(M1915/O1904)^N1904,0)</f>
        <v>1.3300986777199199E-3</v>
      </c>
      <c r="Q1915">
        <f>IF($W$151&lt;=$W$141,((1/$F$128-O1866)^2),0)</f>
        <v>1.2881312530247933E-3</v>
      </c>
      <c r="R1915">
        <f>P1915*LN(M1915/O1904)</f>
        <v>-1.4153914550970538E-3</v>
      </c>
      <c r="S1915">
        <f>-P1915*N1904/O1904</f>
        <v>-7.6161995307028898E-5</v>
      </c>
      <c r="T1915">
        <f t="shared" si="1032"/>
        <v>8.2339013222800794E-3</v>
      </c>
      <c r="U1915">
        <f t="shared" si="1033"/>
        <v>2.0033329711617551E-6</v>
      </c>
      <c r="V1915">
        <f t="shared" si="1033"/>
        <v>5.8006495291478919E-9</v>
      </c>
      <c r="W1915"/>
      <c r="Y1915" s="67">
        <v>37.5</v>
      </c>
      <c r="Z1915" s="68"/>
      <c r="AA1915" s="69">
        <f t="shared" si="1045"/>
        <v>9.5639999999999996E-3</v>
      </c>
      <c r="AB1915">
        <f>IF($AI$151&lt;=$AI$141,(Y1915/AA1904)^Z1904,0)</f>
        <v>1.0111977696378818E-3</v>
      </c>
      <c r="AC1915">
        <f>IF($AI$151&lt;=$AI$141,((1/$F$128-AA1866)^2),0)</f>
        <v>1.2881312530247933E-3</v>
      </c>
      <c r="AD1915">
        <f>AB1915*LN(Y1915/AA1904)</f>
        <v>-1.0624316030747166E-3</v>
      </c>
      <c r="AE1915">
        <f>-AB1915*Z1904/AA1904</f>
        <v>-6.1898137744729383E-5</v>
      </c>
      <c r="AF1915">
        <f t="shared" si="1034"/>
        <v>8.5528022303621182E-3</v>
      </c>
      <c r="AG1915">
        <f t="shared" si="1035"/>
        <v>1.1287609112119123E-6</v>
      </c>
      <c r="AH1915">
        <f t="shared" si="1035"/>
        <v>3.8313794562654927E-9</v>
      </c>
      <c r="AI1915"/>
      <c r="AK1915" s="67">
        <v>37.5</v>
      </c>
      <c r="AL1915" s="68"/>
      <c r="AM1915" s="69">
        <f t="shared" si="1046"/>
        <v>9.5639999999999996E-3</v>
      </c>
      <c r="AN1915">
        <f>IF($AU$151&lt;=$AU$141,(AK1915/AM1904)^AL1904,0)</f>
        <v>9.2934820817879721E-4</v>
      </c>
      <c r="AO1915">
        <f>IF($AU$151&lt;=$AU$141,((1/$F$128-AM1866)^2),0)</f>
        <v>1.2881312530247933E-3</v>
      </c>
      <c r="AP1915">
        <f>AN1915*LN(AK1915/AM1904)</f>
        <v>-9.7193343968720225E-4</v>
      </c>
      <c r="AQ1915">
        <f>-AN1915*AL1904/AM1904</f>
        <v>-5.8131755727050081E-5</v>
      </c>
      <c r="AR1915">
        <f t="shared" si="1036"/>
        <v>8.6346517918212025E-3</v>
      </c>
      <c r="AS1915">
        <f t="shared" si="1037"/>
        <v>9.4465461118219639E-7</v>
      </c>
      <c r="AT1915">
        <f t="shared" si="1037"/>
        <v>3.3793010239094199E-9</v>
      </c>
      <c r="AU1915"/>
      <c r="AV1915"/>
      <c r="AW1915"/>
      <c r="AX1915"/>
      <c r="AY1915"/>
      <c r="AZ1915"/>
      <c r="BB1915" s="67">
        <v>37.5</v>
      </c>
      <c r="BC1915" s="68"/>
      <c r="BD1915" s="69">
        <f t="shared" si="1047"/>
        <v>9.5639999999999996E-3</v>
      </c>
      <c r="BE1915">
        <f>IF($BL$151&lt;=$BL$141,(BB1915/BD1904)^BC1904,0)</f>
        <v>1.1677042019777458E-3</v>
      </c>
      <c r="BF1915">
        <f>IF($BL$151&lt;=$BL$141,((1/$F$128-BD1866)^2),0)</f>
        <v>1.2881312530247933E-3</v>
      </c>
      <c r="BG1915">
        <f>BE1915*LN(BB1915/BD1904)</f>
        <v>-1.2413735782665658E-3</v>
      </c>
      <c r="BH1915">
        <f>-BE1915*BC1904/BD1904</f>
        <v>-6.8315093428242287E-5</v>
      </c>
      <c r="BI1915">
        <f t="shared" si="1038"/>
        <v>8.396295798022254E-3</v>
      </c>
      <c r="BJ1915">
        <f t="shared" si="1039"/>
        <v>1.5410083608183374E-6</v>
      </c>
      <c r="BK1915">
        <f t="shared" si="1039"/>
        <v>4.6669519901094727E-9</v>
      </c>
      <c r="BL1915"/>
      <c r="BN1915" s="67">
        <v>37.5</v>
      </c>
      <c r="BO1915" s="68"/>
      <c r="BP1915" s="69">
        <f t="shared" si="1048"/>
        <v>9.5639999999999996E-3</v>
      </c>
      <c r="BQ1915">
        <f>IF($BX$151&lt;=$BX$141,(BN1915/BP1904)^BO1904,0)</f>
        <v>2.4891444757948944E-3</v>
      </c>
      <c r="BR1915">
        <f>IF($BX$151&lt;=$BX$141,((1/$F$128-BP1866)^2),0)</f>
        <v>1.2881312530247933E-3</v>
      </c>
      <c r="BS1915">
        <f>BQ1915*LN(BN1915/BP1904)</f>
        <v>-2.8896549420213227E-3</v>
      </c>
      <c r="BT1915">
        <f>-BQ1915*BO1904/BP1904</f>
        <v>-1.0737361167712118E-4</v>
      </c>
      <c r="BU1915">
        <f t="shared" si="1040"/>
        <v>7.0748555242051052E-3</v>
      </c>
      <c r="BV1915">
        <f t="shared" si="1041"/>
        <v>8.3501056839482545E-6</v>
      </c>
      <c r="BW1915">
        <f t="shared" si="1041"/>
        <v>1.1529092484589213E-8</v>
      </c>
      <c r="BX1915"/>
      <c r="BZ1915" s="67">
        <v>37.5</v>
      </c>
      <c r="CA1915" s="68"/>
      <c r="CB1915" s="69">
        <f t="shared" si="1049"/>
        <v>9.5639999999999996E-3</v>
      </c>
      <c r="CC1915">
        <f>IF($CJ$151&lt;=$CJ$141,(BZ1915/CB1904)^CA1904,0)</f>
        <v>4.6060455230746544E-3</v>
      </c>
      <c r="CD1915">
        <f>IF($CJ$151&lt;=$CJ$141,((1/$F$128-CB1866)^2),0)</f>
        <v>1.2881312530247933E-3</v>
      </c>
      <c r="CE1915">
        <f>CC1915*LN(BZ1915/CB1904)</f>
        <v>-6.1268679588104011E-3</v>
      </c>
      <c r="CF1915">
        <f>-CC1915*CA1904/CB1904</f>
        <v>-1.3137429197237308E-4</v>
      </c>
      <c r="CG1915">
        <f t="shared" si="1042"/>
        <v>4.9579544769253452E-3</v>
      </c>
      <c r="CH1915">
        <f t="shared" si="1043"/>
        <v>3.7538510984697533E-5</v>
      </c>
      <c r="CI1915">
        <f t="shared" si="1043"/>
        <v>1.7259204591242329E-8</v>
      </c>
      <c r="CJ1915"/>
      <c r="CL1915" s="36"/>
      <c r="CM1915" s="140"/>
      <c r="CN1915" s="141"/>
      <c r="CO1915" s="36"/>
      <c r="CP1915" s="36"/>
      <c r="CQ1915" s="36"/>
      <c r="CR1915" s="36"/>
      <c r="CS1915" s="36"/>
      <c r="CT1915" s="36"/>
      <c r="CU1915" s="36"/>
      <c r="CV1915"/>
    </row>
    <row r="1916" spans="1:100" ht="12.75" x14ac:dyDescent="0.2">
      <c r="A1916" s="67">
        <v>42.5</v>
      </c>
      <c r="B1916" s="68"/>
      <c r="C1916" s="69">
        <f>$C$152</f>
        <v>1.1351E-2</v>
      </c>
      <c r="D1916">
        <f>IF($K$152&lt;=$K$141,(A1916/C1904)^B1904,0)</f>
        <v>3.8973628157643108E-3</v>
      </c>
      <c r="E1916">
        <f>IF($K$152&lt;=$K$141,((1/$F$128-C1867)^2),0)</f>
        <v>1.1630518125702481E-3</v>
      </c>
      <c r="F1916">
        <f>D1916*LN(A1916/C1904)</f>
        <v>-3.7202415005893009E-3</v>
      </c>
      <c r="G1916">
        <f>-D1916*B1904/C1904</f>
        <v>-2.0517199120445963E-4</v>
      </c>
      <c r="H1916">
        <f t="shared" si="1030"/>
        <v>7.4536371842356891E-3</v>
      </c>
      <c r="I1916">
        <f t="shared" si="1031"/>
        <v>1.3840196822706933E-5</v>
      </c>
      <c r="J1916">
        <f t="shared" si="1031"/>
        <v>4.2095545974802864E-8</v>
      </c>
      <c r="K1916"/>
      <c r="L1916"/>
      <c r="M1916" s="67">
        <v>42.5</v>
      </c>
      <c r="N1916" s="68"/>
      <c r="O1916" s="69">
        <f t="shared" si="1044"/>
        <v>1.1351E-2</v>
      </c>
      <c r="P1916">
        <f>IF($W$152&lt;=$W$141,(M1916/O1904)^N1904,0)</f>
        <v>2.8985089754566496E-3</v>
      </c>
      <c r="Q1916">
        <f>IF($W$152&lt;=$W$141,((1/$F$128-O1867)^2),0)</f>
        <v>1.1630518125702481E-3</v>
      </c>
      <c r="R1916">
        <f>P1916*LN(M1916/O1904)</f>
        <v>-2.7215898053701984E-3</v>
      </c>
      <c r="S1916">
        <f>-P1916*N1904/O1904</f>
        <v>-1.6596981162670949E-4</v>
      </c>
      <c r="T1916">
        <f t="shared" si="1032"/>
        <v>8.4524910245433495E-3</v>
      </c>
      <c r="U1916">
        <f t="shared" si="1033"/>
        <v>7.4070510686949945E-6</v>
      </c>
      <c r="V1916">
        <f t="shared" si="1033"/>
        <v>2.7545978371405435E-8</v>
      </c>
      <c r="W1916"/>
      <c r="Y1916" s="67">
        <v>42.5</v>
      </c>
      <c r="Z1916" s="68"/>
      <c r="AA1916" s="69">
        <f t="shared" si="1045"/>
        <v>1.1351E-2</v>
      </c>
      <c r="AB1916">
        <f>IF($AI$152&lt;=$AI$141,(Y1916/AA1904)^Z1904,0)</f>
        <v>2.2995461198844465E-3</v>
      </c>
      <c r="AC1916">
        <f>IF($AI$152&lt;=$AI$141,((1/$F$128-AA1867)^2),0)</f>
        <v>1.1630518125702481E-3</v>
      </c>
      <c r="AD1916">
        <f>AB1916*LN(Y1916/AA1904)</f>
        <v>-2.1282376118863687E-3</v>
      </c>
      <c r="AE1916">
        <f>-AB1916*Z1904/AA1904</f>
        <v>-1.4076140865098796E-4</v>
      </c>
      <c r="AF1916">
        <f t="shared" si="1034"/>
        <v>9.0514538801155543E-3</v>
      </c>
      <c r="AG1916">
        <f t="shared" si="1035"/>
        <v>4.5293953326477936E-6</v>
      </c>
      <c r="AH1916">
        <f t="shared" si="1035"/>
        <v>1.9813774165410426E-8</v>
      </c>
      <c r="AI1916"/>
      <c r="AK1916" s="67">
        <v>42.5</v>
      </c>
      <c r="AL1916" s="68"/>
      <c r="AM1916" s="69">
        <f t="shared" si="1046"/>
        <v>1.1351E-2</v>
      </c>
      <c r="AN1916">
        <f>IF($AU$152&lt;=$AU$141,(AK1916/AM1904)^AL1904,0)</f>
        <v>2.1430100671418237E-3</v>
      </c>
      <c r="AO1916">
        <f>IF($AU$152&lt;=$AU$141,((1/$F$128-AM1867)^2),0)</f>
        <v>1.1630518125702481E-3</v>
      </c>
      <c r="AP1916">
        <f>AN1916*LN(AK1916/AM1904)</f>
        <v>-1.9729826700348517E-3</v>
      </c>
      <c r="AQ1916">
        <f>-AN1916*AL1904/AM1904</f>
        <v>-1.3404764398031781E-4</v>
      </c>
      <c r="AR1916">
        <f t="shared" si="1036"/>
        <v>9.2079899328581759E-3</v>
      </c>
      <c r="AS1916">
        <f t="shared" si="1037"/>
        <v>3.8926606162578524E-6</v>
      </c>
      <c r="AT1916">
        <f t="shared" si="1037"/>
        <v>1.7968770856674035E-8</v>
      </c>
      <c r="AU1916"/>
      <c r="AV1916"/>
      <c r="AW1916"/>
      <c r="AX1916"/>
      <c r="AY1916"/>
      <c r="AZ1916"/>
      <c r="BB1916" s="67">
        <v>42.5</v>
      </c>
      <c r="BC1916" s="68"/>
      <c r="BD1916" s="69">
        <f t="shared" si="1047"/>
        <v>1.1351E-2</v>
      </c>
      <c r="BE1916">
        <f>IF($BL$152&lt;=$BL$141,(BB1916/BD1904)^BC1904,0)</f>
        <v>2.5858979310958998E-3</v>
      </c>
      <c r="BF1916">
        <f>IF($BL$152&lt;=$BL$141,((1/$F$128-BD1867)^2),0)</f>
        <v>1.1630518125702481E-3</v>
      </c>
      <c r="BG1916">
        <f>BE1916*LN(BB1916/BD1904)</f>
        <v>-2.4253807234617827E-3</v>
      </c>
      <c r="BH1916">
        <f>-BE1916*BC1904/BD1904</f>
        <v>-1.5128476754602065E-4</v>
      </c>
      <c r="BI1916">
        <f t="shared" si="1038"/>
        <v>8.7651020689040997E-3</v>
      </c>
      <c r="BJ1916">
        <f t="shared" si="1039"/>
        <v>5.8824716537400006E-6</v>
      </c>
      <c r="BK1916">
        <f t="shared" si="1039"/>
        <v>2.2887080891453503E-8</v>
      </c>
      <c r="BL1916"/>
      <c r="BN1916" s="67">
        <v>42.5</v>
      </c>
      <c r="BO1916" s="68"/>
      <c r="BP1916" s="69">
        <f t="shared" si="1048"/>
        <v>1.1351E-2</v>
      </c>
      <c r="BQ1916">
        <f>IF($BX$152&lt;=$BX$141,(BN1916/BP1904)^BO1904,0)</f>
        <v>4.7511184981969042E-3</v>
      </c>
      <c r="BR1916">
        <f>IF($BX$152&lt;=$BX$141,((1/$F$128-BP1867)^2),0)</f>
        <v>1.1630518125702481E-3</v>
      </c>
      <c r="BS1916">
        <f>BQ1916*LN(BN1916/BP1904)</f>
        <v>-4.92092213110809E-3</v>
      </c>
      <c r="BT1916">
        <f>-BQ1916*BO1904/BP1904</f>
        <v>-2.0494782750385339E-4</v>
      </c>
      <c r="BU1916">
        <f t="shared" si="1040"/>
        <v>6.5998815018030958E-3</v>
      </c>
      <c r="BV1916">
        <f t="shared" si="1041"/>
        <v>2.4215474620429385E-5</v>
      </c>
      <c r="BW1916">
        <f t="shared" si="1041"/>
        <v>4.2003611998549243E-8</v>
      </c>
      <c r="BX1916"/>
      <c r="BZ1916" s="67">
        <v>42.5</v>
      </c>
      <c r="CA1916" s="68"/>
      <c r="CB1916" s="69">
        <f t="shared" si="1049"/>
        <v>1.1351E-2</v>
      </c>
      <c r="CC1916">
        <f>IF($CJ$152&lt;=$CJ$141,(BZ1916/CB1904)^CA1904,0)</f>
        <v>7.6418263268496593E-3</v>
      </c>
      <c r="CD1916">
        <f>IF($CJ$152&lt;=$CJ$141,((1/$F$128-CB1867)^2),0)</f>
        <v>1.1630518125702481E-3</v>
      </c>
      <c r="CE1916">
        <f>CC1916*LN(BZ1916/CB1904)</f>
        <v>-9.2085267633812279E-3</v>
      </c>
      <c r="CF1916">
        <f>-CC1916*CA1904/CB1904</f>
        <v>-2.1796126808481015E-4</v>
      </c>
      <c r="CG1916">
        <f t="shared" si="1042"/>
        <v>3.7091736731503407E-3</v>
      </c>
      <c r="CH1916">
        <f t="shared" si="1043"/>
        <v>8.4796965151908351E-5</v>
      </c>
      <c r="CI1916">
        <f t="shared" si="1043"/>
        <v>4.7507114385138483E-8</v>
      </c>
      <c r="CJ1916"/>
      <c r="CL1916" s="36"/>
      <c r="CM1916" s="140"/>
      <c r="CN1916" s="141"/>
      <c r="CO1916" s="36"/>
      <c r="CP1916" s="36"/>
      <c r="CQ1916" s="36"/>
      <c r="CR1916" s="36"/>
      <c r="CS1916" s="36"/>
      <c r="CT1916" s="36"/>
      <c r="CU1916" s="36"/>
      <c r="CV1916"/>
    </row>
    <row r="1917" spans="1:100" ht="12.75" x14ac:dyDescent="0.2">
      <c r="A1917" s="67">
        <v>47.5</v>
      </c>
      <c r="B1917" s="68"/>
      <c r="C1917" s="69">
        <f>$C$153</f>
        <v>1.3513000000000001E-2</v>
      </c>
      <c r="D1917">
        <f>IF($K$153&lt;=$K$141,(A1917/C1904)^B1904,0)</f>
        <v>7.4386972584861329E-3</v>
      </c>
      <c r="E1917">
        <f>IF($K$153&lt;=$K$141,((1/$F$128-C1868)^2),0)</f>
        <v>1.0202623260247936E-3</v>
      </c>
      <c r="F1917">
        <f>D1917*LN(A1917/C1904)</f>
        <v>-6.273261027812292E-3</v>
      </c>
      <c r="G1917">
        <f>-D1917*B1904/C1904</f>
        <v>-3.9160129570627359E-4</v>
      </c>
      <c r="H1917">
        <f t="shared" si="1030"/>
        <v>6.0743027415138678E-3</v>
      </c>
      <c r="I1917">
        <f t="shared" si="1031"/>
        <v>3.9353803923068531E-5</v>
      </c>
      <c r="J1917">
        <f t="shared" si="1031"/>
        <v>1.5335157479883232E-7</v>
      </c>
      <c r="K1917"/>
      <c r="L1917"/>
      <c r="M1917" s="67">
        <v>47.5</v>
      </c>
      <c r="N1917" s="68"/>
      <c r="O1917" s="69">
        <f t="shared" si="1044"/>
        <v>1.3513000000000001E-2</v>
      </c>
      <c r="P1917">
        <f>IF($W$153&lt;=$W$141,(M1917/O1904)^N1904,0)</f>
        <v>5.7915546451805583E-3</v>
      </c>
      <c r="Q1917">
        <f>IF($W$153&lt;=$W$141,((1/$F$128-O1868)^2),0)</f>
        <v>1.0202623260247936E-3</v>
      </c>
      <c r="R1917">
        <f>P1917*LN(M1917/O1904)</f>
        <v>-4.7938804305380682E-3</v>
      </c>
      <c r="S1917">
        <f>-P1917*N1904/O1904</f>
        <v>-3.3162679212851991E-4</v>
      </c>
      <c r="T1917">
        <f t="shared" si="1032"/>
        <v>7.7214453548194424E-3</v>
      </c>
      <c r="U1917">
        <f t="shared" si="1033"/>
        <v>2.2981289582295855E-5</v>
      </c>
      <c r="V1917">
        <f t="shared" si="1033"/>
        <v>1.0997632925745255E-7</v>
      </c>
      <c r="W1917"/>
      <c r="Y1917" s="67">
        <v>47.5</v>
      </c>
      <c r="Z1917" s="68"/>
      <c r="AA1917" s="69">
        <f t="shared" si="1045"/>
        <v>1.3513000000000001E-2</v>
      </c>
      <c r="AB1917">
        <f>IF($AI$153&lt;=$AI$141,(Y1917/AA1904)^Z1904,0)</f>
        <v>4.7721722139205695E-3</v>
      </c>
      <c r="AC1917">
        <f>IF($AI$153&lt;=$AI$141,((1/$F$128-AA1868)^2),0)</f>
        <v>1.0202623260247936E-3</v>
      </c>
      <c r="AD1917">
        <f>AB1917*LN(Y1917/AA1904)</f>
        <v>-3.8858734323965606E-3</v>
      </c>
      <c r="AE1917">
        <f>-AB1917*Z1904/AA1904</f>
        <v>-2.921175084717668E-4</v>
      </c>
      <c r="AF1917">
        <f t="shared" si="1034"/>
        <v>8.7408277860794303E-3</v>
      </c>
      <c r="AG1917">
        <f t="shared" si="1035"/>
        <v>1.5100012332605427E-5</v>
      </c>
      <c r="AH1917">
        <f t="shared" si="1035"/>
        <v>8.5332638755752744E-8</v>
      </c>
      <c r="AI1917"/>
      <c r="AK1917" s="67">
        <v>47.5</v>
      </c>
      <c r="AL1917" s="68"/>
      <c r="AM1917" s="69">
        <f t="shared" si="1046"/>
        <v>1.3513000000000001E-2</v>
      </c>
      <c r="AN1917">
        <f>IF($AU$153&lt;=$AU$141,(AK1917/AM1904)^AL1904,0)</f>
        <v>4.502620734308755E-3</v>
      </c>
      <c r="AO1917">
        <f>IF($AU$153&lt;=$AU$141,((1/$F$128-AM1868)^2),0)</f>
        <v>1.0202623260247936E-3</v>
      </c>
      <c r="AP1917">
        <f>AN1917*LN(AK1917/AM1904)</f>
        <v>-3.6445738987670017E-3</v>
      </c>
      <c r="AQ1917">
        <f>-AN1917*AL1904/AM1904</f>
        <v>-2.8164389445729717E-4</v>
      </c>
      <c r="AR1917">
        <f t="shared" si="1036"/>
        <v>9.0103792656912457E-3</v>
      </c>
      <c r="AS1917">
        <f t="shared" si="1037"/>
        <v>1.3282918903573703E-5</v>
      </c>
      <c r="AT1917">
        <f t="shared" si="1037"/>
        <v>7.9323283285073143E-8</v>
      </c>
      <c r="AU1917"/>
      <c r="AV1917"/>
      <c r="AW1917"/>
      <c r="AX1917"/>
      <c r="AY1917"/>
      <c r="AZ1917"/>
      <c r="BB1917" s="67">
        <v>47.5</v>
      </c>
      <c r="BC1917" s="68"/>
      <c r="BD1917" s="69">
        <f t="shared" si="1047"/>
        <v>1.3513000000000001E-2</v>
      </c>
      <c r="BE1917">
        <f>IF($BL$153&lt;=$BL$141,(BB1917/BD1904)^BC1904,0)</f>
        <v>5.2413301498848682E-3</v>
      </c>
      <c r="BF1917">
        <f>IF($BL$153&lt;=$BL$141,((1/$F$128-BD1868)^2),0)</f>
        <v>1.0202623260247936E-3</v>
      </c>
      <c r="BG1917">
        <f>BE1917*LN(BB1917/BD1904)</f>
        <v>-4.3330091836734381E-3</v>
      </c>
      <c r="BH1917">
        <f>-BE1917*BC1904/BD1904</f>
        <v>-3.0663755279050707E-4</v>
      </c>
      <c r="BI1917">
        <f t="shared" si="1038"/>
        <v>8.2716698501151334E-3</v>
      </c>
      <c r="BJ1917">
        <f t="shared" si="1039"/>
        <v>1.8774968585798355E-5</v>
      </c>
      <c r="BK1917">
        <f t="shared" si="1039"/>
        <v>9.4026588781351008E-8</v>
      </c>
      <c r="BL1917"/>
      <c r="BN1917" s="67">
        <v>47.5</v>
      </c>
      <c r="BO1917" s="68"/>
      <c r="BP1917" s="69">
        <f t="shared" si="1048"/>
        <v>1.3513000000000001E-2</v>
      </c>
      <c r="BQ1917">
        <f>IF($BX$153&lt;=$BX$141,(BN1917/BP1904)^BO1904,0)</f>
        <v>8.438771979836765E-3</v>
      </c>
      <c r="BR1917">
        <f>IF($BX$153&lt;=$BX$141,((1/$F$128-BP1868)^2),0)</f>
        <v>1.0202623260247936E-3</v>
      </c>
      <c r="BS1917">
        <f>BQ1917*LN(BN1917/BP1904)</f>
        <v>-7.8017635333937829E-3</v>
      </c>
      <c r="BT1917">
        <f>-BQ1917*BO1904/BP1904</f>
        <v>-3.6402122673309488E-4</v>
      </c>
      <c r="BU1917">
        <f t="shared" si="1040"/>
        <v>5.0742280201632357E-3</v>
      </c>
      <c r="BV1917">
        <f t="shared" si="1041"/>
        <v>6.0867514230993045E-5</v>
      </c>
      <c r="BW1917">
        <f t="shared" si="1041"/>
        <v>1.3251145351226728E-7</v>
      </c>
      <c r="BX1917"/>
      <c r="BZ1917" s="67">
        <v>47.5</v>
      </c>
      <c r="CA1917" s="68"/>
      <c r="CB1917" s="69">
        <f t="shared" si="1049"/>
        <v>1.3513000000000001E-2</v>
      </c>
      <c r="CC1917">
        <f>IF($CJ$153&lt;=$CJ$141,(BZ1917/CB1904)^CA1904,0)</f>
        <v>1.1983471710426201E-2</v>
      </c>
      <c r="CD1917">
        <f>IF($CJ$153&lt;=$CJ$141,((1/$F$128-CB1868)^2),0)</f>
        <v>1.0202623260247936E-3</v>
      </c>
      <c r="CE1917">
        <f>CC1917*LN(BZ1917/CB1904)</f>
        <v>-1.3107411807170241E-2</v>
      </c>
      <c r="CF1917">
        <f>-CC1917*CA1904/CB1904</f>
        <v>-3.4179430130280289E-4</v>
      </c>
      <c r="CG1917">
        <f t="shared" si="1042"/>
        <v>1.5295282895737995E-3</v>
      </c>
      <c r="CH1917">
        <f t="shared" si="1043"/>
        <v>1.7180424428274584E-4</v>
      </c>
      <c r="CI1917">
        <f t="shared" si="1043"/>
        <v>1.1682334440307121E-7</v>
      </c>
      <c r="CJ1917"/>
      <c r="CL1917" s="36"/>
      <c r="CM1917" s="140"/>
      <c r="CN1917" s="141"/>
      <c r="CO1917" s="36"/>
      <c r="CP1917" s="36"/>
      <c r="CQ1917" s="36"/>
      <c r="CR1917" s="36"/>
      <c r="CS1917" s="36"/>
      <c r="CT1917" s="36"/>
      <c r="CU1917" s="36"/>
      <c r="CV1917"/>
    </row>
    <row r="1918" spans="1:100" ht="12.75" x14ac:dyDescent="0.2">
      <c r="A1918" s="67">
        <v>52.5</v>
      </c>
      <c r="B1918" s="68"/>
      <c r="C1918" s="69">
        <f>$C$154</f>
        <v>1.7195999999999999E-2</v>
      </c>
      <c r="D1918">
        <f>IF($K$154&lt;=$K$141,(A1918/C1904)^B1904,0)</f>
        <v>1.330763327101055E-2</v>
      </c>
      <c r="E1918">
        <f>IF($K$154&lt;=$K$141,((1/$F$128-C1869)^2),0)</f>
        <v>7.9854539120661171E-4</v>
      </c>
      <c r="F1918">
        <f>D1918*LN(A1918/C1904)</f>
        <v>-9.8908246185868895E-3</v>
      </c>
      <c r="G1918">
        <f>-D1918*B1904/C1904</f>
        <v>-7.0056439328359068E-4</v>
      </c>
      <c r="H1918">
        <f t="shared" si="1030"/>
        <v>3.8883667289894494E-3</v>
      </c>
      <c r="I1918">
        <f t="shared" si="1031"/>
        <v>9.7828411635644488E-5</v>
      </c>
      <c r="J1918">
        <f t="shared" si="1031"/>
        <v>4.9079046913680553E-7</v>
      </c>
      <c r="K1918"/>
      <c r="L1918"/>
      <c r="M1918" s="67">
        <v>52.5</v>
      </c>
      <c r="N1918" s="68"/>
      <c r="O1918" s="69">
        <f t="shared" si="1044"/>
        <v>1.7195999999999999E-2</v>
      </c>
      <c r="P1918">
        <f>IF($W$154&lt;=$W$141,(M1918/O1904)^N1904,0)</f>
        <v>1.0796937969794442E-2</v>
      </c>
      <c r="Q1918">
        <f>IF($W$154&lt;=$W$141,((1/$F$128-O1869)^2),0)</f>
        <v>7.9854539120661171E-4</v>
      </c>
      <c r="R1918">
        <f>P1918*LN(M1918/O1904)</f>
        <v>-7.8564233705373365E-3</v>
      </c>
      <c r="S1918">
        <f>-P1918*N1904/O1904</f>
        <v>-6.1823709230009649E-4</v>
      </c>
      <c r="T1918">
        <f t="shared" si="1032"/>
        <v>6.3990620302055573E-3</v>
      </c>
      <c r="U1918">
        <f t="shared" si="1033"/>
        <v>6.1723388177125241E-5</v>
      </c>
      <c r="V1918">
        <f t="shared" si="1033"/>
        <v>3.8221710229567804E-7</v>
      </c>
      <c r="W1918"/>
      <c r="Y1918" s="67">
        <v>52.5</v>
      </c>
      <c r="Z1918" s="68"/>
      <c r="AA1918" s="69">
        <f t="shared" si="1045"/>
        <v>1.7195999999999999E-2</v>
      </c>
      <c r="AB1918">
        <f>IF($AI$154&lt;=$AI$141,(Y1918/AA1904)^Z1904,0)</f>
        <v>9.2050633436425357E-3</v>
      </c>
      <c r="AC1918">
        <f>IF($AI$154&lt;=$AI$141,((1/$F$128-AA1869)^2),0)</f>
        <v>7.9854539120661171E-4</v>
      </c>
      <c r="AD1918">
        <f>AB1918*LN(Y1918/AA1904)</f>
        <v>-6.5742032669478621E-3</v>
      </c>
      <c r="AE1918">
        <f>-AB1918*Z1904/AA1904</f>
        <v>-5.6346670839452749E-4</v>
      </c>
      <c r="AF1918">
        <f t="shared" si="1034"/>
        <v>7.9909366563574637E-3</v>
      </c>
      <c r="AG1918">
        <f t="shared" si="1035"/>
        <v>4.3220148595147942E-5</v>
      </c>
      <c r="AH1918">
        <f t="shared" si="1035"/>
        <v>3.1749473146896347E-7</v>
      </c>
      <c r="AI1918"/>
      <c r="AK1918" s="67">
        <v>52.5</v>
      </c>
      <c r="AL1918" s="68"/>
      <c r="AM1918" s="69">
        <f t="shared" si="1046"/>
        <v>1.7195999999999999E-2</v>
      </c>
      <c r="AN1918">
        <f>IF($AU$154&lt;=$AU$141,(AK1918/AM1904)^AL1904,0)</f>
        <v>8.7822450132314187E-3</v>
      </c>
      <c r="AO1918">
        <f>IF($AU$154&lt;=$AU$141,((1/$F$128-AM1869)^2),0)</f>
        <v>7.9854539120661171E-4</v>
      </c>
      <c r="AP1918">
        <f>AN1918*LN(AK1918/AM1904)</f>
        <v>-6.2296894502847323E-3</v>
      </c>
      <c r="AQ1918">
        <f>-AN1918*AL1904/AM1904</f>
        <v>-5.4933911460886171E-4</v>
      </c>
      <c r="AR1918">
        <f t="shared" si="1036"/>
        <v>8.4137549867685808E-3</v>
      </c>
      <c r="AS1918">
        <f t="shared" si="1037"/>
        <v>3.8809030646988887E-5</v>
      </c>
      <c r="AT1918">
        <f t="shared" si="1037"/>
        <v>3.0177346283924813E-7</v>
      </c>
      <c r="AU1918"/>
      <c r="AV1918"/>
      <c r="AW1918"/>
      <c r="AX1918"/>
      <c r="AY1918"/>
      <c r="AZ1918"/>
      <c r="BB1918" s="67">
        <v>52.5</v>
      </c>
      <c r="BC1918" s="68"/>
      <c r="BD1918" s="69">
        <f t="shared" si="1047"/>
        <v>1.7195999999999999E-2</v>
      </c>
      <c r="BE1918">
        <f>IF($BL$154&lt;=$BL$141,(BB1918/BD1904)^BC1904,0)</f>
        <v>9.8977056873267803E-3</v>
      </c>
      <c r="BF1918">
        <f>IF($BL$154&lt;=$BL$141,((1/$F$128-BD1869)^2),0)</f>
        <v>7.9854539120661171E-4</v>
      </c>
      <c r="BG1918">
        <f>BE1918*LN(BB1918/BD1904)</f>
        <v>-7.1918395994249335E-3</v>
      </c>
      <c r="BH1918">
        <f>-BE1918*BC1904/BD1904</f>
        <v>-5.7905305779473455E-4</v>
      </c>
      <c r="BI1918">
        <f t="shared" si="1038"/>
        <v>7.2982943126732192E-3</v>
      </c>
      <c r="BJ1918">
        <f t="shared" si="1039"/>
        <v>5.1722556823856586E-5</v>
      </c>
      <c r="BK1918">
        <f t="shared" si="1039"/>
        <v>3.353024437414322E-7</v>
      </c>
      <c r="BL1918"/>
      <c r="BN1918" s="67">
        <v>52.5</v>
      </c>
      <c r="BO1918" s="68"/>
      <c r="BP1918" s="69">
        <f t="shared" si="1048"/>
        <v>1.7195999999999999E-2</v>
      </c>
      <c r="BQ1918">
        <f>IF($BX$154&lt;=$BX$141,(BN1918/BP1904)^BO1904,0)</f>
        <v>1.4150451925073455E-2</v>
      </c>
      <c r="BR1918">
        <f>IF($BX$154&lt;=$BX$141,((1/$F$128-BP1869)^2),0)</f>
        <v>7.9854539120661171E-4</v>
      </c>
      <c r="BS1918">
        <f>BQ1918*LN(BN1918/BP1904)</f>
        <v>-1.1666065908034578E-2</v>
      </c>
      <c r="BT1918">
        <f>-BQ1918*BO1904/BP1904</f>
        <v>-6.1040455659907081E-4</v>
      </c>
      <c r="BU1918">
        <f t="shared" si="1040"/>
        <v>3.0455480749265445E-3</v>
      </c>
      <c r="BV1918">
        <f t="shared" si="1041"/>
        <v>1.3609709377060663E-4</v>
      </c>
      <c r="BW1918">
        <f t="shared" si="1041"/>
        <v>3.7259372271690823E-7</v>
      </c>
      <c r="BX1918"/>
      <c r="BZ1918" s="67">
        <v>52.5</v>
      </c>
      <c r="CA1918" s="68"/>
      <c r="CB1918" s="69">
        <f t="shared" si="1049"/>
        <v>1.7195999999999999E-2</v>
      </c>
      <c r="CC1918">
        <f>IF($CJ$154&lt;=$CJ$141,(BZ1918/CB1904)^CA1904,0)</f>
        <v>1.7963673129499185E-2</v>
      </c>
      <c r="CD1918">
        <f>IF($CJ$154&lt;=$CJ$141,((1/$F$128-CB1869)^2),0)</f>
        <v>7.9854539120661171E-4</v>
      </c>
      <c r="CE1918">
        <f>CC1918*LN(BZ1918/CB1904)</f>
        <v>-1.785063491476262E-2</v>
      </c>
      <c r="CF1918">
        <f>-CC1918*CA1904/CB1904</f>
        <v>-5.1236246510993249E-4</v>
      </c>
      <c r="CG1918">
        <f t="shared" si="1042"/>
        <v>-7.6767312949918565E-4</v>
      </c>
      <c r="CH1918">
        <f t="shared" si="1043"/>
        <v>3.1864516686014229E-4</v>
      </c>
      <c r="CI1918">
        <f t="shared" si="1043"/>
        <v>2.6251529565352676E-7</v>
      </c>
      <c r="CJ1918"/>
      <c r="CL1918" s="36"/>
      <c r="CM1918" s="140"/>
      <c r="CN1918" s="141"/>
      <c r="CO1918" s="36"/>
      <c r="CP1918" s="36"/>
      <c r="CQ1918" s="36"/>
      <c r="CR1918" s="36"/>
      <c r="CS1918" s="36"/>
      <c r="CT1918" s="36"/>
      <c r="CU1918" s="36"/>
      <c r="CV1918"/>
    </row>
    <row r="1919" spans="1:100" ht="12.75" x14ac:dyDescent="0.2">
      <c r="A1919" s="67">
        <v>57.5</v>
      </c>
      <c r="B1919" s="68"/>
      <c r="C1919" s="69">
        <f>$C$155</f>
        <v>2.2317E-2</v>
      </c>
      <c r="D1919">
        <f>IF($K$155&lt;=$K$141,(A1919/C1904)^B1904,0)</f>
        <v>2.2579145068474062E-2</v>
      </c>
      <c r="E1919">
        <f>IF($K$155&lt;=$K$141,((1/$F$128-C1870)^2),0)</f>
        <v>5.3534600966115709E-4</v>
      </c>
      <c r="F1919">
        <f>D1919*LN(A1919/C1904)</f>
        <v>-1.4727759360852379E-2</v>
      </c>
      <c r="G1919">
        <f>-D1919*B1904/C1904</f>
        <v>-1.1886520122414313E-3</v>
      </c>
      <c r="H1919">
        <f t="shared" si="1030"/>
        <v>-2.6214506847406158E-4</v>
      </c>
      <c r="I1919">
        <f t="shared" si="1031"/>
        <v>2.1690689579117488E-4</v>
      </c>
      <c r="J1919">
        <f t="shared" si="1031"/>
        <v>1.4128936062056036E-6</v>
      </c>
      <c r="K1919"/>
      <c r="L1919"/>
      <c r="M1919" s="67">
        <v>57.5</v>
      </c>
      <c r="N1919" s="68"/>
      <c r="O1919" s="69">
        <f t="shared" si="1044"/>
        <v>2.2317E-2</v>
      </c>
      <c r="P1919">
        <f>IF($W$155&lt;=$W$141,(M1919/O1904)^N1904,0)</f>
        <v>1.901862064192757E-2</v>
      </c>
      <c r="Q1919">
        <f>IF($W$155&lt;=$W$141,((1/$F$128-O1870)^2),0)</f>
        <v>5.3534600966115709E-4</v>
      </c>
      <c r="R1919">
        <f>P1919*LN(M1919/O1904)</f>
        <v>-1.2108796981923693E-2</v>
      </c>
      <c r="S1919">
        <f>-P1919*N1904/O1904</f>
        <v>-1.0890140110203625E-3</v>
      </c>
      <c r="T1919">
        <f t="shared" si="1032"/>
        <v>3.2983793580724299E-3</v>
      </c>
      <c r="U1919">
        <f t="shared" si="1033"/>
        <v>1.4662296434944435E-4</v>
      </c>
      <c r="V1919">
        <f t="shared" si="1033"/>
        <v>1.1859515161986583E-6</v>
      </c>
      <c r="W1919"/>
      <c r="Y1919" s="67">
        <v>57.5</v>
      </c>
      <c r="Z1919" s="68"/>
      <c r="AA1919" s="69">
        <f t="shared" si="1045"/>
        <v>2.2317E-2</v>
      </c>
      <c r="AB1919">
        <f>IF($AI$155&lt;=$AI$141,(Y1919/AA1904)^Z1904,0)</f>
        <v>1.6724861760265889E-2</v>
      </c>
      <c r="AC1919">
        <f>IF($AI$155&lt;=$AI$141,((1/$F$128-AA1870)^2),0)</f>
        <v>5.3534600966115709E-4</v>
      </c>
      <c r="AD1919">
        <f>AB1919*LN(Y1919/AA1904)</f>
        <v>-1.0423309606765168E-2</v>
      </c>
      <c r="AE1919">
        <f>-AB1919*Z1904/AA1904</f>
        <v>-1.0237738136717038E-3</v>
      </c>
      <c r="AF1919">
        <f t="shared" si="1034"/>
        <v>5.592138239734111E-3</v>
      </c>
      <c r="AG1919">
        <f t="shared" si="1035"/>
        <v>1.0864538315848304E-4</v>
      </c>
      <c r="AH1919">
        <f t="shared" si="1035"/>
        <v>1.0481128215599044E-6</v>
      </c>
      <c r="AI1919"/>
      <c r="AK1919" s="67">
        <v>57.5</v>
      </c>
      <c r="AL1919" s="68"/>
      <c r="AM1919" s="69">
        <f t="shared" si="1046"/>
        <v>2.2317E-2</v>
      </c>
      <c r="AN1919">
        <f>IF($AU$155&lt;=$AU$141,(AK1919/AM1904)^AL1904,0)</f>
        <v>1.6118741509720983E-2</v>
      </c>
      <c r="AO1919">
        <f>IF($AU$155&lt;=$AU$141,((1/$F$128-AM1870)^2),0)</f>
        <v>5.3534600966115709E-4</v>
      </c>
      <c r="AP1919">
        <f>AN1919*LN(AK1919/AM1904)</f>
        <v>-9.9674859623604204E-3</v>
      </c>
      <c r="AQ1919">
        <f>-AN1919*AL1904/AM1904</f>
        <v>-1.0082450644702714E-3</v>
      </c>
      <c r="AR1919">
        <f t="shared" si="1036"/>
        <v>6.1982584902790169E-3</v>
      </c>
      <c r="AS1919">
        <f t="shared" si="1037"/>
        <v>9.9350776409852035E-5</v>
      </c>
      <c r="AT1919">
        <f t="shared" si="1037"/>
        <v>1.0165581100286617E-6</v>
      </c>
      <c r="AU1919"/>
      <c r="AV1919"/>
      <c r="AW1919"/>
      <c r="AX1919"/>
      <c r="AY1919"/>
      <c r="AZ1919"/>
      <c r="BB1919" s="67">
        <v>57.5</v>
      </c>
      <c r="BC1919" s="68"/>
      <c r="BD1919" s="69">
        <f t="shared" si="1047"/>
        <v>2.2317E-2</v>
      </c>
      <c r="BE1919">
        <f>IF($BL$155&lt;=$BL$141,(BB1919/BD1904)^BC1904,0)</f>
        <v>1.763972536875727E-2</v>
      </c>
      <c r="BF1919">
        <f>IF($BL$155&lt;=$BL$141,((1/$F$128-BD1870)^2),0)</f>
        <v>5.3534600966115709E-4</v>
      </c>
      <c r="BG1919">
        <f>BE1919*LN(BB1919/BD1904)</f>
        <v>-1.1212604267966999E-2</v>
      </c>
      <c r="BH1919">
        <f>-BE1919*BC1904/BD1904</f>
        <v>-1.0319903658599274E-3</v>
      </c>
      <c r="BI1919">
        <f t="shared" si="1038"/>
        <v>4.6772746312427303E-3</v>
      </c>
      <c r="BJ1919">
        <f t="shared" si="1039"/>
        <v>1.2572249447003175E-4</v>
      </c>
      <c r="BK1919">
        <f t="shared" si="1039"/>
        <v>1.0650041152277068E-6</v>
      </c>
      <c r="BL1919"/>
      <c r="BN1919" s="67">
        <v>57.5</v>
      </c>
      <c r="BO1919" s="68"/>
      <c r="BP1919" s="69">
        <f t="shared" si="1048"/>
        <v>2.2317E-2</v>
      </c>
      <c r="BQ1919">
        <f>IF($BX$155&lt;=$BX$141,(BN1919/BP1904)^BO1904,0)</f>
        <v>2.2637242214903729E-2</v>
      </c>
      <c r="BR1919">
        <f>IF($BX$155&lt;=$BX$141,((1/$F$128-BP1870)^2),0)</f>
        <v>5.3534600966115709E-4</v>
      </c>
      <c r="BS1919">
        <f>BQ1919*LN(BN1919/BP1904)</f>
        <v>-1.6603485543012112E-2</v>
      </c>
      <c r="BT1919">
        <f>-BQ1919*BO1904/BP1904</f>
        <v>-9.7649713733382042E-4</v>
      </c>
      <c r="BU1919">
        <f t="shared" si="1040"/>
        <v>-3.2024221490372859E-4</v>
      </c>
      <c r="BV1919">
        <f t="shared" si="1041"/>
        <v>2.7567573217701224E-4</v>
      </c>
      <c r="BW1919">
        <f t="shared" si="1041"/>
        <v>9.5354665922114613E-7</v>
      </c>
      <c r="BX1919"/>
      <c r="BZ1919" s="67">
        <v>57.5</v>
      </c>
      <c r="CA1919" s="68"/>
      <c r="CB1919" s="69">
        <f t="shared" si="1049"/>
        <v>2.2317E-2</v>
      </c>
      <c r="CC1919">
        <f>IF($CJ$155&lt;=$CJ$141,(BZ1919/CB1904)^CA1904,0)</f>
        <v>2.5953833810376463E-2</v>
      </c>
      <c r="CD1919">
        <f>IF($CJ$155&lt;=$CJ$141,((1/$F$128-CB1870)^2),0)</f>
        <v>5.3534600966115709E-4</v>
      </c>
      <c r="CE1919">
        <f>CC1919*LN(BZ1919/CB1904)</f>
        <v>-2.3429450295239782E-2</v>
      </c>
      <c r="CF1919">
        <f>-CC1919*CA1904/CB1904</f>
        <v>-7.4025897567134877E-4</v>
      </c>
      <c r="CG1919">
        <f t="shared" si="1042"/>
        <v>-3.6368338103764629E-3</v>
      </c>
      <c r="CH1919">
        <f t="shared" si="1043"/>
        <v>5.4893914113711146E-4</v>
      </c>
      <c r="CI1919">
        <f t="shared" si="1043"/>
        <v>5.4798335106199449E-7</v>
      </c>
      <c r="CJ1919"/>
      <c r="CL1919" s="36"/>
      <c r="CM1919" s="140"/>
      <c r="CN1919" s="141"/>
      <c r="CO1919" s="36"/>
      <c r="CP1919" s="36"/>
      <c r="CQ1919" s="36"/>
      <c r="CR1919" s="36"/>
      <c r="CS1919" s="36"/>
      <c r="CT1919" s="36"/>
      <c r="CU1919" s="36"/>
      <c r="CV1919"/>
    </row>
    <row r="1920" spans="1:100" ht="12.75" x14ac:dyDescent="0.2">
      <c r="A1920" s="67">
        <v>62.5</v>
      </c>
      <c r="B1920" s="68"/>
      <c r="C1920" s="69">
        <f>$C$156</f>
        <v>3.1669999999999997E-2</v>
      </c>
      <c r="D1920">
        <f>IF($K$156&lt;=$K$141,(A1920/C1904)^B1904,0)</f>
        <v>3.6657013982045406E-2</v>
      </c>
      <c r="E1920">
        <f>IF($K$156&lt;=$K$141,((1/$F$128-C1871)^2),0)</f>
        <v>1.9001369338842987E-4</v>
      </c>
      <c r="F1920">
        <f>D1920*LN(A1920/C1904)</f>
        <v>-2.0853847775561943E-2</v>
      </c>
      <c r="G1920">
        <f>-D1920*B1904/C1904</f>
        <v>-1.9297645371594778E-3</v>
      </c>
      <c r="H1920">
        <f t="shared" si="1030"/>
        <v>-4.9870139820454087E-3</v>
      </c>
      <c r="I1920">
        <f t="shared" si="1031"/>
        <v>4.3488296704630977E-4</v>
      </c>
      <c r="J1920">
        <f t="shared" si="1031"/>
        <v>3.7239911688783333E-6</v>
      </c>
      <c r="K1920"/>
      <c r="L1920"/>
      <c r="M1920" s="67">
        <v>62.5</v>
      </c>
      <c r="N1920" s="68"/>
      <c r="O1920" s="69">
        <f t="shared" si="1044"/>
        <v>3.1669999999999997E-2</v>
      </c>
      <c r="P1920">
        <f>IF($W$156&lt;=$W$141,(M1920/O1904)^N1904,0)</f>
        <v>3.1955287203799816E-2</v>
      </c>
      <c r="Q1920">
        <f>IF($W$156&lt;=$W$141,((1/$F$128-O1871)^2),0)</f>
        <v>1.9001369338842987E-4</v>
      </c>
      <c r="R1920">
        <f>P1920*LN(M1920/O1904)</f>
        <v>-1.7680845274222957E-2</v>
      </c>
      <c r="S1920">
        <f>-P1920*N1904/O1904</f>
        <v>-1.8297728392773016E-3</v>
      </c>
      <c r="T1920">
        <f t="shared" si="1032"/>
        <v>-2.8528720379981942E-4</v>
      </c>
      <c r="U1920">
        <f t="shared" si="1033"/>
        <v>3.1261228961101229E-4</v>
      </c>
      <c r="V1920">
        <f t="shared" si="1033"/>
        <v>3.3480686433569181E-6</v>
      </c>
      <c r="W1920"/>
      <c r="Y1920" s="67">
        <v>62.5</v>
      </c>
      <c r="Z1920" s="68"/>
      <c r="AA1920" s="69">
        <f t="shared" si="1045"/>
        <v>3.1669999999999997E-2</v>
      </c>
      <c r="AB1920">
        <f>IF($AI$156&lt;=$AI$141,(Y1920/AA1904)^Z1904,0)</f>
        <v>2.891084514143737E-2</v>
      </c>
      <c r="AC1920">
        <f>IF($AI$156&lt;=$AI$141,((1/$F$128-AA1871)^2),0)</f>
        <v>1.9001369338842987E-4</v>
      </c>
      <c r="AD1920">
        <f>AB1920*LN(Y1920/AA1904)</f>
        <v>-1.5607255448936409E-2</v>
      </c>
      <c r="AE1920">
        <f>-AB1920*Z1904/AA1904</f>
        <v>-1.7697106625562226E-3</v>
      </c>
      <c r="AF1920">
        <f t="shared" si="1034"/>
        <v>2.759154858562627E-3</v>
      </c>
      <c r="AG1920">
        <f t="shared" si="1035"/>
        <v>2.4358642264835523E-4</v>
      </c>
      <c r="AH1920">
        <f t="shared" si="1035"/>
        <v>3.1318758291651845E-6</v>
      </c>
      <c r="AI1920"/>
      <c r="AK1920" s="67">
        <v>62.5</v>
      </c>
      <c r="AL1920" s="68"/>
      <c r="AM1920" s="69">
        <f t="shared" si="1046"/>
        <v>3.1669999999999997E-2</v>
      </c>
      <c r="AN1920">
        <f>IF($AU$156&lt;=$AU$141,(AK1920/AM1904)^AL1904,0)</f>
        <v>2.8122436533698555E-2</v>
      </c>
      <c r="AO1920">
        <f>IF($AU$156&lt;=$AU$141,((1/$F$128-AM1871)^2),0)</f>
        <v>1.9001369338842987E-4</v>
      </c>
      <c r="AP1920">
        <f>AN1920*LN(AK1920/AM1904)</f>
        <v>-1.5045420939901109E-2</v>
      </c>
      <c r="AQ1920">
        <f>-AN1920*AL1904/AM1904</f>
        <v>-1.7590894313231548E-3</v>
      </c>
      <c r="AR1920">
        <f t="shared" si="1036"/>
        <v>3.547563466301442E-3</v>
      </c>
      <c r="AS1920">
        <f t="shared" si="1037"/>
        <v>2.2636469125881476E-4</v>
      </c>
      <c r="AT1920">
        <f t="shared" si="1037"/>
        <v>3.0943956273928203E-6</v>
      </c>
      <c r="AU1920"/>
      <c r="AV1920"/>
      <c r="AW1920"/>
      <c r="AX1920"/>
      <c r="AY1920"/>
      <c r="AZ1920"/>
      <c r="BB1920" s="67">
        <v>62.5</v>
      </c>
      <c r="BC1920" s="68"/>
      <c r="BD1920" s="69">
        <f t="shared" si="1047"/>
        <v>3.1669999999999997E-2</v>
      </c>
      <c r="BE1920">
        <f>IF($BL$156&lt;=$BL$141,(BB1920/BD1904)^BC1904,0)</f>
        <v>2.9957850587746093E-2</v>
      </c>
      <c r="BF1920">
        <f>IF($BL$156&lt;=$BL$141,((1/$F$128-BD1871)^2),0)</f>
        <v>1.9001369338842987E-4</v>
      </c>
      <c r="BG1920">
        <f>BE1920*LN(BB1920/BD1904)</f>
        <v>-1.6544625913846287E-2</v>
      </c>
      <c r="BH1920">
        <f>-BE1920*BC1904/BD1904</f>
        <v>-1.7526470816366909E-3</v>
      </c>
      <c r="BI1920">
        <f t="shared" si="1038"/>
        <v>1.7121494122539042E-3</v>
      </c>
      <c r="BJ1920">
        <f t="shared" si="1039"/>
        <v>2.7372464662911412E-4</v>
      </c>
      <c r="BK1920">
        <f t="shared" si="1039"/>
        <v>3.0717717927696092E-6</v>
      </c>
      <c r="BL1920"/>
      <c r="BN1920" s="67">
        <v>62.5</v>
      </c>
      <c r="BO1920" s="68"/>
      <c r="BP1920" s="69">
        <f t="shared" si="1048"/>
        <v>3.1669999999999997E-2</v>
      </c>
      <c r="BQ1920">
        <f>IF($BX$156&lt;=$BX$141,(BN1920/BP1904)^BO1904,0)</f>
        <v>3.4821837368443187E-2</v>
      </c>
      <c r="BR1920">
        <f>IF($BX$156&lt;=$BX$141,((1/$F$128-BP1871)^2),0)</f>
        <v>1.9001369338842987E-4</v>
      </c>
      <c r="BS1920">
        <f>BQ1920*LN(BN1920/BP1904)</f>
        <v>-2.2636883812705549E-2</v>
      </c>
      <c r="BT1920">
        <f>-BQ1920*BO1904/BP1904</f>
        <v>-1.5021010149638158E-3</v>
      </c>
      <c r="BU1920">
        <f t="shared" si="1040"/>
        <v>-3.1518373684431902E-3</v>
      </c>
      <c r="BV1920">
        <f t="shared" si="1041"/>
        <v>5.1242850874993052E-4</v>
      </c>
      <c r="BW1920">
        <f t="shared" si="1041"/>
        <v>2.2563074591553255E-6</v>
      </c>
      <c r="BX1920"/>
      <c r="BZ1920" s="67">
        <v>62.5</v>
      </c>
      <c r="CA1920" s="68"/>
      <c r="CB1920" s="69">
        <f t="shared" si="1049"/>
        <v>3.1669999999999997E-2</v>
      </c>
      <c r="CC1920">
        <f>IF($CJ$156&lt;=$CJ$141,(BZ1920/CB1904)^CA1904,0)</f>
        <v>3.6364243495720268E-2</v>
      </c>
      <c r="CD1920">
        <f>IF($CJ$156&lt;=$CJ$141,((1/$F$128-CB1871)^2),0)</f>
        <v>1.9001369338842987E-4</v>
      </c>
      <c r="CE1920">
        <f>CC1920*LN(BZ1920/CB1904)</f>
        <v>-2.9795188822132546E-2</v>
      </c>
      <c r="CF1920">
        <f>-CC1920*CA1904/CB1904</f>
        <v>-1.0371861759569049E-3</v>
      </c>
      <c r="CG1920">
        <f t="shared" si="1042"/>
        <v>-4.6942434957202711E-3</v>
      </c>
      <c r="CH1920">
        <f t="shared" si="1043"/>
        <v>8.8775327694653224E-4</v>
      </c>
      <c r="CI1920">
        <f t="shared" si="1043"/>
        <v>1.0757551635961077E-6</v>
      </c>
      <c r="CJ1920"/>
      <c r="CL1920" s="36"/>
      <c r="CM1920" s="140"/>
      <c r="CN1920" s="141"/>
      <c r="CO1920" s="36"/>
      <c r="CP1920" s="36"/>
      <c r="CQ1920" s="36"/>
      <c r="CR1920" s="36"/>
      <c r="CS1920" s="36"/>
      <c r="CT1920" s="36"/>
      <c r="CU1920" s="36"/>
      <c r="CV1920"/>
    </row>
    <row r="1921" spans="1:100" ht="12.75" x14ac:dyDescent="0.2">
      <c r="A1921" s="67">
        <v>67.5</v>
      </c>
      <c r="B1921" s="68"/>
      <c r="C1921" s="69">
        <f>$C$157</f>
        <v>4.6382E-2</v>
      </c>
      <c r="D1921">
        <f>IF($K$157&lt;=$K$141,(A1921/C1904)^B1904,0)</f>
        <v>5.7332594262673578E-2</v>
      </c>
      <c r="E1921">
        <f>IF($K$157&lt;=$K$141,((1/$F$128-C1872)^2),0)</f>
        <v>8.6017193388429443E-7</v>
      </c>
      <c r="F1921">
        <f>D1921*LN(A1921/C1904)</f>
        <v>-2.8203624544512643E-2</v>
      </c>
      <c r="G1921">
        <f>-D1921*B1904/C1904</f>
        <v>-3.0182056641506879E-3</v>
      </c>
      <c r="H1921">
        <f t="shared" si="1030"/>
        <v>-1.0950594262673578E-2</v>
      </c>
      <c r="I1921">
        <f t="shared" si="1031"/>
        <v>7.9544443744783606E-4</v>
      </c>
      <c r="J1921">
        <f t="shared" si="1031"/>
        <v>9.1095654311112955E-6</v>
      </c>
      <c r="K1921"/>
      <c r="L1921"/>
      <c r="M1921" s="67">
        <v>67.5</v>
      </c>
      <c r="N1921" s="68"/>
      <c r="O1921" s="69">
        <f t="shared" si="1044"/>
        <v>4.6382E-2</v>
      </c>
      <c r="P1921">
        <f>IF($W$157&lt;=$W$141,(M1921/O1904)^N1904,0)</f>
        <v>5.1588503741550329E-2</v>
      </c>
      <c r="Q1921">
        <f>IF($W$157&lt;=$W$141,((1/$F$128-O1872)^2),0)</f>
        <v>8.6017193388429443E-7</v>
      </c>
      <c r="R1921">
        <f>P1921*LN(M1921/O1904)</f>
        <v>-2.457358972667166E-2</v>
      </c>
      <c r="S1921">
        <f>-P1921*N1904/O1904</f>
        <v>-2.9539788631290928E-3</v>
      </c>
      <c r="T1921">
        <f t="shared" si="1032"/>
        <v>-5.2065037415503293E-3</v>
      </c>
      <c r="U1921">
        <f t="shared" si="1033"/>
        <v>6.0386131205478297E-4</v>
      </c>
      <c r="V1921">
        <f t="shared" si="1033"/>
        <v>8.7259911238134482E-6</v>
      </c>
      <c r="W1921"/>
      <c r="Y1921" s="67">
        <v>67.5</v>
      </c>
      <c r="Z1921" s="68"/>
      <c r="AA1921" s="69">
        <f t="shared" si="1045"/>
        <v>4.6382E-2</v>
      </c>
      <c r="AB1921">
        <f>IF($AI$157&lt;=$AI$141,(Y1921/AA1904)^Z1904,0)</f>
        <v>4.7913263025559281E-2</v>
      </c>
      <c r="AC1921">
        <f>IF($AI$157&lt;=$AI$141,((1/$F$128-AA1872)^2),0)</f>
        <v>8.6017193388429443E-7</v>
      </c>
      <c r="AD1921">
        <f>AB1921*LN(Y1921/AA1904)</f>
        <v>-2.2178082418396215E-2</v>
      </c>
      <c r="AE1921">
        <f>-AB1921*Z1904/AA1904</f>
        <v>-2.9328998180223184E-3</v>
      </c>
      <c r="AF1921">
        <f t="shared" si="1034"/>
        <v>-1.5312630255592818E-3</v>
      </c>
      <c r="AG1921">
        <f t="shared" si="1035"/>
        <v>4.918673397571753E-4</v>
      </c>
      <c r="AH1921">
        <f t="shared" si="1035"/>
        <v>8.6019013425553476E-6</v>
      </c>
      <c r="AI1921"/>
      <c r="AK1921" s="67">
        <v>67.5</v>
      </c>
      <c r="AL1921" s="68"/>
      <c r="AM1921" s="69">
        <f t="shared" si="1046"/>
        <v>4.6382E-2</v>
      </c>
      <c r="AN1921">
        <f>IF($AU$157&lt;=$AU$141,(AK1921/AM1904)^AL1904,0)</f>
        <v>4.7006903862469508E-2</v>
      </c>
      <c r="AO1921">
        <f>IF($AU$157&lt;=$AU$141,((1/$F$128-AM1872)^2),0)</f>
        <v>8.6017193388429443E-7</v>
      </c>
      <c r="AP1921">
        <f>AN1921*LN(AK1921/AM1904)</f>
        <v>-2.1530855228535224E-2</v>
      </c>
      <c r="AQ1921">
        <f>-AN1921*AL1904/AM1904</f>
        <v>-2.9403336970681296E-3</v>
      </c>
      <c r="AR1921">
        <f t="shared" si="1036"/>
        <v>-6.2490386246950858E-4</v>
      </c>
      <c r="AS1921">
        <f t="shared" si="1037"/>
        <v>4.6357772687214256E-4</v>
      </c>
      <c r="AT1921">
        <f t="shared" si="1037"/>
        <v>8.645562250114335E-6</v>
      </c>
      <c r="AU1921"/>
      <c r="AV1921"/>
      <c r="AW1921"/>
      <c r="AX1921"/>
      <c r="AY1921"/>
      <c r="AZ1921"/>
      <c r="BB1921" s="67">
        <v>67.5</v>
      </c>
      <c r="BC1921" s="68"/>
      <c r="BD1921" s="69">
        <f t="shared" si="1047"/>
        <v>4.6382E-2</v>
      </c>
      <c r="BE1921">
        <f>IF($BL$157&lt;=$BL$141,(BB1921/BD1904)^BC1904,0)</f>
        <v>4.884470873023293E-2</v>
      </c>
      <c r="BF1921">
        <f>IF($BL$157&lt;=$BL$141,((1/$F$128-BD1872)^2),0)</f>
        <v>8.6017193388429443E-7</v>
      </c>
      <c r="BG1921">
        <f>BE1921*LN(BB1921/BD1904)</f>
        <v>-2.3216007709418219E-2</v>
      </c>
      <c r="BH1921">
        <f>-BE1921*BC1904/BD1904</f>
        <v>-2.8575994115029638E-3</v>
      </c>
      <c r="BI1921">
        <f t="shared" si="1038"/>
        <v>-2.4627087302329306E-3</v>
      </c>
      <c r="BJ1921">
        <f t="shared" si="1039"/>
        <v>5.3898301396376616E-4</v>
      </c>
      <c r="BK1921">
        <f t="shared" si="1039"/>
        <v>8.1658743966220846E-6</v>
      </c>
      <c r="BL1921"/>
      <c r="BN1921" s="67">
        <v>67.5</v>
      </c>
      <c r="BO1921" s="68"/>
      <c r="BP1921" s="69">
        <f t="shared" si="1048"/>
        <v>4.6382E-2</v>
      </c>
      <c r="BQ1921">
        <f>IF($BX$157&lt;=$BX$141,(BN1921/BP1904)^BO1904,0)</f>
        <v>5.1817716037014981E-2</v>
      </c>
      <c r="BR1921">
        <f>IF($BX$157&lt;=$BX$141,((1/$F$128-BP1872)^2),0)</f>
        <v>8.6017193388429443E-7</v>
      </c>
      <c r="BS1921">
        <f>BQ1921*LN(BN1921/BP1904)</f>
        <v>-2.9697572277066861E-2</v>
      </c>
      <c r="BT1921">
        <f>-BQ1921*BO1904/BP1904</f>
        <v>-2.2352480435981906E-3</v>
      </c>
      <c r="BU1921">
        <f t="shared" si="1040"/>
        <v>-5.4357160370149815E-3</v>
      </c>
      <c r="BV1921">
        <f t="shared" si="1041"/>
        <v>8.819457991516102E-4</v>
      </c>
      <c r="BW1921">
        <f t="shared" si="1041"/>
        <v>4.9963338164095385E-6</v>
      </c>
      <c r="BX1921"/>
      <c r="BZ1921" s="67">
        <v>67.5</v>
      </c>
      <c r="CA1921" s="68"/>
      <c r="CB1921" s="69">
        <f t="shared" si="1049"/>
        <v>4.6382E-2</v>
      </c>
      <c r="CC1921">
        <f>IF($CJ$157&lt;=$CJ$141,(BZ1921/CB1904)^CA1904,0)</f>
        <v>4.9644237875384079E-2</v>
      </c>
      <c r="CD1921">
        <f>IF($CJ$157&lt;=$CJ$141,((1/$F$128-CB1872)^2),0)</f>
        <v>8.6017193388429443E-7</v>
      </c>
      <c r="CE1921">
        <f>CC1921*LN(BZ1921/CB1904)</f>
        <v>-3.6855533270660122E-2</v>
      </c>
      <c r="CF1921">
        <f>-CC1921*CA1904/CB1904</f>
        <v>-1.4159600830503866E-3</v>
      </c>
      <c r="CG1921">
        <f t="shared" si="1042"/>
        <v>-3.2622378753840789E-3</v>
      </c>
      <c r="CH1921">
        <f t="shared" si="1043"/>
        <v>1.3583303326647352E-3</v>
      </c>
      <c r="CI1921">
        <f t="shared" si="1043"/>
        <v>2.0049429567920576E-6</v>
      </c>
      <c r="CJ1921"/>
      <c r="CL1921" s="36"/>
      <c r="CM1921" s="140"/>
      <c r="CN1921" s="141"/>
      <c r="CO1921" s="36"/>
      <c r="CP1921" s="36"/>
      <c r="CQ1921" s="36"/>
      <c r="CR1921" s="36"/>
      <c r="CS1921" s="36"/>
      <c r="CT1921" s="36"/>
      <c r="CU1921" s="36"/>
      <c r="CV1921"/>
    </row>
    <row r="1922" spans="1:100" ht="12.75" x14ac:dyDescent="0.2">
      <c r="A1922" s="67">
        <v>72.5</v>
      </c>
      <c r="B1922" s="68"/>
      <c r="C1922" s="69">
        <f>$C$158</f>
        <v>7.1471999999999994E-2</v>
      </c>
      <c r="D1922">
        <f>IF($K$158&lt;=$K$141,(A1922/C1904)^B1904,0)</f>
        <v>8.6847881377043648E-2</v>
      </c>
      <c r="E1922">
        <f>IF($K$158&lt;=$K$141,((1/$F$128-C1873)^2),0)</f>
        <v>6.7690794102479306E-4</v>
      </c>
      <c r="F1922">
        <f>D1922*LN(A1922/C1904)</f>
        <v>-3.6517020853329953E-2</v>
      </c>
      <c r="G1922">
        <f>-D1922*B1904/C1904</f>
        <v>-4.5720025556620714E-3</v>
      </c>
      <c r="H1922">
        <f t="shared" si="1030"/>
        <v>-1.5375881377043654E-2</v>
      </c>
      <c r="I1922">
        <f t="shared" si="1031"/>
        <v>1.3334928120025346E-3</v>
      </c>
      <c r="J1922">
        <f t="shared" si="1031"/>
        <v>2.0903207368980514E-5</v>
      </c>
      <c r="K1922"/>
      <c r="L1922"/>
      <c r="M1922" s="67">
        <v>72.5</v>
      </c>
      <c r="N1922" s="68"/>
      <c r="O1922" s="69">
        <f t="shared" si="1044"/>
        <v>7.1471999999999994E-2</v>
      </c>
      <c r="P1922">
        <f>IF($W$158&lt;=$W$141,(M1922/O1904)^N1904,0)</f>
        <v>8.0480771563311113E-2</v>
      </c>
      <c r="Q1922">
        <f>IF($W$158&lt;=$W$141,((1/$F$128-O1873)^2),0)</f>
        <v>6.7690794102479306E-4</v>
      </c>
      <c r="R1922">
        <f>P1922*LN(M1922/O1904)</f>
        <v>-3.2585016258868803E-2</v>
      </c>
      <c r="S1922">
        <f>-P1922*N1904/O1904</f>
        <v>-4.608361957489049E-3</v>
      </c>
      <c r="T1922">
        <f t="shared" si="1032"/>
        <v>-9.0087715633111187E-3</v>
      </c>
      <c r="U1922">
        <f t="shared" si="1033"/>
        <v>1.0617832845907442E-3</v>
      </c>
      <c r="V1922">
        <f t="shared" si="1033"/>
        <v>2.1236999931232299E-5</v>
      </c>
      <c r="W1922"/>
      <c r="Y1922" s="67">
        <v>72.5</v>
      </c>
      <c r="Z1922" s="68"/>
      <c r="AA1922" s="69">
        <f t="shared" si="1045"/>
        <v>7.1471999999999994E-2</v>
      </c>
      <c r="AB1922">
        <f>IF($AI$158&lt;=$AI$141,(Y1922/AA1904)^Z1904,0)</f>
        <v>7.6588891984225527E-2</v>
      </c>
      <c r="AC1922">
        <f>IF($AI$158&lt;=$AI$141,((1/$F$128-AA1873)^2),0)</f>
        <v>6.7690794102479306E-4</v>
      </c>
      <c r="AD1922">
        <f>AB1922*LN(Y1922/AA1904)</f>
        <v>-2.9978489427766014E-2</v>
      </c>
      <c r="AE1922">
        <f>-AB1922*Z1904/AA1904</f>
        <v>-4.6882122648010576E-3</v>
      </c>
      <c r="AF1922">
        <f t="shared" si="1034"/>
        <v>-5.1168919842255328E-3</v>
      </c>
      <c r="AG1922">
        <f t="shared" si="1035"/>
        <v>8.9870982837067872E-4</v>
      </c>
      <c r="AH1922">
        <f t="shared" si="1035"/>
        <v>2.1979334239831061E-5</v>
      </c>
      <c r="AI1922"/>
      <c r="AK1922" s="67">
        <v>72.5</v>
      </c>
      <c r="AL1922" s="68"/>
      <c r="AM1922" s="69">
        <f t="shared" si="1046"/>
        <v>7.1471999999999994E-2</v>
      </c>
      <c r="AN1922">
        <f>IF($AU$158&lt;=$AU$141,(AK1922/AM1904)^AL1904,0)</f>
        <v>7.5739062324587117E-2</v>
      </c>
      <c r="AO1922">
        <f>IF($AU$158&lt;=$AU$141,((1/$F$128-AM1873)^2),0)</f>
        <v>6.7690794102479306E-4</v>
      </c>
      <c r="AP1922">
        <f>AN1922*LN(AK1922/AM1904)</f>
        <v>-2.9278983853142839E-2</v>
      </c>
      <c r="AQ1922">
        <f>-AN1922*AL1904/AM1904</f>
        <v>-4.7375619076909627E-3</v>
      </c>
      <c r="AR1922">
        <f t="shared" si="1036"/>
        <v>-4.2670623245871231E-3</v>
      </c>
      <c r="AS1922">
        <f t="shared" si="1037"/>
        <v>8.5725889547259913E-4</v>
      </c>
      <c r="AT1922">
        <f t="shared" si="1037"/>
        <v>2.2444492829204435E-5</v>
      </c>
      <c r="AU1922"/>
      <c r="AV1922"/>
      <c r="AW1922"/>
      <c r="AX1922"/>
      <c r="AY1922"/>
      <c r="AZ1922"/>
      <c r="BB1922" s="67">
        <v>72.5</v>
      </c>
      <c r="BC1922" s="68"/>
      <c r="BD1922" s="69">
        <f t="shared" si="1047"/>
        <v>7.1471999999999994E-2</v>
      </c>
      <c r="BE1922">
        <f>IF($BL$158&lt;=$BL$141,(BB1922/BD1904)^BC1904,0)</f>
        <v>7.6903519264338638E-2</v>
      </c>
      <c r="BF1922">
        <f>IF($BL$158&lt;=$BL$141,((1/$F$128-BD1873)^2),0)</f>
        <v>6.7690794102479306E-4</v>
      </c>
      <c r="BG1922">
        <f>BE1922*LN(BB1922/BD1904)</f>
        <v>-3.1056982126997239E-2</v>
      </c>
      <c r="BH1922">
        <f>-BE1922*BC1904/BD1904</f>
        <v>-4.4991454981542058E-3</v>
      </c>
      <c r="BI1922">
        <f t="shared" si="1038"/>
        <v>-5.431519264338644E-3</v>
      </c>
      <c r="BJ1922">
        <f t="shared" si="1039"/>
        <v>9.64536138836626E-4</v>
      </c>
      <c r="BK1922">
        <f t="shared" si="1039"/>
        <v>2.0242310213561257E-5</v>
      </c>
      <c r="BL1922"/>
      <c r="BN1922" s="67">
        <v>72.5</v>
      </c>
      <c r="BO1922" s="68"/>
      <c r="BP1922" s="69">
        <f t="shared" si="1048"/>
        <v>7.1471999999999994E-2</v>
      </c>
      <c r="BQ1922">
        <f>IF($BX$158&lt;=$BX$141,(BN1922/BP1904)^BO1904,0)</f>
        <v>7.4948592137084949E-2</v>
      </c>
      <c r="BR1922">
        <f>IF($BX$158&lt;=$BX$141,((1/$F$128-BP1873)^2),0)</f>
        <v>6.7690794102479306E-4</v>
      </c>
      <c r="BS1922">
        <f>BQ1922*LN(BN1922/BP1904)</f>
        <v>-3.7598503241170714E-2</v>
      </c>
      <c r="BT1922">
        <f>-BQ1922*BO1904/BP1904</f>
        <v>-3.2330389441554501E-3</v>
      </c>
      <c r="BU1922">
        <f t="shared" si="1040"/>
        <v>-3.4765921370849551E-3</v>
      </c>
      <c r="BV1922">
        <f t="shared" si="1041"/>
        <v>1.4136474459763247E-3</v>
      </c>
      <c r="BW1922">
        <f t="shared" si="1041"/>
        <v>1.0452540814425789E-5</v>
      </c>
      <c r="BX1922"/>
      <c r="BZ1922" s="67">
        <v>72.5</v>
      </c>
      <c r="CA1922" s="68"/>
      <c r="CB1922" s="69">
        <f t="shared" si="1049"/>
        <v>7.1471999999999994E-2</v>
      </c>
      <c r="CC1922">
        <f>IF($CJ$158&lt;=$CJ$141,(BZ1922/CB1904)^CA1904,0)</f>
        <v>6.6282345226458692E-2</v>
      </c>
      <c r="CD1922">
        <f>IF($CJ$158&lt;=$CJ$141,((1/$F$128-CB1873)^2),0)</f>
        <v>6.7690794102479306E-4</v>
      </c>
      <c r="CE1922">
        <f>CC1922*LN(BZ1922/CB1904)</f>
        <v>-4.4471079505798081E-2</v>
      </c>
      <c r="CF1922">
        <f>-CC1922*CA1904/CB1904</f>
        <v>-1.8905145706379675E-3</v>
      </c>
      <c r="CG1922">
        <f t="shared" si="1042"/>
        <v>5.1896547735413023E-3</v>
      </c>
      <c r="CH1922">
        <f t="shared" si="1043"/>
        <v>1.9776769124110142E-3</v>
      </c>
      <c r="CI1922">
        <f t="shared" si="1043"/>
        <v>3.5740453417944585E-6</v>
      </c>
      <c r="CJ1922"/>
      <c r="CL1922" s="36"/>
      <c r="CM1922" s="140"/>
      <c r="CN1922" s="141"/>
      <c r="CO1922" s="36"/>
      <c r="CP1922" s="36"/>
      <c r="CQ1922" s="36"/>
      <c r="CR1922" s="36"/>
      <c r="CS1922" s="36"/>
      <c r="CT1922" s="36"/>
      <c r="CU1922" s="36"/>
      <c r="CV1922"/>
    </row>
    <row r="1923" spans="1:100" ht="12.75" x14ac:dyDescent="0.2">
      <c r="A1923" s="67">
        <v>77.5</v>
      </c>
      <c r="B1923" s="68"/>
      <c r="C1923" s="69">
        <f>$C$159</f>
        <v>0.1106</v>
      </c>
      <c r="D1923">
        <f>IF($K$159&lt;=$K$141,(A1923/C1904)^B1904,0)</f>
        <v>0.12796281544668228</v>
      </c>
      <c r="E1923">
        <f>IF($K$159&lt;=$K$141,((1/$F$128-C1874)^2),0)</f>
        <v>4.2439302479338843E-3</v>
      </c>
      <c r="F1923">
        <f>D1923*LN(A1923/C1904)</f>
        <v>-4.527064476956999E-2</v>
      </c>
      <c r="G1923">
        <f>-D1923*B1904/C1904</f>
        <v>-6.7364489493072386E-3</v>
      </c>
      <c r="H1923">
        <f t="shared" si="1030"/>
        <v>-1.7362815446682278E-2</v>
      </c>
      <c r="I1923">
        <f t="shared" si="1031"/>
        <v>2.0494312778525947E-3</v>
      </c>
      <c r="J1923">
        <f t="shared" si="1031"/>
        <v>4.53797444466226E-5</v>
      </c>
      <c r="K1923"/>
      <c r="L1923"/>
      <c r="M1923" s="67">
        <v>77.5</v>
      </c>
      <c r="N1923" s="68"/>
      <c r="O1923" s="69">
        <f t="shared" si="1044"/>
        <v>0.1106</v>
      </c>
      <c r="P1923">
        <f>IF($W$159&lt;=$W$141,(M1923/O1904)^N1904,0)</f>
        <v>0.1218836624392244</v>
      </c>
      <c r="Q1923">
        <f>IF($W$159&lt;=$W$141,((1/$F$128-O1874)^2),0)</f>
        <v>4.2439302479338843E-3</v>
      </c>
      <c r="R1923">
        <f>P1923*LN(M1923/O1904)</f>
        <v>-4.1219609917291011E-2</v>
      </c>
      <c r="S1923">
        <f>-P1923*N1904/O1904</f>
        <v>-6.9791084542784676E-3</v>
      </c>
      <c r="T1923">
        <f t="shared" si="1032"/>
        <v>-1.1283662439224393E-2</v>
      </c>
      <c r="U1923">
        <f t="shared" si="1033"/>
        <v>1.6990562417336355E-3</v>
      </c>
      <c r="V1923">
        <f t="shared" si="1033"/>
        <v>4.870795481658118E-5</v>
      </c>
      <c r="W1923"/>
      <c r="Y1923" s="67">
        <v>77.5</v>
      </c>
      <c r="Z1923" s="68"/>
      <c r="AA1923" s="69">
        <f t="shared" si="1045"/>
        <v>0.1106</v>
      </c>
      <c r="AB1923">
        <f>IF($AI$159&lt;=$AI$141,(Y1923/AA1904)^Z1904,0)</f>
        <v>0.11865463998545005</v>
      </c>
      <c r="AC1923">
        <f>IF($AI$159&lt;=$AI$141,((1/$F$128-AA1874)^2),0)</f>
        <v>4.2439302479338843E-3</v>
      </c>
      <c r="AD1923">
        <f>AB1923*LN(Y1923/AA1904)</f>
        <v>-3.853065935955248E-2</v>
      </c>
      <c r="AE1923">
        <f>-AB1923*Z1904/AA1904</f>
        <v>-7.2631699459748495E-3</v>
      </c>
      <c r="AF1923">
        <f t="shared" si="1034"/>
        <v>-8.0546399854500433E-3</v>
      </c>
      <c r="AG1923">
        <f t="shared" si="1035"/>
        <v>1.4846117106818691E-3</v>
      </c>
      <c r="AH1923">
        <f t="shared" si="1035"/>
        <v>5.2753637664112297E-5</v>
      </c>
      <c r="AI1923"/>
      <c r="AK1923" s="67">
        <v>77.5</v>
      </c>
      <c r="AL1923" s="68"/>
      <c r="AM1923" s="69">
        <f t="shared" si="1046"/>
        <v>0.1106</v>
      </c>
      <c r="AN1923">
        <f>IF($AU$159&lt;=$AU$141,(AK1923/AM1904)^AL1904,0)</f>
        <v>0.11821076918840621</v>
      </c>
      <c r="AO1923">
        <f>IF($AU$159&lt;=$AU$141,((1/$F$128-AM1874)^2),0)</f>
        <v>4.2439302479338843E-3</v>
      </c>
      <c r="AP1923">
        <f>AN1923*LN(AK1923/AM1904)</f>
        <v>-3.7813932642903024E-2</v>
      </c>
      <c r="AQ1923">
        <f>-AN1923*AL1904/AM1904</f>
        <v>-7.3942140290273886E-3</v>
      </c>
      <c r="AR1923">
        <f t="shared" si="1036"/>
        <v>-7.6107691884062106E-3</v>
      </c>
      <c r="AS1923">
        <f t="shared" si="1037"/>
        <v>1.4298935019220068E-3</v>
      </c>
      <c r="AT1923">
        <f t="shared" si="1037"/>
        <v>5.4674401107065448E-5</v>
      </c>
      <c r="AU1923"/>
      <c r="AV1923"/>
      <c r="AW1923"/>
      <c r="AX1923"/>
      <c r="AY1923"/>
      <c r="AZ1923"/>
      <c r="BB1923" s="67">
        <v>77.5</v>
      </c>
      <c r="BC1923" s="68"/>
      <c r="BD1923" s="69">
        <f t="shared" si="1047"/>
        <v>0.1106</v>
      </c>
      <c r="BE1923">
        <f>IF($BL$159&lt;=$BL$141,(BB1923/BD1904)^BC1904,0)</f>
        <v>0.11746889933560661</v>
      </c>
      <c r="BF1923">
        <f>IF($BL$159&lt;=$BL$141,((1/$F$128-BD1874)^2),0)</f>
        <v>4.2439302479338843E-3</v>
      </c>
      <c r="BG1923">
        <f>BE1923*LN(BB1923/BD1904)</f>
        <v>-3.9604882591809734E-2</v>
      </c>
      <c r="BH1923">
        <f>-BE1923*BC1904/BD1904</f>
        <v>-6.8723730028828764E-3</v>
      </c>
      <c r="BI1923">
        <f t="shared" si="1038"/>
        <v>-6.8688993356066097E-3</v>
      </c>
      <c r="BJ1923">
        <f t="shared" si="1039"/>
        <v>1.5685467251110338E-3</v>
      </c>
      <c r="BK1923">
        <f t="shared" si="1039"/>
        <v>4.7229510690753403E-5</v>
      </c>
      <c r="BL1923"/>
      <c r="BN1923" s="67">
        <v>77.5</v>
      </c>
      <c r="BO1923" s="68"/>
      <c r="BP1923" s="69">
        <f t="shared" si="1048"/>
        <v>0.1106</v>
      </c>
      <c r="BQ1923">
        <f>IF($BX$159&lt;=$BX$141,(BN1923/BP1904)^BO1904,0)</f>
        <v>0.10576812482779477</v>
      </c>
      <c r="BR1923">
        <f>IF($BX$159&lt;=$BX$141,((1/$F$128-BP1874)^2),0)</f>
        <v>4.2439302479338843E-3</v>
      </c>
      <c r="BS1923">
        <f>BQ1923*LN(BN1923/BP1904)</f>
        <v>-4.6005523066000822E-2</v>
      </c>
      <c r="BT1923">
        <f>-BQ1923*BO1904/BP1904</f>
        <v>-4.562493528805802E-3</v>
      </c>
      <c r="BU1923">
        <f t="shared" si="1040"/>
        <v>4.8318751722052355E-3</v>
      </c>
      <c r="BV1923">
        <f t="shared" si="1041"/>
        <v>2.1165081525763335E-3</v>
      </c>
      <c r="BW1923">
        <f t="shared" si="1041"/>
        <v>2.081634720039482E-5</v>
      </c>
      <c r="BX1923"/>
      <c r="BZ1923" s="67">
        <v>77.5</v>
      </c>
      <c r="CA1923" s="68"/>
      <c r="CB1923" s="69">
        <f t="shared" si="1049"/>
        <v>0</v>
      </c>
      <c r="CC1923">
        <f>IF($CJ$159&lt;=$CJ$141,(BZ1923/CB1904)^CA1904,0)</f>
        <v>0</v>
      </c>
      <c r="CD1923">
        <f>IF($CJ$159&lt;=$CJ$141,((1/$F$128-CB1874)^2),0)</f>
        <v>0</v>
      </c>
      <c r="CE1923">
        <f>CC1923*LN(BZ1923/CB1904)</f>
        <v>0</v>
      </c>
      <c r="CF1923">
        <f>-CC1923*CA1904/CB1904</f>
        <v>0</v>
      </c>
      <c r="CG1923">
        <f t="shared" si="1042"/>
        <v>0</v>
      </c>
      <c r="CH1923">
        <f t="shared" si="1043"/>
        <v>0</v>
      </c>
      <c r="CI1923">
        <f t="shared" si="1043"/>
        <v>0</v>
      </c>
      <c r="CJ1923"/>
      <c r="CL1923" s="36"/>
      <c r="CM1923" s="140"/>
      <c r="CN1923" s="141"/>
      <c r="CO1923" s="36"/>
      <c r="CP1923" s="36"/>
      <c r="CQ1923" s="36"/>
      <c r="CR1923" s="36"/>
      <c r="CS1923" s="36"/>
      <c r="CT1923" s="36"/>
      <c r="CU1923" s="36"/>
      <c r="CV1923"/>
    </row>
    <row r="1924" spans="1:100" ht="12.75" x14ac:dyDescent="0.2">
      <c r="A1924" s="67">
        <v>82.5</v>
      </c>
      <c r="B1924" s="68"/>
      <c r="C1924" s="69">
        <f>$C$160</f>
        <v>0.18079400000000001</v>
      </c>
      <c r="D1924">
        <f>IF($K$160&lt;=$K$141,(A1924/C1904)^B1904,0)</f>
        <v>0.1840267586410809</v>
      </c>
      <c r="E1924">
        <f>IF($K$160&lt;=$K$141,((1/$F$128-C1875)^2),0)</f>
        <v>1.8316767956661154E-2</v>
      </c>
      <c r="F1924">
        <f>D1924*LN(A1924/C1904)</f>
        <v>-5.3599510388771907E-2</v>
      </c>
      <c r="G1924">
        <f>-D1924*B1904/C1904</f>
        <v>-9.6878679995022563E-3</v>
      </c>
      <c r="H1924">
        <f t="shared" si="1030"/>
        <v>-3.2327586410808851E-3</v>
      </c>
      <c r="I1924">
        <f t="shared" si="1031"/>
        <v>2.8729075139160678E-3</v>
      </c>
      <c r="J1924">
        <f t="shared" si="1031"/>
        <v>9.3854786375779855E-5</v>
      </c>
      <c r="K1924"/>
      <c r="L1924"/>
      <c r="M1924" s="67">
        <v>82.5</v>
      </c>
      <c r="N1924" s="68"/>
      <c r="O1924" s="69">
        <f t="shared" si="1044"/>
        <v>0.18079400000000001</v>
      </c>
      <c r="P1924">
        <f>IF($W$160&lt;=$W$141,(M1924/O1904)^N1904,0)</f>
        <v>0.17985621066349128</v>
      </c>
      <c r="Q1924">
        <f>IF($W$160&lt;=$W$141,((1/$F$128-O1875)^2),0)</f>
        <v>1.8316767956661154E-2</v>
      </c>
      <c r="R1924">
        <f>P1924*LN(M1924/O1904)</f>
        <v>-4.9580564066624859E-2</v>
      </c>
      <c r="S1924">
        <f>-P1924*N1904/O1904</f>
        <v>-1.0298640320411829E-2</v>
      </c>
      <c r="T1924">
        <f t="shared" si="1032"/>
        <v>9.3778933650873197E-4</v>
      </c>
      <c r="U1924">
        <f t="shared" si="1033"/>
        <v>2.4582323331646923E-3</v>
      </c>
      <c r="V1924">
        <f t="shared" si="1033"/>
        <v>1.0606199244921225E-4</v>
      </c>
      <c r="W1924"/>
      <c r="Y1924" s="67">
        <v>82.5</v>
      </c>
      <c r="Z1924" s="68"/>
      <c r="AA1924" s="69">
        <f t="shared" si="1045"/>
        <v>0.18079400000000001</v>
      </c>
      <c r="AB1924">
        <f>IF($AI$160&lt;=$AI$141,(Y1924/AA1904)^Z1904,0)</f>
        <v>0.17886000176883607</v>
      </c>
      <c r="AC1924">
        <f>IF($AI$160&lt;=$AI$141,((1/$F$128-AA1875)^2),0)</f>
        <v>1.8316767956661154E-2</v>
      </c>
      <c r="AD1924">
        <f>AB1924*LN(Y1924/AA1904)</f>
        <v>-4.6898723931808099E-2</v>
      </c>
      <c r="AE1924">
        <f>-AB1924*Z1904/AA1904</f>
        <v>-1.0948502220762026E-2</v>
      </c>
      <c r="AF1924">
        <f t="shared" si="1034"/>
        <v>1.9339982311639414E-3</v>
      </c>
      <c r="AG1924">
        <f t="shared" si="1035"/>
        <v>2.1994903064319498E-3</v>
      </c>
      <c r="AH1924">
        <f t="shared" si="1035"/>
        <v>1.19869700878031E-4</v>
      </c>
      <c r="AI1924"/>
      <c r="AK1924" s="67">
        <v>82.5</v>
      </c>
      <c r="AL1924" s="68"/>
      <c r="AM1924" s="69">
        <f t="shared" si="1046"/>
        <v>0.18079400000000001</v>
      </c>
      <c r="AN1924">
        <f>IF($AU$160&lt;=$AU$141,(AK1924/AM1904)^AL1904,0)</f>
        <v>0.17943305695481709</v>
      </c>
      <c r="AO1924">
        <f>IF($AU$160&lt;=$AU$141,((1/$F$128-AM1875)^2),0)</f>
        <v>1.8316767956661154E-2</v>
      </c>
      <c r="AP1924">
        <f>AN1924*LN(AK1924/AM1904)</f>
        <v>-4.6179847206429668E-2</v>
      </c>
      <c r="AQ1924">
        <f>-AN1924*AL1904/AM1904</f>
        <v>-1.1223735672440787E-2</v>
      </c>
      <c r="AR1924">
        <f t="shared" si="1036"/>
        <v>1.3609430451829163E-3</v>
      </c>
      <c r="AS1924">
        <f t="shared" si="1037"/>
        <v>2.1325782880091898E-3</v>
      </c>
      <c r="AT1924">
        <f t="shared" si="1037"/>
        <v>1.2597224244481986E-4</v>
      </c>
      <c r="AU1924"/>
      <c r="AV1924"/>
      <c r="AW1924"/>
      <c r="AX1924"/>
      <c r="AY1924"/>
      <c r="AZ1924"/>
      <c r="BB1924" s="67">
        <v>82.5</v>
      </c>
      <c r="BC1924" s="68"/>
      <c r="BD1924" s="69">
        <f t="shared" si="1047"/>
        <v>0.18079400000000001</v>
      </c>
      <c r="BE1924">
        <f>IF($BL$160&lt;=$BL$141,(BB1924/BD1904)^BC1904,0)</f>
        <v>0.17474038945834111</v>
      </c>
      <c r="BF1924">
        <f>IF($BL$160&lt;=$BL$141,((1/$F$128-BD1875)^2),0)</f>
        <v>1.8316767956661154E-2</v>
      </c>
      <c r="BG1924">
        <f>BE1924*LN(BB1924/BD1904)</f>
        <v>-4.7989252520524162E-2</v>
      </c>
      <c r="BH1924">
        <f>-BE1924*BC1904/BD1904</f>
        <v>-1.0222970861383884E-2</v>
      </c>
      <c r="BI1924">
        <f t="shared" si="1038"/>
        <v>6.0536105416588992E-3</v>
      </c>
      <c r="BJ1924">
        <f t="shared" si="1039"/>
        <v>2.3029683574786347E-3</v>
      </c>
      <c r="BK1924">
        <f t="shared" si="1039"/>
        <v>1.0450913323270395E-4</v>
      </c>
      <c r="BL1924"/>
      <c r="BN1924" s="67">
        <v>82.5</v>
      </c>
      <c r="BO1924" s="68"/>
      <c r="BP1924" s="69">
        <f t="shared" si="1048"/>
        <v>0</v>
      </c>
      <c r="BQ1924">
        <f>IF($BX$160&lt;=$BX$141,(BN1924/BP1904)^BO1904,0)</f>
        <v>0</v>
      </c>
      <c r="BR1924">
        <f>IF($BX$160&lt;=$BX$141,((1/$F$128-BP1875)^2),0)</f>
        <v>0</v>
      </c>
      <c r="BS1924">
        <f>BQ1924*LN(BN1924/BP1904)</f>
        <v>0</v>
      </c>
      <c r="BT1924">
        <f>-BQ1924*BO1904/BP1904</f>
        <v>0</v>
      </c>
      <c r="BU1924">
        <f t="shared" si="1040"/>
        <v>0</v>
      </c>
      <c r="BV1924">
        <f t="shared" si="1041"/>
        <v>0</v>
      </c>
      <c r="BW1924">
        <f t="shared" si="1041"/>
        <v>0</v>
      </c>
      <c r="BX1924"/>
      <c r="BZ1924" s="67">
        <v>82.5</v>
      </c>
      <c r="CA1924" s="68"/>
      <c r="CB1924" s="69">
        <f t="shared" si="1049"/>
        <v>0</v>
      </c>
      <c r="CC1924">
        <f>IF($CJ$160&lt;=$CJ$141,(BZ1924/CB1904)^CA1904,0)</f>
        <v>0</v>
      </c>
      <c r="CD1924">
        <f>IF($CJ$160&lt;=$CJ$141,((1/$F$128-CB1875)^2),0)</f>
        <v>0</v>
      </c>
      <c r="CE1924">
        <f>CC1924*LN(BZ1924/CB1904)</f>
        <v>0</v>
      </c>
      <c r="CF1924">
        <f>-CC1924*CA1904/CB1904</f>
        <v>0</v>
      </c>
      <c r="CG1924">
        <f t="shared" si="1042"/>
        <v>0</v>
      </c>
      <c r="CH1924">
        <f t="shared" si="1043"/>
        <v>0</v>
      </c>
      <c r="CI1924">
        <f t="shared" si="1043"/>
        <v>0</v>
      </c>
      <c r="CJ1924"/>
      <c r="CL1924" s="36"/>
      <c r="CM1924" s="140"/>
      <c r="CN1924" s="141"/>
      <c r="CO1924" s="36"/>
      <c r="CP1924" s="36"/>
      <c r="CQ1924" s="36"/>
      <c r="CR1924" s="36"/>
      <c r="CS1924" s="36"/>
      <c r="CT1924" s="36"/>
      <c r="CU1924" s="36"/>
      <c r="CV1924"/>
    </row>
    <row r="1925" spans="1:100" ht="12.75" x14ac:dyDescent="0.2">
      <c r="A1925" s="67">
        <v>87.5</v>
      </c>
      <c r="B1925" s="68"/>
      <c r="C1925" s="69">
        <f>$C$161</f>
        <v>0.26824599999999998</v>
      </c>
      <c r="D1925">
        <f>IF($K$161&lt;=$K$141,(A1925/C1904)^B1904,0)</f>
        <v>0.25905409052947109</v>
      </c>
      <c r="E1925">
        <f>IF($K$161&lt;=$K$141,((1/$F$128-C1876)^2),0)</f>
        <v>4.9636032218479328E-2</v>
      </c>
      <c r="F1925">
        <f>D1925*LN(A1925/C1904)</f>
        <v>-6.0209048572221077E-2</v>
      </c>
      <c r="G1925">
        <f>-D1925*B1904/C1904</f>
        <v>-1.3637591904095945E-2</v>
      </c>
      <c r="H1925">
        <f t="shared" si="1030"/>
        <v>9.1919094705288917E-3</v>
      </c>
      <c r="I1925">
        <f t="shared" si="1031"/>
        <v>3.625129529972077E-3</v>
      </c>
      <c r="J1925">
        <f t="shared" si="1031"/>
        <v>1.8598391294266325E-4</v>
      </c>
      <c r="K1925"/>
      <c r="L1925"/>
      <c r="M1925" s="67">
        <v>87.5</v>
      </c>
      <c r="N1925" s="68"/>
      <c r="O1925" s="69">
        <f t="shared" si="1044"/>
        <v>0.26824599999999998</v>
      </c>
      <c r="P1925">
        <f>IF($W$161&lt;=$W$141,(M1925/O1904)^N1904,0)</f>
        <v>0.25939372734196797</v>
      </c>
      <c r="Q1925">
        <f>IF($W$161&lt;=$W$141,((1/$F$128-O1876)^2),0)</f>
        <v>4.9636032218479328E-2</v>
      </c>
      <c r="R1925">
        <f>P1925*LN(M1925/O1904)</f>
        <v>-5.624363887206324E-2</v>
      </c>
      <c r="S1925">
        <f>-P1925*N1904/O1904</f>
        <v>-1.4852991116687454E-2</v>
      </c>
      <c r="T1925">
        <f t="shared" si="1032"/>
        <v>8.8522726580320121E-3</v>
      </c>
      <c r="U1925">
        <f t="shared" si="1033"/>
        <v>3.163346913571063E-3</v>
      </c>
      <c r="V1925">
        <f t="shared" si="1033"/>
        <v>2.2061134511239643E-4</v>
      </c>
      <c r="W1925"/>
      <c r="Y1925" s="67">
        <v>87.5</v>
      </c>
      <c r="Z1925" s="68"/>
      <c r="AA1925" s="69">
        <f t="shared" si="1045"/>
        <v>0.26824599999999998</v>
      </c>
      <c r="AB1925">
        <f>IF($AI$161&lt;=$AI$141,(Y1925/AA1904)^Z1904,0)</f>
        <v>0.26317914144576621</v>
      </c>
      <c r="AC1925">
        <f>IF($AI$161&lt;=$AI$141,((1/$F$128-AA1876)^2),0)</f>
        <v>4.9636032218479328E-2</v>
      </c>
      <c r="AD1925">
        <f>AB1925*LN(Y1925/AA1904)</f>
        <v>-5.3522379192212741E-2</v>
      </c>
      <c r="AE1925">
        <f>-AB1925*Z1904/AA1904</f>
        <v>-1.6109903757583786E-2</v>
      </c>
      <c r="AF1925">
        <f t="shared" si="1034"/>
        <v>5.0668585542337774E-3</v>
      </c>
      <c r="AG1925">
        <f t="shared" si="1035"/>
        <v>2.8646450743950074E-3</v>
      </c>
      <c r="AH1925">
        <f t="shared" si="1035"/>
        <v>2.5952899907861218E-4</v>
      </c>
      <c r="AI1925"/>
      <c r="AK1925" s="67">
        <v>87.5</v>
      </c>
      <c r="AL1925" s="68"/>
      <c r="AM1925" s="69">
        <f t="shared" si="1046"/>
        <v>0.26824599999999998</v>
      </c>
      <c r="AN1925">
        <f>IF($AU$161&lt;=$AU$141,(AK1925/AM1904)^AL1904,0)</f>
        <v>0.26575413374066043</v>
      </c>
      <c r="AO1925">
        <f>IF($AU$161&lt;=$AU$141,((1/$F$128-AM1876)^2),0)</f>
        <v>4.9636032218479328E-2</v>
      </c>
      <c r="AP1925">
        <f>AN1925*LN(AK1925/AM1904)</f>
        <v>-5.2758793165512755E-2</v>
      </c>
      <c r="AQ1925">
        <f>-AN1925*AL1904/AM1904</f>
        <v>-1.6623214259314185E-2</v>
      </c>
      <c r="AR1925">
        <f t="shared" si="1036"/>
        <v>2.4918662593395591E-3</v>
      </c>
      <c r="AS1925">
        <f t="shared" si="1037"/>
        <v>2.7834902562813555E-3</v>
      </c>
      <c r="AT1925">
        <f t="shared" si="1037"/>
        <v>2.7633125231106646E-4</v>
      </c>
      <c r="AU1925"/>
      <c r="AV1925"/>
      <c r="AW1925"/>
      <c r="AX1925"/>
      <c r="AY1925"/>
      <c r="AZ1925"/>
      <c r="BB1925" s="67">
        <v>87.5</v>
      </c>
      <c r="BC1925" s="68"/>
      <c r="BD1925" s="69">
        <f t="shared" si="1047"/>
        <v>0</v>
      </c>
      <c r="BE1925">
        <f>IF($BL$161&lt;=$BL$141,(BB1925/BD1904)^BC1904,0)</f>
        <v>0</v>
      </c>
      <c r="BF1925">
        <f>IF($BL$161&lt;=$BL$141,((1/$F$128-BD1876)^2),0)</f>
        <v>0</v>
      </c>
      <c r="BG1925">
        <f>BE1925*LN(BB1925/BD1904)</f>
        <v>0</v>
      </c>
      <c r="BH1925">
        <f>-BE1925*BC1904/BD1904</f>
        <v>0</v>
      </c>
      <c r="BI1925">
        <f t="shared" si="1038"/>
        <v>0</v>
      </c>
      <c r="BJ1925">
        <f t="shared" si="1039"/>
        <v>0</v>
      </c>
      <c r="BK1925">
        <f t="shared" si="1039"/>
        <v>0</v>
      </c>
      <c r="BL1925"/>
      <c r="BN1925" s="67">
        <v>87.5</v>
      </c>
      <c r="BO1925" s="68"/>
      <c r="BP1925" s="69">
        <f t="shared" si="1048"/>
        <v>0</v>
      </c>
      <c r="BQ1925">
        <f>IF($BX$161&lt;=$BX$141,(BN1925/BP1904)^BO1904,0)</f>
        <v>0</v>
      </c>
      <c r="BR1925">
        <f>IF($BX$161&lt;=$BX$141,((1/$F$128-BP1876)^2),0)</f>
        <v>0</v>
      </c>
      <c r="BS1925">
        <f>BQ1925*LN(BN1925/BP1904)</f>
        <v>0</v>
      </c>
      <c r="BT1925">
        <f>-BQ1925*BO1904/BP1904</f>
        <v>0</v>
      </c>
      <c r="BU1925">
        <f t="shared" si="1040"/>
        <v>0</v>
      </c>
      <c r="BV1925">
        <f t="shared" si="1041"/>
        <v>0</v>
      </c>
      <c r="BW1925">
        <f t="shared" si="1041"/>
        <v>0</v>
      </c>
      <c r="BX1925"/>
      <c r="BZ1925" s="67">
        <v>87.5</v>
      </c>
      <c r="CA1925" s="68"/>
      <c r="CB1925" s="69">
        <f t="shared" si="1049"/>
        <v>0</v>
      </c>
      <c r="CC1925">
        <f>IF($CJ$161&lt;=$CJ$141,(BZ1925/CB1904)^CA1904,0)</f>
        <v>0</v>
      </c>
      <c r="CD1925">
        <f>IF($CJ$161&lt;=$CJ$141,((1/$F$128-CB1876)^2),0)</f>
        <v>0</v>
      </c>
      <c r="CE1925">
        <f>CC1925*LN(BZ1925/CB1904)</f>
        <v>0</v>
      </c>
      <c r="CF1925">
        <f>-CC1925*CA1904/CB1904</f>
        <v>0</v>
      </c>
      <c r="CG1925">
        <f t="shared" si="1042"/>
        <v>0</v>
      </c>
      <c r="CH1925">
        <f t="shared" si="1043"/>
        <v>0</v>
      </c>
      <c r="CI1925">
        <f t="shared" si="1043"/>
        <v>0</v>
      </c>
      <c r="CJ1925"/>
      <c r="CL1925" s="36"/>
      <c r="CM1925" s="140"/>
      <c r="CN1925" s="141"/>
      <c r="CO1925" s="36"/>
      <c r="CP1925" s="36"/>
      <c r="CQ1925" s="36"/>
      <c r="CR1925" s="36"/>
      <c r="CS1925" s="36"/>
      <c r="CT1925" s="36"/>
      <c r="CU1925" s="36"/>
      <c r="CV1925"/>
    </row>
    <row r="1926" spans="1:100" ht="12.75" x14ac:dyDescent="0.2">
      <c r="A1926" s="67">
        <v>92.5</v>
      </c>
      <c r="B1926" s="68"/>
      <c r="C1926" s="69">
        <f>$C$162</f>
        <v>0.37749100000000002</v>
      </c>
      <c r="D1926">
        <f>IF($K$162&lt;=$K$141,(A1926/C1904)^B1904,0)</f>
        <v>0.35780386983002471</v>
      </c>
      <c r="E1926">
        <f>IF($K$162&lt;=$K$141,((1/$F$128-C1877)^2),0)</f>
        <v>0.11024820714711571</v>
      </c>
      <c r="F1926">
        <f>D1926*LN(A1926/C1904)</f>
        <v>-6.3277248929844154E-2</v>
      </c>
      <c r="G1926">
        <f>-D1926*B1904/C1904</f>
        <v>-1.883615560161565E-2</v>
      </c>
      <c r="H1926">
        <f t="shared" si="1030"/>
        <v>1.9687130169975309E-2</v>
      </c>
      <c r="I1926">
        <f t="shared" si="1031"/>
        <v>4.0040102321294629E-3</v>
      </c>
      <c r="J1926">
        <f t="shared" si="1031"/>
        <v>3.5480075784827665E-4</v>
      </c>
      <c r="K1926"/>
      <c r="L1926"/>
      <c r="M1926" s="67">
        <v>92.5</v>
      </c>
      <c r="N1926" s="68"/>
      <c r="O1926" s="69">
        <f t="shared" si="1044"/>
        <v>0.37749100000000002</v>
      </c>
      <c r="P1926">
        <f>IF($W$162&lt;=$W$141,(M1926/O1904)^N1904,0)</f>
        <v>0.36656719363805035</v>
      </c>
      <c r="Q1926">
        <f>IF($W$162&lt;=$W$141,((1/$F$128-O1877)^2),0)</f>
        <v>0.11024820714711571</v>
      </c>
      <c r="R1926">
        <f>P1926*LN(M1926/O1904)</f>
        <v>-5.9111686711119799E-2</v>
      </c>
      <c r="S1926">
        <f>-P1926*N1904/O1904</f>
        <v>-2.0989787712164591E-2</v>
      </c>
      <c r="T1926">
        <f t="shared" si="1032"/>
        <v>1.0923806361949673E-2</v>
      </c>
      <c r="U1926">
        <f t="shared" si="1033"/>
        <v>3.4941915058335771E-3</v>
      </c>
      <c r="V1926">
        <f t="shared" si="1033"/>
        <v>4.4057118820173562E-4</v>
      </c>
      <c r="W1926"/>
      <c r="Y1926" s="67">
        <v>92.5</v>
      </c>
      <c r="Z1926" s="68"/>
      <c r="AA1926" s="69">
        <f t="shared" si="1045"/>
        <v>0.37749100000000002</v>
      </c>
      <c r="AB1926">
        <f>IF($AI$162&lt;=$AI$141,(Y1926/AA1904)^Z1904,0)</f>
        <v>0.37902335544706334</v>
      </c>
      <c r="AC1926">
        <f>IF($AI$162&lt;=$AI$141,((1/$F$128-AA1877)^2),0)</f>
        <v>0.11024820714711571</v>
      </c>
      <c r="AD1926">
        <f>AB1926*LN(Y1926/AA1904)</f>
        <v>-5.6019185851102209E-2</v>
      </c>
      <c r="AE1926">
        <f>-AB1926*Z1904/AA1904</f>
        <v>-2.3201039963066147E-2</v>
      </c>
      <c r="AF1926">
        <f t="shared" si="1034"/>
        <v>-1.5323554470633161E-3</v>
      </c>
      <c r="AG1926">
        <f t="shared" si="1035"/>
        <v>3.1381491834203299E-3</v>
      </c>
      <c r="AH1926">
        <f t="shared" si="1035"/>
        <v>5.3828825536779239E-4</v>
      </c>
      <c r="AI1926"/>
      <c r="AK1926" s="67">
        <v>92.5</v>
      </c>
      <c r="AL1926" s="68"/>
      <c r="AM1926" s="69">
        <f t="shared" si="1046"/>
        <v>0</v>
      </c>
      <c r="AN1926">
        <f>IF($AU$162&lt;=$AU$141,(AK1926/AM1904)^AL1904,0)</f>
        <v>0</v>
      </c>
      <c r="AO1926">
        <f>IF($AU$162&lt;=$AU$141,((1/$F$128-AM1877)^2),0)</f>
        <v>0</v>
      </c>
      <c r="AP1926">
        <f>AN1926*LN(AK1926/AM1904)</f>
        <v>0</v>
      </c>
      <c r="AQ1926">
        <f>-AN1926*AL1904/AM1904</f>
        <v>0</v>
      </c>
      <c r="AR1926">
        <f t="shared" si="1036"/>
        <v>0</v>
      </c>
      <c r="AS1926">
        <f t="shared" si="1037"/>
        <v>0</v>
      </c>
      <c r="AT1926">
        <f t="shared" si="1037"/>
        <v>0</v>
      </c>
      <c r="AU1926"/>
      <c r="AV1926"/>
      <c r="AW1926"/>
      <c r="AX1926"/>
      <c r="AY1926"/>
      <c r="AZ1926"/>
      <c r="BB1926" s="67">
        <v>92.5</v>
      </c>
      <c r="BC1926" s="68"/>
      <c r="BD1926" s="69">
        <f t="shared" si="1047"/>
        <v>0</v>
      </c>
      <c r="BE1926">
        <f>IF($BL$162&lt;=$BL$141,(BB1926/BD1904)^BC1904,0)</f>
        <v>0</v>
      </c>
      <c r="BF1926">
        <f>IF($BL$162&lt;=$BL$141,((1/$F$128-BD1877)^2),0)</f>
        <v>0</v>
      </c>
      <c r="BG1926">
        <f>BE1926*LN(BB1926/BD1904)</f>
        <v>0</v>
      </c>
      <c r="BH1926">
        <f>-BE1926*BC1904/BD1904</f>
        <v>0</v>
      </c>
      <c r="BI1926">
        <f t="shared" si="1038"/>
        <v>0</v>
      </c>
      <c r="BJ1926">
        <f t="shared" si="1039"/>
        <v>0</v>
      </c>
      <c r="BK1926">
        <f t="shared" si="1039"/>
        <v>0</v>
      </c>
      <c r="BL1926"/>
      <c r="BN1926" s="67">
        <v>92.5</v>
      </c>
      <c r="BO1926" s="68"/>
      <c r="BP1926" s="69">
        <f t="shared" si="1048"/>
        <v>0</v>
      </c>
      <c r="BQ1926">
        <f>IF($BX$162&lt;=$BX$141,(BN1926/BP1904)^BO1904,0)</f>
        <v>0</v>
      </c>
      <c r="BR1926">
        <f>IF($BX$162&lt;=$BX$141,((1/$F$128-BP1877)^2),0)</f>
        <v>0</v>
      </c>
      <c r="BS1926">
        <f>BQ1926*LN(BN1926/BP1904)</f>
        <v>0</v>
      </c>
      <c r="BT1926">
        <f>-BQ1926*BO1904/BP1904</f>
        <v>0</v>
      </c>
      <c r="BU1926">
        <f t="shared" si="1040"/>
        <v>0</v>
      </c>
      <c r="BV1926">
        <f t="shared" si="1041"/>
        <v>0</v>
      </c>
      <c r="BW1926">
        <f t="shared" si="1041"/>
        <v>0</v>
      </c>
      <c r="BX1926"/>
      <c r="BZ1926" s="67">
        <v>92.5</v>
      </c>
      <c r="CA1926" s="68"/>
      <c r="CB1926" s="69">
        <f t="shared" si="1049"/>
        <v>0</v>
      </c>
      <c r="CC1926">
        <f>IF($CJ$162&lt;=$CJ$141,(BZ1926/CB1904)^CA1904,0)</f>
        <v>0</v>
      </c>
      <c r="CD1926">
        <f>IF($CJ$162&lt;=$CJ$141,((1/$F$128-CB1877)^2),0)</f>
        <v>0</v>
      </c>
      <c r="CE1926">
        <f>CC1926*LN(BZ1926/CB1904)</f>
        <v>0</v>
      </c>
      <c r="CF1926">
        <f>-CC1926*CA1904/CB1904</f>
        <v>0</v>
      </c>
      <c r="CG1926">
        <f t="shared" si="1042"/>
        <v>0</v>
      </c>
      <c r="CH1926">
        <f t="shared" si="1043"/>
        <v>0</v>
      </c>
      <c r="CI1926">
        <f t="shared" si="1043"/>
        <v>0</v>
      </c>
      <c r="CJ1926"/>
      <c r="CL1926" s="36"/>
      <c r="CM1926" s="140"/>
      <c r="CN1926" s="141"/>
      <c r="CO1926" s="36"/>
      <c r="CP1926" s="36"/>
      <c r="CQ1926" s="36"/>
      <c r="CR1926" s="36"/>
      <c r="CS1926" s="36"/>
      <c r="CT1926" s="36"/>
      <c r="CU1926" s="36"/>
      <c r="CV1926"/>
    </row>
    <row r="1927" spans="1:100" ht="12.75" x14ac:dyDescent="0.2">
      <c r="A1927" s="67">
        <v>97.5</v>
      </c>
      <c r="B1927" s="68"/>
      <c r="C1927" s="69">
        <f>$C$163</f>
        <v>0.50020200000000004</v>
      </c>
      <c r="D1927">
        <f>IF($K$163&lt;=$K$141,(A1927/C1904)^B1904,0)</f>
        <v>0.48586351482185464</v>
      </c>
      <c r="E1927">
        <f>IF($K$163&lt;=$K$141,((1/$F$128-C1878)^2),0)</f>
        <v>0.20679524741557026</v>
      </c>
      <c r="F1927">
        <f>D1927*LN(A1927/C1904)</f>
        <v>-6.0346796965991809E-2</v>
      </c>
      <c r="G1927">
        <f>-D1927*B1904/C1904</f>
        <v>-2.5577702026196421E-2</v>
      </c>
      <c r="H1927">
        <f t="shared" si="1030"/>
        <v>1.4338485178145399E-2</v>
      </c>
      <c r="I1927">
        <f t="shared" si="1031"/>
        <v>3.6417359040546381E-3</v>
      </c>
      <c r="J1927">
        <f t="shared" si="1031"/>
        <v>6.5421884094089247E-4</v>
      </c>
      <c r="K1927"/>
      <c r="L1927"/>
      <c r="M1927" s="67">
        <v>97.5</v>
      </c>
      <c r="N1927" s="68"/>
      <c r="O1927" s="69">
        <f t="shared" si="1044"/>
        <v>0.50020200000000004</v>
      </c>
      <c r="P1927">
        <f>IF($W$163&lt;=$W$141,(M1927/O1904)^N1904,0)</f>
        <v>0.50867338201526613</v>
      </c>
      <c r="Q1927">
        <f>IF($W$163&lt;=$W$141,((1/$F$128-O1878)^2),0)</f>
        <v>0.20679524741557026</v>
      </c>
      <c r="R1927">
        <f>P1927*LN(M1927/O1904)</f>
        <v>-5.5248900700321936E-2</v>
      </c>
      <c r="S1927">
        <f>-P1927*N1904/O1904</f>
        <v>-2.9126846288027867E-2</v>
      </c>
      <c r="T1927">
        <f t="shared" si="1032"/>
        <v>-8.4713820152660935E-3</v>
      </c>
      <c r="U1927">
        <f t="shared" si="1033"/>
        <v>3.0524410285940337E-3</v>
      </c>
      <c r="V1927">
        <f t="shared" si="1033"/>
        <v>8.4837317468640274E-4</v>
      </c>
      <c r="W1927"/>
      <c r="Y1927" s="67">
        <v>97.5</v>
      </c>
      <c r="Z1927" s="68"/>
      <c r="AA1927" s="69">
        <f t="shared" si="1045"/>
        <v>0</v>
      </c>
      <c r="AB1927">
        <f>IF($AI$163&lt;=$AI$141,(Y1927/AA1904)^Z1904,0)</f>
        <v>0</v>
      </c>
      <c r="AC1927">
        <f>IF($AI$163&lt;=$AI$141,((1/$F$128-AA1878)^2),0)</f>
        <v>0</v>
      </c>
      <c r="AD1927">
        <f>AB1927*LN(Y1927/AA1904)</f>
        <v>0</v>
      </c>
      <c r="AE1927">
        <f>-AB1927*Z1904/AA1904</f>
        <v>0</v>
      </c>
      <c r="AF1927">
        <f t="shared" si="1034"/>
        <v>0</v>
      </c>
      <c r="AG1927">
        <f t="shared" si="1035"/>
        <v>0</v>
      </c>
      <c r="AH1927">
        <f t="shared" si="1035"/>
        <v>0</v>
      </c>
      <c r="AI1927"/>
      <c r="AK1927" s="67">
        <v>97.5</v>
      </c>
      <c r="AL1927" s="68"/>
      <c r="AM1927" s="69">
        <f t="shared" si="1046"/>
        <v>0</v>
      </c>
      <c r="AN1927">
        <f>IF($AU$163&lt;=$AU$141,(AK1927/AM1904)^AL1904,0)</f>
        <v>0</v>
      </c>
      <c r="AO1927">
        <f>IF($AU$163&lt;=$AU$141,((1/$F$128-AM1878)^2),0)</f>
        <v>0</v>
      </c>
      <c r="AP1927">
        <f>AN1927*LN(AK1927/AM1904)</f>
        <v>0</v>
      </c>
      <c r="AQ1927">
        <f>-AN1927*AL1904/AM1904</f>
        <v>0</v>
      </c>
      <c r="AR1927">
        <f t="shared" si="1036"/>
        <v>0</v>
      </c>
      <c r="AS1927">
        <f t="shared" si="1037"/>
        <v>0</v>
      </c>
      <c r="AT1927">
        <f t="shared" si="1037"/>
        <v>0</v>
      </c>
      <c r="AU1927"/>
      <c r="AV1927"/>
      <c r="AW1927"/>
      <c r="AX1927"/>
      <c r="AY1927"/>
      <c r="AZ1927"/>
      <c r="BB1927" s="67">
        <v>97.5</v>
      </c>
      <c r="BC1927" s="68"/>
      <c r="BD1927" s="69">
        <f t="shared" si="1047"/>
        <v>0</v>
      </c>
      <c r="BE1927">
        <f>IF($BL$163&lt;=$BL$141,(BB1927/BD1904)^BC1904,0)</f>
        <v>0</v>
      </c>
      <c r="BF1927">
        <f>IF($BL$163&lt;=$BL$141,((1/$F$128-BD1878)^2),0)</f>
        <v>0</v>
      </c>
      <c r="BG1927">
        <f>BE1927*LN(BB1927/BD1904)</f>
        <v>0</v>
      </c>
      <c r="BH1927">
        <f>-BE1927*BC1904/BD1904</f>
        <v>0</v>
      </c>
      <c r="BI1927">
        <f t="shared" si="1038"/>
        <v>0</v>
      </c>
      <c r="BJ1927">
        <f t="shared" si="1039"/>
        <v>0</v>
      </c>
      <c r="BK1927">
        <f t="shared" si="1039"/>
        <v>0</v>
      </c>
      <c r="BL1927"/>
      <c r="BN1927" s="67">
        <v>97.5</v>
      </c>
      <c r="BO1927" s="68"/>
      <c r="BP1927" s="69">
        <f t="shared" si="1048"/>
        <v>0</v>
      </c>
      <c r="BQ1927">
        <f>IF($BX$163&lt;=$BX$141,(BN1927/BP1904)^BO1904,0)</f>
        <v>0</v>
      </c>
      <c r="BR1927">
        <f>IF($BX$163&lt;=$BX$141,((1/$F$128-BP1878)^2),0)</f>
        <v>0</v>
      </c>
      <c r="BS1927">
        <f>BQ1927*LN(BN1927/BP1904)</f>
        <v>0</v>
      </c>
      <c r="BT1927">
        <f>-BQ1927*BO1904/BP1904</f>
        <v>0</v>
      </c>
      <c r="BU1927">
        <f t="shared" si="1040"/>
        <v>0</v>
      </c>
      <c r="BV1927">
        <f t="shared" si="1041"/>
        <v>0</v>
      </c>
      <c r="BW1927">
        <f t="shared" si="1041"/>
        <v>0</v>
      </c>
      <c r="BX1927"/>
      <c r="BZ1927" s="67">
        <v>97.5</v>
      </c>
      <c r="CA1927" s="68"/>
      <c r="CB1927" s="69">
        <f t="shared" si="1049"/>
        <v>0</v>
      </c>
      <c r="CC1927">
        <f>IF($CJ$163&lt;=$CJ$141,(BZ1927/CB1904)^CA1904,0)</f>
        <v>0</v>
      </c>
      <c r="CD1927">
        <f>IF($CJ$163&lt;=$CJ$141,((1/$F$128-CB1878)^2),0)</f>
        <v>0</v>
      </c>
      <c r="CE1927">
        <f>CC1927*LN(BZ1927/CB1904)</f>
        <v>0</v>
      </c>
      <c r="CF1927">
        <f>-CC1927*CA1904/CB1904</f>
        <v>0</v>
      </c>
      <c r="CG1927">
        <f t="shared" si="1042"/>
        <v>0</v>
      </c>
      <c r="CH1927">
        <f t="shared" si="1043"/>
        <v>0</v>
      </c>
      <c r="CI1927">
        <f t="shared" si="1043"/>
        <v>0</v>
      </c>
      <c r="CJ1927"/>
      <c r="CL1927" s="36"/>
      <c r="CM1927" s="140"/>
      <c r="CN1927" s="141"/>
      <c r="CO1927" s="36"/>
      <c r="CP1927" s="36"/>
      <c r="CQ1927" s="36"/>
      <c r="CR1927" s="36"/>
      <c r="CS1927" s="36"/>
      <c r="CT1927" s="36"/>
      <c r="CU1927" s="36"/>
      <c r="CV1927"/>
    </row>
    <row r="1928" spans="1:100" ht="12.75" x14ac:dyDescent="0.2">
      <c r="A1928" s="67">
        <v>102.5</v>
      </c>
      <c r="B1928" s="68"/>
      <c r="C1928" s="69">
        <f>$C$164</f>
        <v>0.63192499999999996</v>
      </c>
      <c r="D1928">
        <f>IF($K$164&lt;=$K$141,(A1928/C1904)^B1904,0)</f>
        <v>0.64973645801858859</v>
      </c>
      <c r="E1928">
        <f>IF($K$164&lt;=$K$141,((1/$F$128-C1879)^2),0)</f>
        <v>0.34394759405475206</v>
      </c>
      <c r="F1928">
        <f>D1928*LN(A1928/C1904)</f>
        <v>-4.8207082520353869E-2</v>
      </c>
      <c r="G1928">
        <f>-D1928*B1904/C1904</f>
        <v>-3.4204596582744294E-2</v>
      </c>
      <c r="H1928">
        <f t="shared" si="1030"/>
        <v>-1.7811458018588633E-2</v>
      </c>
      <c r="I1928">
        <f t="shared" si="1031"/>
        <v>2.3239228051242077E-3</v>
      </c>
      <c r="J1928">
        <f t="shared" si="1031"/>
        <v>1.1699544273882827E-3</v>
      </c>
      <c r="K1928"/>
      <c r="L1928"/>
      <c r="M1928" s="67">
        <v>102.5</v>
      </c>
      <c r="N1928" s="68"/>
      <c r="O1928" s="69">
        <f t="shared" si="1044"/>
        <v>0</v>
      </c>
      <c r="P1928">
        <f>IF($W$164&lt;=$W$141,(M1928/O1904)^N1904,0)</f>
        <v>0</v>
      </c>
      <c r="Q1928">
        <f>IF($W$164&lt;=$W$141,((1/$F$128-O1879)^2),0)</f>
        <v>0</v>
      </c>
      <c r="R1928">
        <f>P1928*LN(M1928/O1904)</f>
        <v>0</v>
      </c>
      <c r="S1928">
        <f>-P1928*N1904/O1904</f>
        <v>0</v>
      </c>
      <c r="T1928">
        <f t="shared" si="1032"/>
        <v>0</v>
      </c>
      <c r="U1928">
        <f t="shared" si="1033"/>
        <v>0</v>
      </c>
      <c r="V1928">
        <f t="shared" si="1033"/>
        <v>0</v>
      </c>
      <c r="W1928"/>
      <c r="Y1928" s="67">
        <v>102.5</v>
      </c>
      <c r="Z1928" s="68"/>
      <c r="AA1928" s="69">
        <f t="shared" si="1045"/>
        <v>0</v>
      </c>
      <c r="AB1928">
        <f>IF($AI$164&lt;=$AI$141,(Y1928/AA1904)^Z1904,0)</f>
        <v>0</v>
      </c>
      <c r="AC1928">
        <f>IF($AI$164&lt;=$AI$141,((1/$F$128-AA1879)^2),0)</f>
        <v>0</v>
      </c>
      <c r="AD1928">
        <f>AB1928*LN(Y1928/AA1904)</f>
        <v>0</v>
      </c>
      <c r="AE1928">
        <f>-AB1928*Z1904/AA1904</f>
        <v>0</v>
      </c>
      <c r="AF1928">
        <f t="shared" si="1034"/>
        <v>0</v>
      </c>
      <c r="AG1928">
        <f t="shared" si="1035"/>
        <v>0</v>
      </c>
      <c r="AH1928">
        <f t="shared" si="1035"/>
        <v>0</v>
      </c>
      <c r="AI1928"/>
      <c r="AK1928" s="67">
        <v>102.5</v>
      </c>
      <c r="AL1928" s="68"/>
      <c r="AM1928" s="69">
        <f t="shared" si="1046"/>
        <v>0</v>
      </c>
      <c r="AN1928">
        <f>IF($AU$164&lt;=$AU$141,(AK1928/AM1904)^AL1904,0)</f>
        <v>0</v>
      </c>
      <c r="AO1928">
        <f>IF($AU$164&lt;=$AU$141,((1/$F$128-AM1879)^2),0)</f>
        <v>0</v>
      </c>
      <c r="AP1928">
        <f>AN1928*LN(AK1928/AM1904)</f>
        <v>0</v>
      </c>
      <c r="AQ1928">
        <f>-AN1928*AL1904/AM1904</f>
        <v>0</v>
      </c>
      <c r="AR1928">
        <f t="shared" si="1036"/>
        <v>0</v>
      </c>
      <c r="AS1928">
        <f t="shared" si="1037"/>
        <v>0</v>
      </c>
      <c r="AT1928">
        <f t="shared" si="1037"/>
        <v>0</v>
      </c>
      <c r="AU1928"/>
      <c r="AV1928"/>
      <c r="AW1928"/>
      <c r="AX1928"/>
      <c r="AY1928"/>
      <c r="AZ1928"/>
      <c r="BB1928" s="67">
        <v>102.5</v>
      </c>
      <c r="BC1928" s="68"/>
      <c r="BD1928" s="69">
        <f t="shared" si="1047"/>
        <v>0</v>
      </c>
      <c r="BE1928">
        <f>IF($BL$164&lt;=$BL$141,(BB1928/BD1904)^BC1904,0)</f>
        <v>0</v>
      </c>
      <c r="BF1928">
        <f>IF($BL$164&lt;=$BL$141,((1/$F$128-BD1879)^2),0)</f>
        <v>0</v>
      </c>
      <c r="BG1928">
        <f>BE1928*LN(BB1928/BD1904)</f>
        <v>0</v>
      </c>
      <c r="BH1928">
        <f>-BE1928*BC1904/BD1904</f>
        <v>0</v>
      </c>
      <c r="BI1928">
        <f t="shared" si="1038"/>
        <v>0</v>
      </c>
      <c r="BJ1928">
        <f t="shared" si="1039"/>
        <v>0</v>
      </c>
      <c r="BK1928">
        <f t="shared" si="1039"/>
        <v>0</v>
      </c>
      <c r="BL1928"/>
      <c r="BN1928" s="67">
        <v>102.5</v>
      </c>
      <c r="BO1928" s="68"/>
      <c r="BP1928" s="69">
        <f t="shared" si="1048"/>
        <v>0</v>
      </c>
      <c r="BQ1928">
        <f>IF($BX$164&lt;=$BX$141,(BN1928/BP1904)^BO1904,0)</f>
        <v>0</v>
      </c>
      <c r="BR1928">
        <f>IF($BX$164&lt;=$BX$141,((1/$F$128-BP1879)^2),0)</f>
        <v>0</v>
      </c>
      <c r="BS1928">
        <f>BQ1928*LN(BN1928/BP1904)</f>
        <v>0</v>
      </c>
      <c r="BT1928">
        <f>-BQ1928*BO1904/BP1904</f>
        <v>0</v>
      </c>
      <c r="BU1928">
        <f t="shared" si="1040"/>
        <v>0</v>
      </c>
      <c r="BV1928">
        <f t="shared" si="1041"/>
        <v>0</v>
      </c>
      <c r="BW1928">
        <f t="shared" si="1041"/>
        <v>0</v>
      </c>
      <c r="BX1928"/>
      <c r="BZ1928" s="67">
        <v>102.5</v>
      </c>
      <c r="CA1928" s="68"/>
      <c r="CB1928" s="69">
        <f t="shared" si="1049"/>
        <v>0</v>
      </c>
      <c r="CC1928">
        <f>IF($CJ$164&lt;=$CJ$141,(BZ1928/CB1904)^CA1904,0)</f>
        <v>0</v>
      </c>
      <c r="CD1928">
        <f>IF($CJ$164&lt;=$CJ$141,((1/$F$128-CB1879)^2),0)</f>
        <v>0</v>
      </c>
      <c r="CE1928">
        <f>CC1928*LN(BZ1928/CB1904)</f>
        <v>0</v>
      </c>
      <c r="CF1928">
        <f>-CC1928*CA1904/CB1904</f>
        <v>0</v>
      </c>
      <c r="CG1928">
        <f t="shared" si="1042"/>
        <v>0</v>
      </c>
      <c r="CH1928">
        <f t="shared" si="1043"/>
        <v>0</v>
      </c>
      <c r="CI1928">
        <f t="shared" si="1043"/>
        <v>0</v>
      </c>
      <c r="CJ1928"/>
      <c r="CL1928" s="36"/>
      <c r="CM1928" s="140"/>
      <c r="CN1928" s="141"/>
      <c r="CO1928" s="36"/>
      <c r="CP1928" s="36"/>
      <c r="CQ1928" s="36"/>
      <c r="CR1928" s="36"/>
      <c r="CS1928" s="36"/>
      <c r="CT1928" s="36"/>
      <c r="CU1928" s="36"/>
      <c r="CV1928"/>
    </row>
    <row r="1929" spans="1:100" ht="12.75" x14ac:dyDescent="0.2">
      <c r="A1929" t="s">
        <v>6</v>
      </c>
      <c r="B1929" s="70" t="s">
        <v>6</v>
      </c>
      <c r="C1929" s="70" t="s">
        <v>6</v>
      </c>
      <c r="D1929" t="s">
        <v>6</v>
      </c>
      <c r="E1929"/>
      <c r="F1929"/>
      <c r="G1929"/>
      <c r="H1929"/>
      <c r="I1929"/>
      <c r="J1929"/>
      <c r="K1929"/>
      <c r="L1929"/>
      <c r="M1929" t="s">
        <v>6</v>
      </c>
      <c r="N1929" s="70" t="s">
        <v>6</v>
      </c>
      <c r="O1929" s="70" t="s">
        <v>6</v>
      </c>
      <c r="P1929" t="s">
        <v>6</v>
      </c>
      <c r="Q1929"/>
      <c r="R1929"/>
      <c r="S1929"/>
      <c r="T1929"/>
      <c r="U1929"/>
      <c r="V1929"/>
      <c r="W1929"/>
      <c r="Y1929" t="s">
        <v>6</v>
      </c>
      <c r="Z1929" s="70" t="s">
        <v>6</v>
      </c>
      <c r="AA1929" s="70" t="s">
        <v>6</v>
      </c>
      <c r="AB1929" t="s">
        <v>6</v>
      </c>
      <c r="AC1929"/>
      <c r="AD1929"/>
      <c r="AE1929"/>
      <c r="AF1929"/>
      <c r="AG1929"/>
      <c r="AH1929"/>
      <c r="AI1929"/>
      <c r="AK1929" t="s">
        <v>6</v>
      </c>
      <c r="AL1929" s="70" t="s">
        <v>6</v>
      </c>
      <c r="AM1929" s="70" t="s">
        <v>6</v>
      </c>
      <c r="AN1929" t="s">
        <v>6</v>
      </c>
      <c r="AO1929"/>
      <c r="AP1929"/>
      <c r="AQ1929"/>
      <c r="AR1929"/>
      <c r="AS1929"/>
      <c r="AT1929"/>
      <c r="AU1929"/>
      <c r="AV1929"/>
      <c r="AW1929"/>
      <c r="AX1929"/>
      <c r="AY1929"/>
      <c r="AZ1929"/>
      <c r="BB1929" t="s">
        <v>6</v>
      </c>
      <c r="BC1929" s="70" t="s">
        <v>6</v>
      </c>
      <c r="BD1929" s="70" t="s">
        <v>6</v>
      </c>
      <c r="BE1929" t="s">
        <v>6</v>
      </c>
      <c r="BF1929"/>
      <c r="BG1929"/>
      <c r="BH1929"/>
      <c r="BI1929"/>
      <c r="BJ1929"/>
      <c r="BK1929"/>
      <c r="BL1929"/>
      <c r="BN1929" t="s">
        <v>6</v>
      </c>
      <c r="BO1929" s="70" t="s">
        <v>6</v>
      </c>
      <c r="BP1929" s="70" t="s">
        <v>6</v>
      </c>
      <c r="BQ1929" t="s">
        <v>6</v>
      </c>
      <c r="BR1929"/>
      <c r="BS1929"/>
      <c r="BT1929"/>
      <c r="BU1929"/>
      <c r="BV1929"/>
      <c r="BW1929"/>
      <c r="BX1929"/>
      <c r="BZ1929" t="s">
        <v>6</v>
      </c>
      <c r="CA1929" s="70" t="s">
        <v>6</v>
      </c>
      <c r="CB1929" s="70" t="s">
        <v>6</v>
      </c>
      <c r="CC1929" t="s">
        <v>6</v>
      </c>
      <c r="CD1929"/>
      <c r="CE1929"/>
      <c r="CF1929"/>
      <c r="CG1929"/>
      <c r="CH1929"/>
      <c r="CI1929"/>
      <c r="CJ1929"/>
      <c r="CL1929" s="36"/>
      <c r="CM1929" s="142"/>
      <c r="CN1929" s="142"/>
      <c r="CO1929" s="36"/>
      <c r="CP1929" s="36"/>
      <c r="CQ1929" s="36"/>
      <c r="CR1929" s="36"/>
      <c r="CS1929" s="36"/>
      <c r="CT1929" s="36"/>
      <c r="CU1929" s="36"/>
      <c r="CV1929"/>
    </row>
    <row r="1930" spans="1:100" ht="12.75" x14ac:dyDescent="0.2">
      <c r="A1930"/>
      <c r="B1930"/>
      <c r="C1930" s="70" t="s">
        <v>6</v>
      </c>
      <c r="D1930" t="s">
        <v>6</v>
      </c>
      <c r="E1930"/>
      <c r="F1930"/>
      <c r="G1930"/>
      <c r="H1930"/>
      <c r="I1930"/>
      <c r="J1930"/>
      <c r="K1930"/>
      <c r="L1930"/>
      <c r="M1930"/>
      <c r="N1930"/>
      <c r="O1930" s="70" t="s">
        <v>6</v>
      </c>
      <c r="P1930" t="s">
        <v>6</v>
      </c>
      <c r="Q1930"/>
      <c r="R1930"/>
      <c r="S1930"/>
      <c r="T1930"/>
      <c r="U1930"/>
      <c r="V1930"/>
      <c r="W1930"/>
      <c r="Y1930"/>
      <c r="Z1930"/>
      <c r="AA1930" s="70" t="s">
        <v>6</v>
      </c>
      <c r="AB1930" t="s">
        <v>6</v>
      </c>
      <c r="AC1930"/>
      <c r="AD1930"/>
      <c r="AE1930"/>
      <c r="AF1930"/>
      <c r="AG1930"/>
      <c r="AH1930"/>
      <c r="AI1930"/>
      <c r="AK1930"/>
      <c r="AL1930"/>
      <c r="AM1930" s="70" t="s">
        <v>6</v>
      </c>
      <c r="AN1930" t="s">
        <v>6</v>
      </c>
      <c r="AO1930"/>
      <c r="AP1930"/>
      <c r="AQ1930"/>
      <c r="AR1930"/>
      <c r="AS1930"/>
      <c r="AT1930"/>
      <c r="AU1930"/>
      <c r="AV1930"/>
      <c r="AW1930"/>
      <c r="AX1930"/>
      <c r="AY1930"/>
      <c r="AZ1930"/>
      <c r="BB1930"/>
      <c r="BC1930"/>
      <c r="BD1930" s="70" t="s">
        <v>6</v>
      </c>
      <c r="BE1930" t="s">
        <v>6</v>
      </c>
      <c r="BF1930"/>
      <c r="BG1930"/>
      <c r="BH1930"/>
      <c r="BI1930"/>
      <c r="BJ1930"/>
      <c r="BK1930"/>
      <c r="BL1930"/>
      <c r="BN1930"/>
      <c r="BO1930"/>
      <c r="BP1930" s="70" t="s">
        <v>6</v>
      </c>
      <c r="BQ1930" t="s">
        <v>6</v>
      </c>
      <c r="BR1930"/>
      <c r="BS1930"/>
      <c r="BT1930"/>
      <c r="BU1930"/>
      <c r="BV1930"/>
      <c r="BW1930"/>
      <c r="BX1930"/>
      <c r="BZ1930"/>
      <c r="CA1930"/>
      <c r="CB1930" s="70" t="s">
        <v>6</v>
      </c>
      <c r="CC1930" t="s">
        <v>6</v>
      </c>
      <c r="CD1930"/>
      <c r="CE1930"/>
      <c r="CF1930"/>
      <c r="CG1930"/>
      <c r="CH1930"/>
      <c r="CI1930"/>
      <c r="CJ1930"/>
      <c r="CL1930" s="36"/>
      <c r="CM1930" s="36"/>
      <c r="CN1930" s="142"/>
      <c r="CO1930" s="36"/>
      <c r="CP1930" s="36"/>
      <c r="CQ1930" s="36"/>
      <c r="CR1930" s="36"/>
      <c r="CS1930" s="36"/>
      <c r="CT1930" s="36"/>
      <c r="CU1930" s="36"/>
      <c r="CV1930"/>
    </row>
    <row r="1931" spans="1:100" ht="12.75" x14ac:dyDescent="0.2">
      <c r="A1931"/>
      <c r="B1931"/>
      <c r="C1931" s="70" t="s">
        <v>6</v>
      </c>
      <c r="D1931" t="s">
        <v>6</v>
      </c>
      <c r="E1931"/>
      <c r="F1931"/>
      <c r="G1931"/>
      <c r="H1931"/>
      <c r="I1931"/>
      <c r="J1931"/>
      <c r="K1931"/>
      <c r="L1931"/>
      <c r="M1931"/>
      <c r="N1931"/>
      <c r="O1931" s="70" t="s">
        <v>6</v>
      </c>
      <c r="P1931" t="s">
        <v>6</v>
      </c>
      <c r="Q1931"/>
      <c r="R1931"/>
      <c r="S1931"/>
      <c r="T1931"/>
      <c r="U1931"/>
      <c r="V1931"/>
      <c r="W1931"/>
      <c r="Y1931"/>
      <c r="Z1931"/>
      <c r="AA1931" s="70" t="s">
        <v>6</v>
      </c>
      <c r="AB1931" t="s">
        <v>6</v>
      </c>
      <c r="AC1931"/>
      <c r="AD1931"/>
      <c r="AE1931"/>
      <c r="AF1931"/>
      <c r="AG1931"/>
      <c r="AH1931"/>
      <c r="AI1931"/>
      <c r="AK1931"/>
      <c r="AL1931"/>
      <c r="AM1931" s="70" t="s">
        <v>6</v>
      </c>
      <c r="AN1931" t="s">
        <v>6</v>
      </c>
      <c r="AO1931"/>
      <c r="AP1931"/>
      <c r="AQ1931"/>
      <c r="AR1931"/>
      <c r="AS1931"/>
      <c r="AT1931"/>
      <c r="AU1931"/>
      <c r="AV1931"/>
      <c r="AW1931"/>
      <c r="AX1931"/>
      <c r="AY1931"/>
      <c r="AZ1931"/>
      <c r="BB1931"/>
      <c r="BC1931"/>
      <c r="BD1931" s="70" t="s">
        <v>6</v>
      </c>
      <c r="BE1931" t="s">
        <v>6</v>
      </c>
      <c r="BF1931"/>
      <c r="BG1931"/>
      <c r="BH1931"/>
      <c r="BI1931"/>
      <c r="BJ1931"/>
      <c r="BK1931"/>
      <c r="BL1931"/>
      <c r="BN1931"/>
      <c r="BO1931"/>
      <c r="BP1931" s="70" t="s">
        <v>6</v>
      </c>
      <c r="BQ1931" t="s">
        <v>6</v>
      </c>
      <c r="BR1931"/>
      <c r="BS1931"/>
      <c r="BT1931"/>
      <c r="BU1931"/>
      <c r="BV1931"/>
      <c r="BW1931"/>
      <c r="BX1931"/>
      <c r="BZ1931"/>
      <c r="CA1931"/>
      <c r="CB1931" s="70" t="s">
        <v>6</v>
      </c>
      <c r="CC1931" t="s">
        <v>6</v>
      </c>
      <c r="CD1931"/>
      <c r="CE1931"/>
      <c r="CF1931"/>
      <c r="CG1931"/>
      <c r="CH1931"/>
      <c r="CI1931"/>
      <c r="CJ1931"/>
      <c r="CL1931" s="36"/>
      <c r="CM1931" s="36"/>
      <c r="CN1931" s="142"/>
      <c r="CO1931" s="36"/>
      <c r="CP1931" s="36"/>
      <c r="CQ1931" s="36"/>
      <c r="CR1931" s="36"/>
      <c r="CS1931" s="36"/>
      <c r="CT1931" s="36"/>
      <c r="CU1931" s="36"/>
      <c r="CV1931"/>
    </row>
    <row r="1932" spans="1:100" ht="12.75" x14ac:dyDescent="0.2">
      <c r="A1932"/>
      <c r="B1932">
        <f>SUM(B1907:B1931)</f>
        <v>0</v>
      </c>
      <c r="C1932">
        <f>SUM(C1907:C1931)</f>
        <v>2.472213</v>
      </c>
      <c r="D1932" s="71">
        <f>SUM(D1906:D1931)</f>
        <v>2.2956437016842828</v>
      </c>
      <c r="E1932">
        <f t="shared" ref="E1932:J1932" si="1050">SUM(E1907:E1931)</f>
        <v>0.75466882952790915</v>
      </c>
      <c r="F1932">
        <f t="shared" si="1050"/>
        <v>-0.45476665226245355</v>
      </c>
      <c r="G1932">
        <f t="shared" si="1050"/>
        <v>-0.12085140943650452</v>
      </c>
      <c r="H1932">
        <f t="shared" si="1050"/>
        <v>0.17656929831571738</v>
      </c>
      <c r="I1932">
        <f t="shared" si="1050"/>
        <v>2.1454237160308025E-2</v>
      </c>
      <c r="J1932">
        <f t="shared" si="1050"/>
        <v>2.5400403492502883E-3</v>
      </c>
      <c r="K1932"/>
      <c r="L1932"/>
      <c r="M1932"/>
      <c r="N1932">
        <f>SUM(N1907:N1931)</f>
        <v>0</v>
      </c>
      <c r="O1932">
        <f>SUM(O1907:O1931)</f>
        <v>1.8402879999999999</v>
      </c>
      <c r="P1932" s="71">
        <f>SUM(P1906:P1931)</f>
        <v>1.6410418126249655</v>
      </c>
      <c r="Q1932">
        <f t="shared" ref="Q1932:V1932" si="1051">SUM(Q1907:Q1931)</f>
        <v>0.41072123547315703</v>
      </c>
      <c r="R1932">
        <f t="shared" si="1051"/>
        <v>-0.36617581861008575</v>
      </c>
      <c r="S1932">
        <f t="shared" si="1051"/>
        <v>-9.3966726623646066E-2</v>
      </c>
      <c r="T1932">
        <f t="shared" si="1051"/>
        <v>0.19924618737503452</v>
      </c>
      <c r="U1932">
        <f t="shared" si="1051"/>
        <v>1.6086775668301783E-2</v>
      </c>
      <c r="V1932">
        <f t="shared" si="1051"/>
        <v>1.6993493162721588E-3</v>
      </c>
      <c r="W1932"/>
      <c r="Y1932"/>
      <c r="Z1932">
        <f>SUM(Z1907:Z1931)</f>
        <v>0</v>
      </c>
      <c r="AA1932">
        <f>SUM(AA1907:AA1931)</f>
        <v>1.3400859999999999</v>
      </c>
      <c r="AB1932" s="71">
        <f>SUM(AB1906:AB1931)</f>
        <v>1.1277132151097482</v>
      </c>
      <c r="AC1932">
        <f t="shared" ref="AC1932:AH1932" si="1052">SUM(AC1907:AC1931)</f>
        <v>0.20392598805758677</v>
      </c>
      <c r="AD1932">
        <f t="shared" si="1052"/>
        <v>-0.28752957883000457</v>
      </c>
      <c r="AE1932">
        <f t="shared" si="1052"/>
        <v>-6.9030361835560605E-2</v>
      </c>
      <c r="AF1932">
        <f t="shared" si="1052"/>
        <v>0.21237278489025166</v>
      </c>
      <c r="AG1932">
        <f t="shared" si="1052"/>
        <v>1.1493941703843331E-2</v>
      </c>
      <c r="AH1932">
        <f t="shared" si="1052"/>
        <v>1.0056289453500558E-3</v>
      </c>
      <c r="AI1932"/>
      <c r="AK1932"/>
      <c r="AL1932">
        <f>SUM(AL1907:AL1931)</f>
        <v>0</v>
      </c>
      <c r="AM1932">
        <f>SUM(AM1907:AM1931)</f>
        <v>0.96259499999999987</v>
      </c>
      <c r="AN1932" s="71">
        <f>SUM(AN1906:AN1931)</f>
        <v>0.74725418236980423</v>
      </c>
      <c r="AO1932">
        <f t="shared" ref="AO1932:AT1932" si="1053">SUM(AO1907:AO1931)</f>
        <v>9.3677780910471076E-2</v>
      </c>
      <c r="AP1932">
        <f t="shared" si="1053"/>
        <v>-0.22603809312083195</v>
      </c>
      <c r="AQ1932">
        <f t="shared" si="1053"/>
        <v>-4.6741573517060819E-2</v>
      </c>
      <c r="AR1932">
        <f t="shared" si="1053"/>
        <v>0.2153408176301958</v>
      </c>
      <c r="AS1932">
        <f t="shared" si="1053"/>
        <v>8.0496517706406413E-3</v>
      </c>
      <c r="AT1932">
        <f t="shared" si="1053"/>
        <v>4.9258190727876792E-4</v>
      </c>
      <c r="AU1932"/>
      <c r="AV1932"/>
      <c r="AW1932"/>
      <c r="AX1932"/>
      <c r="AY1932"/>
      <c r="AZ1932"/>
      <c r="BB1932"/>
      <c r="BC1932">
        <f>SUM(BC1907:BC1931)</f>
        <v>0</v>
      </c>
      <c r="BD1932">
        <f>SUM(BD1907:BD1931)</f>
        <v>0.69434899999999988</v>
      </c>
      <c r="BE1932" s="71">
        <f>SUM(BE1906:BE1931)</f>
        <v>0.48513694022628928</v>
      </c>
      <c r="BF1932">
        <f t="shared" ref="BF1932:BK1932" si="1054">SUM(BF1907:BF1931)</f>
        <v>4.404174869199174E-2</v>
      </c>
      <c r="BG1932">
        <f t="shared" si="1054"/>
        <v>-0.18569802556376502</v>
      </c>
      <c r="BH1932">
        <f t="shared" si="1054"/>
        <v>-2.8382338044958211E-2</v>
      </c>
      <c r="BI1932">
        <f t="shared" si="1054"/>
        <v>0.20921205977371082</v>
      </c>
      <c r="BJ1932">
        <f t="shared" si="1054"/>
        <v>5.8527798881285887E-3</v>
      </c>
      <c r="BK1932">
        <f t="shared" si="1054"/>
        <v>1.8474134336023015E-4</v>
      </c>
      <c r="BL1932"/>
      <c r="BN1932"/>
      <c r="BO1932">
        <f>SUM(BO1907:BO1931)</f>
        <v>0</v>
      </c>
      <c r="BP1932">
        <f>SUM(BP1907:BP1931)</f>
        <v>0.51355499999999987</v>
      </c>
      <c r="BQ1932" s="71">
        <f>SUM(BQ1906:BQ1931)</f>
        <v>0.32174897770435618</v>
      </c>
      <c r="BR1932">
        <f t="shared" ref="BR1932:BW1932" si="1055">SUM(BR1907:BR1931)</f>
        <v>2.5724980735330586E-2</v>
      </c>
      <c r="BS1932">
        <f t="shared" si="1055"/>
        <v>-0.18252023557522623</v>
      </c>
      <c r="BT1932">
        <f t="shared" si="1055"/>
        <v>-1.3879206339963758E-2</v>
      </c>
      <c r="BU1932">
        <f t="shared" si="1055"/>
        <v>0.19180602229564381</v>
      </c>
      <c r="BV1932">
        <f t="shared" si="1055"/>
        <v>5.4327805715814331E-3</v>
      </c>
      <c r="BW1932">
        <f t="shared" si="1055"/>
        <v>4.0036874715085717E-5</v>
      </c>
      <c r="BX1932"/>
      <c r="BZ1932"/>
      <c r="CA1932">
        <f>SUM(CA1907:CA1931)</f>
        <v>0</v>
      </c>
      <c r="CB1932">
        <f>SUM(CB1907:CB1931)</f>
        <v>0.4029549999999999</v>
      </c>
      <c r="CC1932" s="71">
        <f>SUM(CC1906:CC1931)</f>
        <v>0.22519100593829644</v>
      </c>
      <c r="CD1932">
        <f t="shared" ref="CD1932:CI1932" si="1056">SUM(CD1907:CD1931)</f>
        <v>2.1481050487396701E-2</v>
      </c>
      <c r="CE1932">
        <f t="shared" si="1056"/>
        <v>-0.18847159075727005</v>
      </c>
      <c r="CF1932">
        <f t="shared" si="1056"/>
        <v>-6.422930215405658E-3</v>
      </c>
      <c r="CG1932">
        <f t="shared" si="1056"/>
        <v>0.17776399406170362</v>
      </c>
      <c r="CH1932">
        <f t="shared" si="1056"/>
        <v>5.4059645337553872E-3</v>
      </c>
      <c r="CI1932">
        <f t="shared" si="1056"/>
        <v>7.6539745722517107E-6</v>
      </c>
      <c r="CJ1932"/>
      <c r="CL1932" s="36"/>
      <c r="CM1932" s="36"/>
      <c r="CN1932" s="36"/>
      <c r="CO1932" s="143"/>
      <c r="CP1932" s="36"/>
      <c r="CQ1932" s="36"/>
      <c r="CR1932" s="36"/>
      <c r="CS1932" s="36"/>
      <c r="CT1932" s="36"/>
      <c r="CU1932" s="36"/>
      <c r="CV1932"/>
    </row>
    <row r="1933" spans="1:100" ht="12.75" x14ac:dyDescent="0.2">
      <c r="A1933"/>
      <c r="B1933"/>
      <c r="C1933" t="s">
        <v>6</v>
      </c>
      <c r="D1933" t="s">
        <v>6</v>
      </c>
      <c r="E1933"/>
      <c r="F1933"/>
      <c r="G1933"/>
      <c r="H1933"/>
      <c r="I1933"/>
      <c r="J1933"/>
      <c r="K1933"/>
      <c r="L1933"/>
      <c r="M1933"/>
      <c r="N1933"/>
      <c r="O1933" t="s">
        <v>6</v>
      </c>
      <c r="P1933" t="s">
        <v>6</v>
      </c>
      <c r="Q1933"/>
      <c r="R1933"/>
      <c r="S1933"/>
      <c r="T1933"/>
      <c r="U1933"/>
      <c r="V1933"/>
      <c r="W1933"/>
      <c r="Y1933"/>
      <c r="Z1933"/>
      <c r="AA1933" t="s">
        <v>6</v>
      </c>
      <c r="AB1933" t="s">
        <v>6</v>
      </c>
      <c r="AC1933"/>
      <c r="AD1933"/>
      <c r="AE1933"/>
      <c r="AF1933"/>
      <c r="AG1933"/>
      <c r="AH1933"/>
      <c r="AI1933"/>
      <c r="AK1933"/>
      <c r="AL1933"/>
      <c r="AM1933" t="s">
        <v>6</v>
      </c>
      <c r="AN1933" t="s">
        <v>6</v>
      </c>
      <c r="AO1933"/>
      <c r="AP1933"/>
      <c r="AQ1933"/>
      <c r="AR1933"/>
      <c r="AS1933"/>
      <c r="AT1933"/>
      <c r="AU1933"/>
      <c r="AV1933"/>
      <c r="AW1933"/>
      <c r="AX1933"/>
      <c r="AY1933"/>
      <c r="AZ1933"/>
      <c r="BB1933"/>
      <c r="BC1933"/>
      <c r="BD1933" t="s">
        <v>6</v>
      </c>
      <c r="BE1933" t="s">
        <v>6</v>
      </c>
      <c r="BF1933"/>
      <c r="BG1933"/>
      <c r="BH1933"/>
      <c r="BI1933"/>
      <c r="BJ1933"/>
      <c r="BK1933"/>
      <c r="BL1933"/>
      <c r="BN1933"/>
      <c r="BO1933"/>
      <c r="BP1933" t="s">
        <v>6</v>
      </c>
      <c r="BQ1933" t="s">
        <v>6</v>
      </c>
      <c r="BR1933"/>
      <c r="BS1933"/>
      <c r="BT1933"/>
      <c r="BU1933"/>
      <c r="BV1933"/>
      <c r="BW1933"/>
      <c r="BX1933"/>
      <c r="BZ1933"/>
      <c r="CA1933"/>
      <c r="CB1933" t="s">
        <v>6</v>
      </c>
      <c r="CC1933" t="s">
        <v>6</v>
      </c>
      <c r="CD1933"/>
      <c r="CE1933"/>
      <c r="CF1933"/>
      <c r="CG1933"/>
      <c r="CH1933"/>
      <c r="CI1933"/>
      <c r="CJ1933"/>
      <c r="CL1933" s="36"/>
      <c r="CM1933" s="36"/>
      <c r="CN1933" s="36"/>
      <c r="CO1933" s="36"/>
      <c r="CP1933" s="36"/>
      <c r="CQ1933" s="36"/>
      <c r="CR1933" s="36"/>
      <c r="CS1933" s="36"/>
      <c r="CT1933" s="36"/>
      <c r="CU1933" s="36"/>
      <c r="CV1933"/>
    </row>
    <row r="1934" spans="1:100" ht="12.75" x14ac:dyDescent="0.2">
      <c r="A1934" s="73" t="s">
        <v>42</v>
      </c>
      <c r="B1934" s="74">
        <f>SUMPRODUCT(H1907:H1928,H1907:H1928)</f>
        <v>1.7432049136286844E-2</v>
      </c>
      <c r="C1934"/>
      <c r="D1934"/>
      <c r="E1934"/>
      <c r="F1934" t="s">
        <v>38</v>
      </c>
      <c r="G1934" t="s">
        <v>39</v>
      </c>
      <c r="H1934" t="s">
        <v>40</v>
      </c>
      <c r="I1934" t="s">
        <v>41</v>
      </c>
      <c r="J1934" t="s">
        <v>58</v>
      </c>
      <c r="K1934"/>
      <c r="L1934"/>
      <c r="M1934" s="73" t="s">
        <v>42</v>
      </c>
      <c r="N1934" s="74">
        <f>SUMPRODUCT(T1907:T1928,T1907:T1928)</f>
        <v>1.6340560796199464E-2</v>
      </c>
      <c r="O1934"/>
      <c r="P1934"/>
      <c r="Q1934"/>
      <c r="R1934" t="s">
        <v>38</v>
      </c>
      <c r="S1934" t="s">
        <v>39</v>
      </c>
      <c r="T1934" t="s">
        <v>40</v>
      </c>
      <c r="U1934" t="s">
        <v>41</v>
      </c>
      <c r="V1934" t="s">
        <v>58</v>
      </c>
      <c r="W1934"/>
      <c r="Y1934" s="73" t="s">
        <v>42</v>
      </c>
      <c r="Z1934" s="74">
        <f>SUMPRODUCT(AF1907:AF1928,AF1907:AF1928)</f>
        <v>1.6046801399861692E-2</v>
      </c>
      <c r="AA1934"/>
      <c r="AB1934"/>
      <c r="AC1934"/>
      <c r="AD1934" t="s">
        <v>38</v>
      </c>
      <c r="AE1934" t="s">
        <v>39</v>
      </c>
      <c r="AF1934" t="s">
        <v>40</v>
      </c>
      <c r="AG1934" t="s">
        <v>41</v>
      </c>
      <c r="AH1934" t="s">
        <v>58</v>
      </c>
      <c r="AI1934"/>
      <c r="AK1934" s="73" t="s">
        <v>42</v>
      </c>
      <c r="AL1934" s="74">
        <f>SUMPRODUCT(AR1907:AR1928,AR1907:AR1928)</f>
        <v>1.6035207538989595E-2</v>
      </c>
      <c r="AM1934"/>
      <c r="AN1934"/>
      <c r="AO1934"/>
      <c r="AP1934" t="s">
        <v>38</v>
      </c>
      <c r="AQ1934" t="s">
        <v>39</v>
      </c>
      <c r="AR1934" t="s">
        <v>40</v>
      </c>
      <c r="AS1934" t="s">
        <v>41</v>
      </c>
      <c r="AT1934" t="s">
        <v>58</v>
      </c>
      <c r="AU1934"/>
      <c r="AV1934"/>
      <c r="AW1934"/>
      <c r="AX1934"/>
      <c r="AY1934"/>
      <c r="AZ1934"/>
      <c r="BB1934" s="73" t="s">
        <v>42</v>
      </c>
      <c r="BC1934" s="74">
        <f>SUMPRODUCT(BI1907:BI1928,BI1907:BI1928)</f>
        <v>1.5998841306027821E-2</v>
      </c>
      <c r="BD1934"/>
      <c r="BE1934"/>
      <c r="BF1934"/>
      <c r="BG1934" t="s">
        <v>38</v>
      </c>
      <c r="BH1934" t="s">
        <v>39</v>
      </c>
      <c r="BI1934" t="s">
        <v>40</v>
      </c>
      <c r="BJ1934" t="s">
        <v>41</v>
      </c>
      <c r="BK1934" t="s">
        <v>58</v>
      </c>
      <c r="BL1934"/>
      <c r="BN1934" s="73" t="s">
        <v>42</v>
      </c>
      <c r="BO1934" s="74">
        <f>SUMPRODUCT(BU1907:BU1928,BU1907:BU1928)</f>
        <v>1.5771665041554007E-2</v>
      </c>
      <c r="BP1934"/>
      <c r="BQ1934"/>
      <c r="BR1934"/>
      <c r="BS1934" t="s">
        <v>38</v>
      </c>
      <c r="BT1934" t="s">
        <v>39</v>
      </c>
      <c r="BU1934" t="s">
        <v>40</v>
      </c>
      <c r="BV1934" t="s">
        <v>41</v>
      </c>
      <c r="BW1934" t="s">
        <v>58</v>
      </c>
      <c r="BX1934"/>
      <c r="BZ1934" s="73" t="s">
        <v>42</v>
      </c>
      <c r="CA1934" s="74">
        <f>SUMPRODUCT(CG1907:CG1928,CG1907:CG1928)</f>
        <v>1.5646947683146666E-2</v>
      </c>
      <c r="CB1934"/>
      <c r="CC1934"/>
      <c r="CD1934"/>
      <c r="CE1934" t="s">
        <v>38</v>
      </c>
      <c r="CF1934" t="s">
        <v>39</v>
      </c>
      <c r="CG1934" t="s">
        <v>40</v>
      </c>
      <c r="CH1934" t="s">
        <v>41</v>
      </c>
      <c r="CI1934" t="s">
        <v>58</v>
      </c>
      <c r="CJ1934"/>
      <c r="CL1934" s="144"/>
      <c r="CM1934" s="36"/>
      <c r="CN1934" s="36"/>
      <c r="CO1934" s="36"/>
      <c r="CP1934" s="36"/>
      <c r="CQ1934" s="36"/>
      <c r="CR1934" s="36"/>
      <c r="CS1934" s="36"/>
      <c r="CT1934" s="36"/>
      <c r="CU1934" s="36"/>
      <c r="CV1934"/>
    </row>
    <row r="1935" spans="1:100" ht="12.75" x14ac:dyDescent="0.2">
      <c r="A1935" s="73" t="s">
        <v>43</v>
      </c>
      <c r="B1935" s="74">
        <f>(B1934/(A1928-2-3))^0.5</f>
        <v>1.3371247045495043E-2</v>
      </c>
      <c r="C1935"/>
      <c r="D1935"/>
      <c r="E1935"/>
      <c r="F1935"/>
      <c r="G1935"/>
      <c r="H1935"/>
      <c r="I1935"/>
      <c r="J1935"/>
      <c r="K1935"/>
      <c r="L1935"/>
      <c r="M1935" s="73" t="s">
        <v>43</v>
      </c>
      <c r="N1935" s="74">
        <f>(N1934/(M1928-2-3))^0.5</f>
        <v>1.2945867886921893E-2</v>
      </c>
      <c r="O1935"/>
      <c r="P1935"/>
      <c r="Q1935"/>
      <c r="R1935"/>
      <c r="S1935"/>
      <c r="T1935"/>
      <c r="U1935"/>
      <c r="V1935"/>
      <c r="W1935"/>
      <c r="Y1935" s="73" t="s">
        <v>43</v>
      </c>
      <c r="Z1935" s="74">
        <f>(Z1934/(Y1928-2-3))^0.5</f>
        <v>1.2828974178012828E-2</v>
      </c>
      <c r="AA1935"/>
      <c r="AB1935"/>
      <c r="AC1935"/>
      <c r="AD1935"/>
      <c r="AE1935"/>
      <c r="AF1935"/>
      <c r="AG1935"/>
      <c r="AH1935"/>
      <c r="AI1935"/>
      <c r="AK1935" s="73" t="s">
        <v>43</v>
      </c>
      <c r="AL1935" s="74">
        <f>(AL1934/(AK1928-2-3))^0.5</f>
        <v>1.2824338854949208E-2</v>
      </c>
      <c r="AM1935"/>
      <c r="AN1935"/>
      <c r="AO1935"/>
      <c r="AP1935"/>
      <c r="AQ1935"/>
      <c r="AR1935"/>
      <c r="AS1935"/>
      <c r="AT1935"/>
      <c r="AU1935"/>
      <c r="AV1935"/>
      <c r="AW1935"/>
      <c r="AX1935"/>
      <c r="AY1935"/>
      <c r="AZ1935"/>
      <c r="BB1935" s="73" t="s">
        <v>43</v>
      </c>
      <c r="BC1935" s="74">
        <f>(BC1934/(BB1928-2-3))^0.5</f>
        <v>1.2809788447192397E-2</v>
      </c>
      <c r="BD1935"/>
      <c r="BE1935"/>
      <c r="BF1935"/>
      <c r="BG1935"/>
      <c r="BH1935"/>
      <c r="BI1935"/>
      <c r="BJ1935"/>
      <c r="BK1935"/>
      <c r="BL1935"/>
      <c r="BN1935" s="73" t="s">
        <v>43</v>
      </c>
      <c r="BO1935" s="74">
        <f>(BO1934/(BN1928-2-3))^0.5</f>
        <v>1.2718516701756602E-2</v>
      </c>
      <c r="BP1935"/>
      <c r="BQ1935"/>
      <c r="BR1935"/>
      <c r="BS1935"/>
      <c r="BT1935"/>
      <c r="BU1935"/>
      <c r="BV1935"/>
      <c r="BW1935"/>
      <c r="BX1935"/>
      <c r="BZ1935" s="73" t="s">
        <v>43</v>
      </c>
      <c r="CA1935" s="74">
        <f>(CA1934/(BZ1928-2-3))^0.5</f>
        <v>1.266812988167315E-2</v>
      </c>
      <c r="CB1935"/>
      <c r="CC1935"/>
      <c r="CD1935"/>
      <c r="CE1935"/>
      <c r="CF1935"/>
      <c r="CG1935"/>
      <c r="CH1935"/>
      <c r="CI1935"/>
      <c r="CJ1935"/>
      <c r="CL1935" s="144"/>
      <c r="CM1935" s="36"/>
      <c r="CN1935" s="36"/>
      <c r="CO1935" s="36"/>
      <c r="CP1935" s="36"/>
      <c r="CQ1935" s="36"/>
      <c r="CR1935" s="36"/>
      <c r="CS1935" s="36"/>
      <c r="CT1935" s="36"/>
      <c r="CU1935" s="36"/>
      <c r="CV1935"/>
    </row>
    <row r="1936" spans="1:100" ht="12.75" x14ac:dyDescent="0.2">
      <c r="A1936"/>
      <c r="B1936"/>
      <c r="C1936"/>
      <c r="D1936"/>
      <c r="E1936"/>
      <c r="F1936"/>
      <c r="G1936"/>
      <c r="H1936"/>
      <c r="I1936"/>
      <c r="J1936"/>
      <c r="K1936"/>
      <c r="L1936"/>
      <c r="M1936"/>
      <c r="N1936"/>
      <c r="O1936"/>
      <c r="P1936"/>
      <c r="Q1936"/>
      <c r="R1936"/>
      <c r="S1936"/>
      <c r="T1936"/>
      <c r="U1936"/>
      <c r="V1936"/>
      <c r="W1936"/>
      <c r="Y1936"/>
      <c r="Z1936"/>
      <c r="AA1936"/>
      <c r="AB1936"/>
      <c r="AC1936"/>
      <c r="AD1936"/>
      <c r="AE1936"/>
      <c r="AF1936"/>
      <c r="AG1936"/>
      <c r="AH1936"/>
      <c r="AI1936"/>
      <c r="AK1936"/>
      <c r="AL1936"/>
      <c r="AM1936"/>
      <c r="AN1936"/>
      <c r="AO1936"/>
      <c r="AP1936"/>
      <c r="AQ1936"/>
      <c r="AR1936"/>
      <c r="AS1936"/>
      <c r="AT1936"/>
      <c r="AU1936"/>
      <c r="AV1936"/>
      <c r="AW1936"/>
      <c r="AX1936"/>
      <c r="AY1936"/>
      <c r="AZ1936"/>
      <c r="BB1936"/>
      <c r="BC1936"/>
      <c r="BD1936"/>
      <c r="BE1936"/>
      <c r="BF1936"/>
      <c r="BG1936"/>
      <c r="BH1936"/>
      <c r="BI1936"/>
      <c r="BJ1936"/>
      <c r="BK1936"/>
      <c r="BL1936"/>
      <c r="BN1936"/>
      <c r="BO1936"/>
      <c r="BP1936"/>
      <c r="BQ1936"/>
      <c r="BR1936"/>
      <c r="BS1936"/>
      <c r="BT1936"/>
      <c r="BU1936"/>
      <c r="BV1936"/>
      <c r="BW1936"/>
      <c r="BX1936"/>
      <c r="BZ1936"/>
      <c r="CA1936"/>
      <c r="CB1936"/>
      <c r="CC1936"/>
      <c r="CD1936"/>
      <c r="CE1936"/>
      <c r="CF1936"/>
      <c r="CG1936"/>
      <c r="CH1936"/>
      <c r="CI1936"/>
      <c r="CJ1936"/>
      <c r="CL1936" s="36"/>
      <c r="CM1936" s="36"/>
      <c r="CN1936" s="36"/>
      <c r="CO1936" s="36"/>
      <c r="CP1936" s="36"/>
      <c r="CQ1936" s="36"/>
      <c r="CR1936" s="36"/>
      <c r="CS1936" s="36"/>
      <c r="CT1936" s="36"/>
      <c r="CU1936" s="36"/>
      <c r="CV1936"/>
    </row>
    <row r="1937" spans="1:100" ht="12.75" x14ac:dyDescent="0.2">
      <c r="A1937"/>
      <c r="B1937">
        <f>SUMPRODUCT(F1907:F1928,F1907:F1928)</f>
        <v>2.1454237160308025E-2</v>
      </c>
      <c r="C1937">
        <f>SUMPRODUCT(F1907:F1928,G1907:G1928)</f>
        <v>6.3499023271286056E-3</v>
      </c>
      <c r="D1937">
        <f>SUMPRODUCT(F1907:F1928,H1907:H1928)</f>
        <v>-2.2648129733389075E-9</v>
      </c>
      <c r="E1937"/>
      <c r="F1937"/>
      <c r="G1937"/>
      <c r="H1937"/>
      <c r="I1937"/>
      <c r="J1937"/>
      <c r="K1937"/>
      <c r="L1937"/>
      <c r="M1937"/>
      <c r="N1937">
        <f>SUMPRODUCT(R1907:R1928,R1907:R1928)</f>
        <v>1.6086775668301783E-2</v>
      </c>
      <c r="O1937">
        <f>SUMPRODUCT(R1907:R1928,S1907:S1928)</f>
        <v>4.758965015103484E-3</v>
      </c>
      <c r="P1937">
        <f>SUMPRODUCT(R1907:R1928,T1907:T1928)</f>
        <v>-5.1616133833450387E-10</v>
      </c>
      <c r="Q1937"/>
      <c r="R1937"/>
      <c r="S1937"/>
      <c r="T1937"/>
      <c r="U1937"/>
      <c r="V1937"/>
      <c r="W1937"/>
      <c r="Y1937"/>
      <c r="Z1937">
        <f>SUMPRODUCT(AD1907:AD1928,AD1907:AD1928)</f>
        <v>1.1493941703843331E-2</v>
      </c>
      <c r="AA1937">
        <f>SUMPRODUCT(AD1907:AD1928,AE1907:AE1928)</f>
        <v>3.2043701173499251E-3</v>
      </c>
      <c r="AB1937">
        <f>SUMPRODUCT(AD1907:AD1928,AF1907:AF1928)</f>
        <v>2.0008790409985688E-9</v>
      </c>
      <c r="AC1937"/>
      <c r="AD1937"/>
      <c r="AE1937"/>
      <c r="AF1937"/>
      <c r="AG1937"/>
      <c r="AH1937"/>
      <c r="AI1937"/>
      <c r="AK1937"/>
      <c r="AL1937">
        <f>SUMPRODUCT(AP1907:AP1928,AP1907:AP1928)</f>
        <v>8.0496517706406413E-3</v>
      </c>
      <c r="AM1937">
        <f>SUMPRODUCT(AP1907:AP1928,AQ1907:AQ1928)</f>
        <v>1.9182506662047214E-3</v>
      </c>
      <c r="AN1937">
        <f>SUMPRODUCT(AP1907:AP1928,AR1907:AR1928)</f>
        <v>4.0440580931742909E-9</v>
      </c>
      <c r="AO1937"/>
      <c r="AP1937"/>
      <c r="AQ1937"/>
      <c r="AR1937"/>
      <c r="AS1937"/>
      <c r="AT1937"/>
      <c r="AU1937"/>
      <c r="AV1937"/>
      <c r="AW1937"/>
      <c r="AX1937"/>
      <c r="AY1937"/>
      <c r="AZ1937"/>
      <c r="BB1937"/>
      <c r="BC1937">
        <f>SUMPRODUCT(BG1907:BG1928,BG1907:BG1928)</f>
        <v>5.8527798881285887E-3</v>
      </c>
      <c r="BD1937">
        <f>SUMPRODUCT(BG1907:BG1928,BH1907:BH1928)</f>
        <v>1.0153751772543952E-3</v>
      </c>
      <c r="BE1937">
        <f>SUMPRODUCT(BG1907:BG1928,BI1907:BI1928)</f>
        <v>5.0576167806202187E-9</v>
      </c>
      <c r="BF1937"/>
      <c r="BG1937"/>
      <c r="BH1937"/>
      <c r="BI1937"/>
      <c r="BJ1937"/>
      <c r="BK1937"/>
      <c r="BL1937"/>
      <c r="BN1937"/>
      <c r="BO1937">
        <f>SUMPRODUCT(BS1907:BS1928,BS1907:BS1928)</f>
        <v>5.4327805715814331E-3</v>
      </c>
      <c r="BP1937">
        <f>SUMPRODUCT(BS1907:BS1928,BT1907:BT1928)</f>
        <v>4.5943267483182428E-4</v>
      </c>
      <c r="BQ1937">
        <f>SUMPRODUCT(BS1907:BS1928,BU1907:BU1928)</f>
        <v>-4.1870745772192974E-9</v>
      </c>
      <c r="BR1937"/>
      <c r="BS1937"/>
      <c r="BT1937"/>
      <c r="BU1937"/>
      <c r="BV1937"/>
      <c r="BW1937"/>
      <c r="BX1937"/>
      <c r="BZ1937"/>
      <c r="CA1937">
        <f>SUMPRODUCT(CE1907:CE1928,CE1907:CE1928)</f>
        <v>5.4059645337553872E-3</v>
      </c>
      <c r="CB1937">
        <f>SUMPRODUCT(CE1907:CE1928,CF1907:CF1928)</f>
        <v>2.0132587083153508E-4</v>
      </c>
      <c r="CC1937">
        <f>SUMPRODUCT(CE1907:CE1928,CG1907:CG1928)</f>
        <v>-2.2393797606497018E-8</v>
      </c>
      <c r="CD1937"/>
      <c r="CE1937"/>
      <c r="CF1937"/>
      <c r="CG1937"/>
      <c r="CH1937"/>
      <c r="CI1937"/>
      <c r="CJ1937"/>
      <c r="CL1937" s="36"/>
      <c r="CM1937" s="36"/>
      <c r="CN1937" s="36"/>
      <c r="CO1937" s="36"/>
      <c r="CP1937" s="36"/>
      <c r="CQ1937" s="36"/>
      <c r="CR1937" s="36"/>
      <c r="CS1937" s="36"/>
      <c r="CT1937" s="36"/>
      <c r="CU1937" s="36"/>
      <c r="CV1937"/>
    </row>
    <row r="1938" spans="1:100" ht="12.75" x14ac:dyDescent="0.2">
      <c r="A1938"/>
      <c r="B1938">
        <f>SUMPRODUCT(F1907:F1928,G1907:G1928)</f>
        <v>6.3499023271286056E-3</v>
      </c>
      <c r="C1938">
        <f>SUMPRODUCT(G1907:G1928,G1907:G1928)</f>
        <v>2.5400403492502883E-3</v>
      </c>
      <c r="D1938">
        <f>SUMPRODUCT(H1907:H1928,G1907:G1928)</f>
        <v>-3.662429885189708E-10</v>
      </c>
      <c r="E1938"/>
      <c r="F1938" s="35" t="s">
        <v>44</v>
      </c>
      <c r="G1938">
        <f>MDETERM(B1937:C1938)</f>
        <v>1.4173368485494032E-5</v>
      </c>
      <c r="H1938"/>
      <c r="I1938"/>
      <c r="J1938" s="68"/>
      <c r="K1938"/>
      <c r="L1938"/>
      <c r="M1938"/>
      <c r="N1938">
        <f>SUMPRODUCT(R1907:R1928,S1907:S1928)</f>
        <v>4.758965015103484E-3</v>
      </c>
      <c r="O1938">
        <f>SUMPRODUCT(S1907:S1928,S1907:S1928)</f>
        <v>1.6993493162721588E-3</v>
      </c>
      <c r="P1938">
        <f>SUMPRODUCT(T1907:T1928,S1907:S1928)</f>
        <v>-1.3155890585367543E-9</v>
      </c>
      <c r="Q1938"/>
      <c r="R1938" s="35" t="s">
        <v>44</v>
      </c>
      <c r="S1938">
        <f>MDETERM(N1937:O1938)</f>
        <v>4.6893032179733318E-6</v>
      </c>
      <c r="T1938"/>
      <c r="U1938"/>
      <c r="V1938" s="68"/>
      <c r="W1938"/>
      <c r="Y1938"/>
      <c r="Z1938">
        <f>SUMPRODUCT(AD1907:AD1928,AE1907:AE1928)</f>
        <v>3.2043701173499251E-3</v>
      </c>
      <c r="AA1938">
        <f>SUMPRODUCT(AE1907:AE1928,AE1907:AE1928)</f>
        <v>1.0056289453500558E-3</v>
      </c>
      <c r="AB1938">
        <f>SUMPRODUCT(AF1907:AF1928,AE1907:AE1928)</f>
        <v>1.5358950440950373E-10</v>
      </c>
      <c r="AC1938"/>
      <c r="AD1938" s="35" t="s">
        <v>44</v>
      </c>
      <c r="AE1938">
        <f>MDETERM(Z1937:AA1938)</f>
        <v>1.2906526245858191E-6</v>
      </c>
      <c r="AF1938"/>
      <c r="AG1938"/>
      <c r="AH1938" s="68"/>
      <c r="AI1938"/>
      <c r="AK1938"/>
      <c r="AL1938">
        <f>SUMPRODUCT(AP1907:AP1928,AQ1907:AQ1928)</f>
        <v>1.9182506662047214E-3</v>
      </c>
      <c r="AM1938">
        <f>SUMPRODUCT(AQ1907:AQ1928,AQ1907:AQ1928)</f>
        <v>4.9258190727876792E-4</v>
      </c>
      <c r="AN1938">
        <f>SUMPRODUCT(AR1907:AR1928,AQ1907:AQ1928)</f>
        <v>-1.2230563027057278E-10</v>
      </c>
      <c r="AO1938"/>
      <c r="AP1938" s="35" t="s">
        <v>44</v>
      </c>
      <c r="AQ1938">
        <f>MDETERM(AL1937:AM1938)</f>
        <v>2.8542720371722091E-7</v>
      </c>
      <c r="AR1938"/>
      <c r="AS1938"/>
      <c r="AT1938" s="68"/>
      <c r="AU1938"/>
      <c r="AV1938"/>
      <c r="AW1938"/>
      <c r="AX1938"/>
      <c r="AY1938"/>
      <c r="AZ1938"/>
      <c r="BB1938"/>
      <c r="BC1938">
        <f>SUMPRODUCT(BG1907:BG1928,BH1907:BH1928)</f>
        <v>1.0153751772543952E-3</v>
      </c>
      <c r="BD1938">
        <f>SUMPRODUCT(BH1907:BH1928,BH1907:BH1928)</f>
        <v>1.8474134336023015E-4</v>
      </c>
      <c r="BE1938">
        <f>SUMPRODUCT(BI1907:BI1928,BH1907:BH1928)</f>
        <v>3.2343441210599521E-10</v>
      </c>
      <c r="BF1938"/>
      <c r="BG1938" s="35" t="s">
        <v>44</v>
      </c>
      <c r="BH1938">
        <f>MDETERM(BC1937:BD1938)</f>
        <v>5.0263668340218551E-8</v>
      </c>
      <c r="BI1938"/>
      <c r="BJ1938"/>
      <c r="BK1938" s="68"/>
      <c r="BL1938"/>
      <c r="BN1938"/>
      <c r="BO1938">
        <f>SUMPRODUCT(BS1907:BS1928,BT1907:BT1928)</f>
        <v>4.5943267483182428E-4</v>
      </c>
      <c r="BP1938">
        <f>SUMPRODUCT(BT1907:BT1928,BT1907:BT1928)</f>
        <v>4.0036874715085717E-5</v>
      </c>
      <c r="BQ1938">
        <f>SUMPRODUCT(BU1907:BU1928,BT1907:BT1928)</f>
        <v>3.7454578649583894E-10</v>
      </c>
      <c r="BR1938"/>
      <c r="BS1938" s="35" t="s">
        <v>44</v>
      </c>
      <c r="BT1938">
        <f>MDETERM(BO1937:BP1938)</f>
        <v>6.4331723958328295E-9</v>
      </c>
      <c r="BU1938"/>
      <c r="BV1938"/>
      <c r="BW1938" s="68"/>
      <c r="BX1938"/>
      <c r="BZ1938"/>
      <c r="CA1938">
        <f>SUMPRODUCT(CE1907:CE1928,CF1907:CF1928)</f>
        <v>2.0132587083153508E-4</v>
      </c>
      <c r="CB1938">
        <f>SUMPRODUCT(CF1907:CF1928,CF1907:CF1928)</f>
        <v>7.6539745722517107E-6</v>
      </c>
      <c r="CC1938">
        <f>SUMPRODUCT(CG1907:CG1928,CF1907:CF1928)</f>
        <v>3.6440055826296219E-10</v>
      </c>
      <c r="CD1938"/>
      <c r="CE1938" s="35" t="s">
        <v>44</v>
      </c>
      <c r="CF1938">
        <f>MDETERM(CA1937:CB1938)</f>
        <v>8.4500881378235907E-10</v>
      </c>
      <c r="CG1938"/>
      <c r="CH1938"/>
      <c r="CI1938" s="68"/>
      <c r="CJ1938"/>
      <c r="CL1938" s="36"/>
      <c r="CM1938" s="36"/>
      <c r="CN1938" s="36"/>
      <c r="CO1938" s="36"/>
      <c r="CP1938" s="36"/>
      <c r="CQ1938" s="56"/>
      <c r="CR1938" s="36"/>
      <c r="CS1938" s="36"/>
      <c r="CT1938" s="36"/>
      <c r="CU1938" s="140"/>
      <c r="CV1938"/>
    </row>
    <row r="1939" spans="1:100" ht="12.75" x14ac:dyDescent="0.2">
      <c r="A1939"/>
      <c r="B1939"/>
      <c r="C1939"/>
      <c r="D1939"/>
      <c r="E1939"/>
      <c r="F1939"/>
      <c r="G1939"/>
      <c r="H1939"/>
      <c r="I1939"/>
      <c r="J1939"/>
      <c r="K1939"/>
      <c r="L1939"/>
      <c r="M1939"/>
      <c r="N1939"/>
      <c r="O1939"/>
      <c r="P1939"/>
      <c r="Q1939"/>
      <c r="R1939"/>
      <c r="S1939"/>
      <c r="T1939"/>
      <c r="U1939"/>
      <c r="V1939"/>
      <c r="W1939"/>
      <c r="Y1939"/>
      <c r="Z1939"/>
      <c r="AA1939"/>
      <c r="AB1939"/>
      <c r="AC1939"/>
      <c r="AD1939"/>
      <c r="AE1939"/>
      <c r="AF1939"/>
      <c r="AG1939"/>
      <c r="AH1939"/>
      <c r="AI1939"/>
      <c r="AK1939"/>
      <c r="AL1939"/>
      <c r="AM1939"/>
      <c r="AN1939"/>
      <c r="AO1939"/>
      <c r="AP1939"/>
      <c r="AQ1939"/>
      <c r="AR1939"/>
      <c r="AS1939"/>
      <c r="AT1939"/>
      <c r="AU1939"/>
      <c r="AV1939"/>
      <c r="AW1939"/>
      <c r="AX1939"/>
      <c r="AY1939"/>
      <c r="AZ1939"/>
      <c r="BB1939"/>
      <c r="BC1939"/>
      <c r="BD1939"/>
      <c r="BE1939"/>
      <c r="BF1939"/>
      <c r="BG1939"/>
      <c r="BH1939"/>
      <c r="BI1939"/>
      <c r="BJ1939"/>
      <c r="BK1939"/>
      <c r="BL1939"/>
      <c r="BN1939"/>
      <c r="BO1939"/>
      <c r="BP1939"/>
      <c r="BQ1939"/>
      <c r="BR1939"/>
      <c r="BS1939"/>
      <c r="BT1939"/>
      <c r="BU1939"/>
      <c r="BV1939"/>
      <c r="BW1939"/>
      <c r="BX1939"/>
      <c r="BZ1939"/>
      <c r="CA1939"/>
      <c r="CB1939"/>
      <c r="CC1939"/>
      <c r="CD1939"/>
      <c r="CE1939"/>
      <c r="CF1939"/>
      <c r="CG1939"/>
      <c r="CH1939"/>
      <c r="CI1939"/>
      <c r="CJ1939"/>
      <c r="CL1939" s="36"/>
      <c r="CM1939" s="36"/>
      <c r="CN1939" s="36"/>
      <c r="CO1939" s="36"/>
      <c r="CP1939" s="36"/>
      <c r="CQ1939" s="36"/>
      <c r="CR1939" s="36"/>
      <c r="CS1939" s="36"/>
      <c r="CT1939" s="36"/>
      <c r="CU1939" s="36"/>
      <c r="CV1939"/>
    </row>
    <row r="1940" spans="1:100" ht="12.75" x14ac:dyDescent="0.2">
      <c r="A1940"/>
      <c r="B1940"/>
      <c r="C1940"/>
      <c r="D1940"/>
      <c r="E1940"/>
      <c r="F1940"/>
      <c r="G1940" t="s">
        <v>6</v>
      </c>
      <c r="H1940"/>
      <c r="I1940"/>
      <c r="J1940"/>
      <c r="K1940"/>
      <c r="L1940"/>
      <c r="M1940"/>
      <c r="N1940"/>
      <c r="O1940"/>
      <c r="P1940"/>
      <c r="Q1940"/>
      <c r="R1940"/>
      <c r="S1940" t="s">
        <v>6</v>
      </c>
      <c r="T1940"/>
      <c r="U1940"/>
      <c r="V1940"/>
      <c r="W1940"/>
      <c r="Y1940"/>
      <c r="Z1940"/>
      <c r="AA1940"/>
      <c r="AB1940"/>
      <c r="AC1940"/>
      <c r="AD1940"/>
      <c r="AE1940" t="s">
        <v>6</v>
      </c>
      <c r="AF1940"/>
      <c r="AG1940"/>
      <c r="AH1940"/>
      <c r="AI1940"/>
      <c r="AK1940"/>
      <c r="AL1940"/>
      <c r="AM1940"/>
      <c r="AN1940"/>
      <c r="AO1940"/>
      <c r="AP1940"/>
      <c r="AQ1940" t="s">
        <v>6</v>
      </c>
      <c r="AR1940"/>
      <c r="AS1940"/>
      <c r="AT1940"/>
      <c r="AU1940"/>
      <c r="AV1940"/>
      <c r="AW1940"/>
      <c r="AX1940"/>
      <c r="AY1940"/>
      <c r="AZ1940"/>
      <c r="BB1940"/>
      <c r="BC1940"/>
      <c r="BD1940"/>
      <c r="BE1940"/>
      <c r="BF1940"/>
      <c r="BG1940"/>
      <c r="BH1940" t="s">
        <v>6</v>
      </c>
      <c r="BI1940"/>
      <c r="BJ1940"/>
      <c r="BK1940"/>
      <c r="BL1940"/>
      <c r="BN1940"/>
      <c r="BO1940"/>
      <c r="BP1940"/>
      <c r="BQ1940"/>
      <c r="BR1940"/>
      <c r="BS1940"/>
      <c r="BT1940" t="s">
        <v>6</v>
      </c>
      <c r="BU1940"/>
      <c r="BV1940"/>
      <c r="BW1940"/>
      <c r="BX1940"/>
      <c r="BZ1940"/>
      <c r="CA1940"/>
      <c r="CB1940"/>
      <c r="CC1940"/>
      <c r="CD1940"/>
      <c r="CE1940"/>
      <c r="CF1940" t="s">
        <v>6</v>
      </c>
      <c r="CG1940"/>
      <c r="CH1940"/>
      <c r="CI1940"/>
      <c r="CJ1940"/>
      <c r="CL1940" s="36"/>
      <c r="CM1940" s="36"/>
      <c r="CN1940" s="36"/>
      <c r="CO1940" s="36"/>
      <c r="CP1940" s="36"/>
      <c r="CQ1940" s="36"/>
      <c r="CR1940" s="36"/>
      <c r="CS1940" s="36"/>
      <c r="CT1940" s="36"/>
      <c r="CU1940" s="36"/>
      <c r="CV1940"/>
    </row>
    <row r="1941" spans="1:100" ht="12.75" x14ac:dyDescent="0.2">
      <c r="A1941"/>
      <c r="B1941"/>
      <c r="C1941"/>
      <c r="D1941"/>
      <c r="E1941"/>
      <c r="F1941"/>
      <c r="G1941"/>
      <c r="H1941"/>
      <c r="I1941"/>
      <c r="J1941"/>
      <c r="K1941"/>
      <c r="L1941"/>
      <c r="M1941"/>
      <c r="N1941"/>
      <c r="O1941"/>
      <c r="P1941"/>
      <c r="Q1941"/>
      <c r="R1941"/>
      <c r="S1941"/>
      <c r="T1941"/>
      <c r="U1941"/>
      <c r="V1941"/>
      <c r="W1941"/>
      <c r="Y1941"/>
      <c r="Z1941"/>
      <c r="AA1941"/>
      <c r="AB1941"/>
      <c r="AC1941"/>
      <c r="AD1941"/>
      <c r="AE1941"/>
      <c r="AF1941"/>
      <c r="AG1941"/>
      <c r="AH1941"/>
      <c r="AI1941"/>
      <c r="AK1941"/>
      <c r="AL1941"/>
      <c r="AM1941"/>
      <c r="AN1941"/>
      <c r="AO1941"/>
      <c r="AP1941"/>
      <c r="AQ1941"/>
      <c r="AR1941"/>
      <c r="AS1941"/>
      <c r="AT1941"/>
      <c r="AU1941"/>
      <c r="AV1941"/>
      <c r="AW1941"/>
      <c r="AX1941"/>
      <c r="AY1941"/>
      <c r="AZ1941"/>
      <c r="BB1941"/>
      <c r="BC1941"/>
      <c r="BD1941"/>
      <c r="BE1941"/>
      <c r="BF1941"/>
      <c r="BG1941"/>
      <c r="BH1941"/>
      <c r="BI1941"/>
      <c r="BJ1941"/>
      <c r="BK1941"/>
      <c r="BL1941"/>
      <c r="BN1941"/>
      <c r="BO1941"/>
      <c r="BP1941"/>
      <c r="BQ1941"/>
      <c r="BR1941"/>
      <c r="BS1941"/>
      <c r="BT1941"/>
      <c r="BU1941"/>
      <c r="BV1941"/>
      <c r="BW1941"/>
      <c r="BX1941"/>
      <c r="BZ1941"/>
      <c r="CA1941"/>
      <c r="CB1941"/>
      <c r="CC1941"/>
      <c r="CD1941"/>
      <c r="CE1941"/>
      <c r="CF1941"/>
      <c r="CG1941"/>
      <c r="CH1941"/>
      <c r="CI1941"/>
      <c r="CJ1941"/>
      <c r="CL1941" s="36"/>
      <c r="CM1941" s="36"/>
      <c r="CN1941" s="36"/>
      <c r="CO1941" s="36"/>
      <c r="CP1941" s="36"/>
      <c r="CQ1941" s="36"/>
      <c r="CR1941" s="36"/>
      <c r="CS1941" s="36"/>
      <c r="CT1941" s="36"/>
      <c r="CU1941" s="36"/>
      <c r="CV1941"/>
    </row>
    <row r="1942" spans="1:100" ht="12.75" x14ac:dyDescent="0.2">
      <c r="A1942"/>
      <c r="B1942">
        <f>SUMPRODUCT(F1907:F1928,H1907:H1928)</f>
        <v>-2.2648129733389075E-9</v>
      </c>
      <c r="C1942">
        <f>SUMPRODUCT(F1907:F1928,G1907:G1928)</f>
        <v>6.3499023271286056E-3</v>
      </c>
      <c r="D1942"/>
      <c r="E1942"/>
      <c r="F1942"/>
      <c r="G1942"/>
      <c r="H1942"/>
      <c r="I1942"/>
      <c r="J1942"/>
      <c r="K1942"/>
      <c r="L1942"/>
      <c r="M1942"/>
      <c r="N1942">
        <f>SUMPRODUCT(R1907:R1928,T1907:T1928)</f>
        <v>-5.1616133833450387E-10</v>
      </c>
      <c r="O1942">
        <f>SUMPRODUCT(R1907:R1928,S1907:S1928)</f>
        <v>4.758965015103484E-3</v>
      </c>
      <c r="P1942"/>
      <c r="Q1942"/>
      <c r="R1942"/>
      <c r="S1942"/>
      <c r="T1942"/>
      <c r="U1942"/>
      <c r="V1942"/>
      <c r="W1942"/>
      <c r="Y1942"/>
      <c r="Z1942">
        <f>SUMPRODUCT(AD1907:AD1928,AF1907:AF1928)</f>
        <v>2.0008790409985688E-9</v>
      </c>
      <c r="AA1942">
        <f>SUMPRODUCT(AD1907:AD1928,AE1907:AE1928)</f>
        <v>3.2043701173499251E-3</v>
      </c>
      <c r="AB1942"/>
      <c r="AC1942"/>
      <c r="AD1942"/>
      <c r="AE1942"/>
      <c r="AF1942"/>
      <c r="AG1942"/>
      <c r="AH1942"/>
      <c r="AI1942"/>
      <c r="AK1942"/>
      <c r="AL1942">
        <f>SUMPRODUCT(AP1907:AP1928,AR1907:AR1928)</f>
        <v>4.0440580931742909E-9</v>
      </c>
      <c r="AM1942">
        <f>SUMPRODUCT(AP1907:AP1928,AQ1907:AQ1928)</f>
        <v>1.9182506662047214E-3</v>
      </c>
      <c r="AN1942"/>
      <c r="AO1942"/>
      <c r="AP1942"/>
      <c r="AQ1942"/>
      <c r="AR1942"/>
      <c r="AS1942"/>
      <c r="AT1942"/>
      <c r="AU1942"/>
      <c r="AV1942"/>
      <c r="AW1942"/>
      <c r="AX1942"/>
      <c r="AY1942"/>
      <c r="AZ1942"/>
      <c r="BB1942"/>
      <c r="BC1942">
        <f>SUMPRODUCT(BG1907:BG1928,BI1907:BI1928)</f>
        <v>5.0576167806202187E-9</v>
      </c>
      <c r="BD1942">
        <f>SUMPRODUCT(BG1907:BG1928,BH1907:BH1928)</f>
        <v>1.0153751772543952E-3</v>
      </c>
      <c r="BE1942"/>
      <c r="BF1942"/>
      <c r="BG1942"/>
      <c r="BH1942"/>
      <c r="BI1942"/>
      <c r="BJ1942"/>
      <c r="BK1942"/>
      <c r="BL1942"/>
      <c r="BN1942"/>
      <c r="BO1942">
        <f>SUMPRODUCT(BS1907:BS1928,BU1907:BU1928)</f>
        <v>-4.1870745772192974E-9</v>
      </c>
      <c r="BP1942">
        <f>SUMPRODUCT(BS1907:BS1928,BT1907:BT1928)</f>
        <v>4.5943267483182428E-4</v>
      </c>
      <c r="BQ1942"/>
      <c r="BR1942"/>
      <c r="BS1942"/>
      <c r="BT1942"/>
      <c r="BU1942"/>
      <c r="BV1942"/>
      <c r="BW1942"/>
      <c r="BX1942"/>
      <c r="BZ1942"/>
      <c r="CA1942">
        <f>SUMPRODUCT(CE1907:CE1928,CG1907:CG1928)</f>
        <v>-2.2393797606497018E-8</v>
      </c>
      <c r="CB1942">
        <f>SUMPRODUCT(CE1907:CE1928,CF1907:CF1928)</f>
        <v>2.0132587083153508E-4</v>
      </c>
      <c r="CC1942"/>
      <c r="CD1942"/>
      <c r="CE1942"/>
      <c r="CF1942"/>
      <c r="CG1942"/>
      <c r="CH1942"/>
      <c r="CI1942"/>
      <c r="CJ1942"/>
      <c r="CL1942" s="36"/>
      <c r="CM1942" s="36"/>
      <c r="CN1942" s="36"/>
      <c r="CO1942" s="36"/>
      <c r="CP1942" s="36"/>
      <c r="CQ1942" s="36"/>
      <c r="CR1942" s="36"/>
      <c r="CS1942" s="36"/>
      <c r="CT1942" s="36"/>
      <c r="CU1942" s="36"/>
      <c r="CV1942"/>
    </row>
    <row r="1943" spans="1:100" ht="12.75" x14ac:dyDescent="0.2">
      <c r="A1943"/>
      <c r="B1943">
        <f>SUMPRODUCT(H1907:H1928,G1907:G1928)</f>
        <v>-3.662429885189708E-10</v>
      </c>
      <c r="C1943">
        <f>SUMPRODUCT(G1907:G1928,G1907:G1928)</f>
        <v>2.5400403492502883E-3</v>
      </c>
      <c r="D1943"/>
      <c r="E1943"/>
      <c r="F1943" s="35" t="s">
        <v>45</v>
      </c>
      <c r="G1943">
        <f>MDETERM(B1942:C1943)/MDETERM(B1937:C1938)</f>
        <v>-2.4179919785495779E-7</v>
      </c>
      <c r="H1943"/>
      <c r="I1943"/>
      <c r="J1943"/>
      <c r="K1943"/>
      <c r="L1943"/>
      <c r="M1943"/>
      <c r="N1943">
        <f>SUMPRODUCT(T1907:T1928,S1907:S1928)</f>
        <v>-1.3155890585367543E-9</v>
      </c>
      <c r="O1943">
        <f>SUMPRODUCT(S1907:S1928,S1907:S1928)</f>
        <v>1.6993493162721588E-3</v>
      </c>
      <c r="P1943"/>
      <c r="Q1943"/>
      <c r="R1943" s="35" t="s">
        <v>45</v>
      </c>
      <c r="S1943">
        <f>MDETERM(N1942:O1943)/MDETERM(N1937:O1938)</f>
        <v>1.1480818441873466E-6</v>
      </c>
      <c r="T1943"/>
      <c r="U1943"/>
      <c r="V1943"/>
      <c r="W1943"/>
      <c r="Y1943"/>
      <c r="Z1943">
        <f>SUMPRODUCT(AF1907:AF1928,AE1907:AE1928)</f>
        <v>1.5358950440950373E-10</v>
      </c>
      <c r="AA1943">
        <f>SUMPRODUCT(AE1907:AE1928,AE1907:AE1928)</f>
        <v>1.0056289453500558E-3</v>
      </c>
      <c r="AB1943"/>
      <c r="AC1943"/>
      <c r="AD1943" s="35" t="s">
        <v>45</v>
      </c>
      <c r="AE1943">
        <f>MDETERM(Z1942:AA1943)/MDETERM(Z1937:AA1938)</f>
        <v>1.1776865692205901E-6</v>
      </c>
      <c r="AF1943"/>
      <c r="AG1943"/>
      <c r="AH1943"/>
      <c r="AI1943"/>
      <c r="AK1943"/>
      <c r="AL1943">
        <f>SUMPRODUCT(AR1907:AR1928,AQ1907:AQ1928)</f>
        <v>-1.2230563027057278E-10</v>
      </c>
      <c r="AM1943">
        <f>SUMPRODUCT(AQ1907:AQ1928,AQ1907:AQ1928)</f>
        <v>4.9258190727876792E-4</v>
      </c>
      <c r="AN1943"/>
      <c r="AO1943"/>
      <c r="AP1943" s="35" t="s">
        <v>45</v>
      </c>
      <c r="AQ1943">
        <f>MDETERM(AL1942:AM1943)/MDETERM(AL1937:AM1938)</f>
        <v>7.8010879006299226E-6</v>
      </c>
      <c r="AR1943"/>
      <c r="AS1943"/>
      <c r="AT1943"/>
      <c r="AU1943"/>
      <c r="AV1943"/>
      <c r="AW1943"/>
      <c r="AX1943"/>
      <c r="AY1943"/>
      <c r="AZ1943"/>
      <c r="BB1943"/>
      <c r="BC1943">
        <f>SUMPRODUCT(BI1907:BI1928,BH1907:BH1928)</f>
        <v>3.2343441210599521E-10</v>
      </c>
      <c r="BD1943">
        <f>SUMPRODUCT(BH1907:BH1928,BH1907:BH1928)</f>
        <v>1.8474134336023015E-4</v>
      </c>
      <c r="BE1943"/>
      <c r="BF1943"/>
      <c r="BG1943" s="35" t="s">
        <v>45</v>
      </c>
      <c r="BH1943">
        <f>MDETERM(BC1942:BD1943)/MDETERM(BC1937:BD1938)</f>
        <v>1.2055300871183708E-5</v>
      </c>
      <c r="BI1943"/>
      <c r="BJ1943"/>
      <c r="BK1943"/>
      <c r="BL1943"/>
      <c r="BN1943"/>
      <c r="BO1943">
        <f>SUMPRODUCT(BU1907:BU1928,BT1907:BT1928)</f>
        <v>3.7454578649583894E-10</v>
      </c>
      <c r="BP1943">
        <f>SUMPRODUCT(BT1907:BT1928,BT1907:BT1928)</f>
        <v>4.0036874715085717E-5</v>
      </c>
      <c r="BQ1943"/>
      <c r="BR1943"/>
      <c r="BS1943" s="35" t="s">
        <v>45</v>
      </c>
      <c r="BT1943">
        <f>MDETERM(BO1942:BP1943)/MDETERM(BO1937:BP1938)</f>
        <v>-5.2806909547096482E-5</v>
      </c>
      <c r="BU1943"/>
      <c r="BV1943"/>
      <c r="BW1943"/>
      <c r="BX1943"/>
      <c r="BZ1943"/>
      <c r="CA1943">
        <f>SUMPRODUCT(CG1907:CG1928,CF1907:CF1928)</f>
        <v>3.6440055826296219E-10</v>
      </c>
      <c r="CB1943">
        <f>SUMPRODUCT(CF1907:CF1928,CF1907:CF1928)</f>
        <v>7.6539745722517107E-6</v>
      </c>
      <c r="CC1943"/>
      <c r="CD1943"/>
      <c r="CE1943" s="35" t="s">
        <v>45</v>
      </c>
      <c r="CF1943">
        <f>MDETERM(CA1942:CB1943)/MDETERM(CA1937:CB1938)</f>
        <v>-2.8965948424191176E-4</v>
      </c>
      <c r="CG1943"/>
      <c r="CH1943"/>
      <c r="CI1943"/>
      <c r="CJ1943"/>
      <c r="CL1943" s="36"/>
      <c r="CM1943" s="36"/>
      <c r="CN1943" s="36"/>
      <c r="CO1943" s="36"/>
      <c r="CP1943" s="36"/>
      <c r="CQ1943" s="56"/>
      <c r="CR1943" s="36"/>
      <c r="CS1943" s="36"/>
      <c r="CT1943" s="36"/>
      <c r="CU1943" s="36"/>
      <c r="CV1943"/>
    </row>
    <row r="1944" spans="1:100" ht="12.75" x14ac:dyDescent="0.2">
      <c r="A1944"/>
      <c r="B1944"/>
      <c r="C1944"/>
      <c r="D1944"/>
      <c r="E1944"/>
      <c r="F1944"/>
      <c r="G1944"/>
      <c r="H1944"/>
      <c r="I1944"/>
      <c r="J1944"/>
      <c r="K1944"/>
      <c r="L1944"/>
      <c r="M1944"/>
      <c r="N1944"/>
      <c r="O1944"/>
      <c r="P1944"/>
      <c r="Q1944"/>
      <c r="R1944"/>
      <c r="S1944"/>
      <c r="T1944"/>
      <c r="U1944"/>
      <c r="V1944"/>
      <c r="W1944"/>
      <c r="Y1944"/>
      <c r="Z1944"/>
      <c r="AA1944"/>
      <c r="AB1944"/>
      <c r="AC1944"/>
      <c r="AD1944"/>
      <c r="AE1944"/>
      <c r="AF1944"/>
      <c r="AG1944"/>
      <c r="AH1944"/>
      <c r="AI1944"/>
      <c r="AK1944"/>
      <c r="AL1944"/>
      <c r="AM1944"/>
      <c r="AN1944"/>
      <c r="AO1944"/>
      <c r="AP1944"/>
      <c r="AQ1944"/>
      <c r="AR1944"/>
      <c r="AS1944"/>
      <c r="AT1944"/>
      <c r="AU1944"/>
      <c r="AV1944"/>
      <c r="AW1944"/>
      <c r="AX1944"/>
      <c r="AY1944"/>
      <c r="AZ1944"/>
      <c r="BB1944"/>
      <c r="BC1944"/>
      <c r="BD1944"/>
      <c r="BE1944"/>
      <c r="BF1944"/>
      <c r="BG1944"/>
      <c r="BH1944"/>
      <c r="BI1944"/>
      <c r="BJ1944"/>
      <c r="BK1944"/>
      <c r="BL1944"/>
      <c r="BN1944"/>
      <c r="BO1944"/>
      <c r="BP1944"/>
      <c r="BQ1944"/>
      <c r="BR1944"/>
      <c r="BS1944"/>
      <c r="BT1944"/>
      <c r="BU1944"/>
      <c r="BV1944"/>
      <c r="BW1944"/>
      <c r="BX1944"/>
      <c r="BZ1944"/>
      <c r="CA1944"/>
      <c r="CB1944"/>
      <c r="CC1944"/>
      <c r="CD1944"/>
      <c r="CE1944"/>
      <c r="CF1944"/>
      <c r="CG1944"/>
      <c r="CH1944"/>
      <c r="CI1944"/>
      <c r="CJ1944"/>
      <c r="CL1944" s="36"/>
      <c r="CM1944" s="36"/>
      <c r="CN1944" s="36"/>
      <c r="CO1944" s="36"/>
      <c r="CP1944" s="36"/>
      <c r="CQ1944" s="36"/>
      <c r="CR1944" s="36"/>
      <c r="CS1944" s="36"/>
      <c r="CT1944" s="36"/>
      <c r="CU1944" s="36"/>
      <c r="CV1944"/>
    </row>
    <row r="1945" spans="1:100" ht="12.75" x14ac:dyDescent="0.2">
      <c r="A1945"/>
      <c r="B1945"/>
      <c r="C1945"/>
      <c r="D1945"/>
      <c r="E1945"/>
      <c r="F1945"/>
      <c r="G1945"/>
      <c r="H1945"/>
      <c r="I1945"/>
      <c r="J1945"/>
      <c r="K1945"/>
      <c r="L1945"/>
      <c r="M1945"/>
      <c r="N1945"/>
      <c r="O1945"/>
      <c r="P1945"/>
      <c r="Q1945"/>
      <c r="R1945"/>
      <c r="S1945"/>
      <c r="T1945"/>
      <c r="U1945"/>
      <c r="V1945"/>
      <c r="W1945"/>
      <c r="Y1945"/>
      <c r="Z1945"/>
      <c r="AA1945"/>
      <c r="AB1945"/>
      <c r="AC1945"/>
      <c r="AD1945"/>
      <c r="AE1945"/>
      <c r="AF1945"/>
      <c r="AG1945"/>
      <c r="AH1945"/>
      <c r="AI1945"/>
      <c r="AK1945"/>
      <c r="AL1945"/>
      <c r="AM1945"/>
      <c r="AN1945"/>
      <c r="AO1945"/>
      <c r="AP1945"/>
      <c r="AQ1945"/>
      <c r="AR1945"/>
      <c r="AS1945"/>
      <c r="AT1945"/>
      <c r="AU1945"/>
      <c r="AV1945"/>
      <c r="AW1945"/>
      <c r="AX1945"/>
      <c r="AY1945"/>
      <c r="AZ1945"/>
      <c r="BB1945"/>
      <c r="BC1945"/>
      <c r="BD1945"/>
      <c r="BE1945"/>
      <c r="BF1945"/>
      <c r="BG1945"/>
      <c r="BH1945"/>
      <c r="BI1945"/>
      <c r="BJ1945"/>
      <c r="BK1945"/>
      <c r="BL1945"/>
      <c r="BN1945"/>
      <c r="BO1945"/>
      <c r="BP1945"/>
      <c r="BQ1945"/>
      <c r="BR1945"/>
      <c r="BS1945"/>
      <c r="BT1945"/>
      <c r="BU1945"/>
      <c r="BV1945"/>
      <c r="BW1945"/>
      <c r="BX1945"/>
      <c r="BZ1945"/>
      <c r="CA1945"/>
      <c r="CB1945"/>
      <c r="CC1945"/>
      <c r="CD1945"/>
      <c r="CE1945"/>
      <c r="CF1945"/>
      <c r="CG1945"/>
      <c r="CH1945"/>
      <c r="CI1945"/>
      <c r="CJ1945"/>
      <c r="CL1945" s="36"/>
      <c r="CM1945" s="36"/>
      <c r="CN1945" s="36"/>
      <c r="CO1945" s="36"/>
      <c r="CP1945" s="36"/>
      <c r="CQ1945" s="36"/>
      <c r="CR1945" s="36"/>
      <c r="CS1945" s="36"/>
      <c r="CT1945" s="36"/>
      <c r="CU1945" s="36"/>
      <c r="CV1945"/>
    </row>
    <row r="1946" spans="1:100" ht="12.75" x14ac:dyDescent="0.2">
      <c r="A1946"/>
      <c r="B1946"/>
      <c r="C1946"/>
      <c r="D1946"/>
      <c r="E1946"/>
      <c r="F1946"/>
      <c r="G1946"/>
      <c r="H1946"/>
      <c r="I1946"/>
      <c r="J1946"/>
      <c r="K1946"/>
      <c r="L1946"/>
      <c r="M1946"/>
      <c r="N1946"/>
      <c r="O1946"/>
      <c r="P1946"/>
      <c r="Q1946"/>
      <c r="R1946"/>
      <c r="S1946"/>
      <c r="T1946"/>
      <c r="U1946"/>
      <c r="V1946"/>
      <c r="W1946"/>
      <c r="Y1946"/>
      <c r="Z1946"/>
      <c r="AA1946"/>
      <c r="AB1946"/>
      <c r="AC1946"/>
      <c r="AD1946"/>
      <c r="AE1946"/>
      <c r="AF1946"/>
      <c r="AG1946"/>
      <c r="AH1946"/>
      <c r="AI1946"/>
      <c r="AK1946"/>
      <c r="AL1946"/>
      <c r="AM1946"/>
      <c r="AN1946"/>
      <c r="AO1946"/>
      <c r="AP1946"/>
      <c r="AQ1946"/>
      <c r="AR1946"/>
      <c r="AS1946"/>
      <c r="AT1946"/>
      <c r="AU1946"/>
      <c r="AV1946"/>
      <c r="AW1946"/>
      <c r="AX1946"/>
      <c r="AY1946"/>
      <c r="AZ1946"/>
      <c r="BB1946"/>
      <c r="BC1946"/>
      <c r="BD1946"/>
      <c r="BE1946"/>
      <c r="BF1946"/>
      <c r="BG1946"/>
      <c r="BH1946"/>
      <c r="BI1946"/>
      <c r="BJ1946"/>
      <c r="BK1946"/>
      <c r="BL1946"/>
      <c r="BN1946"/>
      <c r="BO1946"/>
      <c r="BP1946"/>
      <c r="BQ1946"/>
      <c r="BR1946"/>
      <c r="BS1946"/>
      <c r="BT1946"/>
      <c r="BU1946"/>
      <c r="BV1946"/>
      <c r="BW1946"/>
      <c r="BX1946"/>
      <c r="BZ1946"/>
      <c r="CA1946"/>
      <c r="CB1946"/>
      <c r="CC1946"/>
      <c r="CD1946"/>
      <c r="CE1946"/>
      <c r="CF1946"/>
      <c r="CG1946"/>
      <c r="CH1946"/>
      <c r="CI1946"/>
      <c r="CJ1946"/>
      <c r="CL1946" s="36"/>
      <c r="CM1946" s="36"/>
      <c r="CN1946" s="36"/>
      <c r="CO1946" s="36"/>
      <c r="CP1946" s="36"/>
      <c r="CQ1946" s="36"/>
      <c r="CR1946" s="36"/>
      <c r="CS1946" s="36"/>
      <c r="CT1946" s="36"/>
      <c r="CU1946" s="36"/>
      <c r="CV1946"/>
    </row>
    <row r="1947" spans="1:100" ht="12.75" x14ac:dyDescent="0.2">
      <c r="A1947"/>
      <c r="B1947">
        <f>SUMPRODUCT(F1907:F1928,F1907:F1928)</f>
        <v>2.1454237160308025E-2</v>
      </c>
      <c r="C1947">
        <f>SUMPRODUCT(F1907:F1928,H1907:H1928)</f>
        <v>-2.2648129733389075E-9</v>
      </c>
      <c r="D1947"/>
      <c r="E1947"/>
      <c r="F1947"/>
      <c r="G1947"/>
      <c r="H1947"/>
      <c r="I1947"/>
      <c r="J1947"/>
      <c r="K1947"/>
      <c r="L1947"/>
      <c r="M1947"/>
      <c r="N1947">
        <f>SUMPRODUCT(R1907:R1928,R1907:R1928)</f>
        <v>1.6086775668301783E-2</v>
      </c>
      <c r="O1947">
        <f>SUMPRODUCT(R1907:R1928,T1907:T1928)</f>
        <v>-5.1616133833450387E-10</v>
      </c>
      <c r="P1947"/>
      <c r="Q1947"/>
      <c r="R1947"/>
      <c r="S1947"/>
      <c r="T1947"/>
      <c r="U1947"/>
      <c r="V1947"/>
      <c r="W1947"/>
      <c r="Y1947"/>
      <c r="Z1947">
        <f>SUMPRODUCT(AD1907:AD1928,AD1907:AD1928)</f>
        <v>1.1493941703843331E-2</v>
      </c>
      <c r="AA1947">
        <f>SUMPRODUCT(AD1907:AD1928,AF1907:AF1928)</f>
        <v>2.0008790409985688E-9</v>
      </c>
      <c r="AB1947"/>
      <c r="AC1947"/>
      <c r="AD1947"/>
      <c r="AE1947"/>
      <c r="AF1947"/>
      <c r="AG1947"/>
      <c r="AH1947"/>
      <c r="AI1947"/>
      <c r="AK1947"/>
      <c r="AL1947">
        <f>SUMPRODUCT(AP1907:AP1928,AP1907:AP1928)</f>
        <v>8.0496517706406413E-3</v>
      </c>
      <c r="AM1947">
        <f>SUMPRODUCT(AP1907:AP1928,AR1907:AR1928)</f>
        <v>4.0440580931742909E-9</v>
      </c>
      <c r="AN1947"/>
      <c r="AO1947"/>
      <c r="AP1947"/>
      <c r="AQ1947"/>
      <c r="AR1947"/>
      <c r="AS1947"/>
      <c r="AT1947"/>
      <c r="AU1947"/>
      <c r="AV1947"/>
      <c r="AW1947"/>
      <c r="AX1947"/>
      <c r="AY1947"/>
      <c r="AZ1947"/>
      <c r="BB1947"/>
      <c r="BC1947">
        <f>SUMPRODUCT(BG1907:BG1928,BG1907:BG1928)</f>
        <v>5.8527798881285887E-3</v>
      </c>
      <c r="BD1947">
        <f>SUMPRODUCT(BG1907:BG1928,BI1907:BI1928)</f>
        <v>5.0576167806202187E-9</v>
      </c>
      <c r="BE1947"/>
      <c r="BF1947"/>
      <c r="BG1947"/>
      <c r="BH1947"/>
      <c r="BI1947"/>
      <c r="BJ1947"/>
      <c r="BK1947"/>
      <c r="BL1947"/>
      <c r="BN1947"/>
      <c r="BO1947">
        <f>SUMPRODUCT(BS1907:BS1928,BS1907:BS1928)</f>
        <v>5.4327805715814331E-3</v>
      </c>
      <c r="BP1947">
        <f>SUMPRODUCT(BS1907:BS1928,BU1907:BU1928)</f>
        <v>-4.1870745772192974E-9</v>
      </c>
      <c r="BQ1947"/>
      <c r="BR1947"/>
      <c r="BS1947"/>
      <c r="BT1947"/>
      <c r="BU1947"/>
      <c r="BV1947"/>
      <c r="BW1947"/>
      <c r="BX1947"/>
      <c r="BZ1947"/>
      <c r="CA1947">
        <f>SUMPRODUCT(CE1907:CE1928,CE1907:CE1928)</f>
        <v>5.4059645337553872E-3</v>
      </c>
      <c r="CB1947">
        <f>SUMPRODUCT(CE1907:CE1928,CG1907:CG1928)</f>
        <v>-2.2393797606497018E-8</v>
      </c>
      <c r="CC1947"/>
      <c r="CD1947"/>
      <c r="CE1947"/>
      <c r="CF1947"/>
      <c r="CG1947"/>
      <c r="CH1947"/>
      <c r="CI1947"/>
      <c r="CJ1947"/>
      <c r="CL1947" s="36"/>
      <c r="CM1947" s="36"/>
      <c r="CN1947" s="36"/>
      <c r="CO1947" s="36"/>
      <c r="CP1947" s="36"/>
      <c r="CQ1947" s="36"/>
      <c r="CR1947" s="36"/>
      <c r="CS1947" s="36"/>
      <c r="CT1947" s="36"/>
      <c r="CU1947" s="36"/>
      <c r="CV1947"/>
    </row>
    <row r="1948" spans="1:100" ht="12.75" x14ac:dyDescent="0.2">
      <c r="A1948"/>
      <c r="B1948">
        <f>SUMPRODUCT(F1907:F1928,G1907:G1928)</f>
        <v>6.3499023271286056E-3</v>
      </c>
      <c r="C1948">
        <f>SUMPRODUCT(H1907:H1928,G1907:G1928)</f>
        <v>-3.662429885189708E-10</v>
      </c>
      <c r="D1948"/>
      <c r="E1948"/>
      <c r="F1948" s="35" t="s">
        <v>46</v>
      </c>
      <c r="G1948">
        <f>MDETERM(B1947:C1948)/MDETERM(B1937:C1938)</f>
        <v>4.6029123158738068E-7</v>
      </c>
      <c r="H1948"/>
      <c r="I1948"/>
      <c r="J1948" t="s">
        <v>6</v>
      </c>
      <c r="K1948"/>
      <c r="L1948"/>
      <c r="M1948"/>
      <c r="N1948">
        <f>SUMPRODUCT(R1907:R1928,S1907:S1928)</f>
        <v>4.758965015103484E-3</v>
      </c>
      <c r="O1948">
        <f>SUMPRODUCT(T1907:T1928,S1907:S1928)</f>
        <v>-1.3155890585367543E-9</v>
      </c>
      <c r="P1948"/>
      <c r="Q1948"/>
      <c r="R1948" s="35" t="s">
        <v>46</v>
      </c>
      <c r="S1948">
        <f>MDETERM(N1947:O1948)/MDETERM(N1937:O1938)</f>
        <v>-3.9893330491763912E-6</v>
      </c>
      <c r="T1948"/>
      <c r="U1948"/>
      <c r="V1948" t="s">
        <v>6</v>
      </c>
      <c r="W1948"/>
      <c r="Y1948"/>
      <c r="Z1948">
        <f>SUMPRODUCT(AD1907:AD1928,AE1907:AE1928)</f>
        <v>3.2043701173499251E-3</v>
      </c>
      <c r="AA1948">
        <f>SUMPRODUCT(AF1907:AF1928,AE1907:AE1928)</f>
        <v>1.5358950440950373E-10</v>
      </c>
      <c r="AB1948"/>
      <c r="AC1948"/>
      <c r="AD1948" s="35" t="s">
        <v>46</v>
      </c>
      <c r="AE1948">
        <f>MDETERM(Z1947:AA1948)/MDETERM(Z1937:AA1938)</f>
        <v>-3.5998905583859725E-6</v>
      </c>
      <c r="AF1948"/>
      <c r="AG1948"/>
      <c r="AH1948" t="s">
        <v>6</v>
      </c>
      <c r="AI1948"/>
      <c r="AK1948"/>
      <c r="AL1948">
        <f>SUMPRODUCT(AP1907:AP1928,AQ1907:AQ1928)</f>
        <v>1.9182506662047214E-3</v>
      </c>
      <c r="AM1948">
        <f>SUMPRODUCT(AR1907:AR1928,AQ1907:AQ1928)</f>
        <v>-1.2230563027057278E-10</v>
      </c>
      <c r="AN1948"/>
      <c r="AO1948"/>
      <c r="AP1948" s="35" t="s">
        <v>46</v>
      </c>
      <c r="AQ1948">
        <f>MDETERM(AL1947:AM1948)/MDETERM(AL1937:AM1938)</f>
        <v>-3.0627896538305939E-5</v>
      </c>
      <c r="AR1948"/>
      <c r="AS1948"/>
      <c r="AT1948" t="s">
        <v>6</v>
      </c>
      <c r="AU1948"/>
      <c r="AV1948"/>
      <c r="AW1948"/>
      <c r="AX1948"/>
      <c r="AY1948"/>
      <c r="AZ1948"/>
      <c r="BB1948"/>
      <c r="BC1948">
        <f>SUMPRODUCT(BG1907:BG1928,BH1907:BH1928)</f>
        <v>1.0153751772543952E-3</v>
      </c>
      <c r="BD1948">
        <f>SUMPRODUCT(BI1907:BI1928,BH1907:BH1928)</f>
        <v>3.2343441210599521E-10</v>
      </c>
      <c r="BE1948"/>
      <c r="BF1948"/>
      <c r="BG1948" s="35" t="s">
        <v>46</v>
      </c>
      <c r="BH1948">
        <f>MDETERM(BC1947:BD1948)/MDETERM(BC1937:BD1938)</f>
        <v>-6.4507590071972401E-5</v>
      </c>
      <c r="BI1948"/>
      <c r="BJ1948"/>
      <c r="BK1948" t="s">
        <v>6</v>
      </c>
      <c r="BL1948"/>
      <c r="BN1948"/>
      <c r="BO1948">
        <f>SUMPRODUCT(BS1907:BS1928,BT1907:BT1928)</f>
        <v>4.5943267483182428E-4</v>
      </c>
      <c r="BP1948">
        <f>SUMPRODUCT(BU1907:BU1928,BT1907:BT1928)</f>
        <v>3.7454578649583894E-10</v>
      </c>
      <c r="BQ1948"/>
      <c r="BR1948"/>
      <c r="BS1948" s="35" t="s">
        <v>46</v>
      </c>
      <c r="BT1948">
        <f>MDETERM(BO1947:BP1948)/MDETERM(BO1937:BP1938)</f>
        <v>6.1532688714181598E-4</v>
      </c>
      <c r="BU1948"/>
      <c r="BV1948"/>
      <c r="BW1948" t="s">
        <v>6</v>
      </c>
      <c r="BX1948"/>
      <c r="BZ1948"/>
      <c r="CA1948">
        <f>SUMPRODUCT(CE1907:CE1928,CF1907:CF1928)</f>
        <v>2.0132587083153508E-4</v>
      </c>
      <c r="CB1948">
        <f>SUMPRODUCT(CG1907:CG1928,CF1907:CF1928)</f>
        <v>3.6440055826296219E-10</v>
      </c>
      <c r="CC1948"/>
      <c r="CD1948"/>
      <c r="CE1948" s="35" t="s">
        <v>46</v>
      </c>
      <c r="CF1948">
        <f>MDETERM(CA1947:CB1948)/MDETERM(CA1937:CB1938)</f>
        <v>7.666650563566752E-3</v>
      </c>
      <c r="CG1948"/>
      <c r="CH1948"/>
      <c r="CI1948" t="s">
        <v>6</v>
      </c>
      <c r="CJ1948"/>
      <c r="CL1948" s="36"/>
      <c r="CM1948" s="36"/>
      <c r="CN1948" s="36"/>
      <c r="CO1948" s="36"/>
      <c r="CP1948" s="36"/>
      <c r="CQ1948" s="56"/>
      <c r="CR1948" s="36"/>
      <c r="CS1948" s="36"/>
      <c r="CT1948" s="36"/>
      <c r="CU1948" s="36"/>
      <c r="CV1948"/>
    </row>
    <row r="1949" spans="1:100" ht="12.75" x14ac:dyDescent="0.2">
      <c r="A1949"/>
      <c r="B1949"/>
      <c r="C1949"/>
      <c r="D1949"/>
      <c r="E1949"/>
      <c r="F1949"/>
      <c r="G1949"/>
      <c r="H1949"/>
      <c r="I1949"/>
      <c r="J1949"/>
      <c r="K1949"/>
      <c r="L1949"/>
      <c r="M1949"/>
      <c r="N1949"/>
      <c r="O1949"/>
      <c r="P1949"/>
      <c r="Q1949"/>
      <c r="R1949"/>
      <c r="S1949"/>
      <c r="T1949"/>
      <c r="U1949"/>
      <c r="V1949"/>
      <c r="W1949"/>
      <c r="Y1949"/>
      <c r="Z1949"/>
      <c r="AA1949"/>
      <c r="AB1949"/>
      <c r="AC1949"/>
      <c r="AD1949"/>
      <c r="AE1949"/>
      <c r="AF1949"/>
      <c r="AG1949"/>
      <c r="AH1949"/>
      <c r="AI1949"/>
      <c r="AK1949"/>
      <c r="AL1949"/>
      <c r="AM1949"/>
      <c r="AN1949"/>
      <c r="AO1949"/>
      <c r="AP1949"/>
      <c r="AQ1949"/>
      <c r="AR1949"/>
      <c r="AS1949"/>
      <c r="AT1949"/>
      <c r="AU1949"/>
      <c r="AV1949"/>
      <c r="AW1949"/>
      <c r="AX1949"/>
      <c r="AY1949"/>
      <c r="AZ1949"/>
      <c r="BB1949"/>
      <c r="BC1949"/>
      <c r="BD1949"/>
      <c r="BE1949"/>
      <c r="BF1949"/>
      <c r="BG1949"/>
      <c r="BH1949"/>
      <c r="BI1949"/>
      <c r="BJ1949"/>
      <c r="BK1949"/>
      <c r="BL1949"/>
      <c r="BN1949"/>
      <c r="BO1949"/>
      <c r="BP1949"/>
      <c r="BQ1949"/>
      <c r="BR1949"/>
      <c r="BS1949"/>
      <c r="BT1949"/>
      <c r="BU1949"/>
      <c r="BV1949"/>
      <c r="BW1949"/>
      <c r="BX1949"/>
      <c r="BZ1949"/>
      <c r="CA1949"/>
      <c r="CB1949"/>
      <c r="CC1949"/>
      <c r="CD1949"/>
      <c r="CE1949"/>
      <c r="CF1949"/>
      <c r="CG1949"/>
      <c r="CH1949"/>
      <c r="CI1949"/>
      <c r="CJ1949"/>
      <c r="CL1949" s="36"/>
      <c r="CM1949" s="36"/>
      <c r="CN1949" s="36"/>
      <c r="CO1949" s="36"/>
      <c r="CP1949" s="36"/>
      <c r="CQ1949" s="36"/>
      <c r="CR1949" s="36"/>
      <c r="CS1949" s="36"/>
      <c r="CT1949" s="36"/>
      <c r="CU1949" s="36"/>
      <c r="CV1949"/>
    </row>
    <row r="1950" spans="1:100" ht="12.75" x14ac:dyDescent="0.2">
      <c r="A1950"/>
      <c r="B1950"/>
      <c r="C1950"/>
      <c r="D1950"/>
      <c r="E1950"/>
      <c r="F1950"/>
      <c r="G1950"/>
      <c r="H1950"/>
      <c r="I1950"/>
      <c r="J1950"/>
      <c r="K1950"/>
      <c r="L1950"/>
      <c r="M1950"/>
      <c r="N1950"/>
      <c r="O1950"/>
      <c r="P1950"/>
      <c r="Q1950"/>
      <c r="R1950"/>
      <c r="S1950"/>
      <c r="T1950"/>
      <c r="U1950"/>
      <c r="V1950"/>
      <c r="W1950"/>
      <c r="Y1950"/>
      <c r="Z1950"/>
      <c r="AA1950"/>
      <c r="AB1950"/>
      <c r="AC1950"/>
      <c r="AD1950"/>
      <c r="AE1950"/>
      <c r="AF1950"/>
      <c r="AG1950"/>
      <c r="AH1950"/>
      <c r="AI1950"/>
      <c r="AK1950"/>
      <c r="AL1950"/>
      <c r="AM1950"/>
      <c r="AN1950"/>
      <c r="AO1950"/>
      <c r="AP1950"/>
      <c r="AQ1950"/>
      <c r="AR1950"/>
      <c r="AS1950"/>
      <c r="AT1950"/>
      <c r="AU1950"/>
      <c r="AV1950"/>
      <c r="AW1950"/>
      <c r="AX1950"/>
      <c r="AY1950"/>
      <c r="AZ1950"/>
      <c r="BB1950"/>
      <c r="BC1950"/>
      <c r="BD1950"/>
      <c r="BE1950"/>
      <c r="BF1950"/>
      <c r="BG1950"/>
      <c r="BH1950"/>
      <c r="BI1950"/>
      <c r="BJ1950"/>
      <c r="BK1950"/>
      <c r="BL1950"/>
      <c r="BN1950"/>
      <c r="BO1950"/>
      <c r="BP1950"/>
      <c r="BQ1950"/>
      <c r="BR1950"/>
      <c r="BS1950"/>
      <c r="BT1950"/>
      <c r="BU1950"/>
      <c r="BV1950"/>
      <c r="BW1950"/>
      <c r="BX1950"/>
      <c r="BZ1950"/>
      <c r="CA1950"/>
      <c r="CB1950"/>
      <c r="CC1950"/>
      <c r="CD1950"/>
      <c r="CE1950"/>
      <c r="CF1950"/>
      <c r="CG1950"/>
      <c r="CH1950"/>
      <c r="CI1950"/>
      <c r="CJ1950"/>
      <c r="CL1950" s="36"/>
      <c r="CM1950" s="36"/>
      <c r="CN1950" s="36"/>
      <c r="CO1950" s="36"/>
      <c r="CP1950" s="36"/>
      <c r="CQ1950" s="36"/>
      <c r="CR1950" s="36"/>
      <c r="CS1950" s="36"/>
      <c r="CT1950" s="36"/>
      <c r="CU1950" s="36"/>
      <c r="CV1950"/>
    </row>
    <row r="1951" spans="1:100" ht="12.75" x14ac:dyDescent="0.2">
      <c r="A1951" s="35" t="s">
        <v>31</v>
      </c>
      <c r="B1951">
        <f>1-SUMPRODUCT(H1907:H1928,H1907:H1928)/SUM(E1907:E1928)</f>
        <v>0.97690106116189845</v>
      </c>
      <c r="C1951"/>
      <c r="D1951"/>
      <c r="E1951"/>
      <c r="F1951"/>
      <c r="G1951"/>
      <c r="H1951"/>
      <c r="I1951"/>
      <c r="J1951"/>
      <c r="K1951"/>
      <c r="L1951"/>
      <c r="M1951" s="35" t="s">
        <v>31</v>
      </c>
      <c r="N1951">
        <f>1-SUMPRODUCT(T1907:T1928,T1907:T1928)/SUM(Q1907:Q1928)</f>
        <v>0.96021495996579065</v>
      </c>
      <c r="O1951"/>
      <c r="P1951"/>
      <c r="Q1951"/>
      <c r="R1951"/>
      <c r="S1951"/>
      <c r="T1951"/>
      <c r="U1951"/>
      <c r="V1951"/>
      <c r="W1951"/>
      <c r="Y1951" s="35" t="s">
        <v>31</v>
      </c>
      <c r="Z1951">
        <f>1-SUMPRODUCT(AF1907:AF1928,AF1907:AF1928)/SUM(AC1907:AC1928)</f>
        <v>0.92131066004529927</v>
      </c>
      <c r="AA1951"/>
      <c r="AB1951"/>
      <c r="AC1951"/>
      <c r="AD1951"/>
      <c r="AE1951"/>
      <c r="AF1951"/>
      <c r="AG1951"/>
      <c r="AH1951"/>
      <c r="AI1951"/>
      <c r="AK1951" s="35" t="s">
        <v>31</v>
      </c>
      <c r="AL1951">
        <f>1-SUMPRODUCT(AR1907:AR1928,AR1907:AR1928)/SUM(AO1907:AO1928)</f>
        <v>0.82882592453471304</v>
      </c>
      <c r="AM1951"/>
      <c r="AN1951"/>
      <c r="AO1951"/>
      <c r="AP1951"/>
      <c r="AQ1951"/>
      <c r="AR1951"/>
      <c r="AS1951"/>
      <c r="AT1951"/>
      <c r="AU1951"/>
      <c r="AV1951"/>
      <c r="AW1951"/>
      <c r="AX1951"/>
      <c r="AY1951"/>
      <c r="AZ1951"/>
      <c r="BB1951" s="35" t="s">
        <v>31</v>
      </c>
      <c r="BC1951">
        <f>1-SUMPRODUCT(BI1907:BI1928,BI1907:BI1928)/SUM(BF1907:BF1928)</f>
        <v>0.63673464880069708</v>
      </c>
      <c r="BD1951"/>
      <c r="BE1951"/>
      <c r="BF1951"/>
      <c r="BG1951"/>
      <c r="BH1951"/>
      <c r="BI1951"/>
      <c r="BJ1951"/>
      <c r="BK1951"/>
      <c r="BL1951"/>
      <c r="BN1951" s="35" t="s">
        <v>31</v>
      </c>
      <c r="BO1951">
        <f>1-SUMPRODUCT(BU1907:BU1928,BU1907:BU1928)/SUM(BR1907:BR1928)</f>
        <v>0.38691246443215932</v>
      </c>
      <c r="BP1951"/>
      <c r="BQ1951"/>
      <c r="BR1951"/>
      <c r="BS1951"/>
      <c r="BT1951"/>
      <c r="BU1951"/>
      <c r="BV1951"/>
      <c r="BW1951"/>
      <c r="BX1951"/>
      <c r="BZ1951" s="35" t="s">
        <v>31</v>
      </c>
      <c r="CA1951">
        <f>1-SUMPRODUCT(CG1907:CG1928,CG1907:CG1928)/SUM(CD1907:CD1928)</f>
        <v>0.27159299344661958</v>
      </c>
      <c r="CB1951"/>
      <c r="CC1951"/>
      <c r="CD1951"/>
      <c r="CE1951"/>
      <c r="CF1951"/>
      <c r="CG1951"/>
      <c r="CH1951"/>
      <c r="CI1951"/>
      <c r="CJ1951"/>
      <c r="CL1951" s="56"/>
      <c r="CM1951" s="36"/>
      <c r="CN1951" s="36"/>
      <c r="CO1951" s="36"/>
      <c r="CP1951" s="36"/>
      <c r="CQ1951" s="36"/>
      <c r="CR1951" s="36"/>
      <c r="CS1951" s="36"/>
      <c r="CT1951" s="36"/>
      <c r="CU1951" s="36"/>
      <c r="CV1951"/>
    </row>
    <row r="1952" spans="1:100" ht="12.75" x14ac:dyDescent="0.2">
      <c r="A1952"/>
      <c r="B1952"/>
      <c r="C1952"/>
      <c r="D1952"/>
      <c r="E1952"/>
      <c r="F1952"/>
      <c r="G1952"/>
      <c r="H1952"/>
      <c r="I1952"/>
      <c r="J1952"/>
      <c r="K1952"/>
      <c r="L1952"/>
      <c r="M1952"/>
      <c r="N1952"/>
      <c r="O1952"/>
      <c r="P1952"/>
      <c r="Q1952"/>
      <c r="R1952"/>
      <c r="S1952"/>
      <c r="T1952"/>
      <c r="U1952"/>
      <c r="V1952"/>
      <c r="W1952"/>
      <c r="Y1952"/>
      <c r="Z1952"/>
      <c r="AA1952"/>
      <c r="AB1952"/>
      <c r="AC1952"/>
      <c r="AD1952"/>
      <c r="AE1952"/>
      <c r="AF1952"/>
      <c r="AG1952"/>
      <c r="AH1952"/>
      <c r="AI1952"/>
      <c r="AK1952"/>
      <c r="AL1952"/>
      <c r="AM1952"/>
      <c r="AN1952"/>
      <c r="AO1952"/>
      <c r="AP1952"/>
      <c r="AQ1952"/>
      <c r="AR1952"/>
      <c r="AS1952"/>
      <c r="AT1952"/>
      <c r="AU1952"/>
      <c r="AV1952"/>
      <c r="AW1952"/>
      <c r="AX1952"/>
      <c r="AY1952"/>
      <c r="AZ1952"/>
      <c r="BB1952"/>
      <c r="BC1952"/>
      <c r="BD1952"/>
      <c r="BE1952"/>
      <c r="BF1952"/>
      <c r="BG1952"/>
      <c r="BH1952"/>
      <c r="BI1952"/>
      <c r="BJ1952"/>
      <c r="BK1952"/>
      <c r="BL1952"/>
      <c r="BN1952"/>
      <c r="BO1952"/>
      <c r="BP1952"/>
      <c r="BQ1952"/>
      <c r="BR1952"/>
      <c r="BS1952"/>
      <c r="BT1952"/>
      <c r="BU1952"/>
      <c r="BV1952"/>
      <c r="BW1952"/>
      <c r="BX1952"/>
      <c r="BZ1952"/>
      <c r="CA1952"/>
      <c r="CB1952"/>
      <c r="CC1952"/>
      <c r="CD1952"/>
      <c r="CE1952"/>
      <c r="CF1952"/>
      <c r="CG1952"/>
      <c r="CH1952"/>
      <c r="CI1952"/>
      <c r="CJ1952"/>
      <c r="CL1952" s="36"/>
      <c r="CM1952" s="36"/>
      <c r="CN1952" s="36"/>
      <c r="CO1952" s="36"/>
      <c r="CP1952" s="36"/>
      <c r="CQ1952" s="36"/>
      <c r="CR1952" s="36"/>
      <c r="CS1952" s="36"/>
      <c r="CT1952" s="36"/>
      <c r="CU1952" s="36"/>
      <c r="CV1952"/>
    </row>
    <row r="1953" spans="1:100" ht="12.75" x14ac:dyDescent="0.2">
      <c r="A1953"/>
      <c r="B1953">
        <f>B1904+$B$127*G1943</f>
        <v>5.81157034361825</v>
      </c>
      <c r="C1953">
        <f>C1904+$B$127*G1948</f>
        <v>110.39420310977363</v>
      </c>
      <c r="D1953" t="s">
        <v>6</v>
      </c>
      <c r="E1953"/>
      <c r="F1953"/>
      <c r="G1953"/>
      <c r="H1953"/>
      <c r="I1953"/>
      <c r="J1953"/>
      <c r="K1953"/>
      <c r="L1953"/>
      <c r="M1953"/>
      <c r="N1953">
        <f>N1904+$B$127*S1943</f>
        <v>6.2234244830307208</v>
      </c>
      <c r="O1953">
        <f>O1904+$B$127*S1948</f>
        <v>108.68633487252769</v>
      </c>
      <c r="P1953" t="s">
        <v>6</v>
      </c>
      <c r="Q1953"/>
      <c r="R1953"/>
      <c r="S1953"/>
      <c r="T1953"/>
      <c r="U1953"/>
      <c r="V1953"/>
      <c r="W1953"/>
      <c r="Y1953"/>
      <c r="Z1953">
        <f>Z1904+$B$127*AE1943</f>
        <v>6.5640431389135134</v>
      </c>
      <c r="AA1953">
        <f>AA1904+$B$127*AE1948</f>
        <v>107.23336112533055</v>
      </c>
      <c r="AB1953" t="s">
        <v>6</v>
      </c>
      <c r="AC1953"/>
      <c r="AD1953"/>
      <c r="AE1953"/>
      <c r="AF1953"/>
      <c r="AG1953"/>
      <c r="AH1953"/>
      <c r="AI1953"/>
      <c r="AK1953"/>
      <c r="AL1953">
        <f>AL1904+$B$127*AQ1943</f>
        <v>6.6751559391810513</v>
      </c>
      <c r="AM1953">
        <f>AM1904+$B$127*AQ1948</f>
        <v>106.71519249144531</v>
      </c>
      <c r="AN1953" t="s">
        <v>6</v>
      </c>
      <c r="AO1953"/>
      <c r="AP1953"/>
      <c r="AQ1953"/>
      <c r="AR1953"/>
      <c r="AS1953"/>
      <c r="AT1953"/>
      <c r="AU1953"/>
      <c r="AV1953"/>
      <c r="AW1953"/>
      <c r="AX1953"/>
      <c r="AY1953"/>
      <c r="AZ1953"/>
      <c r="BB1953"/>
      <c r="BC1953">
        <f>BC1904+$B$127*BH1943</f>
        <v>6.3519790496564044</v>
      </c>
      <c r="BD1953">
        <f>BD1904+$B$127*BH1948</f>
        <v>108.57376766657195</v>
      </c>
      <c r="BE1953" t="s">
        <v>6</v>
      </c>
      <c r="BF1953"/>
      <c r="BG1953"/>
      <c r="BH1953"/>
      <c r="BI1953"/>
      <c r="BJ1953"/>
      <c r="BK1953"/>
      <c r="BL1953"/>
      <c r="BN1953"/>
      <c r="BO1953">
        <f>BO1904+$B$127*BT1943</f>
        <v>5.1647713385209855</v>
      </c>
      <c r="BP1953">
        <f>BP1904+$B$127*BT1948</f>
        <v>119.73073364479028</v>
      </c>
      <c r="BQ1953" t="s">
        <v>6</v>
      </c>
      <c r="BR1953"/>
      <c r="BS1953"/>
      <c r="BT1953"/>
      <c r="BU1953"/>
      <c r="BV1953"/>
      <c r="BW1953"/>
      <c r="BX1953"/>
      <c r="BZ1953"/>
      <c r="CA1953">
        <f>CA1904+$B$127*CF1943</f>
        <v>4.0447694863956896</v>
      </c>
      <c r="CB1953">
        <f>CB1904+$B$127*CF1948</f>
        <v>141.81689979549316</v>
      </c>
      <c r="CC1953" t="s">
        <v>6</v>
      </c>
      <c r="CD1953"/>
      <c r="CE1953"/>
      <c r="CF1953"/>
      <c r="CG1953"/>
      <c r="CH1953"/>
      <c r="CI1953"/>
      <c r="CJ1953"/>
      <c r="CL1953" s="36"/>
      <c r="CM1953" s="36"/>
      <c r="CN1953" s="36"/>
      <c r="CO1953" s="36"/>
      <c r="CP1953" s="36"/>
      <c r="CQ1953" s="36"/>
      <c r="CR1953" s="36"/>
      <c r="CS1953" s="36"/>
      <c r="CT1953" s="36"/>
      <c r="CU1953" s="36"/>
      <c r="CV1953"/>
    </row>
    <row r="1954" spans="1:100" ht="12.75" x14ac:dyDescent="0.2">
      <c r="A1954"/>
      <c r="B1954"/>
      <c r="C1954"/>
      <c r="D1954"/>
      <c r="E1954"/>
      <c r="F1954"/>
      <c r="G1954"/>
      <c r="H1954"/>
      <c r="I1954"/>
      <c r="J1954"/>
      <c r="K1954"/>
      <c r="L1954"/>
      <c r="M1954"/>
      <c r="N1954"/>
      <c r="O1954"/>
      <c r="P1954"/>
      <c r="Q1954"/>
      <c r="R1954"/>
      <c r="S1954"/>
      <c r="T1954"/>
      <c r="U1954"/>
      <c r="V1954"/>
      <c r="W1954"/>
      <c r="Y1954"/>
      <c r="Z1954"/>
      <c r="AA1954"/>
      <c r="AB1954"/>
      <c r="AC1954"/>
      <c r="AD1954"/>
      <c r="AE1954"/>
      <c r="AF1954"/>
      <c r="AG1954"/>
      <c r="AH1954"/>
      <c r="AI1954"/>
      <c r="AK1954"/>
      <c r="AL1954"/>
      <c r="AM1954"/>
      <c r="AN1954"/>
      <c r="AO1954"/>
      <c r="AP1954"/>
      <c r="AQ1954"/>
      <c r="AR1954"/>
      <c r="AS1954"/>
      <c r="AT1954"/>
      <c r="AU1954"/>
      <c r="AV1954"/>
      <c r="AW1954"/>
      <c r="AX1954"/>
      <c r="AY1954"/>
      <c r="AZ1954"/>
      <c r="BB1954"/>
      <c r="BC1954"/>
      <c r="BD1954"/>
      <c r="BE1954"/>
      <c r="BF1954"/>
      <c r="BG1954"/>
      <c r="BH1954"/>
      <c r="BI1954"/>
      <c r="BJ1954"/>
      <c r="BK1954"/>
      <c r="BL1954"/>
      <c r="BN1954"/>
      <c r="BO1954"/>
      <c r="BP1954"/>
      <c r="BQ1954"/>
      <c r="BR1954"/>
      <c r="BS1954"/>
      <c r="BT1954"/>
      <c r="BU1954"/>
      <c r="BV1954"/>
      <c r="BW1954"/>
      <c r="BX1954"/>
      <c r="BZ1954"/>
      <c r="CA1954"/>
      <c r="CB1954"/>
      <c r="CC1954"/>
      <c r="CD1954"/>
      <c r="CE1954"/>
      <c r="CF1954"/>
      <c r="CG1954"/>
      <c r="CH1954"/>
      <c r="CI1954"/>
      <c r="CJ1954"/>
      <c r="CL1954" s="36"/>
      <c r="CM1954" s="36"/>
      <c r="CN1954" s="36"/>
      <c r="CO1954" s="36"/>
      <c r="CP1954" s="36"/>
      <c r="CQ1954" s="36"/>
      <c r="CR1954" s="36"/>
      <c r="CS1954" s="36"/>
      <c r="CT1954" s="36"/>
      <c r="CU1954" s="36"/>
      <c r="CV1954"/>
    </row>
    <row r="1955" spans="1:100" ht="38.25" x14ac:dyDescent="0.2">
      <c r="A1955" s="63" t="s">
        <v>34</v>
      </c>
      <c r="B1955" s="64"/>
      <c r="C1955" s="65" t="s">
        <v>36</v>
      </c>
      <c r="D1955" s="66" t="s">
        <v>37</v>
      </c>
      <c r="E1955" s="66"/>
      <c r="F1955" s="66" t="s">
        <v>38</v>
      </c>
      <c r="G1955" s="66" t="s">
        <v>39</v>
      </c>
      <c r="H1955" s="66" t="s">
        <v>40</v>
      </c>
      <c r="I1955" s="66" t="s">
        <v>41</v>
      </c>
      <c r="J1955" s="66" t="s">
        <v>58</v>
      </c>
      <c r="K1955"/>
      <c r="L1955"/>
      <c r="M1955" s="63" t="s">
        <v>34</v>
      </c>
      <c r="N1955" s="64"/>
      <c r="O1955" s="65" t="s">
        <v>36</v>
      </c>
      <c r="P1955" s="66" t="s">
        <v>37</v>
      </c>
      <c r="Q1955" s="66"/>
      <c r="R1955" s="66" t="s">
        <v>38</v>
      </c>
      <c r="S1955" s="66" t="s">
        <v>39</v>
      </c>
      <c r="T1955" s="66" t="s">
        <v>40</v>
      </c>
      <c r="U1955" s="66" t="s">
        <v>41</v>
      </c>
      <c r="V1955" s="66" t="s">
        <v>58</v>
      </c>
      <c r="W1955"/>
      <c r="Y1955" s="63" t="s">
        <v>34</v>
      </c>
      <c r="Z1955" s="64"/>
      <c r="AA1955" s="65" t="s">
        <v>36</v>
      </c>
      <c r="AB1955" s="66" t="s">
        <v>37</v>
      </c>
      <c r="AC1955" s="66"/>
      <c r="AD1955" s="66" t="s">
        <v>38</v>
      </c>
      <c r="AE1955" s="66" t="s">
        <v>39</v>
      </c>
      <c r="AF1955" s="66" t="s">
        <v>40</v>
      </c>
      <c r="AG1955" s="66" t="s">
        <v>41</v>
      </c>
      <c r="AH1955" s="66" t="s">
        <v>58</v>
      </c>
      <c r="AI1955"/>
      <c r="AK1955" s="63" t="s">
        <v>34</v>
      </c>
      <c r="AL1955" s="64"/>
      <c r="AM1955" s="65" t="s">
        <v>36</v>
      </c>
      <c r="AN1955" s="66" t="s">
        <v>37</v>
      </c>
      <c r="AO1955" s="66"/>
      <c r="AP1955" s="66" t="s">
        <v>38</v>
      </c>
      <c r="AQ1955" s="66" t="s">
        <v>39</v>
      </c>
      <c r="AR1955" s="66" t="s">
        <v>40</v>
      </c>
      <c r="AS1955" s="66" t="s">
        <v>41</v>
      </c>
      <c r="AT1955" s="66" t="s">
        <v>58</v>
      </c>
      <c r="AU1955"/>
      <c r="AV1955"/>
      <c r="AW1955"/>
      <c r="AX1955"/>
      <c r="AY1955"/>
      <c r="AZ1955"/>
      <c r="BB1955" s="63" t="s">
        <v>34</v>
      </c>
      <c r="BC1955" s="64"/>
      <c r="BD1955" s="65" t="s">
        <v>36</v>
      </c>
      <c r="BE1955" s="66" t="s">
        <v>37</v>
      </c>
      <c r="BF1955" s="66"/>
      <c r="BG1955" s="66" t="s">
        <v>38</v>
      </c>
      <c r="BH1955" s="66" t="s">
        <v>39</v>
      </c>
      <c r="BI1955" s="66" t="s">
        <v>40</v>
      </c>
      <c r="BJ1955" s="66" t="s">
        <v>41</v>
      </c>
      <c r="BK1955" s="66" t="s">
        <v>58</v>
      </c>
      <c r="BL1955"/>
      <c r="BN1955" s="63" t="s">
        <v>34</v>
      </c>
      <c r="BO1955" s="64"/>
      <c r="BP1955" s="65" t="s">
        <v>36</v>
      </c>
      <c r="BQ1955" s="66" t="s">
        <v>37</v>
      </c>
      <c r="BR1955" s="66"/>
      <c r="BS1955" s="66" t="s">
        <v>38</v>
      </c>
      <c r="BT1955" s="66" t="s">
        <v>39</v>
      </c>
      <c r="BU1955" s="66" t="s">
        <v>40</v>
      </c>
      <c r="BV1955" s="66" t="s">
        <v>41</v>
      </c>
      <c r="BW1955" s="66" t="s">
        <v>58</v>
      </c>
      <c r="BX1955"/>
      <c r="BZ1955" s="63" t="s">
        <v>34</v>
      </c>
      <c r="CA1955" s="64"/>
      <c r="CB1955" s="65" t="s">
        <v>36</v>
      </c>
      <c r="CC1955" s="66" t="s">
        <v>37</v>
      </c>
      <c r="CD1955" s="66"/>
      <c r="CE1955" s="66" t="s">
        <v>38</v>
      </c>
      <c r="CF1955" s="66" t="s">
        <v>39</v>
      </c>
      <c r="CG1955" s="66" t="s">
        <v>40</v>
      </c>
      <c r="CH1955" s="66" t="s">
        <v>41</v>
      </c>
      <c r="CI1955" s="66" t="s">
        <v>58</v>
      </c>
      <c r="CJ1955"/>
      <c r="CL1955" s="137"/>
      <c r="CM1955" s="138"/>
      <c r="CN1955" s="138"/>
      <c r="CO1955" s="137"/>
      <c r="CP1955" s="137"/>
      <c r="CQ1955" s="137"/>
      <c r="CR1955" s="137"/>
      <c r="CS1955" s="137"/>
      <c r="CT1955" s="137"/>
      <c r="CU1955" s="137"/>
      <c r="CV1955"/>
    </row>
    <row r="1956" spans="1:100" ht="12.75" x14ac:dyDescent="0.2">
      <c r="A1956" s="67">
        <v>0.5</v>
      </c>
      <c r="B1956" s="68"/>
      <c r="C1956" s="69">
        <f>$C$143</f>
        <v>0.1222</v>
      </c>
      <c r="D1956">
        <f>IF($K$143&lt;=$K$141,(A1956/C1953)^B1953,0)</f>
        <v>2.3868056383617902E-14</v>
      </c>
      <c r="E1956">
        <f>IF($K$143&lt;=$K$141,((1/$F$128-C1907)^2),0)</f>
        <v>5.8898647933884303E-3</v>
      </c>
      <c r="F1956">
        <v>0</v>
      </c>
      <c r="G1956">
        <f>-D1956*B1953/C1953</f>
        <v>-1.2565051853394053E-15</v>
      </c>
      <c r="H1956">
        <f t="shared" ref="H1956:H1977" si="1057">C1956-D1956</f>
        <v>0.12219999999997613</v>
      </c>
      <c r="I1956">
        <f t="shared" ref="I1956:J1977" si="1058">F1956*F1956</f>
        <v>0</v>
      </c>
      <c r="J1956">
        <f t="shared" si="1058"/>
        <v>1.5788052807848134E-30</v>
      </c>
      <c r="K1956"/>
      <c r="L1956"/>
      <c r="M1956" s="67">
        <v>0.5</v>
      </c>
      <c r="N1956" s="68"/>
      <c r="O1956" s="69">
        <f>O1907</f>
        <v>0.1222</v>
      </c>
      <c r="P1956">
        <f>IF($W$143&lt;=$W$141,(M1956/O1953)^N1953,0)</f>
        <v>2.8482726426256592E-15</v>
      </c>
      <c r="Q1956">
        <f>IF($W$143&lt;=$W$141,((1/$F$128-O1907)^2),0)</f>
        <v>5.8898647933884303E-3</v>
      </c>
      <c r="R1956">
        <v>0</v>
      </c>
      <c r="S1956">
        <f>-P1956*N1953/O1953</f>
        <v>-1.6309326944599808E-16</v>
      </c>
      <c r="T1956">
        <f t="shared" ref="T1956:T1977" si="1059">O1956-P1956</f>
        <v>0.12219999999999716</v>
      </c>
      <c r="U1956">
        <f t="shared" ref="U1956:V1977" si="1060">R1956*R1956</f>
        <v>0</v>
      </c>
      <c r="V1956">
        <f t="shared" si="1060"/>
        <v>2.6599414538584928E-32</v>
      </c>
      <c r="W1956"/>
      <c r="Y1956" s="67">
        <v>0.5</v>
      </c>
      <c r="Z1956" s="68"/>
      <c r="AA1956" s="69">
        <f>AA1907</f>
        <v>0.1222</v>
      </c>
      <c r="AB1956">
        <f>IF($AI$143&lt;=$AI$141,(Y1956/AA1953)^Z1953,0)</f>
        <v>4.9756858160103164E-16</v>
      </c>
      <c r="AC1956">
        <f>IF($AI$143&lt;=$AI$141,((1/$F$128-AA1907)^2),0)</f>
        <v>5.8898647933884303E-3</v>
      </c>
      <c r="AD1956">
        <v>0</v>
      </c>
      <c r="AE1956">
        <f>-AB1956*Z1953/AA1953</f>
        <v>-3.045751433996295E-17</v>
      </c>
      <c r="AF1956">
        <f t="shared" ref="AF1956:AF1977" si="1061">AA1956-AB1956</f>
        <v>0.1221999999999995</v>
      </c>
      <c r="AG1956">
        <f t="shared" ref="AG1956:AH1977" si="1062">AD1956*AD1956</f>
        <v>0</v>
      </c>
      <c r="AH1956">
        <f t="shared" si="1062"/>
        <v>9.2766017976904876E-34</v>
      </c>
      <c r="AI1956"/>
      <c r="AK1956" s="67">
        <v>0.5</v>
      </c>
      <c r="AL1956" s="68"/>
      <c r="AM1956" s="69">
        <f>AM1907</f>
        <v>0.1222</v>
      </c>
      <c r="AN1956">
        <f>IF($AU$143&lt;=$AU$141,(AK1956/AM1953)^AL1953,0)</f>
        <v>2.8304228648942574E-16</v>
      </c>
      <c r="AO1956">
        <f>IF($AU$143&lt;=$AU$141,((1/$F$128-AM1907)^2),0)</f>
        <v>5.8898647933884303E-3</v>
      </c>
      <c r="AP1956">
        <v>0</v>
      </c>
      <c r="AQ1956">
        <f>-AN1956*AL1953/AM1953</f>
        <v>-1.7704615018622887E-17</v>
      </c>
      <c r="AR1956">
        <f t="shared" ref="AR1956:AR1977" si="1063">AM1956-AN1956</f>
        <v>0.12219999999999973</v>
      </c>
      <c r="AS1956">
        <f t="shared" ref="AS1956:AT1977" si="1064">AP1956*AP1956</f>
        <v>0</v>
      </c>
      <c r="AT1956">
        <f t="shared" si="1064"/>
        <v>3.1345339295764708E-34</v>
      </c>
      <c r="AU1956"/>
      <c r="AV1956"/>
      <c r="AW1956"/>
      <c r="AX1956"/>
      <c r="AY1956"/>
      <c r="AZ1956"/>
      <c r="BB1956" s="67">
        <v>0.5</v>
      </c>
      <c r="BC1956" s="68"/>
      <c r="BD1956" s="69">
        <f>BD1907</f>
        <v>0.1222</v>
      </c>
      <c r="BE1956">
        <f>IF($BL$143&lt;=$BL$141,(BB1956/BD1953)^BC1953,0)</f>
        <v>1.43542928765031E-15</v>
      </c>
      <c r="BF1956">
        <f>IF($BL$143&lt;=$BL$141,((1/$F$128-BD1907)^2),0)</f>
        <v>5.8898647933884303E-3</v>
      </c>
      <c r="BG1956">
        <v>0</v>
      </c>
      <c r="BH1956">
        <f>-BE1956*BC1953/BD1953</f>
        <v>-8.3978081984026135E-17</v>
      </c>
      <c r="BI1956">
        <f t="shared" ref="BI1956:BI1977" si="1065">BD1956-BE1956</f>
        <v>0.12219999999999857</v>
      </c>
      <c r="BJ1956">
        <f t="shared" ref="BJ1956:BK1977" si="1066">BG1956*BG1956</f>
        <v>0</v>
      </c>
      <c r="BK1956">
        <f t="shared" si="1066"/>
        <v>7.0523182537158152E-33</v>
      </c>
      <c r="BL1956"/>
      <c r="BN1956" s="67">
        <v>0.5</v>
      </c>
      <c r="BO1956" s="68"/>
      <c r="BP1956" s="69">
        <f>BP1907</f>
        <v>0.1222</v>
      </c>
      <c r="BQ1956">
        <f>IF($BX$143&lt;=$BX$141,(BN1956/BP1953)^BO1953,0)</f>
        <v>5.1498189686536159E-13</v>
      </c>
      <c r="BR1956">
        <f>IF($BX$143&lt;=$BX$141,((1/$F$128-BP1907)^2),0)</f>
        <v>5.8898647933884303E-3</v>
      </c>
      <c r="BS1956">
        <v>0</v>
      </c>
      <c r="BT1956">
        <f>-BQ1956*BO1953/BP1953</f>
        <v>-2.2214544752379215E-14</v>
      </c>
      <c r="BU1956">
        <f t="shared" ref="BU1956:BU1977" si="1067">BP1956-BQ1956</f>
        <v>0.12219999999948503</v>
      </c>
      <c r="BV1956">
        <f t="shared" ref="BV1956:BW1977" si="1068">BS1956*BS1956</f>
        <v>0</v>
      </c>
      <c r="BW1956">
        <f t="shared" si="1068"/>
        <v>4.934859985554589E-28</v>
      </c>
      <c r="BX1956"/>
      <c r="BZ1956" s="67">
        <v>0.5</v>
      </c>
      <c r="CA1956" s="68"/>
      <c r="CB1956" s="69">
        <f>CB1907</f>
        <v>0.1222</v>
      </c>
      <c r="CC1956">
        <f>IF($CJ$143&lt;=$CJ$141,(BZ1956/CB1953)^CA1953,0)</f>
        <v>1.1999395099186866E-10</v>
      </c>
      <c r="CD1956">
        <f>IF($CJ$143&lt;=$CJ$141,((1/$F$128-CB1907)^2),0)</f>
        <v>5.8898647933884303E-3</v>
      </c>
      <c r="CE1956">
        <v>0</v>
      </c>
      <c r="CF1956">
        <f>-CC1956*CA1953/CB1953</f>
        <v>-3.422355672870196E-12</v>
      </c>
      <c r="CG1956">
        <f t="shared" ref="CG1956:CG1977" si="1069">CB1956-CC1956</f>
        <v>0.12219999988000606</v>
      </c>
      <c r="CH1956">
        <f t="shared" ref="CH1956:CI1977" si="1070">CE1956*CE1956</f>
        <v>0</v>
      </c>
      <c r="CI1956">
        <f t="shared" si="1070"/>
        <v>1.1712518351626811E-23</v>
      </c>
      <c r="CJ1956"/>
      <c r="CL1956" s="36"/>
      <c r="CM1956" s="140"/>
      <c r="CN1956" s="141"/>
      <c r="CO1956" s="36"/>
      <c r="CP1956" s="36"/>
      <c r="CQ1956" s="36"/>
      <c r="CR1956" s="36"/>
      <c r="CS1956" s="36"/>
      <c r="CT1956" s="36"/>
      <c r="CU1956" s="36"/>
      <c r="CV1956"/>
    </row>
    <row r="1957" spans="1:100" ht="12.75" x14ac:dyDescent="0.2">
      <c r="A1957" s="67">
        <v>3</v>
      </c>
      <c r="B1957" s="68"/>
      <c r="C1957" s="69">
        <f>$C$144</f>
        <v>2.0514000000000001E-2</v>
      </c>
      <c r="D1957">
        <f>IF($K$144&lt;=$K$141,(A1957/C1953)^B1953,0)</f>
        <v>7.9450710387172669E-10</v>
      </c>
      <c r="E1957">
        <f>IF($K$144&lt;=$K$141,((1/$F$128-C1908)^2),0)</f>
        <v>6.2203080757024796E-4</v>
      </c>
      <c r="F1957">
        <f>D1957*LN(A1957/C1953)</f>
        <v>-2.8645519318607681E-9</v>
      </c>
      <c r="G1957">
        <f>-D1957*B1953/C1953</f>
        <v>-4.1825873031245793E-11</v>
      </c>
      <c r="H1957">
        <f t="shared" si="1057"/>
        <v>2.0513999205492899E-2</v>
      </c>
      <c r="I1957">
        <f t="shared" si="1058"/>
        <v>8.205657770327258E-18</v>
      </c>
      <c r="J1957">
        <f t="shared" si="1058"/>
        <v>1.7494036548258941E-21</v>
      </c>
      <c r="K1957"/>
      <c r="L1957"/>
      <c r="M1957" s="67">
        <v>3</v>
      </c>
      <c r="N1957" s="68"/>
      <c r="O1957" s="69">
        <f t="shared" ref="O1957:O1977" si="1071">O1908</f>
        <v>2.0514000000000001E-2</v>
      </c>
      <c r="P1957">
        <f>IF($W$144&lt;=$W$141,(M1957/O1953)^N1953,0)</f>
        <v>1.9831113569347315E-10</v>
      </c>
      <c r="Q1957">
        <f>IF($W$144&lt;=$W$141,((1/$F$128-O1908)^2),0)</f>
        <v>6.2203080757024796E-4</v>
      </c>
      <c r="R1957">
        <f>P1957*LN(M1957/O1953)</f>
        <v>-7.1190798076198273E-10</v>
      </c>
      <c r="S1957">
        <f>-P1957*N1953/O1953</f>
        <v>-1.1355377643195757E-11</v>
      </c>
      <c r="T1957">
        <f t="shared" si="1059"/>
        <v>2.0513999801688866E-2</v>
      </c>
      <c r="U1957">
        <f t="shared" si="1060"/>
        <v>5.0681297307260353E-19</v>
      </c>
      <c r="V1957">
        <f t="shared" si="1060"/>
        <v>1.2894460141959003E-22</v>
      </c>
      <c r="W1957"/>
      <c r="Y1957" s="67">
        <v>3</v>
      </c>
      <c r="Z1957" s="68"/>
      <c r="AA1957" s="69">
        <f t="shared" ref="AA1957:AA1977" si="1072">AA1908</f>
        <v>2.0514000000000001E-2</v>
      </c>
      <c r="AB1957">
        <f>IF($AI$144&lt;=$AI$141,(Y1957/AA1953)^Z1953,0)</f>
        <v>6.3778063068174699E-11</v>
      </c>
      <c r="AC1957">
        <f>IF($AI$144&lt;=$AI$141,((1/$F$128-AA1908)^2),0)</f>
        <v>6.2203080757024796E-4</v>
      </c>
      <c r="AD1957">
        <f>AB1957*LN(Y1957/AA1953)</f>
        <v>-2.2809555327017984E-10</v>
      </c>
      <c r="AE1957">
        <f>-AB1957*Z1953/AA1953</f>
        <v>-3.9040271880180237E-12</v>
      </c>
      <c r="AF1957">
        <f t="shared" si="1061"/>
        <v>2.0513999936221938E-2</v>
      </c>
      <c r="AG1957">
        <f t="shared" si="1062"/>
        <v>5.2027581421629446E-20</v>
      </c>
      <c r="AH1957">
        <f t="shared" si="1062"/>
        <v>1.5241428284783918E-23</v>
      </c>
      <c r="AI1957"/>
      <c r="AK1957" s="67">
        <v>3</v>
      </c>
      <c r="AL1957" s="68"/>
      <c r="AM1957" s="69">
        <f t="shared" ref="AM1957:AM1977" si="1073">AM1908</f>
        <v>2.0514000000000001E-2</v>
      </c>
      <c r="AN1957">
        <f>IF($AU$144&lt;=$AU$141,(AK1957/AM1953)^AL1953,0)</f>
        <v>4.42723183300026E-11</v>
      </c>
      <c r="AO1957">
        <f>IF($AU$144&lt;=$AU$141,((1/$F$128-AM1908)^2),0)</f>
        <v>6.2203080757024796E-4</v>
      </c>
      <c r="AP1957">
        <f>AN1957*LN(AK1957/AM1953)</f>
        <v>-1.5812085363354558E-10</v>
      </c>
      <c r="AQ1957">
        <f>-AN1957*AL1953/AM1953</f>
        <v>-2.7692835644326963E-12</v>
      </c>
      <c r="AR1957">
        <f t="shared" si="1063"/>
        <v>2.0513999955727683E-2</v>
      </c>
      <c r="AS1957">
        <f t="shared" si="1064"/>
        <v>2.5002204353801144E-20</v>
      </c>
      <c r="AT1957">
        <f t="shared" si="1064"/>
        <v>7.6689314602370596E-24</v>
      </c>
      <c r="AU1957"/>
      <c r="AV1957"/>
      <c r="AW1957"/>
      <c r="AX1957"/>
      <c r="AY1957"/>
      <c r="AZ1957"/>
      <c r="BB1957" s="67">
        <v>3</v>
      </c>
      <c r="BC1957" s="68"/>
      <c r="BD1957" s="69">
        <f t="shared" ref="BD1957:BD1977" si="1074">BD1908</f>
        <v>2.0514000000000001E-2</v>
      </c>
      <c r="BE1957">
        <f>IF($BL$144&lt;=$BL$141,(BB1957/BD1953)^BC1953,0)</f>
        <v>1.2582943396819076E-10</v>
      </c>
      <c r="BF1957">
        <f>IF($BL$144&lt;=$BL$141,((1/$F$128-BD1908)^2),0)</f>
        <v>6.2203080757024796E-4</v>
      </c>
      <c r="BG1957">
        <f>BE1957*LN(BB1957/BD1953)</f>
        <v>-4.5157887962578295E-10</v>
      </c>
      <c r="BH1957">
        <f>-BE1957*BC1953/BD1953</f>
        <v>-7.3615012684334825E-12</v>
      </c>
      <c r="BI1957">
        <f t="shared" si="1065"/>
        <v>2.0513999874170567E-2</v>
      </c>
      <c r="BJ1957">
        <f t="shared" si="1066"/>
        <v>2.0392348452407738E-19</v>
      </c>
      <c r="BK1957">
        <f t="shared" si="1066"/>
        <v>5.4191700925147776E-23</v>
      </c>
      <c r="BL1957"/>
      <c r="BN1957" s="67">
        <v>3</v>
      </c>
      <c r="BO1957" s="68"/>
      <c r="BP1957" s="69">
        <f t="shared" ref="BP1957:BP1977" si="1075">BP1908</f>
        <v>2.0514000000000001E-2</v>
      </c>
      <c r="BQ1957">
        <f>IF($BX$144&lt;=$BX$141,(BN1957/BP1953)^BO1953,0)</f>
        <v>5.3797889380397382E-9</v>
      </c>
      <c r="BR1957">
        <f>IF($BX$144&lt;=$BX$141,((1/$F$128-BP1908)^2),0)</f>
        <v>6.2203080757024796E-4</v>
      </c>
      <c r="BS1957">
        <f>BQ1957*LN(BN1957/BP1953)</f>
        <v>-1.9833307682362432E-8</v>
      </c>
      <c r="BT1957">
        <f>-BQ1957*BO1953/BP1953</f>
        <v>-2.3206555968254426E-10</v>
      </c>
      <c r="BU1957">
        <f t="shared" si="1067"/>
        <v>2.0513994620211064E-2</v>
      </c>
      <c r="BV1957">
        <f t="shared" si="1068"/>
        <v>3.9336009362325666E-16</v>
      </c>
      <c r="BW1957">
        <f t="shared" si="1068"/>
        <v>5.3854423990772514E-20</v>
      </c>
      <c r="BX1957"/>
      <c r="BZ1957" s="67">
        <v>3</v>
      </c>
      <c r="CA1957" s="68"/>
      <c r="CB1957" s="69">
        <f t="shared" ref="CB1957:CB1977" si="1076">CB1908</f>
        <v>2.0514000000000001E-2</v>
      </c>
      <c r="CC1957">
        <f>IF($CJ$144&lt;=$CJ$141,(BZ1957/CB1953)^CA1953,0)</f>
        <v>1.6850073001604072E-7</v>
      </c>
      <c r="CD1957">
        <f>IF($CJ$144&lt;=$CJ$141,((1/$F$128-CB1908)^2),0)</f>
        <v>6.2203080757024796E-4</v>
      </c>
      <c r="CE1957">
        <f>CC1957*LN(BZ1957/CB1953)</f>
        <v>-6.4972609294004055E-7</v>
      </c>
      <c r="CF1957">
        <f>-CC1957*CA1953/CB1953</f>
        <v>-4.8058208308537484E-9</v>
      </c>
      <c r="CG1957">
        <f t="shared" si="1069"/>
        <v>2.0513831499269986E-2</v>
      </c>
      <c r="CH1957">
        <f t="shared" si="1070"/>
        <v>4.2214399584713019E-13</v>
      </c>
      <c r="CI1957">
        <f t="shared" si="1070"/>
        <v>2.3095913858267814E-17</v>
      </c>
      <c r="CJ1957"/>
      <c r="CL1957" s="36"/>
      <c r="CM1957" s="140"/>
      <c r="CN1957" s="141"/>
      <c r="CO1957" s="36"/>
      <c r="CP1957" s="36"/>
      <c r="CQ1957" s="36"/>
      <c r="CR1957" s="36"/>
      <c r="CS1957" s="36"/>
      <c r="CT1957" s="36"/>
      <c r="CU1957" s="36"/>
      <c r="CV1957"/>
    </row>
    <row r="1958" spans="1:100" ht="12.75" x14ac:dyDescent="0.2">
      <c r="A1958" s="67">
        <v>7.5</v>
      </c>
      <c r="B1958" s="68"/>
      <c r="C1958" s="69">
        <f>$C$145</f>
        <v>6.7749999999999998E-3</v>
      </c>
      <c r="D1958">
        <f>IF($K$145&lt;=$K$141,(A1958/C1953)^B1953,0)</f>
        <v>1.632127707736429E-7</v>
      </c>
      <c r="E1958">
        <f>IF($K$145&lt;=$K$141,((1/$F$128-C1909)^2),0)</f>
        <v>1.4961072365702478E-3</v>
      </c>
      <c r="F1958">
        <f>D1958*LN(A1958/C1953)</f>
        <v>-4.3890437393444201E-7</v>
      </c>
      <c r="G1958">
        <f>-D1958*B1953/C1953</f>
        <v>-8.5921404531058227E-9</v>
      </c>
      <c r="H1958">
        <f t="shared" si="1057"/>
        <v>6.7748367872292265E-3</v>
      </c>
      <c r="I1958">
        <f t="shared" si="1058"/>
        <v>1.9263704945878451E-13</v>
      </c>
      <c r="J1958">
        <f t="shared" si="1058"/>
        <v>7.3824877565897527E-17</v>
      </c>
      <c r="K1958"/>
      <c r="L1958"/>
      <c r="M1958" s="67">
        <v>7.5</v>
      </c>
      <c r="N1958" s="68"/>
      <c r="O1958" s="69">
        <f t="shared" si="1071"/>
        <v>6.7749999999999998E-3</v>
      </c>
      <c r="P1958">
        <f>IF($W$145&lt;=$W$141,(M1958/O1953)^N1953,0)</f>
        <v>5.9415081121511233E-8</v>
      </c>
      <c r="Q1958">
        <f>IF($W$145&lt;=$W$141,((1/$F$128-O1909)^2),0)</f>
        <v>1.4961072365702478E-3</v>
      </c>
      <c r="R1958">
        <f>P1958*LN(M1958/O1953)</f>
        <v>-1.5884996559060744E-7</v>
      </c>
      <c r="S1958">
        <f>-P1958*N1953/O1953</f>
        <v>-3.4021321166690091E-9</v>
      </c>
      <c r="T1958">
        <f t="shared" si="1059"/>
        <v>6.7749405849188782E-3</v>
      </c>
      <c r="U1958">
        <f t="shared" si="1060"/>
        <v>2.5233311568137167E-14</v>
      </c>
      <c r="V1958">
        <f t="shared" si="1060"/>
        <v>1.1574502939270752E-17</v>
      </c>
      <c r="W1958"/>
      <c r="Y1958" s="67">
        <v>7.5</v>
      </c>
      <c r="Z1958" s="68"/>
      <c r="AA1958" s="69">
        <f t="shared" si="1072"/>
        <v>6.7749999999999998E-3</v>
      </c>
      <c r="AB1958">
        <f>IF($AI$145&lt;=$AI$141,(Y1958/AA1953)^Z1953,0)</f>
        <v>2.6107585518457228E-8</v>
      </c>
      <c r="AC1958">
        <f>IF($AI$145&lt;=$AI$141,((1/$F$128-AA1909)^2),0)</f>
        <v>1.4961072365702478E-3</v>
      </c>
      <c r="AD1958">
        <f>AB1958*LN(Y1958/AA1953)</f>
        <v>-6.9448902698725251E-8</v>
      </c>
      <c r="AE1958">
        <f>-AB1958*Z1953/AA1953</f>
        <v>-1.5981156964364314E-9</v>
      </c>
      <c r="AF1958">
        <f t="shared" si="1061"/>
        <v>6.774973892414481E-3</v>
      </c>
      <c r="AG1958">
        <f t="shared" si="1062"/>
        <v>4.8231500860570076E-15</v>
      </c>
      <c r="AH1958">
        <f t="shared" si="1062"/>
        <v>2.5539737791965003E-18</v>
      </c>
      <c r="AI1958"/>
      <c r="AK1958" s="67">
        <v>7.5</v>
      </c>
      <c r="AL1958" s="68"/>
      <c r="AM1958" s="69">
        <f t="shared" si="1073"/>
        <v>6.7749999999999998E-3</v>
      </c>
      <c r="AN1958">
        <f>IF($AU$145&lt;=$AU$141,(AK1958/AM1953)^AL1953,0)</f>
        <v>2.0065217737081332E-8</v>
      </c>
      <c r="AO1958">
        <f>IF($AU$145&lt;=$AU$141,((1/$F$128-AM1909)^2),0)</f>
        <v>1.4961072365702478E-3</v>
      </c>
      <c r="AP1958">
        <f>AN1958*LN(AK1958/AM1953)</f>
        <v>-5.3278380336834369E-8</v>
      </c>
      <c r="AQ1958">
        <f>-AN1958*AL1953/AM1953</f>
        <v>-1.2551020545586932E-9</v>
      </c>
      <c r="AR1958">
        <f t="shared" si="1063"/>
        <v>6.7749799347822624E-3</v>
      </c>
      <c r="AS1958">
        <f t="shared" si="1064"/>
        <v>2.8385858113163791E-15</v>
      </c>
      <c r="AT1958">
        <f t="shared" si="1064"/>
        <v>1.5752811673574529E-18</v>
      </c>
      <c r="AU1958"/>
      <c r="AV1958"/>
      <c r="AW1958"/>
      <c r="AX1958"/>
      <c r="AY1958"/>
      <c r="AZ1958"/>
      <c r="BB1958" s="67">
        <v>7.5</v>
      </c>
      <c r="BC1958" s="68"/>
      <c r="BD1958" s="69">
        <f t="shared" si="1074"/>
        <v>6.7749999999999998E-3</v>
      </c>
      <c r="BE1958">
        <f>IF($BL$145&lt;=$BL$141,(BB1958/BD1953)^BC1953,0)</f>
        <v>4.2412008627527944E-8</v>
      </c>
      <c r="BF1958">
        <f>IF($BL$145&lt;=$BL$141,((1/$F$128-BD1909)^2),0)</f>
        <v>1.4961072365702478E-3</v>
      </c>
      <c r="BG1958">
        <f>BE1958*LN(BB1958/BD1953)</f>
        <v>-1.13347230027512E-7</v>
      </c>
      <c r="BH1958">
        <f>-BE1958*BC1953/BD1953</f>
        <v>-2.4812640847393931E-9</v>
      </c>
      <c r="BI1958">
        <f t="shared" si="1065"/>
        <v>6.7749575879913725E-3</v>
      </c>
      <c r="BJ1958">
        <f t="shared" si="1066"/>
        <v>1.2847594554909718E-14</v>
      </c>
      <c r="BK1958">
        <f t="shared" si="1066"/>
        <v>6.1566714582176183E-18</v>
      </c>
      <c r="BL1958"/>
      <c r="BN1958" s="67">
        <v>7.5</v>
      </c>
      <c r="BO1958" s="68"/>
      <c r="BP1958" s="69">
        <f t="shared" si="1075"/>
        <v>6.7749999999999998E-3</v>
      </c>
      <c r="BQ1958">
        <f>IF($BX$145&lt;=$BX$141,(BN1958/BP1953)^BO1953,0)</f>
        <v>6.1099040317228192E-7</v>
      </c>
      <c r="BR1958">
        <f>IF($BX$145&lt;=$BX$141,((1/$F$128-BP1909)^2),0)</f>
        <v>1.4961072365702478E-3</v>
      </c>
      <c r="BS1958">
        <f>BQ1958*LN(BN1958/BP1953)</f>
        <v>-1.6926525677600548E-6</v>
      </c>
      <c r="BT1958">
        <f>-BQ1958*BO1953/BP1953</f>
        <v>-2.6356020934253172E-8</v>
      </c>
      <c r="BU1958">
        <f t="shared" si="1067"/>
        <v>6.7743890095968273E-3</v>
      </c>
      <c r="BV1958">
        <f t="shared" si="1068"/>
        <v>2.8650727151447072E-12</v>
      </c>
      <c r="BW1958">
        <f t="shared" si="1068"/>
        <v>6.9463983948679146E-16</v>
      </c>
      <c r="BX1958"/>
      <c r="BZ1958" s="67">
        <v>7.5</v>
      </c>
      <c r="CA1958" s="68"/>
      <c r="CB1958" s="69">
        <f t="shared" si="1076"/>
        <v>6.7749999999999998E-3</v>
      </c>
      <c r="CC1958">
        <f>IF($CJ$145&lt;=$CJ$141,(BZ1958/CB1953)^CA1953,0)</f>
        <v>6.8576827710110621E-6</v>
      </c>
      <c r="CD1958">
        <f>IF($CJ$145&lt;=$CJ$141,((1/$F$128-CB1909)^2),0)</f>
        <v>1.4961072365702478E-3</v>
      </c>
      <c r="CE1958">
        <f>CC1958*LN(BZ1958/CB1953)</f>
        <v>-2.0159075836753745E-5</v>
      </c>
      <c r="CF1958">
        <f>-CC1958*CA1953/CB1953</f>
        <v>-1.955884387514193E-7</v>
      </c>
      <c r="CG1958">
        <f t="shared" si="1069"/>
        <v>6.7681423172289883E-3</v>
      </c>
      <c r="CH1958">
        <f t="shared" si="1070"/>
        <v>4.063883385919887E-10</v>
      </c>
      <c r="CI1958">
        <f t="shared" si="1070"/>
        <v>3.82548373732177E-14</v>
      </c>
      <c r="CJ1958"/>
      <c r="CL1958" s="36"/>
      <c r="CM1958" s="140"/>
      <c r="CN1958" s="141"/>
      <c r="CO1958" s="36"/>
      <c r="CP1958" s="36"/>
      <c r="CQ1958" s="36"/>
      <c r="CR1958" s="36"/>
      <c r="CS1958" s="36"/>
      <c r="CT1958" s="36"/>
      <c r="CU1958" s="36"/>
      <c r="CV1958"/>
    </row>
    <row r="1959" spans="1:100" ht="12.75" x14ac:dyDescent="0.2">
      <c r="A1959" s="67">
        <v>12.5</v>
      </c>
      <c r="B1959" s="68"/>
      <c r="C1959" s="69">
        <f>$C$146</f>
        <v>3.4659999999999999E-3</v>
      </c>
      <c r="D1959">
        <f>IF($K$146&lt;=$K$141,(A1959/C1953)^B1953,0)</f>
        <v>3.1771941312013019E-6</v>
      </c>
      <c r="E1959">
        <f>IF($K$146&lt;=$K$141,((1/$F$128-C1910)^2),0)</f>
        <v>1.7630379493884301E-3</v>
      </c>
      <c r="F1959">
        <f>D1959*LN(A1959/C1953)</f>
        <v>-6.9209740513756035E-6</v>
      </c>
      <c r="G1959">
        <f>-D1959*B1953/C1953</f>
        <v>-1.6725957222995437E-7</v>
      </c>
      <c r="H1959">
        <f t="shared" si="1057"/>
        <v>3.4628228058687987E-3</v>
      </c>
      <c r="I1959">
        <f t="shared" si="1058"/>
        <v>4.7899881819814433E-11</v>
      </c>
      <c r="J1959">
        <f t="shared" si="1058"/>
        <v>2.7975764502547323E-14</v>
      </c>
      <c r="K1959"/>
      <c r="L1959"/>
      <c r="M1959" s="67">
        <v>12.5</v>
      </c>
      <c r="N1959" s="68"/>
      <c r="O1959" s="69">
        <f t="shared" si="1071"/>
        <v>3.4659999999999999E-3</v>
      </c>
      <c r="P1959">
        <f>IF($W$146&lt;=$W$141,(M1959/O1953)^N1953,0)</f>
        <v>1.4274326764805079E-6</v>
      </c>
      <c r="Q1959">
        <f>IF($W$146&lt;=$W$141,((1/$F$128-O1910)^2),0)</f>
        <v>1.7630379493884301E-3</v>
      </c>
      <c r="R1959">
        <f>P1959*LN(M1959/O1953)</f>
        <v>-3.0871620750492169E-6</v>
      </c>
      <c r="S1959">
        <f>-P1959*N1953/O1953</f>
        <v>-8.1735385383138192E-8</v>
      </c>
      <c r="T1959">
        <f t="shared" si="1059"/>
        <v>3.4645725673235193E-3</v>
      </c>
      <c r="U1959">
        <f t="shared" si="1060"/>
        <v>9.5305696776221868E-12</v>
      </c>
      <c r="V1959">
        <f t="shared" si="1060"/>
        <v>6.6806732237301201E-15</v>
      </c>
      <c r="W1959"/>
      <c r="Y1959" s="67">
        <v>12.5</v>
      </c>
      <c r="Z1959" s="68"/>
      <c r="AA1959" s="69">
        <f t="shared" si="1072"/>
        <v>3.4659999999999999E-3</v>
      </c>
      <c r="AB1959">
        <f>IF($AI$146&lt;=$AI$141,(Y1959/AA1953)^Z1953,0)</f>
        <v>7.4643410105075823E-7</v>
      </c>
      <c r="AC1959">
        <f>IF($AI$146&lt;=$AI$141,((1/$F$128-AA1910)^2),0)</f>
        <v>1.7630379493884301E-3</v>
      </c>
      <c r="AD1959">
        <f>AB1959*LN(Y1959/AA1953)</f>
        <v>-1.6042949594577873E-6</v>
      </c>
      <c r="AE1959">
        <f>-AB1959*Z1953/AA1953</f>
        <v>-4.5691243734557543E-8</v>
      </c>
      <c r="AF1959">
        <f t="shared" si="1061"/>
        <v>3.465253565898949E-3</v>
      </c>
      <c r="AG1959">
        <f t="shared" si="1062"/>
        <v>2.5737623169416633E-12</v>
      </c>
      <c r="AH1959">
        <f t="shared" si="1062"/>
        <v>2.0876897540107438E-15</v>
      </c>
      <c r="AI1959"/>
      <c r="AK1959" s="67">
        <v>12.5</v>
      </c>
      <c r="AL1959" s="68"/>
      <c r="AM1959" s="69">
        <f t="shared" si="1073"/>
        <v>3.4659999999999999E-3</v>
      </c>
      <c r="AN1959">
        <f>IF($AU$146&lt;=$AU$141,(AK1959/AM1953)^AL1953,0)</f>
        <v>6.0718198193062139E-7</v>
      </c>
      <c r="AO1959">
        <f>IF($AU$146&lt;=$AU$141,((1/$F$128-AM1910)^2),0)</f>
        <v>1.7630379493884301E-3</v>
      </c>
      <c r="AP1959">
        <f>AN1959*LN(AK1959/AM1953)</f>
        <v>-1.3020622260093807E-6</v>
      </c>
      <c r="AQ1959">
        <f>-AN1959*AL1953/AM1953</f>
        <v>-3.7979919430617307E-8</v>
      </c>
      <c r="AR1959">
        <f t="shared" si="1063"/>
        <v>3.4653928180180694E-3</v>
      </c>
      <c r="AS1959">
        <f t="shared" si="1064"/>
        <v>1.6953660404005034E-12</v>
      </c>
      <c r="AT1959">
        <f t="shared" si="1064"/>
        <v>1.4424742799561821E-15</v>
      </c>
      <c r="AU1959"/>
      <c r="AV1959"/>
      <c r="AW1959"/>
      <c r="AX1959"/>
      <c r="AY1959"/>
      <c r="AZ1959"/>
      <c r="BB1959" s="67">
        <v>12.5</v>
      </c>
      <c r="BC1959" s="68"/>
      <c r="BD1959" s="69">
        <f t="shared" si="1074"/>
        <v>3.4659999999999999E-3</v>
      </c>
      <c r="BE1959">
        <f>IF($BL$146&lt;=$BL$141,(BB1959/BD1953)^BC1953,0)</f>
        <v>1.0880965939451179E-6</v>
      </c>
      <c r="BF1959">
        <f>IF($BL$146&lt;=$BL$141,((1/$F$128-BD1910)^2),0)</f>
        <v>1.7630379493884301E-3</v>
      </c>
      <c r="BG1959">
        <f>BE1959*LN(BB1959/BD1953)</f>
        <v>-2.3521396954180586E-6</v>
      </c>
      <c r="BH1959">
        <f>-BE1959*BC1953/BD1953</f>
        <v>-6.3657796144342846E-8</v>
      </c>
      <c r="BI1959">
        <f t="shared" si="1065"/>
        <v>3.4649119034060546E-3</v>
      </c>
      <c r="BJ1959">
        <f t="shared" si="1066"/>
        <v>5.5325611467613579E-12</v>
      </c>
      <c r="BK1959">
        <f t="shared" si="1066"/>
        <v>4.0523150099547112E-15</v>
      </c>
      <c r="BL1959"/>
      <c r="BN1959" s="67">
        <v>12.5</v>
      </c>
      <c r="BO1959" s="68"/>
      <c r="BP1959" s="69">
        <f t="shared" si="1075"/>
        <v>3.4659999999999999E-3</v>
      </c>
      <c r="BQ1959">
        <f>IF($BX$146&lt;=$BX$141,(BN1959/BP1953)^BO1953,0)</f>
        <v>8.5473689796914219E-6</v>
      </c>
      <c r="BR1959">
        <f>IF($BX$146&lt;=$BX$141,((1/$F$128-BP1910)^2),0)</f>
        <v>1.7630379493884301E-3</v>
      </c>
      <c r="BS1959">
        <f>BQ1959*LN(BN1959/BP1953)</f>
        <v>-1.9312922872852385E-5</v>
      </c>
      <c r="BT1959">
        <f>-BQ1959*BO1953/BP1953</f>
        <v>-3.68704049346602E-7</v>
      </c>
      <c r="BU1959">
        <f t="shared" si="1067"/>
        <v>3.4574526310203087E-3</v>
      </c>
      <c r="BV1959">
        <f t="shared" si="1068"/>
        <v>3.7298898989274478E-10</v>
      </c>
      <c r="BW1959">
        <f t="shared" si="1068"/>
        <v>1.3594267600458152E-13</v>
      </c>
      <c r="BX1959"/>
      <c r="BZ1959" s="67">
        <v>12.5</v>
      </c>
      <c r="CA1959" s="68"/>
      <c r="CB1959" s="69">
        <f t="shared" si="1076"/>
        <v>3.4659999999999999E-3</v>
      </c>
      <c r="CC1959">
        <f>IF($CJ$146&lt;=$CJ$141,(BZ1959/CB1953)^CA1953,0)</f>
        <v>5.4138278802180184E-5</v>
      </c>
      <c r="CD1959">
        <f>IF($CJ$146&lt;=$CJ$141,((1/$F$128-CB1910)^2),0)</f>
        <v>1.7630379493884301E-3</v>
      </c>
      <c r="CE1959">
        <f>CC1959*LN(BZ1959/CB1953)</f>
        <v>-1.3149149241316237E-4</v>
      </c>
      <c r="CF1959">
        <f>-CC1959*CA1953/CB1953</f>
        <v>-1.5440815478325661E-6</v>
      </c>
      <c r="CG1959">
        <f t="shared" si="1069"/>
        <v>3.4118617211978198E-3</v>
      </c>
      <c r="CH1959">
        <f t="shared" si="1070"/>
        <v>1.7290012577040737E-8</v>
      </c>
      <c r="CI1959">
        <f t="shared" si="1070"/>
        <v>2.3841878263570129E-12</v>
      </c>
      <c r="CJ1959"/>
      <c r="CL1959" s="36"/>
      <c r="CM1959" s="140"/>
      <c r="CN1959" s="141"/>
      <c r="CO1959" s="36"/>
      <c r="CP1959" s="36"/>
      <c r="CQ1959" s="36"/>
      <c r="CR1959" s="36"/>
      <c r="CS1959" s="36"/>
      <c r="CT1959" s="36"/>
      <c r="CU1959" s="36"/>
      <c r="CV1959"/>
    </row>
    <row r="1960" spans="1:100" ht="12.75" x14ac:dyDescent="0.2">
      <c r="A1960" s="67">
        <v>17.5</v>
      </c>
      <c r="B1960" s="68"/>
      <c r="C1960" s="69">
        <f>$C$147</f>
        <v>4.352E-3</v>
      </c>
      <c r="D1960">
        <f>IF($K$147&lt;=$K$141,(A1960/C1953)^B1953,0)</f>
        <v>2.2453141339008338E-5</v>
      </c>
      <c r="E1960">
        <f>IF($K$147&lt;=$K$141,((1/$F$128-C1911)^2),0)</f>
        <v>1.6894192428429753E-3</v>
      </c>
      <c r="F1960">
        <f>D1960*LN(A1960/C1953)</f>
        <v>-4.1355469787366391E-5</v>
      </c>
      <c r="G1960">
        <f>-D1960*B1953/C1953</f>
        <v>-1.1820186807915568E-6</v>
      </c>
      <c r="H1960">
        <f t="shared" si="1057"/>
        <v>4.3295468586609914E-3</v>
      </c>
      <c r="I1960">
        <f t="shared" si="1058"/>
        <v>1.7102748813337743E-9</v>
      </c>
      <c r="J1960">
        <f t="shared" si="1058"/>
        <v>1.3971681617402123E-12</v>
      </c>
      <c r="K1960"/>
      <c r="L1960"/>
      <c r="M1960" s="67">
        <v>17.5</v>
      </c>
      <c r="N1960" s="68"/>
      <c r="O1960" s="69">
        <f t="shared" si="1071"/>
        <v>4.352E-3</v>
      </c>
      <c r="P1960">
        <f>IF($W$147&lt;=$W$141,(M1960/O1953)^N1953,0)</f>
        <v>1.1587037945569383E-5</v>
      </c>
      <c r="Q1960">
        <f>IF($W$147&lt;=$W$141,((1/$F$128-O1911)^2),0)</f>
        <v>1.6894192428429753E-3</v>
      </c>
      <c r="R1960">
        <f>P1960*LN(M1960/O1953)</f>
        <v>-2.1161004068537197E-5</v>
      </c>
      <c r="S1960">
        <f>-P1960*N1953/O1953</f>
        <v>-6.6347858468902859E-7</v>
      </c>
      <c r="T1960">
        <f t="shared" si="1059"/>
        <v>4.340412962054431E-3</v>
      </c>
      <c r="U1960">
        <f t="shared" si="1060"/>
        <v>4.4778809318864781E-10</v>
      </c>
      <c r="V1960">
        <f t="shared" si="1060"/>
        <v>4.4020383234095649E-13</v>
      </c>
      <c r="W1960"/>
      <c r="Y1960" s="67">
        <v>17.5</v>
      </c>
      <c r="Z1960" s="68"/>
      <c r="AA1960" s="69">
        <f t="shared" si="1072"/>
        <v>4.352E-3</v>
      </c>
      <c r="AB1960">
        <f>IF($AI$147&lt;=$AI$141,(Y1960/AA1953)^Z1953,0)</f>
        <v>6.794886425919307E-6</v>
      </c>
      <c r="AC1960">
        <f>IF($AI$147&lt;=$AI$141,((1/$F$128-AA1911)^2),0)</f>
        <v>1.6894192428429753E-3</v>
      </c>
      <c r="AD1960">
        <f>AB1960*LN(Y1960/AA1953)</f>
        <v>-1.2317814441525782E-5</v>
      </c>
      <c r="AE1960">
        <f>-AB1960*Z1953/AA1953</f>
        <v>-4.1593331735282496E-7</v>
      </c>
      <c r="AF1960">
        <f t="shared" si="1061"/>
        <v>4.3452051135740802E-3</v>
      </c>
      <c r="AG1960">
        <f t="shared" si="1062"/>
        <v>1.5172855261586111E-10</v>
      </c>
      <c r="AH1960">
        <f t="shared" si="1062"/>
        <v>1.7300052448412581E-13</v>
      </c>
      <c r="AI1960"/>
      <c r="AK1960" s="67">
        <v>17.5</v>
      </c>
      <c r="AL1960" s="68"/>
      <c r="AM1960" s="69">
        <f t="shared" si="1073"/>
        <v>4.352E-3</v>
      </c>
      <c r="AN1960">
        <f>IF($AU$147&lt;=$AU$141,(AK1960/AM1953)^AL1953,0)</f>
        <v>5.7378118180549816E-6</v>
      </c>
      <c r="AO1960">
        <f>IF($AU$147&lt;=$AU$141,((1/$F$128-AM1911)^2),0)</f>
        <v>1.6894192428429753E-3</v>
      </c>
      <c r="AP1960">
        <f>AN1960*LN(AK1960/AM1953)</f>
        <v>-1.037374947328107E-5</v>
      </c>
      <c r="AQ1960">
        <f>-AN1960*AL1953/AM1953</f>
        <v>-3.589066162089646E-7</v>
      </c>
      <c r="AR1960">
        <f t="shared" si="1063"/>
        <v>4.3462621881819449E-3</v>
      </c>
      <c r="AS1960">
        <f t="shared" si="1064"/>
        <v>1.0761467813439927E-10</v>
      </c>
      <c r="AT1960">
        <f t="shared" si="1064"/>
        <v>1.28813959158569E-13</v>
      </c>
      <c r="AU1960"/>
      <c r="AV1960"/>
      <c r="AW1960"/>
      <c r="AX1960"/>
      <c r="AY1960"/>
      <c r="AZ1960"/>
      <c r="BB1960" s="67">
        <v>17.5</v>
      </c>
      <c r="BC1960" s="68"/>
      <c r="BD1960" s="69">
        <f t="shared" si="1074"/>
        <v>4.352E-3</v>
      </c>
      <c r="BE1960">
        <f>IF($BL$147&lt;=$BL$141,(BB1960/BD1953)^BC1953,0)</f>
        <v>9.2229461309005702E-6</v>
      </c>
      <c r="BF1960">
        <f>IF($BL$147&lt;=$BL$141,((1/$F$128-BD1911)^2),0)</f>
        <v>1.6894192428429753E-3</v>
      </c>
      <c r="BG1960">
        <f>BE1960*LN(BB1960/BD1953)</f>
        <v>-1.6833988258069871E-5</v>
      </c>
      <c r="BH1960">
        <f>-BE1960*BC1953/BD1953</f>
        <v>-5.3957748596788396E-7</v>
      </c>
      <c r="BI1960">
        <f t="shared" si="1065"/>
        <v>4.3427770538690992E-3</v>
      </c>
      <c r="BJ1960">
        <f t="shared" si="1066"/>
        <v>2.8338316067283426E-10</v>
      </c>
      <c r="BK1960">
        <f t="shared" si="1066"/>
        <v>2.9114386336342199E-13</v>
      </c>
      <c r="BL1960"/>
      <c r="BN1960" s="67">
        <v>17.5</v>
      </c>
      <c r="BO1960" s="68"/>
      <c r="BP1960" s="69">
        <f t="shared" si="1075"/>
        <v>4.352E-3</v>
      </c>
      <c r="BQ1960">
        <f>IF($BX$147&lt;=$BX$141,(BN1960/BP1953)^BO1953,0)</f>
        <v>4.8590385291588619E-5</v>
      </c>
      <c r="BR1960">
        <f>IF($BX$147&lt;=$BX$141,((1/$F$128-BP1911)^2),0)</f>
        <v>1.6894192428429753E-3</v>
      </c>
      <c r="BS1960">
        <f>BQ1960*LN(BN1960/BP1953)</f>
        <v>-9.3441470966024333E-5</v>
      </c>
      <c r="BT1960">
        <f>-BQ1960*BO1953/BP1953</f>
        <v>-2.0960218119619634E-6</v>
      </c>
      <c r="BU1960">
        <f t="shared" si="1067"/>
        <v>4.3034096147084111E-3</v>
      </c>
      <c r="BV1960">
        <f t="shared" si="1068"/>
        <v>8.7313084962943678E-9</v>
      </c>
      <c r="BW1960">
        <f t="shared" si="1068"/>
        <v>4.3933074362203125E-12</v>
      </c>
      <c r="BX1960"/>
      <c r="BZ1960" s="67">
        <v>17.5</v>
      </c>
      <c r="CA1960" s="68"/>
      <c r="CB1960" s="69">
        <f t="shared" si="1076"/>
        <v>4.352E-3</v>
      </c>
      <c r="CC1960">
        <f>IF($CJ$147&lt;=$CJ$141,(BZ1960/CB1953)^CA1953,0)</f>
        <v>2.1113423747959681E-4</v>
      </c>
      <c r="CD1960">
        <f>IF($CJ$147&lt;=$CJ$141,((1/$F$128-CB1911)^2),0)</f>
        <v>1.6894192428429753E-3</v>
      </c>
      <c r="CE1960">
        <f>CC1960*LN(BZ1960/CB1953)</f>
        <v>-4.4176374618511442E-4</v>
      </c>
      <c r="CF1960">
        <f>-CC1960*CA1953/CB1953</f>
        <v>-6.0217740094614142E-6</v>
      </c>
      <c r="CG1960">
        <f t="shared" si="1069"/>
        <v>4.1408657625204032E-3</v>
      </c>
      <c r="CH1960">
        <f t="shared" si="1070"/>
        <v>1.951552074435062E-7</v>
      </c>
      <c r="CI1960">
        <f t="shared" si="1070"/>
        <v>3.6261762221024995E-11</v>
      </c>
      <c r="CJ1960"/>
      <c r="CL1960" s="36"/>
      <c r="CM1960" s="140"/>
      <c r="CN1960" s="141"/>
      <c r="CO1960" s="36"/>
      <c r="CP1960" s="36"/>
      <c r="CQ1960" s="36"/>
      <c r="CR1960" s="36"/>
      <c r="CS1960" s="36"/>
      <c r="CT1960" s="36"/>
      <c r="CU1960" s="36"/>
      <c r="CV1960"/>
    </row>
    <row r="1961" spans="1:100" ht="12.75" x14ac:dyDescent="0.2">
      <c r="A1961" s="67">
        <v>22.5</v>
      </c>
      <c r="B1961" s="68"/>
      <c r="C1961" s="69">
        <f>$C$148</f>
        <v>6.4250000000000002E-3</v>
      </c>
      <c r="D1961">
        <f>IF($K$148&lt;=$K$141,(A1961/C1953)^B1953,0)</f>
        <v>9.6733716103245275E-5</v>
      </c>
      <c r="E1961">
        <f>IF($K$148&lt;=$K$141,((1/$F$128-C1912)^2),0)</f>
        <v>1.5233054183884298E-3</v>
      </c>
      <c r="F1961">
        <f>D1961*LN(A1961/C1953)</f>
        <v>-1.5385906876782461E-4</v>
      </c>
      <c r="G1961">
        <f>-D1961*B1953/C1953</f>
        <v>-5.0924303984928708E-6</v>
      </c>
      <c r="H1961">
        <f t="shared" si="1057"/>
        <v>6.328266283896755E-3</v>
      </c>
      <c r="I1961">
        <f t="shared" si="1058"/>
        <v>2.3672613042102182E-8</v>
      </c>
      <c r="J1961">
        <f t="shared" si="1058"/>
        <v>2.5932847363494258E-11</v>
      </c>
      <c r="K1961"/>
      <c r="L1961"/>
      <c r="M1961" s="67">
        <v>22.5</v>
      </c>
      <c r="N1961" s="68"/>
      <c r="O1961" s="69">
        <f t="shared" si="1071"/>
        <v>6.4250000000000002E-3</v>
      </c>
      <c r="P1961">
        <f>IF($W$148&lt;=$W$141,(M1961/O1953)^N1953,0)</f>
        <v>5.5363659939700562E-5</v>
      </c>
      <c r="Q1961">
        <f>IF($W$148&lt;=$W$141,((1/$F$128-O1912)^2),0)</f>
        <v>1.5233054183884298E-3</v>
      </c>
      <c r="R1961">
        <f>P1961*LN(M1961/O1953)</f>
        <v>-8.7195038457302468E-5</v>
      </c>
      <c r="S1961">
        <f>-P1961*N1953/O1953</f>
        <v>-3.1701460642961729E-6</v>
      </c>
      <c r="T1961">
        <f t="shared" si="1059"/>
        <v>6.3696363400602999E-3</v>
      </c>
      <c r="U1961">
        <f t="shared" si="1060"/>
        <v>7.602974731570457E-9</v>
      </c>
      <c r="V1961">
        <f t="shared" si="1060"/>
        <v>1.0049826068972515E-11</v>
      </c>
      <c r="W1961"/>
      <c r="Y1961" s="67">
        <v>22.5</v>
      </c>
      <c r="Z1961" s="68"/>
      <c r="AA1961" s="69">
        <f t="shared" si="1072"/>
        <v>6.4250000000000002E-3</v>
      </c>
      <c r="AB1961">
        <f>IF($AI$148&lt;=$AI$141,(Y1961/AA1953)^Z1953,0)</f>
        <v>3.5368057481749691E-5</v>
      </c>
      <c r="AC1961">
        <f>IF($AI$148&lt;=$AI$141,((1/$F$128-AA1912)^2),0)</f>
        <v>1.5233054183884298E-3</v>
      </c>
      <c r="AD1961">
        <f>AB1961*LN(Y1961/AA1953)</f>
        <v>-5.5226942192341632E-5</v>
      </c>
      <c r="AE1961">
        <f>-AB1961*Z1953/AA1953</f>
        <v>-2.1649741518261319E-6</v>
      </c>
      <c r="AF1961">
        <f t="shared" si="1061"/>
        <v>6.3896319425182507E-3</v>
      </c>
      <c r="AG1961">
        <f t="shared" si="1062"/>
        <v>3.0500151439162445E-9</v>
      </c>
      <c r="AH1961">
        <f t="shared" si="1062"/>
        <v>4.6871130780752794E-12</v>
      </c>
      <c r="AI1961"/>
      <c r="AK1961" s="67">
        <v>22.5</v>
      </c>
      <c r="AL1961" s="68"/>
      <c r="AM1961" s="69">
        <f t="shared" si="1073"/>
        <v>6.4250000000000002E-3</v>
      </c>
      <c r="AN1961">
        <f>IF($AU$148&lt;=$AU$141,(AK1961/AM1953)^AL1953,0)</f>
        <v>3.0711614939227683E-5</v>
      </c>
      <c r="AO1961">
        <f>IF($AU$148&lt;=$AU$141,((1/$F$128-AM1912)^2),0)</f>
        <v>1.5233054183884298E-3</v>
      </c>
      <c r="AP1961">
        <f>AN1961*LN(AK1961/AM1953)</f>
        <v>-4.7807180853577561E-5</v>
      </c>
      <c r="AQ1961">
        <f>-AN1961*AL1953/AM1953</f>
        <v>-1.9210462360348659E-6</v>
      </c>
      <c r="AR1961">
        <f t="shared" si="1063"/>
        <v>6.3942883850607729E-3</v>
      </c>
      <c r="AS1961">
        <f t="shared" si="1064"/>
        <v>2.2855265411666729E-9</v>
      </c>
      <c r="AT1961">
        <f t="shared" si="1064"/>
        <v>3.6904186409837256E-12</v>
      </c>
      <c r="AU1961"/>
      <c r="AV1961"/>
      <c r="AW1961"/>
      <c r="AX1961"/>
      <c r="AY1961"/>
      <c r="AZ1961"/>
      <c r="BB1961" s="67">
        <v>22.5</v>
      </c>
      <c r="BC1961" s="68"/>
      <c r="BD1961" s="69">
        <f t="shared" si="1074"/>
        <v>6.4250000000000002E-3</v>
      </c>
      <c r="BE1961">
        <f>IF($BL$148&lt;=$BL$141,(BB1961/BD1953)^BC1953,0)</f>
        <v>4.5514843649912806E-5</v>
      </c>
      <c r="BF1961">
        <f>IF($BL$148&lt;=$BL$141,((1/$F$128-BD1912)^2),0)</f>
        <v>1.5233054183884298E-3</v>
      </c>
      <c r="BG1961">
        <f>BE1961*LN(BB1961/BD1953)</f>
        <v>-7.1636473254253321E-5</v>
      </c>
      <c r="BH1961">
        <f>-BE1961*BC1953/BD1953</f>
        <v>-2.6627917546389514E-6</v>
      </c>
      <c r="BI1961">
        <f t="shared" si="1065"/>
        <v>6.3794851563500872E-3</v>
      </c>
      <c r="BJ1961">
        <f t="shared" si="1066"/>
        <v>5.1317843003073513E-9</v>
      </c>
      <c r="BK1961">
        <f t="shared" si="1066"/>
        <v>7.0904599285731856E-12</v>
      </c>
      <c r="BL1961"/>
      <c r="BN1961" s="67">
        <v>22.5</v>
      </c>
      <c r="BO1961" s="68"/>
      <c r="BP1961" s="69">
        <f t="shared" si="1075"/>
        <v>6.4250000000000002E-3</v>
      </c>
      <c r="BQ1961">
        <f>IF($BX$148&lt;=$BX$141,(BN1961/BP1953)^BO1953,0)</f>
        <v>1.7793302829680716E-4</v>
      </c>
      <c r="BR1961">
        <f>IF($BX$148&lt;=$BX$141,((1/$F$128-BP1912)^2),0)</f>
        <v>1.5233054183884298E-3</v>
      </c>
      <c r="BS1961">
        <f>BQ1961*LN(BN1961/BP1953)</f>
        <v>-2.9745598601964361E-4</v>
      </c>
      <c r="BT1961">
        <f>-BQ1961*BO1953/BP1953</f>
        <v>-7.6754178041702824E-6</v>
      </c>
      <c r="BU1961">
        <f t="shared" si="1067"/>
        <v>6.2470669717031926E-3</v>
      </c>
      <c r="BV1961">
        <f t="shared" si="1068"/>
        <v>8.8480063618918411E-8</v>
      </c>
      <c r="BW1961">
        <f t="shared" si="1068"/>
        <v>5.8912038468574159E-11</v>
      </c>
      <c r="BX1961"/>
      <c r="BZ1961" s="67">
        <v>22.5</v>
      </c>
      <c r="CA1961" s="68"/>
      <c r="CB1961" s="69">
        <f t="shared" si="1076"/>
        <v>6.4250000000000002E-3</v>
      </c>
      <c r="CC1961">
        <f>IF($CJ$148&lt;=$CJ$141,(BZ1961/CB1953)^CA1953,0)</f>
        <v>5.834758477132856E-4</v>
      </c>
      <c r="CD1961">
        <f>IF($CJ$148&lt;=$CJ$141,((1/$F$128-CB1912)^2),0)</f>
        <v>1.5233054183884298E-3</v>
      </c>
      <c r="CE1961">
        <f>CC1961*LN(BZ1961/CB1953)</f>
        <v>-1.0741915677038596E-3</v>
      </c>
      <c r="CF1961">
        <f>-CC1961*CA1953/CB1953</f>
        <v>-1.6641354509108764E-5</v>
      </c>
      <c r="CG1961">
        <f t="shared" si="1069"/>
        <v>5.8415241522867143E-3</v>
      </c>
      <c r="CH1961">
        <f t="shared" si="1070"/>
        <v>1.1538875241260755E-6</v>
      </c>
      <c r="CI1961">
        <f t="shared" si="1070"/>
        <v>2.7693467989783457E-10</v>
      </c>
      <c r="CJ1961"/>
      <c r="CL1961" s="36"/>
      <c r="CM1961" s="140"/>
      <c r="CN1961" s="141"/>
      <c r="CO1961" s="36"/>
      <c r="CP1961" s="36"/>
      <c r="CQ1961" s="36"/>
      <c r="CR1961" s="36"/>
      <c r="CS1961" s="36"/>
      <c r="CT1961" s="36"/>
      <c r="CU1961" s="36"/>
      <c r="CV1961"/>
    </row>
    <row r="1962" spans="1:100" ht="12.75" x14ac:dyDescent="0.2">
      <c r="A1962" s="67">
        <v>27.5</v>
      </c>
      <c r="B1962" s="68"/>
      <c r="C1962" s="69">
        <f>$C$149</f>
        <v>7.4770000000000001E-3</v>
      </c>
      <c r="D1962">
        <f>IF($K$149&lt;=$K$141,(A1962/C1953)^B1953,0)</f>
        <v>3.1049688568245728E-4</v>
      </c>
      <c r="E1962">
        <f>IF($K$149&lt;=$K$141,((1/$F$128-C1913)^2),0)</f>
        <v>1.4422939587520663E-3</v>
      </c>
      <c r="F1962">
        <f>D1962*LN(A1962/C1953)</f>
        <v>-4.3155080942404732E-4</v>
      </c>
      <c r="G1962">
        <f>-D1962*B1953/C1953</f>
        <v>-1.6345735933468029E-5</v>
      </c>
      <c r="H1962">
        <f t="shared" si="1057"/>
        <v>7.1665031143175427E-3</v>
      </c>
      <c r="I1962">
        <f t="shared" si="1058"/>
        <v>1.862361011145504E-7</v>
      </c>
      <c r="J1962">
        <f t="shared" si="1058"/>
        <v>2.6718308320666793E-10</v>
      </c>
      <c r="K1962"/>
      <c r="L1962"/>
      <c r="M1962" s="67">
        <v>27.5</v>
      </c>
      <c r="N1962" s="68"/>
      <c r="O1962" s="69">
        <f t="shared" si="1071"/>
        <v>7.4770000000000001E-3</v>
      </c>
      <c r="P1962">
        <f>IF($W$149&lt;=$W$141,(M1962/O1953)^N1953,0)</f>
        <v>1.9301778596494411E-4</v>
      </c>
      <c r="Q1962">
        <f>IF($W$149&lt;=$W$141,((1/$F$128-O1913)^2),0)</f>
        <v>1.4422939587520663E-3</v>
      </c>
      <c r="R1962">
        <f>P1962*LN(M1962/O1953)</f>
        <v>-2.6526049590680257E-4</v>
      </c>
      <c r="S1962">
        <f>-P1962*N1953/O1953</f>
        <v>-1.1052278248626895E-5</v>
      </c>
      <c r="T1962">
        <f t="shared" si="1059"/>
        <v>7.2839822140350558E-3</v>
      </c>
      <c r="U1962">
        <f t="shared" si="1060"/>
        <v>7.0363130688722822E-8</v>
      </c>
      <c r="V1962">
        <f t="shared" si="1060"/>
        <v>1.2215285448507119E-10</v>
      </c>
      <c r="W1962"/>
      <c r="Y1962" s="67">
        <v>27.5</v>
      </c>
      <c r="Z1962" s="68"/>
      <c r="AA1962" s="69">
        <f t="shared" si="1072"/>
        <v>7.4770000000000001E-3</v>
      </c>
      <c r="AB1962">
        <f>IF($AI$149&lt;=$AI$141,(Y1962/AA1953)^Z1953,0)</f>
        <v>1.3202881358483824E-4</v>
      </c>
      <c r="AC1962">
        <f>IF($AI$149&lt;=$AI$141,((1/$F$128-AA1913)^2),0)</f>
        <v>1.4422939587520663E-3</v>
      </c>
      <c r="AD1962">
        <f>AB1962*LN(Y1962/AA1953)</f>
        <v>-1.796676349530814E-4</v>
      </c>
      <c r="AE1962">
        <f>-AB1962*Z1953/AA1953</f>
        <v>-8.0818396332606536E-6</v>
      </c>
      <c r="AF1962">
        <f t="shared" si="1061"/>
        <v>7.3449711864151616E-3</v>
      </c>
      <c r="AG1962">
        <f t="shared" si="1062"/>
        <v>3.2280459049633721E-8</v>
      </c>
      <c r="AH1962">
        <f t="shared" si="1062"/>
        <v>6.5316131857742697E-11</v>
      </c>
      <c r="AI1962"/>
      <c r="AK1962" s="67">
        <v>27.5</v>
      </c>
      <c r="AL1962" s="68"/>
      <c r="AM1962" s="69">
        <f t="shared" si="1073"/>
        <v>7.4770000000000001E-3</v>
      </c>
      <c r="AN1962">
        <f>IF($AU$149&lt;=$AU$141,(AK1962/AM1953)^AL1953,0)</f>
        <v>1.1723132322638435E-4</v>
      </c>
      <c r="AO1962">
        <f>IF($AU$149&lt;=$AU$141,((1/$F$128-AM1913)^2),0)</f>
        <v>1.4422939587520663E-3</v>
      </c>
      <c r="AP1962">
        <f>AN1962*LN(AK1962/AM1953)</f>
        <v>-1.589630399443494E-4</v>
      </c>
      <c r="AQ1962">
        <f>-AN1962*AL1953/AM1953</f>
        <v>-7.3329518058582344E-6</v>
      </c>
      <c r="AR1962">
        <f t="shared" si="1063"/>
        <v>7.3597686767736155E-3</v>
      </c>
      <c r="AS1962">
        <f t="shared" si="1064"/>
        <v>2.5269248068348821E-8</v>
      </c>
      <c r="AT1962">
        <f t="shared" si="1064"/>
        <v>5.3772182187039539E-11</v>
      </c>
      <c r="AU1962"/>
      <c r="AV1962"/>
      <c r="AW1962"/>
      <c r="AX1962"/>
      <c r="AY1962"/>
      <c r="AZ1962"/>
      <c r="BB1962" s="67">
        <v>27.5</v>
      </c>
      <c r="BC1962" s="68"/>
      <c r="BD1962" s="69">
        <f t="shared" si="1074"/>
        <v>7.4770000000000001E-3</v>
      </c>
      <c r="BE1962">
        <f>IF($BL$149&lt;=$BL$141,(BB1962/BD1953)^BC1953,0)</f>
        <v>1.6282802138288513E-4</v>
      </c>
      <c r="BF1962">
        <f>IF($BL$149&lt;=$BL$141,((1/$F$128-BD1913)^2),0)</f>
        <v>1.4422939587520663E-3</v>
      </c>
      <c r="BG1962">
        <f>BE1962*LN(BB1962/BD1953)</f>
        <v>-2.2360257467595997E-4</v>
      </c>
      <c r="BH1962">
        <f>-BE1962*BC1953/BD1953</f>
        <v>-9.5260595883284342E-6</v>
      </c>
      <c r="BI1962">
        <f t="shared" si="1065"/>
        <v>7.3141719786171148E-3</v>
      </c>
      <c r="BJ1962">
        <f t="shared" si="1066"/>
        <v>4.9998111401718254E-8</v>
      </c>
      <c r="BK1962">
        <f t="shared" si="1066"/>
        <v>9.0745811280384102E-11</v>
      </c>
      <c r="BL1962"/>
      <c r="BN1962" s="67">
        <v>27.5</v>
      </c>
      <c r="BO1962" s="68"/>
      <c r="BP1962" s="69">
        <f t="shared" si="1075"/>
        <v>7.4770000000000001E-3</v>
      </c>
      <c r="BQ1962">
        <f>IF($BX$149&lt;=$BX$141,(BN1962/BP1953)^BO1953,0)</f>
        <v>5.0161128665652188E-4</v>
      </c>
      <c r="BR1962">
        <f>IF($BX$149&lt;=$BX$141,((1/$F$128-BP1913)^2),0)</f>
        <v>1.4422939587520663E-3</v>
      </c>
      <c r="BS1962">
        <f>BQ1962*LN(BN1962/BP1953)</f>
        <v>-7.3789996353568611E-4</v>
      </c>
      <c r="BT1962">
        <f>-BQ1962*BO1953/BP1953</f>
        <v>-2.1637782694025653E-5</v>
      </c>
      <c r="BU1962">
        <f t="shared" si="1067"/>
        <v>6.9753887133434779E-3</v>
      </c>
      <c r="BV1962">
        <f t="shared" si="1068"/>
        <v>5.4449635618596688E-7</v>
      </c>
      <c r="BW1962">
        <f t="shared" si="1068"/>
        <v>4.6819363991387602E-10</v>
      </c>
      <c r="BX1962"/>
      <c r="BZ1962" s="67">
        <v>27.5</v>
      </c>
      <c r="CA1962" s="68"/>
      <c r="CB1962" s="69">
        <f t="shared" si="1076"/>
        <v>7.4770000000000001E-3</v>
      </c>
      <c r="CC1962">
        <f>IF($CJ$149&lt;=$CJ$141,(BZ1962/CB1953)^CA1953,0)</f>
        <v>1.313787892254856E-3</v>
      </c>
      <c r="CD1962">
        <f>IF($CJ$149&lt;=$CJ$141,((1/$F$128-CB1913)^2),0)</f>
        <v>1.4422939587520663E-3</v>
      </c>
      <c r="CE1962">
        <f>CC1962*LN(BZ1962/CB1953)</f>
        <v>-2.1550729975305326E-3</v>
      </c>
      <c r="CF1962">
        <f>-CC1962*CA1953/CB1953</f>
        <v>-3.7470634218147142E-5</v>
      </c>
      <c r="CG1962">
        <f t="shared" si="1069"/>
        <v>6.1632121077451439E-3</v>
      </c>
      <c r="CH1962">
        <f t="shared" si="1070"/>
        <v>4.6443396246852347E-6</v>
      </c>
      <c r="CI1962">
        <f t="shared" si="1070"/>
        <v>1.4040484287101795E-9</v>
      </c>
      <c r="CJ1962"/>
      <c r="CL1962" s="36"/>
      <c r="CM1962" s="140"/>
      <c r="CN1962" s="141"/>
      <c r="CO1962" s="36"/>
      <c r="CP1962" s="36"/>
      <c r="CQ1962" s="36"/>
      <c r="CR1962" s="36"/>
      <c r="CS1962" s="36"/>
      <c r="CT1962" s="36"/>
      <c r="CU1962" s="36"/>
      <c r="CV1962"/>
    </row>
    <row r="1963" spans="1:100" ht="12.75" x14ac:dyDescent="0.2">
      <c r="A1963" s="67">
        <v>32.5</v>
      </c>
      <c r="B1963" s="68"/>
      <c r="C1963" s="69">
        <f>$C$150</f>
        <v>8.2810000000000002E-3</v>
      </c>
      <c r="D1963">
        <f>IF($K$150&lt;=$K$141,(A1963/C1953)^B1953,0)</f>
        <v>8.1976723116135514E-4</v>
      </c>
      <c r="E1963">
        <f>IF($K$150&lt;=$K$141,((1/$F$128-C1914)^2),0)</f>
        <v>1.3818724816611573E-3</v>
      </c>
      <c r="F1963">
        <f>D1963*LN(A1963/C1953)</f>
        <v>-1.0024257449358391E-3</v>
      </c>
      <c r="G1963">
        <f>-D1963*B1953/C1953</f>
        <v>-4.315566211887072E-5</v>
      </c>
      <c r="H1963">
        <f t="shared" si="1057"/>
        <v>7.4612327688386455E-3</v>
      </c>
      <c r="I1963">
        <f t="shared" si="1058"/>
        <v>1.004857374110172E-6</v>
      </c>
      <c r="J1963">
        <f t="shared" si="1058"/>
        <v>1.8624111729181332E-9</v>
      </c>
      <c r="K1963"/>
      <c r="L1963"/>
      <c r="M1963" s="67">
        <v>32.5</v>
      </c>
      <c r="N1963" s="68"/>
      <c r="O1963" s="69">
        <f t="shared" si="1071"/>
        <v>8.2810000000000002E-3</v>
      </c>
      <c r="P1963">
        <f>IF($W$150&lt;=$W$141,(M1963/O1953)^N1953,0)</f>
        <v>5.4589727684630288E-4</v>
      </c>
      <c r="Q1963">
        <f>IF($W$150&lt;=$W$141,((1/$F$128-O1914)^2),0)</f>
        <v>1.3818724816611573E-3</v>
      </c>
      <c r="R1963">
        <f>P1963*LN(M1963/O1953)</f>
        <v>-6.5902137651838275E-4</v>
      </c>
      <c r="S1963">
        <f>-P1963*N1953/O1953</f>
        <v>-3.1258303833040729E-5</v>
      </c>
      <c r="T1963">
        <f t="shared" si="1059"/>
        <v>7.7351027231536973E-3</v>
      </c>
      <c r="U1963">
        <f t="shared" si="1060"/>
        <v>4.3430917470818402E-7</v>
      </c>
      <c r="V1963">
        <f t="shared" si="1060"/>
        <v>9.770815585186887E-10</v>
      </c>
      <c r="W1963"/>
      <c r="Y1963" s="67">
        <v>32.5</v>
      </c>
      <c r="Z1963" s="68"/>
      <c r="AA1963" s="69">
        <f t="shared" si="1072"/>
        <v>8.2810000000000002E-3</v>
      </c>
      <c r="AB1963">
        <f>IF($AI$150&lt;=$AI$141,(Y1963/AA1953)^Z1953,0)</f>
        <v>3.9527052415412578E-4</v>
      </c>
      <c r="AC1963">
        <f>IF($AI$150&lt;=$AI$141,((1/$F$128-AA1914)^2),0)</f>
        <v>1.3818724816611573E-3</v>
      </c>
      <c r="AD1963">
        <f>AB1963*LN(Y1963/AA1953)</f>
        <v>-4.7186103248185907E-4</v>
      </c>
      <c r="AE1963">
        <f>-AB1963*Z1953/AA1953</f>
        <v>-2.4195574444935966E-5</v>
      </c>
      <c r="AF1963">
        <f t="shared" si="1061"/>
        <v>7.8857294758458742E-3</v>
      </c>
      <c r="AG1963">
        <f t="shared" si="1062"/>
        <v>2.2265283397484607E-7</v>
      </c>
      <c r="AH1963">
        <f t="shared" si="1062"/>
        <v>5.8542582272043843E-10</v>
      </c>
      <c r="AI1963"/>
      <c r="AK1963" s="67">
        <v>32.5</v>
      </c>
      <c r="AL1963" s="68"/>
      <c r="AM1963" s="69">
        <f t="shared" si="1073"/>
        <v>8.2810000000000002E-3</v>
      </c>
      <c r="AN1963">
        <f>IF($AU$150&lt;=$AU$141,(AK1963/AM1953)^AL1953,0)</f>
        <v>3.5754497909205711E-4</v>
      </c>
      <c r="AO1963">
        <f>IF($AU$150&lt;=$AU$141,((1/$F$128-AM1914)^2),0)</f>
        <v>1.3818724816611573E-3</v>
      </c>
      <c r="AP1963">
        <f>AN1963*LN(AK1963/AM1953)</f>
        <v>-4.2509360790850503E-4</v>
      </c>
      <c r="AQ1963">
        <f>-AN1963*AL1953/AM1953</f>
        <v>-2.2364842671319118E-5</v>
      </c>
      <c r="AR1963">
        <f t="shared" si="1063"/>
        <v>7.9234550209079432E-3</v>
      </c>
      <c r="AS1963">
        <f t="shared" si="1064"/>
        <v>1.8070457548466981E-7</v>
      </c>
      <c r="AT1963">
        <f t="shared" si="1064"/>
        <v>5.0018618771285645E-10</v>
      </c>
      <c r="AU1963"/>
      <c r="AV1963"/>
      <c r="AW1963"/>
      <c r="AX1963"/>
      <c r="AY1963"/>
      <c r="AZ1963"/>
      <c r="BB1963" s="67">
        <v>32.5</v>
      </c>
      <c r="BC1963" s="68"/>
      <c r="BD1963" s="69">
        <f t="shared" si="1074"/>
        <v>8.2810000000000002E-3</v>
      </c>
      <c r="BE1963">
        <f>IF($BL$150&lt;=$BL$141,(BB1963/BD1953)^BC1953,0)</f>
        <v>4.7051065562273074E-4</v>
      </c>
      <c r="BF1963">
        <f>IF($BL$150&lt;=$BL$141,((1/$F$128-BD1914)^2),0)</f>
        <v>1.3818724816611573E-3</v>
      </c>
      <c r="BG1963">
        <f>BE1963*LN(BB1963/BD1953)</f>
        <v>-5.6752512488097214E-4</v>
      </c>
      <c r="BH1963">
        <f>-BE1963*BC1953/BD1953</f>
        <v>-2.7526665891653013E-5</v>
      </c>
      <c r="BI1963">
        <f t="shared" si="1065"/>
        <v>7.8104893443772692E-3</v>
      </c>
      <c r="BJ1963">
        <f t="shared" si="1066"/>
        <v>3.2208476737116303E-7</v>
      </c>
      <c r="BK1963">
        <f t="shared" si="1066"/>
        <v>7.5771733511069338E-10</v>
      </c>
      <c r="BL1963"/>
      <c r="BN1963" s="67">
        <v>32.5</v>
      </c>
      <c r="BO1963" s="68"/>
      <c r="BP1963" s="69">
        <f t="shared" si="1075"/>
        <v>8.2810000000000002E-3</v>
      </c>
      <c r="BQ1963">
        <f>IF($BX$150&lt;=$BX$141,(BN1963/BP1953)^BO1953,0)</f>
        <v>1.1887072354475586E-3</v>
      </c>
      <c r="BR1963">
        <f>IF($BX$150&lt;=$BX$141,((1/$F$128-BP1914)^2),0)</f>
        <v>1.3818724816611573E-3</v>
      </c>
      <c r="BS1963">
        <f>BQ1963*LN(BN1963/BP1953)</f>
        <v>-1.5500804708245472E-3</v>
      </c>
      <c r="BT1963">
        <f>-BQ1963*BO1953/BP1953</f>
        <v>-5.1276734658171078E-5</v>
      </c>
      <c r="BU1963">
        <f t="shared" si="1067"/>
        <v>7.0922927645524414E-3</v>
      </c>
      <c r="BV1963">
        <f t="shared" si="1068"/>
        <v>2.4027494660316502E-6</v>
      </c>
      <c r="BW1963">
        <f t="shared" si="1068"/>
        <v>2.6293035172044831E-9</v>
      </c>
      <c r="BX1963"/>
      <c r="BZ1963" s="67">
        <v>32.5</v>
      </c>
      <c r="CA1963" s="68"/>
      <c r="CB1963" s="69">
        <f t="shared" si="1076"/>
        <v>8.2810000000000002E-3</v>
      </c>
      <c r="CC1963">
        <f>IF($CJ$150&lt;=$CJ$141,(BZ1963/CB1953)^CA1953,0)</f>
        <v>2.5821173737055792E-3</v>
      </c>
      <c r="CD1963">
        <f>IF($CJ$150&lt;=$CJ$141,((1/$F$128-CB1914)^2),0)</f>
        <v>1.3818724816611573E-3</v>
      </c>
      <c r="CE1963">
        <f>CC1963*LN(BZ1963/CB1953)</f>
        <v>-3.804225000955134E-3</v>
      </c>
      <c r="CF1963">
        <f>-CC1963*CA1953/CB1953</f>
        <v>-7.3644745996544542E-5</v>
      </c>
      <c r="CG1963">
        <f t="shared" si="1069"/>
        <v>5.6988826262944214E-3</v>
      </c>
      <c r="CH1963">
        <f t="shared" si="1070"/>
        <v>1.447212785789209E-5</v>
      </c>
      <c r="CI1963">
        <f t="shared" si="1070"/>
        <v>5.4235486128955633E-9</v>
      </c>
      <c r="CJ1963"/>
      <c r="CL1963" s="36"/>
      <c r="CM1963" s="140"/>
      <c r="CN1963" s="141"/>
      <c r="CO1963" s="36"/>
      <c r="CP1963" s="36"/>
      <c r="CQ1963" s="36"/>
      <c r="CR1963" s="36"/>
      <c r="CS1963" s="36"/>
      <c r="CT1963" s="36"/>
      <c r="CU1963" s="36"/>
      <c r="CV1963"/>
    </row>
    <row r="1964" spans="1:100" ht="12.75" x14ac:dyDescent="0.2">
      <c r="A1964" s="67">
        <v>37.5</v>
      </c>
      <c r="B1964" s="68"/>
      <c r="C1964" s="69">
        <f>$C$151</f>
        <v>9.5639999999999996E-3</v>
      </c>
      <c r="D1964">
        <f>IF($K$151&lt;=$K$141,(A1964/C1953)^B1953,0)</f>
        <v>1.8830744287698618E-3</v>
      </c>
      <c r="E1964">
        <f>IF($K$151&lt;=$K$141,((1/$F$128-C1915)^2),0)</f>
        <v>1.2881312530247933E-3</v>
      </c>
      <c r="F1964">
        <f>D1964*LN(A1964/C1953)</f>
        <v>-2.0331868919372656E-3</v>
      </c>
      <c r="G1964">
        <f>-D1964*B1953/C1953</f>
        <v>-9.9132193510040605E-5</v>
      </c>
      <c r="H1964">
        <f t="shared" si="1057"/>
        <v>7.6809255712301377E-3</v>
      </c>
      <c r="I1964">
        <f t="shared" si="1058"/>
        <v>4.1338489375455181E-6</v>
      </c>
      <c r="J1964">
        <f t="shared" si="1058"/>
        <v>9.8271917901121369E-9</v>
      </c>
      <c r="K1964"/>
      <c r="L1964"/>
      <c r="M1964" s="67">
        <v>37.5</v>
      </c>
      <c r="N1964" s="68"/>
      <c r="O1964" s="69">
        <f t="shared" si="1071"/>
        <v>9.5639999999999996E-3</v>
      </c>
      <c r="P1964">
        <f>IF($W$151&lt;=$W$141,(M1964/O1953)^N1953,0)</f>
        <v>1.3300982813750832E-3</v>
      </c>
      <c r="Q1964">
        <f>IF($W$151&lt;=$W$141,((1/$F$128-O1915)^2),0)</f>
        <v>1.2881312530247933E-3</v>
      </c>
      <c r="R1964">
        <f>P1964*LN(M1964/O1953)</f>
        <v>-1.4153910186901638E-3</v>
      </c>
      <c r="S1964">
        <f>-P1964*N1953/O1953</f>
        <v>-7.6161977665870507E-5</v>
      </c>
      <c r="T1964">
        <f t="shared" si="1059"/>
        <v>8.2339017186249166E-3</v>
      </c>
      <c r="U1964">
        <f t="shared" si="1060"/>
        <v>2.0033317357887795E-6</v>
      </c>
      <c r="V1964">
        <f t="shared" si="1060"/>
        <v>5.8006468419765582E-9</v>
      </c>
      <c r="W1964"/>
      <c r="Y1964" s="67">
        <v>37.5</v>
      </c>
      <c r="Z1964" s="68"/>
      <c r="AA1964" s="69">
        <f t="shared" si="1072"/>
        <v>9.5639999999999996E-3</v>
      </c>
      <c r="AB1964">
        <f>IF($AI$151&lt;=$AI$141,(Y1964/AA1953)^Z1953,0)</f>
        <v>1.0111974611224589E-3</v>
      </c>
      <c r="AC1964">
        <f>IF($AI$151&lt;=$AI$141,((1/$F$128-AA1915)^2),0)</f>
        <v>1.2881312530247933E-3</v>
      </c>
      <c r="AD1964">
        <f>AB1964*LN(Y1964/AA1953)</f>
        <v>-1.0624312687439448E-3</v>
      </c>
      <c r="AE1964">
        <f>-AB1964*Z1953/AA1953</f>
        <v>-6.1898122814689309E-5</v>
      </c>
      <c r="AF1964">
        <f t="shared" si="1061"/>
        <v>8.5528025388775415E-3</v>
      </c>
      <c r="AG1964">
        <f t="shared" si="1062"/>
        <v>1.1287602008048682E-6</v>
      </c>
      <c r="AH1964">
        <f t="shared" si="1062"/>
        <v>3.8313776079823609E-9</v>
      </c>
      <c r="AI1964"/>
      <c r="AK1964" s="67">
        <v>37.5</v>
      </c>
      <c r="AL1964" s="68"/>
      <c r="AM1964" s="69">
        <f t="shared" si="1073"/>
        <v>9.5639999999999996E-3</v>
      </c>
      <c r="AN1964">
        <f>IF($AU$151&lt;=$AU$141,(AK1964/AM1953)^AL1953,0)</f>
        <v>9.2934646767519875E-4</v>
      </c>
      <c r="AO1964">
        <f>IF($AU$151&lt;=$AU$141,((1/$F$128-AM1915)^2),0)</f>
        <v>1.2881312530247933E-3</v>
      </c>
      <c r="AP1964">
        <f>AN1964*LN(AK1964/AM1953)</f>
        <v>-9.7193153941066348E-4</v>
      </c>
      <c r="AQ1964">
        <f>-AN1964*AL1953/AM1953</f>
        <v>-5.8131672242978266E-5</v>
      </c>
      <c r="AR1964">
        <f t="shared" si="1063"/>
        <v>8.6346535323248014E-3</v>
      </c>
      <c r="AS1964">
        <f t="shared" si="1064"/>
        <v>9.4465091730118212E-7</v>
      </c>
      <c r="AT1964">
        <f t="shared" si="1064"/>
        <v>3.3792913177650497E-9</v>
      </c>
      <c r="AU1964"/>
      <c r="AV1964"/>
      <c r="AW1964"/>
      <c r="AX1964"/>
      <c r="AY1964"/>
      <c r="AZ1964"/>
      <c r="BB1964" s="67">
        <v>37.5</v>
      </c>
      <c r="BC1964" s="68"/>
      <c r="BD1964" s="69">
        <f t="shared" si="1074"/>
        <v>9.5639999999999996E-3</v>
      </c>
      <c r="BE1964">
        <f>IF($BL$151&lt;=$BL$141,(BB1964/BD1953)^BC1953,0)</f>
        <v>1.1677010344959314E-3</v>
      </c>
      <c r="BF1964">
        <f>IF($BL$151&lt;=$BL$141,((1/$F$128-BD1915)^2),0)</f>
        <v>1.2881312530247933E-3</v>
      </c>
      <c r="BG1964">
        <f>BE1964*LN(BB1964/BD1953)</f>
        <v>-1.2413700028192907E-3</v>
      </c>
      <c r="BH1964">
        <f>-BE1964*BC1953/BD1953</f>
        <v>-6.8314959191232908E-5</v>
      </c>
      <c r="BI1964">
        <f t="shared" si="1065"/>
        <v>8.396298965504069E-3</v>
      </c>
      <c r="BJ1964">
        <f t="shared" si="1066"/>
        <v>1.5409994838995658E-6</v>
      </c>
      <c r="BK1964">
        <f t="shared" si="1066"/>
        <v>4.6669336492998173E-9</v>
      </c>
      <c r="BL1964"/>
      <c r="BN1964" s="67">
        <v>37.5</v>
      </c>
      <c r="BO1964" s="68"/>
      <c r="BP1964" s="69">
        <f t="shared" si="1075"/>
        <v>9.5639999999999996E-3</v>
      </c>
      <c r="BQ1964">
        <f>IF($BX$151&lt;=$BX$141,(BN1964/BP1953)^BO1953,0)</f>
        <v>2.4891704331693864E-3</v>
      </c>
      <c r="BR1964">
        <f>IF($BX$151&lt;=$BX$141,((1/$F$128-BP1915)^2),0)</f>
        <v>1.2881312530247933E-3</v>
      </c>
      <c r="BS1964">
        <f>BQ1964*LN(BN1964/BP1953)</f>
        <v>-2.8896889137597784E-3</v>
      </c>
      <c r="BT1964">
        <f>-BQ1964*BO1953/BP1953</f>
        <v>-1.0737423649359308E-4</v>
      </c>
      <c r="BU1964">
        <f t="shared" si="1067"/>
        <v>7.0748295668306132E-3</v>
      </c>
      <c r="BV1964">
        <f t="shared" si="1068"/>
        <v>8.3503020183061683E-6</v>
      </c>
      <c r="BW1964">
        <f t="shared" si="1068"/>
        <v>1.1529226662582056E-8</v>
      </c>
      <c r="BX1964"/>
      <c r="BZ1964" s="67">
        <v>37.5</v>
      </c>
      <c r="CA1964" s="68"/>
      <c r="CB1964" s="69">
        <f t="shared" si="1076"/>
        <v>9.5639999999999996E-3</v>
      </c>
      <c r="CC1964">
        <f>IF($CJ$151&lt;=$CJ$141,(BZ1964/CB1953)^CA1953,0)</f>
        <v>4.6062757891588832E-3</v>
      </c>
      <c r="CD1964">
        <f>IF($CJ$151&lt;=$CJ$141,((1/$F$128-CB1915)^2),0)</f>
        <v>1.2881312530247933E-3</v>
      </c>
      <c r="CE1964">
        <f>CC1964*LN(BZ1964/CB1953)</f>
        <v>-6.1272489595353159E-3</v>
      </c>
      <c r="CF1964">
        <f>-CC1964*CA1953/CB1953</f>
        <v>-1.313759064313234E-4</v>
      </c>
      <c r="CG1964">
        <f t="shared" si="1069"/>
        <v>4.9577242108411164E-3</v>
      </c>
      <c r="CH1964">
        <f t="shared" si="1070"/>
        <v>3.754317981212661E-5</v>
      </c>
      <c r="CI1964">
        <f t="shared" si="1070"/>
        <v>1.7259628790651841E-8</v>
      </c>
      <c r="CJ1964"/>
      <c r="CL1964" s="36"/>
      <c r="CM1964" s="140"/>
      <c r="CN1964" s="141"/>
      <c r="CO1964" s="36"/>
      <c r="CP1964" s="36"/>
      <c r="CQ1964" s="36"/>
      <c r="CR1964" s="36"/>
      <c r="CS1964" s="36"/>
      <c r="CT1964" s="36"/>
      <c r="CU1964" s="36"/>
      <c r="CV1964"/>
    </row>
    <row r="1965" spans="1:100" ht="12.75" x14ac:dyDescent="0.2">
      <c r="A1965" s="67">
        <v>42.5</v>
      </c>
      <c r="B1965" s="68"/>
      <c r="C1965" s="69">
        <f>$C$152</f>
        <v>1.1351E-2</v>
      </c>
      <c r="D1965">
        <f>IF($K$152&lt;=$K$141,(A1965/C1953)^B1953,0)</f>
        <v>3.8973630572980804E-3</v>
      </c>
      <c r="E1965">
        <f>IF($K$152&lt;=$K$141,((1/$F$128-C1916)^2),0)</f>
        <v>1.1630518125702481E-3</v>
      </c>
      <c r="F1965">
        <f>D1965*LN(A1965/C1953)</f>
        <v>-3.7202417360212609E-3</v>
      </c>
      <c r="G1965">
        <f>-D1965*B1953/C1953</f>
        <v>-2.0517200110212674E-4</v>
      </c>
      <c r="H1965">
        <f t="shared" si="1057"/>
        <v>7.4536369427019196E-3</v>
      </c>
      <c r="I1965">
        <f t="shared" si="1058"/>
        <v>1.3840198574434485E-5</v>
      </c>
      <c r="J1965">
        <f t="shared" si="1058"/>
        <v>4.2095550036251095E-8</v>
      </c>
      <c r="K1965"/>
      <c r="L1965"/>
      <c r="M1965" s="67">
        <v>42.5</v>
      </c>
      <c r="N1965" s="68"/>
      <c r="O1965" s="69">
        <f t="shared" si="1071"/>
        <v>1.1351E-2</v>
      </c>
      <c r="P1965">
        <f>IF($W$152&lt;=$W$141,(M1965/O1953)^N1953,0)</f>
        <v>2.8985082367070608E-3</v>
      </c>
      <c r="Q1965">
        <f>IF($W$152&lt;=$W$141,((1/$F$128-O1916)^2),0)</f>
        <v>1.1630518125702481E-3</v>
      </c>
      <c r="R1965">
        <f>P1965*LN(M1965/O1953)</f>
        <v>-2.7215890797954692E-3</v>
      </c>
      <c r="S1965">
        <f>-P1965*N1953/O1953</f>
        <v>-1.6596978033848946E-4</v>
      </c>
      <c r="T1965">
        <f t="shared" si="1059"/>
        <v>8.4524917632929387E-3</v>
      </c>
      <c r="U1965">
        <f t="shared" si="1060"/>
        <v>7.4070471192619491E-6</v>
      </c>
      <c r="V1965">
        <f t="shared" si="1060"/>
        <v>2.7545967985606442E-8</v>
      </c>
      <c r="W1965"/>
      <c r="Y1965" s="67">
        <v>42.5</v>
      </c>
      <c r="Z1965" s="68"/>
      <c r="AA1965" s="69">
        <f t="shared" si="1072"/>
        <v>1.1351E-2</v>
      </c>
      <c r="AB1965">
        <f>IF($AI$152&lt;=$AI$141,(Y1965/AA1953)^Z1953,0)</f>
        <v>2.2995455199831764E-3</v>
      </c>
      <c r="AC1965">
        <f>IF($AI$152&lt;=$AI$141,((1/$F$128-AA1916)^2),0)</f>
        <v>1.1630518125702481E-3</v>
      </c>
      <c r="AD1965">
        <f>AB1965*LN(Y1965/AA1953)</f>
        <v>-2.1282370335165886E-3</v>
      </c>
      <c r="AE1965">
        <f>-AB1965*Z1953/AA1953</f>
        <v>-1.4076138092345325E-4</v>
      </c>
      <c r="AF1965">
        <f t="shared" si="1061"/>
        <v>9.0514544800168236E-3</v>
      </c>
      <c r="AG1965">
        <f t="shared" si="1062"/>
        <v>4.529392870831489E-6</v>
      </c>
      <c r="AH1965">
        <f t="shared" si="1062"/>
        <v>1.981376635947751E-8</v>
      </c>
      <c r="AI1965"/>
      <c r="AK1965" s="67">
        <v>42.5</v>
      </c>
      <c r="AL1965" s="68"/>
      <c r="AM1965" s="69">
        <f t="shared" si="1073"/>
        <v>1.1351E-2</v>
      </c>
      <c r="AN1965">
        <f>IF($AU$152&lt;=$AU$141,(AK1965/AM1953)^AL1953,0)</f>
        <v>2.1430066814008236E-3</v>
      </c>
      <c r="AO1965">
        <f>IF($AU$152&lt;=$AU$141,((1/$F$128-AM1916)^2),0)</f>
        <v>1.1630518125702481E-3</v>
      </c>
      <c r="AP1965">
        <f>AN1965*LN(AK1965/AM1953)</f>
        <v>-1.9729793684033874E-3</v>
      </c>
      <c r="AQ1965">
        <f>-AN1965*AL1953/AM1953</f>
        <v>-1.340474907375922E-4</v>
      </c>
      <c r="AR1965">
        <f t="shared" si="1063"/>
        <v>9.2079933185991759E-3</v>
      </c>
      <c r="AS1965">
        <f t="shared" si="1064"/>
        <v>3.8926475881454297E-6</v>
      </c>
      <c r="AT1965">
        <f t="shared" si="1064"/>
        <v>1.7968729773044867E-8</v>
      </c>
      <c r="AU1965"/>
      <c r="AV1965"/>
      <c r="AW1965"/>
      <c r="AX1965"/>
      <c r="AY1965"/>
      <c r="AZ1965"/>
      <c r="BB1965" s="67">
        <v>42.5</v>
      </c>
      <c r="BC1965" s="68"/>
      <c r="BD1965" s="69">
        <f t="shared" si="1074"/>
        <v>1.1351E-2</v>
      </c>
      <c r="BE1965">
        <f>IF($BL$152&lt;=$BL$141,(BB1965/BD1953)^BC1953,0)</f>
        <v>2.5858920872008579E-3</v>
      </c>
      <c r="BF1965">
        <f>IF($BL$152&lt;=$BL$141,((1/$F$128-BD1916)^2),0)</f>
        <v>1.1630518125702481E-3</v>
      </c>
      <c r="BG1965">
        <f>BE1965*LN(BB1965/BD1953)</f>
        <v>-2.4253747814096107E-3</v>
      </c>
      <c r="BH1965">
        <f>-BE1965*BC1953/BD1953</f>
        <v>-1.5128453875723122E-4</v>
      </c>
      <c r="BI1965">
        <f t="shared" si="1065"/>
        <v>8.765107912799143E-3</v>
      </c>
      <c r="BJ1965">
        <f t="shared" si="1066"/>
        <v>5.8824428302977172E-6</v>
      </c>
      <c r="BK1965">
        <f t="shared" si="1066"/>
        <v>2.2887011666988195E-8</v>
      </c>
      <c r="BL1965"/>
      <c r="BN1965" s="67">
        <v>42.5</v>
      </c>
      <c r="BO1965" s="68"/>
      <c r="BP1965" s="69">
        <f t="shared" si="1075"/>
        <v>1.1351E-2</v>
      </c>
      <c r="BQ1965">
        <f>IF($BX$152&lt;=$BX$141,(BN1965/BP1953)^BO1953,0)</f>
        <v>4.7511586231458952E-3</v>
      </c>
      <c r="BR1965">
        <f>IF($BX$152&lt;=$BX$141,((1/$F$128-BP1916)^2),0)</f>
        <v>1.1630518125702481E-3</v>
      </c>
      <c r="BS1965">
        <f>BQ1965*LN(BN1965/BP1953)</f>
        <v>-4.9209710153431587E-3</v>
      </c>
      <c r="BT1965">
        <f>-BQ1965*BO1953/BP1953</f>
        <v>-2.0494861373179663E-4</v>
      </c>
      <c r="BU1965">
        <f t="shared" si="1067"/>
        <v>6.5998413768541047E-3</v>
      </c>
      <c r="BV1965">
        <f t="shared" si="1068"/>
        <v>2.4215955733847479E-5</v>
      </c>
      <c r="BW1965">
        <f t="shared" si="1068"/>
        <v>4.200393427058518E-8</v>
      </c>
      <c r="BX1965"/>
      <c r="BZ1965" s="67">
        <v>42.5</v>
      </c>
      <c r="CA1965" s="68"/>
      <c r="CB1965" s="69">
        <f t="shared" si="1076"/>
        <v>1.1351E-2</v>
      </c>
      <c r="CC1965">
        <f>IF($CJ$152&lt;=$CJ$141,(BZ1965/CB1953)^CA1953,0)</f>
        <v>7.6421252388007357E-3</v>
      </c>
      <c r="CD1965">
        <f>IF($CJ$152&lt;=$CJ$141,((1/$F$128-CB1916)^2),0)</f>
        <v>1.1630518125702481E-3</v>
      </c>
      <c r="CE1965">
        <f>CC1965*LN(BZ1965/CB1953)</f>
        <v>-9.2090108986726937E-3</v>
      </c>
      <c r="CF1965">
        <f>-CC1965*CA1953/CB1953</f>
        <v>-2.1796157595949583E-4</v>
      </c>
      <c r="CG1965">
        <f t="shared" si="1069"/>
        <v>3.7088747611992642E-3</v>
      </c>
      <c r="CH1965">
        <f t="shared" si="1070"/>
        <v>8.480588173187245E-5</v>
      </c>
      <c r="CI1965">
        <f t="shared" si="1070"/>
        <v>4.7507248594747072E-8</v>
      </c>
      <c r="CJ1965"/>
      <c r="CL1965" s="36"/>
      <c r="CM1965" s="140"/>
      <c r="CN1965" s="141"/>
      <c r="CO1965" s="36"/>
      <c r="CP1965" s="36"/>
      <c r="CQ1965" s="36"/>
      <c r="CR1965" s="36"/>
      <c r="CS1965" s="36"/>
      <c r="CT1965" s="36"/>
      <c r="CU1965" s="36"/>
      <c r="CV1965"/>
    </row>
    <row r="1966" spans="1:100" ht="12.75" x14ac:dyDescent="0.2">
      <c r="A1966" s="67">
        <v>47.5</v>
      </c>
      <c r="B1966" s="68"/>
      <c r="C1966" s="69">
        <f>$C$153</f>
        <v>1.3513000000000001E-2</v>
      </c>
      <c r="D1966">
        <f>IF($K$153&lt;=$K$141,(A1966/C1953)^B1953,0)</f>
        <v>7.4386976594717916E-3</v>
      </c>
      <c r="E1966">
        <f>IF($K$153&lt;=$K$141,((1/$F$128-C1917)^2),0)</f>
        <v>1.0202623260247936E-3</v>
      </c>
      <c r="F1966">
        <f>D1966*LN(A1966/C1953)</f>
        <v>-6.2732613752794382E-3</v>
      </c>
      <c r="G1966">
        <f>-D1966*B1953/C1953</f>
        <v>-3.9160131143789543E-4</v>
      </c>
      <c r="H1966">
        <f t="shared" si="1057"/>
        <v>6.0743023405282091E-3</v>
      </c>
      <c r="I1966">
        <f t="shared" si="1058"/>
        <v>3.9353808282572866E-5</v>
      </c>
      <c r="J1966">
        <f t="shared" si="1058"/>
        <v>1.5335158711987956E-7</v>
      </c>
      <c r="K1966"/>
      <c r="L1966"/>
      <c r="M1966" s="67">
        <v>47.5</v>
      </c>
      <c r="N1966" s="68"/>
      <c r="O1966" s="69">
        <f t="shared" si="1071"/>
        <v>1.3513000000000001E-2</v>
      </c>
      <c r="P1966">
        <f>IF($W$153&lt;=$W$141,(M1966/O1953)^N1953,0)</f>
        <v>5.7915533909415166E-3</v>
      </c>
      <c r="Q1966">
        <f>IF($W$153&lt;=$W$141,((1/$F$128-O1917)^2),0)</f>
        <v>1.0202623260247936E-3</v>
      </c>
      <c r="R1966">
        <f>P1966*LN(M1966/O1953)</f>
        <v>-4.7938793285850854E-3</v>
      </c>
      <c r="S1966">
        <f>-P1966*N1953/O1953</f>
        <v>-3.3162674231528971E-4</v>
      </c>
      <c r="T1966">
        <f t="shared" si="1059"/>
        <v>7.7214466090584841E-3</v>
      </c>
      <c r="U1966">
        <f t="shared" si="1060"/>
        <v>2.298127901703539E-5</v>
      </c>
      <c r="V1966">
        <f t="shared" si="1060"/>
        <v>1.0997629621865156E-7</v>
      </c>
      <c r="W1966"/>
      <c r="Y1966" s="67">
        <v>47.5</v>
      </c>
      <c r="Z1966" s="68"/>
      <c r="AA1966" s="69">
        <f t="shared" si="1072"/>
        <v>1.3513000000000001E-2</v>
      </c>
      <c r="AB1966">
        <f>IF($AI$153&lt;=$AI$141,(Y1966/AA1953)^Z1953,0)</f>
        <v>4.7721711564957334E-3</v>
      </c>
      <c r="AC1966">
        <f>IF($AI$153&lt;=$AI$141,((1/$F$128-AA1917)^2),0)</f>
        <v>1.0202623260247936E-3</v>
      </c>
      <c r="AD1966">
        <f>AB1966*LN(Y1966/AA1953)</f>
        <v>-3.8858725232976681E-3</v>
      </c>
      <c r="AE1966">
        <f>-AB1966*Z1953/AA1953</f>
        <v>-2.9211746240897498E-4</v>
      </c>
      <c r="AF1966">
        <f t="shared" si="1061"/>
        <v>8.7408288435042673E-3</v>
      </c>
      <c r="AG1966">
        <f t="shared" si="1062"/>
        <v>1.5100005267319786E-5</v>
      </c>
      <c r="AH1966">
        <f t="shared" si="1062"/>
        <v>8.5332611844258907E-8</v>
      </c>
      <c r="AI1966"/>
      <c r="AK1966" s="67">
        <v>47.5</v>
      </c>
      <c r="AL1966" s="68"/>
      <c r="AM1966" s="69">
        <f t="shared" si="1073"/>
        <v>1.3513000000000001E-2</v>
      </c>
      <c r="AN1966">
        <f>IF($AU$153&lt;=$AU$141,(AK1966/AM1953)^AL1953,0)</f>
        <v>4.5026147926693107E-3</v>
      </c>
      <c r="AO1966">
        <f>IF($AU$153&lt;=$AU$141,((1/$F$128-AM1917)^2),0)</f>
        <v>1.0202623260247936E-3</v>
      </c>
      <c r="AP1966">
        <f>AN1966*LN(AK1966/AM1953)</f>
        <v>-3.6445687017193926E-3</v>
      </c>
      <c r="AQ1966">
        <f>-AN1966*AL1953/AM1953</f>
        <v>-2.8164364579617266E-4</v>
      </c>
      <c r="AR1966">
        <f t="shared" si="1063"/>
        <v>9.01038520733069E-3</v>
      </c>
      <c r="AS1966">
        <f t="shared" si="1064"/>
        <v>1.328288102155258E-5</v>
      </c>
      <c r="AT1966">
        <f t="shared" si="1064"/>
        <v>7.9323143217359961E-8</v>
      </c>
      <c r="AU1966"/>
      <c r="AV1966"/>
      <c r="AW1966"/>
      <c r="AX1966"/>
      <c r="AY1966"/>
      <c r="AZ1966"/>
      <c r="BB1966" s="67">
        <v>47.5</v>
      </c>
      <c r="BC1966" s="68"/>
      <c r="BD1966" s="69">
        <f t="shared" si="1074"/>
        <v>1.3513000000000001E-2</v>
      </c>
      <c r="BE1966">
        <f>IF($BL$153&lt;=$BL$141,(BB1966/BD1953)^BC1953,0)</f>
        <v>5.2413204133138691E-3</v>
      </c>
      <c r="BF1966">
        <f>IF($BL$153&lt;=$BL$141,((1/$F$128-BD1917)^2),0)</f>
        <v>1.0202623260247936E-3</v>
      </c>
      <c r="BG1966">
        <f>BE1966*LN(BB1966/BD1953)</f>
        <v>-4.3330002002301684E-3</v>
      </c>
      <c r="BH1966">
        <f>-BE1966*BC1953/BD1953</f>
        <v>-3.0663721240795094E-4</v>
      </c>
      <c r="BI1966">
        <f t="shared" si="1065"/>
        <v>8.2716795866861308E-3</v>
      </c>
      <c r="BJ1966">
        <f t="shared" si="1066"/>
        <v>1.8774890735194679E-5</v>
      </c>
      <c r="BK1966">
        <f t="shared" si="1066"/>
        <v>9.4026380033318822E-8</v>
      </c>
      <c r="BL1966"/>
      <c r="BN1966" s="67">
        <v>47.5</v>
      </c>
      <c r="BO1966" s="68"/>
      <c r="BP1966" s="69">
        <f t="shared" si="1075"/>
        <v>1.3513000000000001E-2</v>
      </c>
      <c r="BQ1966">
        <f>IF($BX$153&lt;=$BX$141,(BN1966/BP1953)^BO1953,0)</f>
        <v>8.4388283787750294E-3</v>
      </c>
      <c r="BR1966">
        <f>IF($BX$153&lt;=$BX$141,((1/$F$128-BP1917)^2),0)</f>
        <v>1.0202623260247936E-3</v>
      </c>
      <c r="BS1966">
        <f>BQ1966*LN(BN1966/BP1953)</f>
        <v>-7.8018286858061951E-3</v>
      </c>
      <c r="BT1966">
        <f>-BQ1966*BO1953/BP1953</f>
        <v>-3.6402198178037506E-4</v>
      </c>
      <c r="BU1966">
        <f t="shared" si="1067"/>
        <v>5.0741716212249714E-3</v>
      </c>
      <c r="BV1966">
        <f t="shared" si="1068"/>
        <v>6.0868530842668421E-5</v>
      </c>
      <c r="BW1966">
        <f t="shared" si="1068"/>
        <v>1.3251200321931171E-7</v>
      </c>
      <c r="BX1966"/>
      <c r="BZ1966" s="67">
        <v>47.5</v>
      </c>
      <c r="CA1966" s="68"/>
      <c r="CB1966" s="69">
        <f t="shared" si="1076"/>
        <v>1.3513000000000001E-2</v>
      </c>
      <c r="CC1966">
        <f>IF($CJ$153&lt;=$CJ$141,(BZ1966/CB1953)^CA1953,0)</f>
        <v>1.1983824619487314E-2</v>
      </c>
      <c r="CD1966">
        <f>IF($CJ$153&lt;=$CJ$141,((1/$F$128-CB1917)^2),0)</f>
        <v>1.0202623260247936E-3</v>
      </c>
      <c r="CE1966">
        <f>CC1966*LN(BZ1966/CB1953)</f>
        <v>-1.310799217185298E-2</v>
      </c>
      <c r="CF1966">
        <f>-CC1966*CA1953/CB1953</f>
        <v>-3.417914805719094E-4</v>
      </c>
      <c r="CG1966">
        <f t="shared" si="1069"/>
        <v>1.5291753805126863E-3</v>
      </c>
      <c r="CH1966">
        <f t="shared" si="1070"/>
        <v>1.7181945877735901E-4</v>
      </c>
      <c r="CI1966">
        <f t="shared" si="1070"/>
        <v>1.1682141619153792E-7</v>
      </c>
      <c r="CJ1966"/>
      <c r="CL1966" s="36"/>
      <c r="CM1966" s="140"/>
      <c r="CN1966" s="141"/>
      <c r="CO1966" s="36"/>
      <c r="CP1966" s="36"/>
      <c r="CQ1966" s="36"/>
      <c r="CR1966" s="36"/>
      <c r="CS1966" s="36"/>
      <c r="CT1966" s="36"/>
      <c r="CU1966" s="36"/>
      <c r="CV1966"/>
    </row>
    <row r="1967" spans="1:100" ht="12.75" x14ac:dyDescent="0.2">
      <c r="A1967" s="67">
        <v>52.5</v>
      </c>
      <c r="B1967" s="68"/>
      <c r="C1967" s="69">
        <f>$C$154</f>
        <v>1.7195999999999999E-2</v>
      </c>
      <c r="D1967">
        <f>IF($K$154&lt;=$K$141,(A1967/C1953)^B1953,0)</f>
        <v>1.3307633891749502E-2</v>
      </c>
      <c r="E1967">
        <f>IF($K$154&lt;=$K$141,((1/$F$128-C1918)^2),0)</f>
        <v>7.9854539120661171E-4</v>
      </c>
      <c r="F1967">
        <f>D1967*LN(A1967/C1953)</f>
        <v>-9.8908250965936192E-3</v>
      </c>
      <c r="G1967">
        <f>-D1967*B1953/C1953</f>
        <v>-7.0056441634092884E-4</v>
      </c>
      <c r="H1967">
        <f t="shared" si="1057"/>
        <v>3.8883661082504978E-3</v>
      </c>
      <c r="I1967">
        <f t="shared" si="1058"/>
        <v>9.7828421091406182E-5</v>
      </c>
      <c r="J1967">
        <f t="shared" si="1058"/>
        <v>4.9079050144310631E-7</v>
      </c>
      <c r="K1967"/>
      <c r="L1967"/>
      <c r="M1967" s="67">
        <v>52.5</v>
      </c>
      <c r="N1967" s="68"/>
      <c r="O1967" s="69">
        <f t="shared" si="1071"/>
        <v>1.7195999999999999E-2</v>
      </c>
      <c r="P1967">
        <f>IF($W$154&lt;=$W$141,(M1967/O1953)^N1953,0)</f>
        <v>1.0796936003755657E-2</v>
      </c>
      <c r="Q1967">
        <f>IF($W$154&lt;=$W$141,((1/$F$128-O1918)^2),0)</f>
        <v>7.9854539120661171E-4</v>
      </c>
      <c r="R1967">
        <f>P1967*LN(M1967/O1953)</f>
        <v>-7.8564218210529935E-3</v>
      </c>
      <c r="S1967">
        <f>-P1967*N1953/O1953</f>
        <v>-6.1823702074687611E-4</v>
      </c>
      <c r="T1967">
        <f t="shared" si="1059"/>
        <v>6.3990639962443422E-3</v>
      </c>
      <c r="U1967">
        <f t="shared" si="1060"/>
        <v>6.1723363830317631E-5</v>
      </c>
      <c r="V1967">
        <f t="shared" si="1060"/>
        <v>3.8221701382197333E-7</v>
      </c>
      <c r="W1967"/>
      <c r="Y1967" s="67">
        <v>52.5</v>
      </c>
      <c r="Z1967" s="68"/>
      <c r="AA1967" s="69">
        <f t="shared" si="1072"/>
        <v>1.7195999999999999E-2</v>
      </c>
      <c r="AB1967">
        <f>IF($AI$154&lt;=$AI$141,(Y1967/AA1953)^Z1953,0)</f>
        <v>9.20506162946301E-3</v>
      </c>
      <c r="AC1967">
        <f>IF($AI$154&lt;=$AI$141,((1/$F$128-AA1918)^2),0)</f>
        <v>7.9854539120661171E-4</v>
      </c>
      <c r="AD1967">
        <f>AB1967*LN(Y1967/AA1953)</f>
        <v>-6.5742019499848182E-3</v>
      </c>
      <c r="AE1967">
        <f>-AB1967*Z1953/AA1953</f>
        <v>-5.634666394680396E-4</v>
      </c>
      <c r="AF1967">
        <f t="shared" si="1061"/>
        <v>7.9909383705369895E-3</v>
      </c>
      <c r="AG1967">
        <f t="shared" si="1062"/>
        <v>4.3220131279184188E-5</v>
      </c>
      <c r="AH1967">
        <f t="shared" si="1062"/>
        <v>3.1749465379340571E-7</v>
      </c>
      <c r="AI1967"/>
      <c r="AK1967" s="67">
        <v>52.5</v>
      </c>
      <c r="AL1967" s="68"/>
      <c r="AM1967" s="69">
        <f t="shared" si="1073"/>
        <v>1.7195999999999999E-2</v>
      </c>
      <c r="AN1967">
        <f>IF($AU$154&lt;=$AU$141,(AK1967/AM1953)^AL1953,0)</f>
        <v>8.7822354812625465E-3</v>
      </c>
      <c r="AO1967">
        <f>IF($AU$154&lt;=$AU$141,((1/$F$128-AM1918)^2),0)</f>
        <v>7.9854539120661171E-4</v>
      </c>
      <c r="AP1967">
        <f>AN1967*LN(AK1967/AM1953)</f>
        <v>-6.2296819326121749E-3</v>
      </c>
      <c r="AQ1967">
        <f>-AN1967*AL1953/AM1953</f>
        <v>-5.4933875827226444E-4</v>
      </c>
      <c r="AR1967">
        <f t="shared" si="1063"/>
        <v>8.413764518737453E-3</v>
      </c>
      <c r="AS1967">
        <f t="shared" si="1064"/>
        <v>3.8808936981514565E-5</v>
      </c>
      <c r="AT1967">
        <f t="shared" si="1064"/>
        <v>3.0177307134011338E-7</v>
      </c>
      <c r="AU1967"/>
      <c r="AV1967"/>
      <c r="AW1967"/>
      <c r="AX1967"/>
      <c r="AY1967"/>
      <c r="AZ1967"/>
      <c r="BB1967" s="67">
        <v>52.5</v>
      </c>
      <c r="BC1967" s="68"/>
      <c r="BD1967" s="69">
        <f t="shared" si="1074"/>
        <v>1.7195999999999999E-2</v>
      </c>
      <c r="BE1967">
        <f>IF($BL$154&lt;=$BL$141,(BB1967/BD1953)^BC1953,0)</f>
        <v>9.8976908834033633E-3</v>
      </c>
      <c r="BF1967">
        <f>IF($BL$154&lt;=$BL$141,((1/$F$128-BD1918)^2),0)</f>
        <v>7.9854539120661171E-4</v>
      </c>
      <c r="BG1967">
        <f>BE1967*LN(BB1967/BD1953)</f>
        <v>-7.191827078472577E-3</v>
      </c>
      <c r="BH1967">
        <f>-BE1967*BC1953/BD1953</f>
        <v>-5.7905262461210459E-4</v>
      </c>
      <c r="BI1967">
        <f t="shared" si="1065"/>
        <v>7.2983091165966362E-3</v>
      </c>
      <c r="BJ1967">
        <f t="shared" si="1066"/>
        <v>5.1722376726651404E-5</v>
      </c>
      <c r="BK1967">
        <f t="shared" si="1066"/>
        <v>3.3530194207016693E-7</v>
      </c>
      <c r="BL1967"/>
      <c r="BN1967" s="67">
        <v>52.5</v>
      </c>
      <c r="BO1967" s="68"/>
      <c r="BP1967" s="69">
        <f t="shared" si="1075"/>
        <v>1.7195999999999999E-2</v>
      </c>
      <c r="BQ1967">
        <f>IF($BX$154&lt;=$BX$141,(BN1967/BP1953)^BO1953,0)</f>
        <v>1.4150524060855246E-2</v>
      </c>
      <c r="BR1967">
        <f>IF($BX$154&lt;=$BX$141,((1/$F$128-BP1918)^2),0)</f>
        <v>7.9854539120661171E-4</v>
      </c>
      <c r="BS1967">
        <f>BQ1967*LN(BN1967/BP1953)</f>
        <v>-1.1666147195948535E-2</v>
      </c>
      <c r="BT1967">
        <f>-BQ1967*BO1953/BP1953</f>
        <v>-6.1040485487526112E-4</v>
      </c>
      <c r="BU1967">
        <f t="shared" si="1067"/>
        <v>3.0454759391447539E-3</v>
      </c>
      <c r="BV1967">
        <f t="shared" si="1068"/>
        <v>1.3609899039753788E-4</v>
      </c>
      <c r="BW1967">
        <f t="shared" si="1068"/>
        <v>3.7259408685528858E-7</v>
      </c>
      <c r="BX1967"/>
      <c r="BZ1967" s="67">
        <v>52.5</v>
      </c>
      <c r="CA1967" s="68"/>
      <c r="CB1967" s="69">
        <f t="shared" si="1076"/>
        <v>1.7195999999999999E-2</v>
      </c>
      <c r="CC1967">
        <f>IF($CJ$154&lt;=$CJ$141,(BZ1967/CB1953)^CA1953,0)</f>
        <v>1.7964045918756191E-2</v>
      </c>
      <c r="CD1967">
        <f>IF($CJ$154&lt;=$CJ$141,((1/$F$128-CB1918)^2),0)</f>
        <v>7.9854539120661171E-4</v>
      </c>
      <c r="CE1967">
        <f>CC1967*LN(BZ1967/CB1953)</f>
        <v>-1.7851296702565616E-2</v>
      </c>
      <c r="CF1967">
        <f>-CC1967*CA1953/CB1953</f>
        <v>-5.1235378074951517E-4</v>
      </c>
      <c r="CG1967">
        <f t="shared" si="1069"/>
        <v>-7.680459187561911E-4</v>
      </c>
      <c r="CH1967">
        <f t="shared" si="1070"/>
        <v>3.1866879396303001E-4</v>
      </c>
      <c r="CI1967">
        <f t="shared" si="1070"/>
        <v>2.6250639664832229E-7</v>
      </c>
      <c r="CJ1967"/>
      <c r="CL1967" s="36"/>
      <c r="CM1967" s="140"/>
      <c r="CN1967" s="141"/>
      <c r="CO1967" s="36"/>
      <c r="CP1967" s="36"/>
      <c r="CQ1967" s="36"/>
      <c r="CR1967" s="36"/>
      <c r="CS1967" s="36"/>
      <c r="CT1967" s="36"/>
      <c r="CU1967" s="36"/>
      <c r="CV1967"/>
    </row>
    <row r="1968" spans="1:100" ht="12.75" x14ac:dyDescent="0.2">
      <c r="A1968" s="67">
        <v>57.5</v>
      </c>
      <c r="B1968" s="68"/>
      <c r="C1968" s="69">
        <f>$C$155</f>
        <v>2.2317E-2</v>
      </c>
      <c r="D1968">
        <f>IF($K$155&lt;=$K$141,(A1968/C1953)^B1953,0)</f>
        <v>2.2579145972684365E-2</v>
      </c>
      <c r="E1968">
        <f>IF($K$155&lt;=$K$141,((1/$F$128-C1919)^2),0)</f>
        <v>5.3534600966115709E-4</v>
      </c>
      <c r="F1968">
        <f>D1968*LN(A1968/C1953)</f>
        <v>-1.4727759978887337E-2</v>
      </c>
      <c r="G1968">
        <f>-D1968*B1953/C1953</f>
        <v>-1.1886520435189631E-3</v>
      </c>
      <c r="H1968">
        <f t="shared" si="1057"/>
        <v>-2.6214597268436543E-4</v>
      </c>
      <c r="I1968">
        <f t="shared" si="1058"/>
        <v>2.1690691399571554E-4</v>
      </c>
      <c r="J1968">
        <f t="shared" si="1058"/>
        <v>1.4128936805618069E-6</v>
      </c>
      <c r="K1968"/>
      <c r="L1968"/>
      <c r="M1968" s="67">
        <v>57.5</v>
      </c>
      <c r="N1968" s="68"/>
      <c r="O1968" s="69">
        <f t="shared" si="1071"/>
        <v>2.2317E-2</v>
      </c>
      <c r="P1968">
        <f>IF($W$155&lt;=$W$141,(M1968/O1953)^N1953,0)</f>
        <v>1.9018617774692752E-2</v>
      </c>
      <c r="Q1968">
        <f>IF($W$155&lt;=$W$141,((1/$F$128-O1919)^2),0)</f>
        <v>5.3534600966115709E-4</v>
      </c>
      <c r="R1968">
        <f>P1968*LN(M1968/O1953)</f>
        <v>-1.2108794946985807E-2</v>
      </c>
      <c r="S1968">
        <f>-P1968*N1953/O1953</f>
        <v>-1.0890139191025738E-3</v>
      </c>
      <c r="T1968">
        <f t="shared" si="1059"/>
        <v>3.2983822253072476E-3</v>
      </c>
      <c r="U1968">
        <f t="shared" si="1060"/>
        <v>1.46622915068149E-4</v>
      </c>
      <c r="V1968">
        <f t="shared" si="1060"/>
        <v>1.1859513159991472E-6</v>
      </c>
      <c r="W1968"/>
      <c r="Y1968" s="67">
        <v>57.5</v>
      </c>
      <c r="Z1968" s="68"/>
      <c r="AA1968" s="69">
        <f t="shared" si="1072"/>
        <v>2.2317E-2</v>
      </c>
      <c r="AB1968">
        <f>IF($AI$155&lt;=$AI$141,(Y1968/AA1953)^Z1953,0)</f>
        <v>1.6724859183290738E-2</v>
      </c>
      <c r="AC1968">
        <f>IF($AI$155&lt;=$AI$141,((1/$F$128-AA1919)^2),0)</f>
        <v>5.3534600966115709E-4</v>
      </c>
      <c r="AD1968">
        <f>AB1968*LN(Y1968/AA1953)</f>
        <v>-1.0423307832297184E-2</v>
      </c>
      <c r="AE1968">
        <f>-AB1968*Z1953/AA1953</f>
        <v>-1.0237737213427836E-3</v>
      </c>
      <c r="AF1968">
        <f t="shared" si="1061"/>
        <v>5.5921408167092616E-3</v>
      </c>
      <c r="AG1968">
        <f t="shared" si="1062"/>
        <v>1.0864534616682782E-4</v>
      </c>
      <c r="AH1968">
        <f t="shared" si="1062"/>
        <v>1.0481126325120516E-6</v>
      </c>
      <c r="AI1968"/>
      <c r="AK1968" s="67">
        <v>57.5</v>
      </c>
      <c r="AL1968" s="68"/>
      <c r="AM1968" s="69">
        <f t="shared" si="1073"/>
        <v>2.2317E-2</v>
      </c>
      <c r="AN1968">
        <f>IF($AU$155&lt;=$AU$141,(AK1968/AM1953)^AL1953,0)</f>
        <v>1.6118727446688179E-2</v>
      </c>
      <c r="AO1968">
        <f>IF($AU$155&lt;=$AU$141,((1/$F$128-AM1919)^2),0)</f>
        <v>5.3534600966115709E-4</v>
      </c>
      <c r="AP1968">
        <f>AN1968*LN(AK1968/AM1953)</f>
        <v>-9.9674758782296695E-3</v>
      </c>
      <c r="AQ1968">
        <f>-AN1968*AL1953/AM1953</f>
        <v>-1.0082446251167699E-3</v>
      </c>
      <c r="AR1968">
        <f t="shared" si="1063"/>
        <v>6.1982725533118212E-3</v>
      </c>
      <c r="AS1968">
        <f t="shared" si="1064"/>
        <v>9.9350575383090324E-5</v>
      </c>
      <c r="AT1968">
        <f t="shared" si="1064"/>
        <v>1.0165572240768559E-6</v>
      </c>
      <c r="AU1968"/>
      <c r="AV1968"/>
      <c r="AW1968"/>
      <c r="AX1968"/>
      <c r="AY1968"/>
      <c r="AZ1968"/>
      <c r="BB1968" s="67">
        <v>57.5</v>
      </c>
      <c r="BC1968" s="68"/>
      <c r="BD1968" s="69">
        <f t="shared" si="1074"/>
        <v>2.2317E-2</v>
      </c>
      <c r="BE1968">
        <f>IF($BL$155&lt;=$BL$141,(BB1968/BD1953)^BC1953,0)</f>
        <v>1.7639704788750488E-2</v>
      </c>
      <c r="BF1968">
        <f>IF($BL$155&lt;=$BL$141,((1/$F$128-BD1919)^2),0)</f>
        <v>5.3534600966115709E-4</v>
      </c>
      <c r="BG1968">
        <f>BE1968*LN(BB1968/BD1953)</f>
        <v>-1.1212588042272268E-2</v>
      </c>
      <c r="BH1968">
        <f>-BE1968*BC1953/BD1953</f>
        <v>-1.031989933372868E-3</v>
      </c>
      <c r="BI1968">
        <f t="shared" si="1065"/>
        <v>4.6772952112495124E-3</v>
      </c>
      <c r="BJ1968">
        <f t="shared" si="1066"/>
        <v>1.2572213060570706E-4</v>
      </c>
      <c r="BK1968">
        <f t="shared" si="1066"/>
        <v>1.0650032225829366E-6</v>
      </c>
      <c r="BL1968"/>
      <c r="BN1968" s="67">
        <v>57.5</v>
      </c>
      <c r="BO1968" s="68"/>
      <c r="BP1968" s="69">
        <f t="shared" si="1075"/>
        <v>2.2317E-2</v>
      </c>
      <c r="BQ1968">
        <f>IF($BX$155&lt;=$BX$141,(BN1968/BP1953)^BO1953,0)</f>
        <v>2.2637324989891568E-2</v>
      </c>
      <c r="BR1968">
        <f>IF($BX$155&lt;=$BX$141,((1/$F$128-BP1919)^2),0)</f>
        <v>5.3534600966115709E-4</v>
      </c>
      <c r="BS1968">
        <f>BQ1968*LN(BN1968/BP1953)</f>
        <v>-1.6603581156788293E-2</v>
      </c>
      <c r="BT1968">
        <f>-BQ1968*BO1953/BP1953</f>
        <v>-9.7649620719303181E-4</v>
      </c>
      <c r="BU1968">
        <f t="shared" si="1067"/>
        <v>-3.2032498989156832E-4</v>
      </c>
      <c r="BV1968">
        <f t="shared" si="1068"/>
        <v>2.7567890723005531E-4</v>
      </c>
      <c r="BW1968">
        <f t="shared" si="1068"/>
        <v>9.5354484266237647E-7</v>
      </c>
      <c r="BX1968"/>
      <c r="BZ1968" s="67">
        <v>57.5</v>
      </c>
      <c r="CA1968" s="68"/>
      <c r="CB1968" s="69">
        <f t="shared" si="1076"/>
        <v>2.2317E-2</v>
      </c>
      <c r="CC1968">
        <f>IF($CJ$155&lt;=$CJ$141,(BZ1968/CB1953)^CA1953,0)</f>
        <v>2.5954167239580765E-2</v>
      </c>
      <c r="CD1968">
        <f>IF($CJ$155&lt;=$CJ$141,((1/$F$128-CB1919)^2),0)</f>
        <v>5.3534600966115709E-4</v>
      </c>
      <c r="CE1968">
        <f>CC1968*LN(BZ1968/CB1953)</f>
        <v>-2.3430172223347426E-2</v>
      </c>
      <c r="CF1968">
        <f>-CC1968*CA1953/CB1953</f>
        <v>-7.4024057673557377E-4</v>
      </c>
      <c r="CG1968">
        <f t="shared" si="1069"/>
        <v>-3.6371672395807651E-3</v>
      </c>
      <c r="CH1968">
        <f t="shared" si="1070"/>
        <v>5.4897297041572131E-4</v>
      </c>
      <c r="CI1968">
        <f t="shared" si="1070"/>
        <v>5.4795611144581485E-7</v>
      </c>
      <c r="CJ1968"/>
      <c r="CL1968" s="36"/>
      <c r="CM1968" s="140"/>
      <c r="CN1968" s="141"/>
      <c r="CO1968" s="36"/>
      <c r="CP1968" s="36"/>
      <c r="CQ1968" s="36"/>
      <c r="CR1968" s="36"/>
      <c r="CS1968" s="36"/>
      <c r="CT1968" s="36"/>
      <c r="CU1968" s="36"/>
      <c r="CV1968"/>
    </row>
    <row r="1969" spans="1:100" ht="12.75" x14ac:dyDescent="0.2">
      <c r="A1969" s="67">
        <v>62.5</v>
      </c>
      <c r="B1969" s="68"/>
      <c r="C1969" s="69">
        <f>$C$156</f>
        <v>3.1669999999999997E-2</v>
      </c>
      <c r="D1969">
        <f>IF($K$156&lt;=$K$141,(A1969/C1953)^B1953,0)</f>
        <v>3.6657015228302399E-2</v>
      </c>
      <c r="E1969">
        <f>IF($K$156&lt;=$K$141,((1/$F$128-C1920)^2),0)</f>
        <v>1.9001369338842987E-4</v>
      </c>
      <c r="F1969">
        <f>D1969*LN(A1969/C1953)</f>
        <v>-2.0853848530399104E-2</v>
      </c>
      <c r="G1969">
        <f>-D1969*B1953/C1953</f>
        <v>-1.9297645762660885E-3</v>
      </c>
      <c r="H1969">
        <f t="shared" si="1057"/>
        <v>-4.9870152283024022E-3</v>
      </c>
      <c r="I1969">
        <f t="shared" si="1058"/>
        <v>4.3488299852882889E-4</v>
      </c>
      <c r="J1969">
        <f t="shared" si="1058"/>
        <v>3.7239913198114362E-6</v>
      </c>
      <c r="K1969"/>
      <c r="L1969"/>
      <c r="M1969" s="67">
        <v>62.5</v>
      </c>
      <c r="N1969" s="68"/>
      <c r="O1969" s="69">
        <f t="shared" si="1071"/>
        <v>3.1669999999999997E-2</v>
      </c>
      <c r="P1969">
        <f>IF($W$156&lt;=$W$141,(M1969/O1953)^N1953,0)</f>
        <v>3.1955283303954939E-2</v>
      </c>
      <c r="Q1969">
        <f>IF($W$156&lt;=$W$141,((1/$F$128-O1920)^2),0)</f>
        <v>1.9001369338842987E-4</v>
      </c>
      <c r="R1969">
        <f>P1969*LN(M1969/O1953)</f>
        <v>-1.7680842764564934E-2</v>
      </c>
      <c r="S1969">
        <f>-P1969*N1953/O1953</f>
        <v>-1.8297727373847075E-3</v>
      </c>
      <c r="T1969">
        <f t="shared" si="1059"/>
        <v>-2.8528330395494184E-4</v>
      </c>
      <c r="U1969">
        <f t="shared" si="1060"/>
        <v>3.1261220086526819E-4</v>
      </c>
      <c r="V1969">
        <f t="shared" si="1060"/>
        <v>3.3480682704763257E-6</v>
      </c>
      <c r="W1969"/>
      <c r="Y1969" s="67">
        <v>62.5</v>
      </c>
      <c r="Z1969" s="68"/>
      <c r="AA1969" s="69">
        <f t="shared" si="1072"/>
        <v>3.1669999999999997E-2</v>
      </c>
      <c r="AB1969">
        <f>IF($AI$156&lt;=$AI$141,(Y1969/AA1953)^Z1953,0)</f>
        <v>2.8910841538530605E-2</v>
      </c>
      <c r="AC1969">
        <f>IF($AI$156&lt;=$AI$141,((1/$F$128-AA1920)^2),0)</f>
        <v>1.9001369338842987E-4</v>
      </c>
      <c r="AD1969">
        <f>AB1969*LN(Y1969/AA1953)</f>
        <v>-1.5607253212773654E-2</v>
      </c>
      <c r="AE1969">
        <f>-AB1969*Z1953/AA1953</f>
        <v>-1.7697105550893702E-3</v>
      </c>
      <c r="AF1969">
        <f t="shared" si="1061"/>
        <v>2.7591584614693916E-3</v>
      </c>
      <c r="AG1969">
        <f t="shared" si="1062"/>
        <v>2.4358635284763355E-4</v>
      </c>
      <c r="AH1969">
        <f t="shared" si="1062"/>
        <v>3.1318754487947265E-6</v>
      </c>
      <c r="AI1969"/>
      <c r="AK1969" s="67">
        <v>62.5</v>
      </c>
      <c r="AL1969" s="68"/>
      <c r="AM1969" s="69">
        <f t="shared" si="1073"/>
        <v>3.1669999999999997E-2</v>
      </c>
      <c r="AN1969">
        <f>IF($AU$156&lt;=$AU$141,(AK1969/AM1953)^AL1953,0)</f>
        <v>2.8122417485678751E-2</v>
      </c>
      <c r="AO1969">
        <f>IF($AU$156&lt;=$AU$141,((1/$F$128-AM1920)^2),0)</f>
        <v>1.9001369338842987E-4</v>
      </c>
      <c r="AP1969">
        <f>AN1969*LN(AK1969/AM1953)</f>
        <v>-1.5045408327876117E-2</v>
      </c>
      <c r="AQ1969">
        <f>-AN1969*AL1953/AM1953</f>
        <v>-1.759089008050152E-3</v>
      </c>
      <c r="AR1969">
        <f t="shared" si="1063"/>
        <v>3.5475825143212458E-3</v>
      </c>
      <c r="AS1969">
        <f t="shared" si="1064"/>
        <v>2.26364311752524E-4</v>
      </c>
      <c r="AT1969">
        <f t="shared" si="1064"/>
        <v>3.0943941382428677E-6</v>
      </c>
      <c r="AU1969"/>
      <c r="AV1969"/>
      <c r="AW1969"/>
      <c r="AX1969"/>
      <c r="AY1969"/>
      <c r="AZ1969"/>
      <c r="BB1969" s="67">
        <v>62.5</v>
      </c>
      <c r="BC1969" s="68"/>
      <c r="BD1969" s="69">
        <f t="shared" si="1074"/>
        <v>3.1669999999999997E-2</v>
      </c>
      <c r="BE1969">
        <f>IF($BL$156&lt;=$BL$141,(BB1969/BD1953)^BC1953,0)</f>
        <v>2.9957824670358513E-2</v>
      </c>
      <c r="BF1969">
        <f>IF($BL$156&lt;=$BL$141,((1/$F$128-BD1920)^2),0)</f>
        <v>1.9001369338842987E-4</v>
      </c>
      <c r="BG1969">
        <f>BE1969*LN(BB1969/BD1953)</f>
        <v>-1.6544606260913756E-2</v>
      </c>
      <c r="BH1969">
        <f>-BE1969*BC1953/BD1953</f>
        <v>-1.7526468756594933E-3</v>
      </c>
      <c r="BI1969">
        <f t="shared" si="1065"/>
        <v>1.7121753296414841E-3</v>
      </c>
      <c r="BJ1969">
        <f t="shared" si="1066"/>
        <v>2.7372399632866667E-4</v>
      </c>
      <c r="BK1969">
        <f t="shared" si="1066"/>
        <v>3.0717710707589833E-6</v>
      </c>
      <c r="BL1969"/>
      <c r="BN1969" s="67">
        <v>62.5</v>
      </c>
      <c r="BO1969" s="68"/>
      <c r="BP1969" s="69">
        <f t="shared" si="1075"/>
        <v>3.1669999999999997E-2</v>
      </c>
      <c r="BQ1969">
        <f>IF($BX$156&lt;=$BX$141,(BN1969/BP1953)^BO1953,0)</f>
        <v>3.4821918699822693E-2</v>
      </c>
      <c r="BR1969">
        <f>IF($BX$156&lt;=$BX$141,((1/$F$128-BP1920)^2),0)</f>
        <v>1.9001369338842987E-4</v>
      </c>
      <c r="BS1969">
        <f>BQ1969*LN(BN1969/BP1953)</f>
        <v>-2.2636990372051406E-2</v>
      </c>
      <c r="BT1969">
        <f>-BQ1969*BO1953/BP1953</f>
        <v>-1.5020975999922614E-3</v>
      </c>
      <c r="BU1969">
        <f t="shared" si="1067"/>
        <v>-3.1519186998226964E-3</v>
      </c>
      <c r="BV1969">
        <f t="shared" si="1068"/>
        <v>5.1243333310434811E-4</v>
      </c>
      <c r="BW1969">
        <f t="shared" si="1068"/>
        <v>2.2562971999025115E-6</v>
      </c>
      <c r="BX1969"/>
      <c r="BZ1969" s="67">
        <v>62.5</v>
      </c>
      <c r="CA1969" s="68"/>
      <c r="CB1969" s="69">
        <f t="shared" si="1076"/>
        <v>3.1669999999999997E-2</v>
      </c>
      <c r="CC1969">
        <f>IF($CJ$156&lt;=$CJ$141,(BZ1969/CB1953)^CA1953,0)</f>
        <v>3.6364447181398162E-2</v>
      </c>
      <c r="CD1969">
        <f>IF($CJ$156&lt;=$CJ$141,((1/$F$128-CB1920)^2),0)</f>
        <v>1.9001369338842987E-4</v>
      </c>
      <c r="CE1969">
        <f>CC1969*LN(BZ1969/CB1953)</f>
        <v>-2.9795945478424672E-2</v>
      </c>
      <c r="CF1969">
        <f>-CC1969*CA1953/CB1953</f>
        <v>-1.0371528820688641E-3</v>
      </c>
      <c r="CG1969">
        <f t="shared" si="1069"/>
        <v>-4.6944471813981647E-3</v>
      </c>
      <c r="CH1969">
        <f t="shared" si="1070"/>
        <v>8.8779836695325562E-4</v>
      </c>
      <c r="CI1969">
        <f t="shared" si="1070"/>
        <v>1.075686100783751E-6</v>
      </c>
      <c r="CJ1969"/>
      <c r="CL1969" s="36"/>
      <c r="CM1969" s="140"/>
      <c r="CN1969" s="141"/>
      <c r="CO1969" s="36"/>
      <c r="CP1969" s="36"/>
      <c r="CQ1969" s="36"/>
      <c r="CR1969" s="36"/>
      <c r="CS1969" s="36"/>
      <c r="CT1969" s="36"/>
      <c r="CU1969" s="36"/>
      <c r="CV1969"/>
    </row>
    <row r="1970" spans="1:100" ht="12.75" x14ac:dyDescent="0.2">
      <c r="A1970" s="67">
        <v>67.5</v>
      </c>
      <c r="B1970" s="68"/>
      <c r="C1970" s="69">
        <f>$C$157</f>
        <v>4.6382E-2</v>
      </c>
      <c r="D1970">
        <f>IF($K$157&lt;=$K$141,(A1970/C1953)^B1953,0)</f>
        <v>5.7332595891781642E-2</v>
      </c>
      <c r="E1970">
        <f>IF($K$157&lt;=$K$141,((1/$F$128-C1921)^2),0)</f>
        <v>8.6017193388429443E-7</v>
      </c>
      <c r="F1970">
        <f>D1970*LN(A1970/C1953)</f>
        <v>-2.8203625417634701E-2</v>
      </c>
      <c r="G1970">
        <f>-D1970*B1953/C1953</f>
        <v>-3.0182057084646762E-3</v>
      </c>
      <c r="H1970">
        <f t="shared" si="1057"/>
        <v>-1.0950595891781642E-2</v>
      </c>
      <c r="I1970">
        <f t="shared" si="1058"/>
        <v>7.9544448669825014E-4</v>
      </c>
      <c r="J1970">
        <f t="shared" si="1058"/>
        <v>9.1095656986087574E-6</v>
      </c>
      <c r="K1970"/>
      <c r="L1970"/>
      <c r="M1970" s="67">
        <v>67.5</v>
      </c>
      <c r="N1970" s="68"/>
      <c r="O1970" s="69">
        <f t="shared" si="1071"/>
        <v>4.6382E-2</v>
      </c>
      <c r="P1970">
        <f>IF($W$157&lt;=$W$141,(M1970/O1953)^N1953,0)</f>
        <v>5.1588498813124724E-2</v>
      </c>
      <c r="Q1970">
        <f>IF($W$157&lt;=$W$141,((1/$F$128-O1921)^2),0)</f>
        <v>8.6017193388429443E-7</v>
      </c>
      <c r="R1970">
        <f>P1970*LN(M1970/O1953)</f>
        <v>-2.4573586811005969E-2</v>
      </c>
      <c r="S1970">
        <f>-P1970*N1953/O1953</f>
        <v>-2.9539787769359612E-3</v>
      </c>
      <c r="T1970">
        <f t="shared" si="1059"/>
        <v>-5.2064988131247242E-3</v>
      </c>
      <c r="U1970">
        <f t="shared" si="1060"/>
        <v>6.0386116875804652E-4</v>
      </c>
      <c r="V1970">
        <f t="shared" si="1060"/>
        <v>8.7259906145880772E-6</v>
      </c>
      <c r="W1970"/>
      <c r="Y1970" s="67">
        <v>67.5</v>
      </c>
      <c r="Z1970" s="68"/>
      <c r="AA1970" s="69">
        <f t="shared" si="1072"/>
        <v>4.6382E-2</v>
      </c>
      <c r="AB1970">
        <f>IF($AI$157&lt;=$AI$141,(Y1970/AA1953)^Z1953,0)</f>
        <v>4.7913258357346208E-2</v>
      </c>
      <c r="AC1970">
        <f>IF($AI$157&lt;=$AI$141,((1/$F$128-AA1921)^2),0)</f>
        <v>8.6017193388429443E-7</v>
      </c>
      <c r="AD1970">
        <f>AB1970*LN(Y1970/AA1953)</f>
        <v>-2.2178079775031258E-2</v>
      </c>
      <c r="AE1970">
        <f>-AB1970*Z1953/AA1953</f>
        <v>-2.9328997196679026E-3</v>
      </c>
      <c r="AF1970">
        <f t="shared" si="1061"/>
        <v>-1.5312583573462088E-3</v>
      </c>
      <c r="AG1970">
        <f t="shared" si="1062"/>
        <v>4.9186722250765054E-4</v>
      </c>
      <c r="AH1970">
        <f t="shared" si="1062"/>
        <v>8.6019007656280613E-6</v>
      </c>
      <c r="AI1970"/>
      <c r="AK1970" s="67">
        <v>67.5</v>
      </c>
      <c r="AL1970" s="68"/>
      <c r="AM1970" s="69">
        <f t="shared" si="1073"/>
        <v>4.6382E-2</v>
      </c>
      <c r="AN1970">
        <f>IF($AU$157&lt;=$AU$141,(AK1970/AM1953)^AL1953,0)</f>
        <v>4.7006880490128612E-2</v>
      </c>
      <c r="AO1970">
        <f>IF($AU$157&lt;=$AU$141,((1/$F$128-AM1921)^2),0)</f>
        <v>8.6017193388429443E-7</v>
      </c>
      <c r="AP1970">
        <f>AN1970*LN(AK1970/AM1953)</f>
        <v>-2.1530840475784862E-2</v>
      </c>
      <c r="AQ1970">
        <f>-AN1970*AL1953/AM1953</f>
        <v>-2.9403335191585727E-3</v>
      </c>
      <c r="AR1970">
        <f t="shared" si="1063"/>
        <v>-6.2488049012861258E-4</v>
      </c>
      <c r="AS1970">
        <f t="shared" si="1064"/>
        <v>4.6357709159369569E-4</v>
      </c>
      <c r="AT1970">
        <f t="shared" si="1064"/>
        <v>8.6455612038874363E-6</v>
      </c>
      <c r="AU1970"/>
      <c r="AV1970"/>
      <c r="AW1970"/>
      <c r="AX1970"/>
      <c r="AY1970"/>
      <c r="AZ1970"/>
      <c r="BB1970" s="67">
        <v>67.5</v>
      </c>
      <c r="BC1970" s="68"/>
      <c r="BD1970" s="69">
        <f t="shared" si="1074"/>
        <v>4.6382E-2</v>
      </c>
      <c r="BE1970">
        <f>IF($BL$157&lt;=$BL$141,(BB1970/BD1953)^BC1953,0)</f>
        <v>4.8844680068545809E-2</v>
      </c>
      <c r="BF1970">
        <f>IF($BL$157&lt;=$BL$141,((1/$F$128-BD1921)^2),0)</f>
        <v>8.6017193388429443E-7</v>
      </c>
      <c r="BG1970">
        <f>BE1970*LN(BB1970/BD1953)</f>
        <v>-2.3215985380334401E-2</v>
      </c>
      <c r="BH1970">
        <f>-BE1970*BC1953/BD1953</f>
        <v>-2.8575998710423005E-3</v>
      </c>
      <c r="BI1970">
        <f t="shared" si="1065"/>
        <v>-2.4626800685458097E-3</v>
      </c>
      <c r="BJ1970">
        <f t="shared" si="1066"/>
        <v>5.3898197717990059E-4</v>
      </c>
      <c r="BK1970">
        <f t="shared" si="1066"/>
        <v>8.1658770229809725E-6</v>
      </c>
      <c r="BL1970"/>
      <c r="BN1970" s="67">
        <v>67.5</v>
      </c>
      <c r="BO1970" s="68"/>
      <c r="BP1970" s="69">
        <f t="shared" si="1075"/>
        <v>4.6382E-2</v>
      </c>
      <c r="BQ1970">
        <f>IF($BX$157&lt;=$BX$141,(BN1970/BP1953)^BO1953,0)</f>
        <v>5.1817773887268687E-2</v>
      </c>
      <c r="BR1970">
        <f>IF($BX$157&lt;=$BX$141,((1/$F$128-BP1921)^2),0)</f>
        <v>8.6017193388429443E-7</v>
      </c>
      <c r="BS1970">
        <f>BQ1970*LN(BN1970/BP1953)</f>
        <v>-2.9697685323486839E-2</v>
      </c>
      <c r="BT1970">
        <f>-BQ1970*BO1953/BP1953</f>
        <v>-2.2352402365870866E-3</v>
      </c>
      <c r="BU1970">
        <f t="shared" si="1067"/>
        <v>-5.435773887268687E-3</v>
      </c>
      <c r="BV1970">
        <f t="shared" si="1068"/>
        <v>8.8195251357284558E-4</v>
      </c>
      <c r="BW1970">
        <f t="shared" si="1068"/>
        <v>4.9962989152578948E-6</v>
      </c>
      <c r="BX1970"/>
      <c r="BZ1970" s="67">
        <v>67.5</v>
      </c>
      <c r="CA1970" s="68"/>
      <c r="CB1970" s="69">
        <f t="shared" si="1076"/>
        <v>4.6382E-2</v>
      </c>
      <c r="CC1970">
        <f>IF($CJ$157&lt;=$CJ$141,(BZ1970/CB1953)^CA1953,0)</f>
        <v>4.9644183936864088E-2</v>
      </c>
      <c r="CD1970">
        <f>IF($CJ$157&lt;=$CJ$141,((1/$F$128-CB1921)^2),0)</f>
        <v>8.6017193388429443E-7</v>
      </c>
      <c r="CE1970">
        <f>CC1970*LN(BZ1970/CB1953)</f>
        <v>-3.6856298366027378E-2</v>
      </c>
      <c r="CF1970">
        <f>-CC1970*CA1953/CB1953</f>
        <v>-1.4159051611930961E-3</v>
      </c>
      <c r="CG1970">
        <f t="shared" si="1069"/>
        <v>-3.2621839368640881E-3</v>
      </c>
      <c r="CH1970">
        <f t="shared" si="1070"/>
        <v>1.3583867292456323E-3</v>
      </c>
      <c r="CI1970">
        <f t="shared" si="1070"/>
        <v>2.0047874254932475E-6</v>
      </c>
      <c r="CJ1970"/>
      <c r="CL1970" s="36"/>
      <c r="CM1970" s="140"/>
      <c r="CN1970" s="141"/>
      <c r="CO1970" s="36"/>
      <c r="CP1970" s="36"/>
      <c r="CQ1970" s="36"/>
      <c r="CR1970" s="36"/>
      <c r="CS1970" s="36"/>
      <c r="CT1970" s="36"/>
      <c r="CU1970" s="36"/>
      <c r="CV1970"/>
    </row>
    <row r="1971" spans="1:100" ht="12.75" x14ac:dyDescent="0.2">
      <c r="A1971" s="67">
        <v>72.5</v>
      </c>
      <c r="B1971" s="68"/>
      <c r="C1971" s="69">
        <f>$C$158</f>
        <v>7.1471999999999994E-2</v>
      </c>
      <c r="D1971">
        <f>IF($K$158&lt;=$K$141,(A1971/C1953)^B1953,0)</f>
        <v>8.6847883394643804E-2</v>
      </c>
      <c r="E1971">
        <f>IF($K$158&lt;=$K$141,((1/$F$128-C1922)^2),0)</f>
        <v>6.7690794102479306E-4</v>
      </c>
      <c r="F1971">
        <f>D1971*LN(A1971/C1953)</f>
        <v>-3.6517021810306714E-2</v>
      </c>
      <c r="G1971">
        <f>-D1971*B1953/C1953</f>
        <v>-4.5720025990897591E-3</v>
      </c>
      <c r="H1971">
        <f t="shared" si="1057"/>
        <v>-1.5375883394643811E-2</v>
      </c>
      <c r="I1971">
        <f t="shared" si="1058"/>
        <v>1.3334928818944164E-3</v>
      </c>
      <c r="J1971">
        <f t="shared" si="1058"/>
        <v>2.0903207766083512E-5</v>
      </c>
      <c r="K1971"/>
      <c r="L1971"/>
      <c r="M1971" s="67">
        <v>72.5</v>
      </c>
      <c r="N1971" s="68"/>
      <c r="O1971" s="69">
        <f t="shared" si="1071"/>
        <v>7.1471999999999994E-2</v>
      </c>
      <c r="P1971">
        <f>IF($W$158&lt;=$W$141,(M1971/O1953)^N1953,0)</f>
        <v>8.0480765855519207E-2</v>
      </c>
      <c r="Q1971">
        <f>IF($W$158&lt;=$W$141,((1/$F$128-O1922)^2),0)</f>
        <v>6.7690794102479306E-4</v>
      </c>
      <c r="R1971">
        <f>P1971*LN(M1971/O1953)</f>
        <v>-3.2585013061686541E-2</v>
      </c>
      <c r="S1971">
        <f>-P1971*N1953/O1953</f>
        <v>-4.6083619364452729E-3</v>
      </c>
      <c r="T1971">
        <f t="shared" si="1059"/>
        <v>-9.0087658555192129E-3</v>
      </c>
      <c r="U1971">
        <f t="shared" si="1060"/>
        <v>1.0617830762302825E-3</v>
      </c>
      <c r="V1971">
        <f t="shared" si="1060"/>
        <v>2.1236999737277627E-5</v>
      </c>
      <c r="W1971"/>
      <c r="Y1971" s="67">
        <v>72.5</v>
      </c>
      <c r="Z1971" s="68"/>
      <c r="AA1971" s="69">
        <f t="shared" si="1072"/>
        <v>7.1471999999999994E-2</v>
      </c>
      <c r="AB1971">
        <f>IF($AI$158&lt;=$AI$141,(Y1971/AA1953)^Z1953,0)</f>
        <v>7.6588886455761979E-2</v>
      </c>
      <c r="AC1971">
        <f>IF($AI$158&lt;=$AI$141,((1/$F$128-AA1922)^2),0)</f>
        <v>6.7690794102479306E-4</v>
      </c>
      <c r="AD1971">
        <f>AB1971*LN(Y1971/AA1953)</f>
        <v>-2.9978486492469161E-2</v>
      </c>
      <c r="AE1971">
        <f>-AB1971*Z1953/AA1953</f>
        <v>-4.688212225945192E-3</v>
      </c>
      <c r="AF1971">
        <f t="shared" si="1061"/>
        <v>-5.1168864557619848E-3</v>
      </c>
      <c r="AG1971">
        <f t="shared" si="1062"/>
        <v>8.9870965237915594E-4</v>
      </c>
      <c r="AH1971">
        <f t="shared" si="1062"/>
        <v>2.1979333875501974E-5</v>
      </c>
      <c r="AI1971"/>
      <c r="AK1971" s="67">
        <v>72.5</v>
      </c>
      <c r="AL1971" s="68"/>
      <c r="AM1971" s="69">
        <f t="shared" si="1073"/>
        <v>7.1471999999999994E-2</v>
      </c>
      <c r="AN1971">
        <f>IF($AU$158&lt;=$AU$141,(AK1971/AM1953)^AL1953,0)</f>
        <v>7.5739037332697184E-2</v>
      </c>
      <c r="AO1971">
        <f>IF($AU$158&lt;=$AU$141,((1/$F$128-AM1922)^2),0)</f>
        <v>6.7690794102479306E-4</v>
      </c>
      <c r="AP1971">
        <f>AN1971*LN(AK1971/AM1953)</f>
        <v>-2.9278967670585247E-2</v>
      </c>
      <c r="AQ1971">
        <f>-AN1971*AL1953/AM1953</f>
        <v>-4.7375624133343276E-3</v>
      </c>
      <c r="AR1971">
        <f t="shared" si="1063"/>
        <v>-4.2670373326971905E-3</v>
      </c>
      <c r="AS1971">
        <f t="shared" si="1064"/>
        <v>8.5725794785517602E-4</v>
      </c>
      <c r="AT1971">
        <f t="shared" si="1064"/>
        <v>2.2444497620238178E-5</v>
      </c>
      <c r="AU1971"/>
      <c r="AV1971"/>
      <c r="AW1971"/>
      <c r="AX1971"/>
      <c r="AY1971"/>
      <c r="AZ1971"/>
      <c r="BB1971" s="67">
        <v>72.5</v>
      </c>
      <c r="BC1971" s="68"/>
      <c r="BD1971" s="69">
        <f t="shared" si="1074"/>
        <v>7.1471999999999994E-2</v>
      </c>
      <c r="BE1971">
        <f>IF($BL$158&lt;=$BL$141,(BB1971/BD1953)^BC1953,0)</f>
        <v>7.6903494012731083E-2</v>
      </c>
      <c r="BF1971">
        <f>IF($BL$158&lt;=$BL$141,((1/$F$128-BD1922)^2),0)</f>
        <v>6.7690794102479306E-4</v>
      </c>
      <c r="BG1971">
        <f>BE1971*LN(BB1971/BD1953)</f>
        <v>-3.1056958221960699E-2</v>
      </c>
      <c r="BH1971">
        <f>-BE1971*BC1953/BD1953</f>
        <v>-4.499147384425182E-3</v>
      </c>
      <c r="BI1971">
        <f t="shared" si="1065"/>
        <v>-5.431494012731089E-3</v>
      </c>
      <c r="BJ1971">
        <f t="shared" si="1066"/>
        <v>9.6453465400061231E-4</v>
      </c>
      <c r="BK1971">
        <f t="shared" si="1066"/>
        <v>2.0242327186779955E-5</v>
      </c>
      <c r="BL1971"/>
      <c r="BN1971" s="67">
        <v>72.5</v>
      </c>
      <c r="BO1971" s="68"/>
      <c r="BP1971" s="69">
        <f t="shared" si="1075"/>
        <v>7.1471999999999994E-2</v>
      </c>
      <c r="BQ1971">
        <f>IF($BX$158&lt;=$BX$141,(BN1971/BP1953)^BO1953,0)</f>
        <v>7.4948590964866738E-2</v>
      </c>
      <c r="BR1971">
        <f>IF($BX$158&lt;=$BX$141,((1/$F$128-BP1922)^2),0)</f>
        <v>6.7690794102479306E-4</v>
      </c>
      <c r="BS1971">
        <f>BQ1971*LN(BN1971/BP1953)</f>
        <v>-3.7598618207206017E-2</v>
      </c>
      <c r="BT1971">
        <f>-BQ1971*BO1953/BP1953</f>
        <v>-3.2330239922046928E-3</v>
      </c>
      <c r="BU1971">
        <f t="shared" si="1067"/>
        <v>-3.4765909648667437E-3</v>
      </c>
      <c r="BV1971">
        <f t="shared" si="1068"/>
        <v>1.4136560910912438E-3</v>
      </c>
      <c r="BW1971">
        <f t="shared" si="1068"/>
        <v>1.045244413417117E-5</v>
      </c>
      <c r="BX1971"/>
      <c r="BZ1971" s="67">
        <v>72.5</v>
      </c>
      <c r="CA1971" s="68"/>
      <c r="CB1971" s="69">
        <f t="shared" si="1076"/>
        <v>7.1471999999999994E-2</v>
      </c>
      <c r="CC1971">
        <f>IF($CJ$158&lt;=$CJ$141,(BZ1971/CB1953)^CA1953,0)</f>
        <v>6.6281861623502442E-2</v>
      </c>
      <c r="CD1971">
        <f>IF($CJ$158&lt;=$CJ$141,((1/$F$128-CB1922)^2),0)</f>
        <v>6.7690794102479306E-4</v>
      </c>
      <c r="CE1971">
        <f>CC1971*LN(BZ1971/CB1953)</f>
        <v>-4.44718300121381E-2</v>
      </c>
      <c r="CF1971">
        <f>-CC1971*CA1953/CB1953</f>
        <v>-1.8904295029918852E-3</v>
      </c>
      <c r="CG1971">
        <f t="shared" si="1069"/>
        <v>5.1901383764975523E-3</v>
      </c>
      <c r="CH1971">
        <f t="shared" si="1070"/>
        <v>1.9777436646285069E-3</v>
      </c>
      <c r="CI1971">
        <f t="shared" si="1070"/>
        <v>3.5737237057821461E-6</v>
      </c>
      <c r="CJ1971"/>
      <c r="CL1971" s="36"/>
      <c r="CM1971" s="140"/>
      <c r="CN1971" s="141"/>
      <c r="CO1971" s="36"/>
      <c r="CP1971" s="36"/>
      <c r="CQ1971" s="36"/>
      <c r="CR1971" s="36"/>
      <c r="CS1971" s="36"/>
      <c r="CT1971" s="36"/>
      <c r="CU1971" s="36"/>
      <c r="CV1971"/>
    </row>
    <row r="1972" spans="1:100" ht="12.75" x14ac:dyDescent="0.2">
      <c r="A1972" s="67">
        <v>77.5</v>
      </c>
      <c r="B1972" s="68"/>
      <c r="C1972" s="69">
        <f>$C$159</f>
        <v>0.1106</v>
      </c>
      <c r="D1972">
        <f>IF($K$159&lt;=$K$141,(A1972/C1953)^B1953,0)</f>
        <v>0.1279628178003854</v>
      </c>
      <c r="E1972">
        <f>IF($K$159&lt;=$K$141,((1/$F$128-C1923)^2),0)</f>
        <v>4.2439302479338843E-3</v>
      </c>
      <c r="F1972">
        <f>D1972*LN(A1972/C1953)</f>
        <v>-4.5270645762325548E-2</v>
      </c>
      <c r="G1972">
        <f>-D1972*B1953/C1953</f>
        <v>-6.7364489807047283E-3</v>
      </c>
      <c r="H1972">
        <f t="shared" si="1057"/>
        <v>-1.7362817800385399E-2</v>
      </c>
      <c r="I1972">
        <f t="shared" si="1058"/>
        <v>2.0494313677379642E-3</v>
      </c>
      <c r="J1972">
        <f t="shared" si="1058"/>
        <v>4.5379744869637772E-5</v>
      </c>
      <c r="K1972"/>
      <c r="L1972"/>
      <c r="M1972" s="67">
        <v>77.5</v>
      </c>
      <c r="N1972" s="68"/>
      <c r="O1972" s="69">
        <f t="shared" si="1071"/>
        <v>0.1106</v>
      </c>
      <c r="P1972">
        <f>IF($W$159&lt;=$W$141,(M1972/O1953)^N1953,0)</f>
        <v>0.12188365659477572</v>
      </c>
      <c r="Q1972">
        <f>IF($W$159&lt;=$W$141,((1/$F$128-O1923)^2),0)</f>
        <v>4.2439302479338843E-3</v>
      </c>
      <c r="R1972">
        <f>P1972*LN(M1972/O1953)</f>
        <v>-4.1219606598645486E-2</v>
      </c>
      <c r="S1972">
        <f>-P1972*N1953/O1953</f>
        <v>-6.9791085827199803E-3</v>
      </c>
      <c r="T1972">
        <f t="shared" si="1059"/>
        <v>-1.1283656594775718E-2</v>
      </c>
      <c r="U1972">
        <f t="shared" si="1060"/>
        <v>1.6990559681470986E-3</v>
      </c>
      <c r="V1972">
        <f t="shared" si="1060"/>
        <v>4.8707956609395694E-5</v>
      </c>
      <c r="W1972"/>
      <c r="Y1972" s="67">
        <v>77.5</v>
      </c>
      <c r="Z1972" s="68"/>
      <c r="AA1972" s="69">
        <f t="shared" si="1072"/>
        <v>0.1106</v>
      </c>
      <c r="AB1972">
        <f>IF($AI$159&lt;=$AI$141,(Y1972/AA1953)^Z1953,0)</f>
        <v>0.11865463421632375</v>
      </c>
      <c r="AC1972">
        <f>IF($AI$159&lt;=$AI$141,((1/$F$128-AA1923)^2),0)</f>
        <v>4.2439302479338843E-3</v>
      </c>
      <c r="AD1972">
        <f>AB1972*LN(Y1972/AA1953)</f>
        <v>-3.8530656291154167E-2</v>
      </c>
      <c r="AE1972">
        <f>-AB1972*Z1953/AA1953</f>
        <v>-7.2631700569159201E-3</v>
      </c>
      <c r="AF1972">
        <f t="shared" si="1061"/>
        <v>-8.0546342163237417E-3</v>
      </c>
      <c r="AG1972">
        <f t="shared" si="1062"/>
        <v>1.4846114742270581E-3</v>
      </c>
      <c r="AH1972">
        <f t="shared" si="1062"/>
        <v>5.2753639275680008E-5</v>
      </c>
      <c r="AI1972"/>
      <c r="AK1972" s="67">
        <v>77.5</v>
      </c>
      <c r="AL1972" s="68"/>
      <c r="AM1972" s="69">
        <f t="shared" si="1073"/>
        <v>0.1106</v>
      </c>
      <c r="AN1972">
        <f>IF($AU$159&lt;=$AU$141,(AK1972/AM1953)^AL1953,0)</f>
        <v>0.11821074863225772</v>
      </c>
      <c r="AO1972">
        <f>IF($AU$159&lt;=$AU$141,((1/$F$128-AM1923)^2),0)</f>
        <v>4.2439302479338843E-3</v>
      </c>
      <c r="AP1972">
        <f>AN1972*LN(AK1972/AM1953)</f>
        <v>-3.7813915889128955E-2</v>
      </c>
      <c r="AQ1972">
        <f>-AN1972*AL1953/AM1953</f>
        <v>-7.3942159723031815E-3</v>
      </c>
      <c r="AR1972">
        <f t="shared" si="1063"/>
        <v>-7.6107486322577189E-3</v>
      </c>
      <c r="AS1972">
        <f t="shared" si="1064"/>
        <v>1.4298922348701191E-3</v>
      </c>
      <c r="AT1972">
        <f t="shared" si="1064"/>
        <v>5.4674429845063486E-5</v>
      </c>
      <c r="AU1972"/>
      <c r="AV1972"/>
      <c r="AW1972"/>
      <c r="AX1972"/>
      <c r="AY1972"/>
      <c r="AZ1972"/>
      <c r="BB1972" s="67">
        <v>77.5</v>
      </c>
      <c r="BC1972" s="68"/>
      <c r="BD1972" s="69">
        <f t="shared" si="1074"/>
        <v>0.1106</v>
      </c>
      <c r="BE1972">
        <f>IF($BL$159&lt;=$BL$141,(BB1972/BD1953)^BC1953,0)</f>
        <v>0.11746888909712806</v>
      </c>
      <c r="BF1972">
        <f>IF($BL$159&lt;=$BL$141,((1/$F$128-BD1923)^2),0)</f>
        <v>4.2439302479338843E-3</v>
      </c>
      <c r="BG1972">
        <f>BE1972*LN(BB1972/BD1953)</f>
        <v>-3.960485820213664E-2</v>
      </c>
      <c r="BH1972">
        <f>-BE1972*BC1953/BD1953</f>
        <v>-6.87237754171719E-3</v>
      </c>
      <c r="BI1972">
        <f t="shared" si="1065"/>
        <v>-6.8688890971280586E-3</v>
      </c>
      <c r="BJ1972">
        <f t="shared" si="1066"/>
        <v>1.56854479321135E-3</v>
      </c>
      <c r="BK1972">
        <f t="shared" si="1066"/>
        <v>4.7229573075898806E-5</v>
      </c>
      <c r="BL1972"/>
      <c r="BN1972" s="67">
        <v>77.5</v>
      </c>
      <c r="BO1972" s="68"/>
      <c r="BP1972" s="69">
        <f t="shared" si="1075"/>
        <v>0.1106</v>
      </c>
      <c r="BQ1972">
        <f>IF($BX$159&lt;=$BX$141,(BN1972/BP1953)^BO1953,0)</f>
        <v>0.10576801142645452</v>
      </c>
      <c r="BR1972">
        <f>IF($BX$159&lt;=$BX$141,((1/$F$128-BP1923)^2),0)</f>
        <v>4.2439302479338843E-3</v>
      </c>
      <c r="BS1972">
        <f>BQ1972*LN(BN1972/BP1953)</f>
        <v>-4.6005636811080483E-2</v>
      </c>
      <c r="BT1972">
        <f>-BQ1972*BO1953/BP1953</f>
        <v>-4.5624676080942197E-3</v>
      </c>
      <c r="BU1972">
        <f t="shared" si="1067"/>
        <v>4.8319885735454843E-3</v>
      </c>
      <c r="BV1972">
        <f t="shared" si="1068"/>
        <v>2.1165186183930438E-3</v>
      </c>
      <c r="BW1972">
        <f t="shared" si="1068"/>
        <v>2.0816110674908991E-5</v>
      </c>
      <c r="BX1972"/>
      <c r="BZ1972" s="67">
        <v>77.5</v>
      </c>
      <c r="CA1972" s="68"/>
      <c r="CB1972" s="69">
        <f t="shared" si="1076"/>
        <v>0</v>
      </c>
      <c r="CC1972">
        <f>IF($CJ$159&lt;=$CJ$141,(BZ1972/CB1953)^CA1953,0)</f>
        <v>0</v>
      </c>
      <c r="CD1972">
        <f>IF($CJ$159&lt;=$CJ$141,((1/$F$128-CB1923)^2),0)</f>
        <v>0</v>
      </c>
      <c r="CE1972">
        <f>CC1972*LN(BZ1972/CB1953)</f>
        <v>0</v>
      </c>
      <c r="CF1972">
        <f>-CC1972*CA1953/CB1953</f>
        <v>0</v>
      </c>
      <c r="CG1972">
        <f t="shared" si="1069"/>
        <v>0</v>
      </c>
      <c r="CH1972">
        <f t="shared" si="1070"/>
        <v>0</v>
      </c>
      <c r="CI1972">
        <f t="shared" si="1070"/>
        <v>0</v>
      </c>
      <c r="CJ1972"/>
      <c r="CL1972" s="36"/>
      <c r="CM1972" s="140"/>
      <c r="CN1972" s="141"/>
      <c r="CO1972" s="36"/>
      <c r="CP1972" s="36"/>
      <c r="CQ1972" s="36"/>
      <c r="CR1972" s="36"/>
      <c r="CS1972" s="36"/>
      <c r="CT1972" s="36"/>
      <c r="CU1972" s="36"/>
      <c r="CV1972"/>
    </row>
    <row r="1973" spans="1:100" ht="12.75" x14ac:dyDescent="0.2">
      <c r="A1973" s="67">
        <v>82.5</v>
      </c>
      <c r="B1973" s="68"/>
      <c r="C1973" s="69">
        <f>$C$160</f>
        <v>0.18079400000000001</v>
      </c>
      <c r="D1973">
        <f>IF($K$160&lt;=$K$141,(A1973/C1953)^B1953,0)</f>
        <v>0.18402676119140438</v>
      </c>
      <c r="E1973">
        <f>IF($K$160&lt;=$K$141,((1/$F$128-C1924)^2),0)</f>
        <v>1.8316767956661154E-2</v>
      </c>
      <c r="F1973">
        <f>D1973*LN(A1973/C1953)</f>
        <v>-5.3599511361768576E-2</v>
      </c>
      <c r="G1973">
        <f>-D1973*B1953/C1953</f>
        <v>-9.6878680007193053E-3</v>
      </c>
      <c r="H1973">
        <f t="shared" si="1057"/>
        <v>-3.2327611914043652E-3</v>
      </c>
      <c r="I1973">
        <f t="shared" si="1058"/>
        <v>2.8729076182203587E-3</v>
      </c>
      <c r="J1973">
        <f t="shared" si="1058"/>
        <v>9.3854786399361076E-5</v>
      </c>
      <c r="K1973"/>
      <c r="L1973"/>
      <c r="M1973" s="67">
        <v>82.5</v>
      </c>
      <c r="N1973" s="68"/>
      <c r="O1973" s="69">
        <f t="shared" si="1071"/>
        <v>0.18079400000000001</v>
      </c>
      <c r="P1973">
        <f>IF($W$160&lt;=$W$141,(M1973/O1953)^N1953,0)</f>
        <v>0.17985620591214038</v>
      </c>
      <c r="Q1973">
        <f>IF($W$160&lt;=$W$141,((1/$F$128-O1924)^2),0)</f>
        <v>1.8316767956661154E-2</v>
      </c>
      <c r="R1973">
        <f>P1973*LN(M1973/O1953)</f>
        <v>-4.9580560776343291E-2</v>
      </c>
      <c r="S1973">
        <f>-P1973*N1953/O1953</f>
        <v>-1.0298640731711311E-2</v>
      </c>
      <c r="T1973">
        <f t="shared" si="1059"/>
        <v>9.3779408785962803E-4</v>
      </c>
      <c r="U1973">
        <f t="shared" si="1060"/>
        <v>2.458232006896671E-3</v>
      </c>
      <c r="V1973">
        <f t="shared" si="1060"/>
        <v>1.0606200092086328E-4</v>
      </c>
      <c r="W1973"/>
      <c r="Y1973" s="67">
        <v>82.5</v>
      </c>
      <c r="Z1973" s="68"/>
      <c r="AA1973" s="69">
        <f t="shared" si="1072"/>
        <v>0.18079400000000001</v>
      </c>
      <c r="AB1973">
        <f>IF($AI$160&lt;=$AI$141,(Y1973/AA1953)^Z1953,0)</f>
        <v>0.17885999702326064</v>
      </c>
      <c r="AC1973">
        <f>IF($AI$160&lt;=$AI$141,((1/$F$128-AA1924)^2),0)</f>
        <v>1.8316767956661154E-2</v>
      </c>
      <c r="AD1973">
        <f>AB1973*LN(Y1973/AA1953)</f>
        <v>-4.6898720886142567E-2</v>
      </c>
      <c r="AE1973">
        <f>-AB1973*Z1953/AA1953</f>
        <v>-1.0948502629834045E-2</v>
      </c>
      <c r="AF1973">
        <f t="shared" si="1061"/>
        <v>1.934002976739374E-3</v>
      </c>
      <c r="AG1973">
        <f t="shared" si="1062"/>
        <v>2.1994900207563052E-3</v>
      </c>
      <c r="AH1973">
        <f t="shared" si="1062"/>
        <v>1.19869709835483E-4</v>
      </c>
      <c r="AI1973"/>
      <c r="AK1973" s="67">
        <v>82.5</v>
      </c>
      <c r="AL1973" s="68"/>
      <c r="AM1973" s="69">
        <f t="shared" si="1073"/>
        <v>0.18079400000000001</v>
      </c>
      <c r="AN1973">
        <f>IF($AU$160&lt;=$AU$141,(AK1973/AM1953)^AL1953,0)</f>
        <v>0.17943305200676818</v>
      </c>
      <c r="AO1973">
        <f>IF($AU$160&lt;=$AU$141,((1/$F$128-AM1924)^2),0)</f>
        <v>1.8316767956661154E-2</v>
      </c>
      <c r="AP1973">
        <f>AN1973*LN(AK1973/AM1953)</f>
        <v>-4.6179830483467355E-2</v>
      </c>
      <c r="AQ1973">
        <f>-AN1973*AL1953/AM1953</f>
        <v>-1.1223740264389971E-2</v>
      </c>
      <c r="AR1973">
        <f t="shared" si="1063"/>
        <v>1.3609479932318314E-3</v>
      </c>
      <c r="AS1973">
        <f t="shared" si="1064"/>
        <v>2.1325767434817807E-3</v>
      </c>
      <c r="AT1973">
        <f t="shared" si="1064"/>
        <v>1.2597234552248865E-4</v>
      </c>
      <c r="AU1973"/>
      <c r="AV1973"/>
      <c r="AW1973"/>
      <c r="AX1973"/>
      <c r="AY1973"/>
      <c r="AZ1973"/>
      <c r="BB1973" s="67">
        <v>82.5</v>
      </c>
      <c r="BC1973" s="68"/>
      <c r="BD1973" s="69">
        <f t="shared" si="1074"/>
        <v>0.18079400000000001</v>
      </c>
      <c r="BE1973">
        <f>IF($BL$160&lt;=$BL$141,(BB1973/BD1953)^BC1953,0)</f>
        <v>0.17474041373877389</v>
      </c>
      <c r="BF1973">
        <f>IF($BL$160&lt;=$BL$141,((1/$F$128-BD1924)^2),0)</f>
        <v>1.8316767956661154E-2</v>
      </c>
      <c r="BG1973">
        <f>BE1973*LN(BB1973/BD1953)</f>
        <v>-4.7989228042829728E-2</v>
      </c>
      <c r="BH1973">
        <f>-BE1973*BC1953/BD1953</f>
        <v>-1.022297992463163E-2</v>
      </c>
      <c r="BI1973">
        <f t="shared" si="1065"/>
        <v>6.0535862612261238E-3</v>
      </c>
      <c r="BJ1973">
        <f t="shared" si="1066"/>
        <v>2.3029660081467151E-3</v>
      </c>
      <c r="BK1973">
        <f t="shared" si="1066"/>
        <v>1.0450931853942133E-4</v>
      </c>
      <c r="BL1973"/>
      <c r="BN1973" s="67">
        <v>82.5</v>
      </c>
      <c r="BO1973" s="68"/>
      <c r="BP1973" s="69">
        <f t="shared" si="1075"/>
        <v>0</v>
      </c>
      <c r="BQ1973">
        <f>IF($BX$160&lt;=$BX$141,(BN1973/BP1953)^BO1953,0)</f>
        <v>0</v>
      </c>
      <c r="BR1973">
        <f>IF($BX$160&lt;=$BX$141,((1/$F$128-BP1924)^2),0)</f>
        <v>0</v>
      </c>
      <c r="BS1973">
        <f>BQ1973*LN(BN1973/BP1953)</f>
        <v>0</v>
      </c>
      <c r="BT1973">
        <f>-BQ1973*BO1953/BP1953</f>
        <v>0</v>
      </c>
      <c r="BU1973">
        <f t="shared" si="1067"/>
        <v>0</v>
      </c>
      <c r="BV1973">
        <f t="shared" si="1068"/>
        <v>0</v>
      </c>
      <c r="BW1973">
        <f t="shared" si="1068"/>
        <v>0</v>
      </c>
      <c r="BX1973"/>
      <c r="BZ1973" s="67">
        <v>82.5</v>
      </c>
      <c r="CA1973" s="68"/>
      <c r="CB1973" s="69">
        <f t="shared" si="1076"/>
        <v>0</v>
      </c>
      <c r="CC1973">
        <f>IF($CJ$160&lt;=$CJ$141,(BZ1973/CB1953)^CA1953,0)</f>
        <v>0</v>
      </c>
      <c r="CD1973">
        <f>IF($CJ$160&lt;=$CJ$141,((1/$F$128-CB1924)^2),0)</f>
        <v>0</v>
      </c>
      <c r="CE1973">
        <f>CC1973*LN(BZ1973/CB1953)</f>
        <v>0</v>
      </c>
      <c r="CF1973">
        <f>-CC1973*CA1953/CB1953</f>
        <v>0</v>
      </c>
      <c r="CG1973">
        <f t="shared" si="1069"/>
        <v>0</v>
      </c>
      <c r="CH1973">
        <f t="shared" si="1070"/>
        <v>0</v>
      </c>
      <c r="CI1973">
        <f t="shared" si="1070"/>
        <v>0</v>
      </c>
      <c r="CJ1973"/>
      <c r="CL1973" s="36"/>
      <c r="CM1973" s="140"/>
      <c r="CN1973" s="141"/>
      <c r="CO1973" s="36"/>
      <c r="CP1973" s="36"/>
      <c r="CQ1973" s="36"/>
      <c r="CR1973" s="36"/>
      <c r="CS1973" s="36"/>
      <c r="CT1973" s="36"/>
      <c r="CU1973" s="36"/>
      <c r="CV1973"/>
    </row>
    <row r="1974" spans="1:100" ht="12.75" x14ac:dyDescent="0.2">
      <c r="A1974" s="67">
        <v>87.5</v>
      </c>
      <c r="B1974" s="68"/>
      <c r="C1974" s="69">
        <f>$C$161</f>
        <v>0.26824599999999998</v>
      </c>
      <c r="D1974">
        <f>IF($K$161&lt;=$K$141,(A1974/C1953)^B1953,0)</f>
        <v>0.25905409301384164</v>
      </c>
      <c r="E1974">
        <f>IF($K$161&lt;=$K$141,((1/$F$128-C1925)^2),0)</f>
        <v>4.9636032218479328E-2</v>
      </c>
      <c r="F1974">
        <f>D1974*LN(A1974/C1953)</f>
        <v>-6.0209049473675252E-2</v>
      </c>
      <c r="G1974">
        <f>-D1974*B1953/C1953</f>
        <v>-1.3637591847600166E-2</v>
      </c>
      <c r="H1974">
        <f t="shared" si="1057"/>
        <v>9.1919069861583491E-3</v>
      </c>
      <c r="I1974">
        <f t="shared" si="1058"/>
        <v>3.6251296385234741E-3</v>
      </c>
      <c r="J1974">
        <f t="shared" si="1058"/>
        <v>1.8598391140173053E-4</v>
      </c>
      <c r="K1974"/>
      <c r="L1974"/>
      <c r="M1974" s="67">
        <v>87.5</v>
      </c>
      <c r="N1974" s="68"/>
      <c r="O1974" s="69">
        <f t="shared" si="1071"/>
        <v>0.26824599999999998</v>
      </c>
      <c r="P1974">
        <f>IF($W$161&lt;=$W$141,(M1974/O1953)^N1953,0)</f>
        <v>0.25939372574633746</v>
      </c>
      <c r="Q1974">
        <f>IF($W$161&lt;=$W$141,((1/$F$128-O1925)^2),0)</f>
        <v>4.9636032218479328E-2</v>
      </c>
      <c r="R1974">
        <f>P1974*LN(M1974/O1953)</f>
        <v>-5.6243635669772189E-2</v>
      </c>
      <c r="S1974">
        <f>-P1974*N1953/O1953</f>
        <v>-1.4852992010887642E-2</v>
      </c>
      <c r="T1974">
        <f t="shared" si="1059"/>
        <v>8.8522742536625287E-3</v>
      </c>
      <c r="U1974">
        <f t="shared" si="1060"/>
        <v>3.1633465533540705E-3</v>
      </c>
      <c r="V1974">
        <f t="shared" si="1060"/>
        <v>2.2061137167549212E-4</v>
      </c>
      <c r="W1974"/>
      <c r="Y1974" s="67">
        <v>87.5</v>
      </c>
      <c r="Z1974" s="68"/>
      <c r="AA1974" s="69">
        <f t="shared" si="1072"/>
        <v>0.26824599999999998</v>
      </c>
      <c r="AB1974">
        <f>IF($AI$161&lt;=$AI$141,(Y1974/AA1953)^Z1953,0)</f>
        <v>0.26317913993415826</v>
      </c>
      <c r="AC1974">
        <f>IF($AI$161&lt;=$AI$141,((1/$F$128-AA1925)^2),0)</f>
        <v>4.9636032218479328E-2</v>
      </c>
      <c r="AD1974">
        <f>AB1974*LN(Y1974/AA1953)</f>
        <v>-5.3522376234272945E-2</v>
      </c>
      <c r="AE1974">
        <f>-AB1974*Z1953/AA1953</f>
        <v>-1.6109904694406693E-2</v>
      </c>
      <c r="AF1974">
        <f t="shared" si="1061"/>
        <v>5.0668600658417273E-3</v>
      </c>
      <c r="AG1974">
        <f t="shared" si="1062"/>
        <v>2.8646447577630654E-3</v>
      </c>
      <c r="AH1974">
        <f t="shared" si="1062"/>
        <v>2.595290292628668E-4</v>
      </c>
      <c r="AI1974"/>
      <c r="AK1974" s="67">
        <v>87.5</v>
      </c>
      <c r="AL1974" s="68"/>
      <c r="AM1974" s="69">
        <f t="shared" si="1073"/>
        <v>0.26824599999999998</v>
      </c>
      <c r="AN1974">
        <f>IF($AU$161&lt;=$AU$141,(AK1974/AM1953)^AL1953,0)</f>
        <v>0.26575416300815341</v>
      </c>
      <c r="AO1974">
        <f>IF($AU$161&lt;=$AU$141,((1/$F$128-AM1925)^2),0)</f>
        <v>4.9636032218479328E-2</v>
      </c>
      <c r="AP1974">
        <f>AN1974*LN(AK1974/AM1953)</f>
        <v>-5.2758776093928865E-2</v>
      </c>
      <c r="AQ1974">
        <f>-AN1974*AL1953/AM1953</f>
        <v>-1.6623223349460491E-2</v>
      </c>
      <c r="AR1974">
        <f t="shared" si="1063"/>
        <v>2.4918369918465744E-3</v>
      </c>
      <c r="AS1974">
        <f t="shared" si="1064"/>
        <v>2.7834884549293201E-3</v>
      </c>
      <c r="AT1974">
        <f t="shared" si="1064"/>
        <v>2.763315545260485E-4</v>
      </c>
      <c r="AU1974"/>
      <c r="AV1974"/>
      <c r="AW1974"/>
      <c r="AX1974"/>
      <c r="AY1974"/>
      <c r="AZ1974"/>
      <c r="BB1974" s="67">
        <v>87.5</v>
      </c>
      <c r="BC1974" s="68"/>
      <c r="BD1974" s="69">
        <f t="shared" si="1074"/>
        <v>0</v>
      </c>
      <c r="BE1974">
        <f>IF($BL$161&lt;=$BL$141,(BB1974/BD1953)^BC1953,0)</f>
        <v>0</v>
      </c>
      <c r="BF1974">
        <f>IF($BL$161&lt;=$BL$141,((1/$F$128-BD1925)^2),0)</f>
        <v>0</v>
      </c>
      <c r="BG1974">
        <f>BE1974*LN(BB1974/BD1953)</f>
        <v>0</v>
      </c>
      <c r="BH1974">
        <f>-BE1974*BC1953/BD1953</f>
        <v>0</v>
      </c>
      <c r="BI1974">
        <f t="shared" si="1065"/>
        <v>0</v>
      </c>
      <c r="BJ1974">
        <f t="shared" si="1066"/>
        <v>0</v>
      </c>
      <c r="BK1974">
        <f t="shared" si="1066"/>
        <v>0</v>
      </c>
      <c r="BL1974"/>
      <c r="BN1974" s="67">
        <v>87.5</v>
      </c>
      <c r="BO1974" s="68"/>
      <c r="BP1974" s="69">
        <f t="shared" si="1075"/>
        <v>0</v>
      </c>
      <c r="BQ1974">
        <f>IF($BX$161&lt;=$BX$141,(BN1974/BP1953)^BO1953,0)</f>
        <v>0</v>
      </c>
      <c r="BR1974">
        <f>IF($BX$161&lt;=$BX$141,((1/$F$128-BP1925)^2),0)</f>
        <v>0</v>
      </c>
      <c r="BS1974">
        <f>BQ1974*LN(BN1974/BP1953)</f>
        <v>0</v>
      </c>
      <c r="BT1974">
        <f>-BQ1974*BO1953/BP1953</f>
        <v>0</v>
      </c>
      <c r="BU1974">
        <f t="shared" si="1067"/>
        <v>0</v>
      </c>
      <c r="BV1974">
        <f t="shared" si="1068"/>
        <v>0</v>
      </c>
      <c r="BW1974">
        <f t="shared" si="1068"/>
        <v>0</v>
      </c>
      <c r="BX1974"/>
      <c r="BZ1974" s="67">
        <v>87.5</v>
      </c>
      <c r="CA1974" s="68"/>
      <c r="CB1974" s="69">
        <f t="shared" si="1076"/>
        <v>0</v>
      </c>
      <c r="CC1974">
        <f>IF($CJ$161&lt;=$CJ$141,(BZ1974/CB1953)^CA1953,0)</f>
        <v>0</v>
      </c>
      <c r="CD1974">
        <f>IF($CJ$161&lt;=$CJ$141,((1/$F$128-CB1925)^2),0)</f>
        <v>0</v>
      </c>
      <c r="CE1974">
        <f>CC1974*LN(BZ1974/CB1953)</f>
        <v>0</v>
      </c>
      <c r="CF1974">
        <f>-CC1974*CA1953/CB1953</f>
        <v>0</v>
      </c>
      <c r="CG1974">
        <f t="shared" si="1069"/>
        <v>0</v>
      </c>
      <c r="CH1974">
        <f t="shared" si="1070"/>
        <v>0</v>
      </c>
      <c r="CI1974">
        <f t="shared" si="1070"/>
        <v>0</v>
      </c>
      <c r="CJ1974"/>
      <c r="CL1974" s="36"/>
      <c r="CM1974" s="140"/>
      <c r="CN1974" s="141"/>
      <c r="CO1974" s="36"/>
      <c r="CP1974" s="36"/>
      <c r="CQ1974" s="36"/>
      <c r="CR1974" s="36"/>
      <c r="CS1974" s="36"/>
      <c r="CT1974" s="36"/>
      <c r="CU1974" s="36"/>
      <c r="CV1974"/>
    </row>
    <row r="1975" spans="1:100" ht="12.75" x14ac:dyDescent="0.2">
      <c r="A1975" s="67">
        <v>92.5</v>
      </c>
      <c r="B1975" s="68"/>
      <c r="C1975" s="69">
        <f>$C$162</f>
        <v>0.37749100000000002</v>
      </c>
      <c r="D1975">
        <f>IF($K$162&lt;=$K$141,(A1975/C1953)^B1953,0)</f>
        <v>0.35780387181910595</v>
      </c>
      <c r="E1975">
        <f>IF($K$162&lt;=$K$141,((1/$F$128-C1926)^2),0)</f>
        <v>0.11024820714711571</v>
      </c>
      <c r="F1975">
        <f>D1975*LN(A1975/C1953)</f>
        <v>-6.3277249729172647E-2</v>
      </c>
      <c r="G1975">
        <f>-D1975*B1953/C1953</f>
        <v>-1.8836155447655059E-2</v>
      </c>
      <c r="H1975">
        <f t="shared" si="1057"/>
        <v>1.9687128180894076E-2</v>
      </c>
      <c r="I1975">
        <f t="shared" si="1058"/>
        <v>4.00401033328808E-3</v>
      </c>
      <c r="J1975">
        <f t="shared" si="1058"/>
        <v>3.5480075204822535E-4</v>
      </c>
      <c r="K1975"/>
      <c r="L1975"/>
      <c r="M1975" s="67">
        <v>92.5</v>
      </c>
      <c r="N1975" s="68"/>
      <c r="O1975" s="69">
        <f t="shared" si="1071"/>
        <v>0.37749100000000002</v>
      </c>
      <c r="P1975">
        <f>IF($W$162&lt;=$W$141,(M1975/O1953)^N1953,0)</f>
        <v>0.36656719839911189</v>
      </c>
      <c r="Q1975">
        <f>IF($W$162&lt;=$W$141,((1/$F$128-O1926)^2),0)</f>
        <v>0.11024820714711571</v>
      </c>
      <c r="R1975">
        <f>P1975*LN(M1975/O1953)</f>
        <v>-5.9111683442420557E-2</v>
      </c>
      <c r="S1975">
        <f>-P1975*N1953/O1953</f>
        <v>-2.0989789377557255E-2</v>
      </c>
      <c r="T1975">
        <f t="shared" si="1059"/>
        <v>1.0923801600888128E-2</v>
      </c>
      <c r="U1975">
        <f t="shared" si="1060"/>
        <v>3.4941911193969366E-3</v>
      </c>
      <c r="V1975">
        <f t="shared" si="1060"/>
        <v>4.4057125811421534E-4</v>
      </c>
      <c r="W1975"/>
      <c r="Y1975" s="67">
        <v>92.5</v>
      </c>
      <c r="Z1975" s="68"/>
      <c r="AA1975" s="69">
        <f t="shared" si="1072"/>
        <v>0.37749100000000002</v>
      </c>
      <c r="AB1975">
        <f>IF($AI$162&lt;=$AI$141,(Y1975/AA1953)^Z1953,0)</f>
        <v>0.37902336071151349</v>
      </c>
      <c r="AC1975">
        <f>IF($AI$162&lt;=$AI$141,((1/$F$128-AA1926)^2),0)</f>
        <v>0.11024820714711571</v>
      </c>
      <c r="AD1975">
        <f>AB1975*LN(Y1975/AA1953)</f>
        <v>-5.6019182811966564E-2</v>
      </c>
      <c r="AE1975">
        <f>-AB1975*Z1953/AA1953</f>
        <v>-2.3201041767762484E-2</v>
      </c>
      <c r="AF1975">
        <f t="shared" si="1061"/>
        <v>-1.5323607115134696E-3</v>
      </c>
      <c r="AG1975">
        <f t="shared" si="1062"/>
        <v>3.1381488429205301E-3</v>
      </c>
      <c r="AH1975">
        <f t="shared" si="1062"/>
        <v>5.3828833910945931E-4</v>
      </c>
      <c r="AI1975"/>
      <c r="AK1975" s="67">
        <v>92.5</v>
      </c>
      <c r="AL1975" s="68"/>
      <c r="AM1975" s="69">
        <f t="shared" si="1073"/>
        <v>0</v>
      </c>
      <c r="AN1975">
        <f>IF($AU$162&lt;=$AU$141,(AK1975/AM1953)^AL1953,0)</f>
        <v>0</v>
      </c>
      <c r="AO1975">
        <f>IF($AU$162&lt;=$AU$141,((1/$F$128-AM1926)^2),0)</f>
        <v>0</v>
      </c>
      <c r="AP1975">
        <f>AN1975*LN(AK1975/AM1953)</f>
        <v>0</v>
      </c>
      <c r="AQ1975">
        <f>-AN1975*AL1953/AM1953</f>
        <v>0</v>
      </c>
      <c r="AR1975">
        <f t="shared" si="1063"/>
        <v>0</v>
      </c>
      <c r="AS1975">
        <f t="shared" si="1064"/>
        <v>0</v>
      </c>
      <c r="AT1975">
        <f t="shared" si="1064"/>
        <v>0</v>
      </c>
      <c r="AU1975"/>
      <c r="AV1975"/>
      <c r="AW1975"/>
      <c r="AX1975"/>
      <c r="AY1975"/>
      <c r="AZ1975"/>
      <c r="BB1975" s="67">
        <v>92.5</v>
      </c>
      <c r="BC1975" s="68"/>
      <c r="BD1975" s="69">
        <f t="shared" si="1074"/>
        <v>0</v>
      </c>
      <c r="BE1975">
        <f>IF($BL$162&lt;=$BL$141,(BB1975/BD1953)^BC1953,0)</f>
        <v>0</v>
      </c>
      <c r="BF1975">
        <f>IF($BL$162&lt;=$BL$141,((1/$F$128-BD1926)^2),0)</f>
        <v>0</v>
      </c>
      <c r="BG1975">
        <f>BE1975*LN(BB1975/BD1953)</f>
        <v>0</v>
      </c>
      <c r="BH1975">
        <f>-BE1975*BC1953/BD1953</f>
        <v>0</v>
      </c>
      <c r="BI1975">
        <f t="shared" si="1065"/>
        <v>0</v>
      </c>
      <c r="BJ1975">
        <f t="shared" si="1066"/>
        <v>0</v>
      </c>
      <c r="BK1975">
        <f t="shared" si="1066"/>
        <v>0</v>
      </c>
      <c r="BL1975"/>
      <c r="BN1975" s="67">
        <v>92.5</v>
      </c>
      <c r="BO1975" s="68"/>
      <c r="BP1975" s="69">
        <f t="shared" si="1075"/>
        <v>0</v>
      </c>
      <c r="BQ1975">
        <f>IF($BX$162&lt;=$BX$141,(BN1975/BP1953)^BO1953,0)</f>
        <v>0</v>
      </c>
      <c r="BR1975">
        <f>IF($BX$162&lt;=$BX$141,((1/$F$128-BP1926)^2),0)</f>
        <v>0</v>
      </c>
      <c r="BS1975">
        <f>BQ1975*LN(BN1975/BP1953)</f>
        <v>0</v>
      </c>
      <c r="BT1975">
        <f>-BQ1975*BO1953/BP1953</f>
        <v>0</v>
      </c>
      <c r="BU1975">
        <f t="shared" si="1067"/>
        <v>0</v>
      </c>
      <c r="BV1975">
        <f t="shared" si="1068"/>
        <v>0</v>
      </c>
      <c r="BW1975">
        <f t="shared" si="1068"/>
        <v>0</v>
      </c>
      <c r="BX1975"/>
      <c r="BZ1975" s="67">
        <v>92.5</v>
      </c>
      <c r="CA1975" s="68"/>
      <c r="CB1975" s="69">
        <f t="shared" si="1076"/>
        <v>0</v>
      </c>
      <c r="CC1975">
        <f>IF($CJ$162&lt;=$CJ$141,(BZ1975/CB1953)^CA1953,0)</f>
        <v>0</v>
      </c>
      <c r="CD1975">
        <f>IF($CJ$162&lt;=$CJ$141,((1/$F$128-CB1926)^2),0)</f>
        <v>0</v>
      </c>
      <c r="CE1975">
        <f>CC1975*LN(BZ1975/CB1953)</f>
        <v>0</v>
      </c>
      <c r="CF1975">
        <f>-CC1975*CA1953/CB1953</f>
        <v>0</v>
      </c>
      <c r="CG1975">
        <f t="shared" si="1069"/>
        <v>0</v>
      </c>
      <c r="CH1975">
        <f t="shared" si="1070"/>
        <v>0</v>
      </c>
      <c r="CI1975">
        <f t="shared" si="1070"/>
        <v>0</v>
      </c>
      <c r="CJ1975"/>
      <c r="CL1975" s="36"/>
      <c r="CM1975" s="140"/>
      <c r="CN1975" s="141"/>
      <c r="CO1975" s="36"/>
      <c r="CP1975" s="36"/>
      <c r="CQ1975" s="36"/>
      <c r="CR1975" s="36"/>
      <c r="CS1975" s="36"/>
      <c r="CT1975" s="36"/>
      <c r="CU1975" s="36"/>
      <c r="CV1975"/>
    </row>
    <row r="1976" spans="1:100" ht="12.75" x14ac:dyDescent="0.2">
      <c r="A1976" s="67">
        <v>97.5</v>
      </c>
      <c r="B1976" s="68"/>
      <c r="C1976" s="69">
        <f>$C$163</f>
        <v>0.50020200000000004</v>
      </c>
      <c r="D1976">
        <f>IF($K$163&lt;=$K$141,(A1976/C1953)^B1953,0)</f>
        <v>0.48586351566743913</v>
      </c>
      <c r="E1976">
        <f>IF($K$163&lt;=$K$141,((1/$F$128-C1927)^2),0)</f>
        <v>0.20679524741557026</v>
      </c>
      <c r="F1976">
        <f>D1976*LN(A1976/C1953)</f>
        <v>-6.0346797678763671E-2</v>
      </c>
      <c r="G1976">
        <f>-D1976*B1953/C1953</f>
        <v>-2.5577701719457432E-2</v>
      </c>
      <c r="H1976">
        <f t="shared" si="1057"/>
        <v>1.4338484332560908E-2</v>
      </c>
      <c r="I1976">
        <f t="shared" si="1058"/>
        <v>3.6417359900816366E-3</v>
      </c>
      <c r="J1976">
        <f t="shared" si="1058"/>
        <v>6.5421882524953573E-4</v>
      </c>
      <c r="K1976"/>
      <c r="L1976"/>
      <c r="M1976" s="67">
        <v>97.5</v>
      </c>
      <c r="N1976" s="68"/>
      <c r="O1976" s="69">
        <f t="shared" si="1071"/>
        <v>0.50020200000000004</v>
      </c>
      <c r="P1976">
        <f>IF($W$163&lt;=$W$141,(M1976/O1953)^N1953,0)</f>
        <v>0.50867339784519783</v>
      </c>
      <c r="Q1976">
        <f>IF($W$163&lt;=$W$141,((1/$F$128-O1927)^2),0)</f>
        <v>0.20679524741557026</v>
      </c>
      <c r="R1976">
        <f>P1976*LN(M1976/O1953)</f>
        <v>-5.5248896818410782E-2</v>
      </c>
      <c r="S1976">
        <f>-P1976*N1953/O1953</f>
        <v>-2.9126849127161174E-2</v>
      </c>
      <c r="T1976">
        <f t="shared" si="1059"/>
        <v>-8.4713978451977923E-3</v>
      </c>
      <c r="U1976">
        <f t="shared" si="1060"/>
        <v>3.052440599651401E-3</v>
      </c>
      <c r="V1976">
        <f t="shared" si="1060"/>
        <v>8.4837334007640966E-4</v>
      </c>
      <c r="W1976"/>
      <c r="Y1976" s="67">
        <v>97.5</v>
      </c>
      <c r="Z1976" s="68"/>
      <c r="AA1976" s="69">
        <f t="shared" si="1072"/>
        <v>0</v>
      </c>
      <c r="AB1976">
        <f>IF($AI$163&lt;=$AI$141,(Y1976/AA1953)^Z1953,0)</f>
        <v>0</v>
      </c>
      <c r="AC1976">
        <f>IF($AI$163&lt;=$AI$141,((1/$F$128-AA1927)^2),0)</f>
        <v>0</v>
      </c>
      <c r="AD1976">
        <f>AB1976*LN(Y1976/AA1953)</f>
        <v>0</v>
      </c>
      <c r="AE1976">
        <f>-AB1976*Z1953/AA1953</f>
        <v>0</v>
      </c>
      <c r="AF1976">
        <f t="shared" si="1061"/>
        <v>0</v>
      </c>
      <c r="AG1976">
        <f t="shared" si="1062"/>
        <v>0</v>
      </c>
      <c r="AH1976">
        <f t="shared" si="1062"/>
        <v>0</v>
      </c>
      <c r="AI1976"/>
      <c r="AK1976" s="67">
        <v>97.5</v>
      </c>
      <c r="AL1976" s="68"/>
      <c r="AM1976" s="69">
        <f t="shared" si="1073"/>
        <v>0</v>
      </c>
      <c r="AN1976">
        <f>IF($AU$163&lt;=$AU$141,(AK1976/AM1953)^AL1953,0)</f>
        <v>0</v>
      </c>
      <c r="AO1976">
        <f>IF($AU$163&lt;=$AU$141,((1/$F$128-AM1927)^2),0)</f>
        <v>0</v>
      </c>
      <c r="AP1976">
        <f>AN1976*LN(AK1976/AM1953)</f>
        <v>0</v>
      </c>
      <c r="AQ1976">
        <f>-AN1976*AL1953/AM1953</f>
        <v>0</v>
      </c>
      <c r="AR1976">
        <f t="shared" si="1063"/>
        <v>0</v>
      </c>
      <c r="AS1976">
        <f t="shared" si="1064"/>
        <v>0</v>
      </c>
      <c r="AT1976">
        <f t="shared" si="1064"/>
        <v>0</v>
      </c>
      <c r="AU1976"/>
      <c r="AV1976"/>
      <c r="AW1976"/>
      <c r="AX1976"/>
      <c r="AY1976"/>
      <c r="AZ1976"/>
      <c r="BB1976" s="67">
        <v>97.5</v>
      </c>
      <c r="BC1976" s="68"/>
      <c r="BD1976" s="69">
        <f t="shared" si="1074"/>
        <v>0</v>
      </c>
      <c r="BE1976">
        <f>IF($BL$163&lt;=$BL$141,(BB1976/BD1953)^BC1953,0)</f>
        <v>0</v>
      </c>
      <c r="BF1976">
        <f>IF($BL$163&lt;=$BL$141,((1/$F$128-BD1927)^2),0)</f>
        <v>0</v>
      </c>
      <c r="BG1976">
        <f>BE1976*LN(BB1976/BD1953)</f>
        <v>0</v>
      </c>
      <c r="BH1976">
        <f>-BE1976*BC1953/BD1953</f>
        <v>0</v>
      </c>
      <c r="BI1976">
        <f t="shared" si="1065"/>
        <v>0</v>
      </c>
      <c r="BJ1976">
        <f t="shared" si="1066"/>
        <v>0</v>
      </c>
      <c r="BK1976">
        <f t="shared" si="1066"/>
        <v>0</v>
      </c>
      <c r="BL1976"/>
      <c r="BN1976" s="67">
        <v>97.5</v>
      </c>
      <c r="BO1976" s="68"/>
      <c r="BP1976" s="69">
        <f t="shared" si="1075"/>
        <v>0</v>
      </c>
      <c r="BQ1976">
        <f>IF($BX$163&lt;=$BX$141,(BN1976/BP1953)^BO1953,0)</f>
        <v>0</v>
      </c>
      <c r="BR1976">
        <f>IF($BX$163&lt;=$BX$141,((1/$F$128-BP1927)^2),0)</f>
        <v>0</v>
      </c>
      <c r="BS1976">
        <f>BQ1976*LN(BN1976/BP1953)</f>
        <v>0</v>
      </c>
      <c r="BT1976">
        <f>-BQ1976*BO1953/BP1953</f>
        <v>0</v>
      </c>
      <c r="BU1976">
        <f t="shared" si="1067"/>
        <v>0</v>
      </c>
      <c r="BV1976">
        <f t="shared" si="1068"/>
        <v>0</v>
      </c>
      <c r="BW1976">
        <f t="shared" si="1068"/>
        <v>0</v>
      </c>
      <c r="BX1976"/>
      <c r="BZ1976" s="67">
        <v>97.5</v>
      </c>
      <c r="CA1976" s="68"/>
      <c r="CB1976" s="69">
        <f t="shared" si="1076"/>
        <v>0</v>
      </c>
      <c r="CC1976">
        <f>IF($CJ$163&lt;=$CJ$141,(BZ1976/CB1953)^CA1953,0)</f>
        <v>0</v>
      </c>
      <c r="CD1976">
        <f>IF($CJ$163&lt;=$CJ$141,((1/$F$128-CB1927)^2),0)</f>
        <v>0</v>
      </c>
      <c r="CE1976">
        <f>CC1976*LN(BZ1976/CB1953)</f>
        <v>0</v>
      </c>
      <c r="CF1976">
        <f>-CC1976*CA1953/CB1953</f>
        <v>0</v>
      </c>
      <c r="CG1976">
        <f t="shared" si="1069"/>
        <v>0</v>
      </c>
      <c r="CH1976">
        <f t="shared" si="1070"/>
        <v>0</v>
      </c>
      <c r="CI1976">
        <f t="shared" si="1070"/>
        <v>0</v>
      </c>
      <c r="CJ1976"/>
      <c r="CL1976" s="36"/>
      <c r="CM1976" s="140"/>
      <c r="CN1976" s="141"/>
      <c r="CO1976" s="36"/>
      <c r="CP1976" s="36"/>
      <c r="CQ1976" s="36"/>
      <c r="CR1976" s="36"/>
      <c r="CS1976" s="36"/>
      <c r="CT1976" s="36"/>
      <c r="CU1976" s="36"/>
      <c r="CV1976"/>
    </row>
    <row r="1977" spans="1:100" ht="12.75" x14ac:dyDescent="0.2">
      <c r="A1977" s="67">
        <v>102.5</v>
      </c>
      <c r="B1977" s="68"/>
      <c r="C1977" s="69">
        <f>$C$164</f>
        <v>0.63192499999999996</v>
      </c>
      <c r="D1977">
        <f>IF($K$164&lt;=$K$141,(A1977/C1953)^B1953,0)</f>
        <v>0.64973645679229586</v>
      </c>
      <c r="E1977">
        <f>IF($K$164&lt;=$K$141,((1/$F$128-C1928)^2),0)</f>
        <v>0.34394759405475206</v>
      </c>
      <c r="F1977">
        <f>D1977*LN(A1977/C1953)</f>
        <v>-4.8207083242096764E-2</v>
      </c>
      <c r="G1977">
        <f>-D1977*B1953/C1953</f>
        <v>-3.4204596048462294E-2</v>
      </c>
      <c r="H1977">
        <f t="shared" si="1057"/>
        <v>-1.7811456792295899E-2</v>
      </c>
      <c r="I1977">
        <f t="shared" si="1058"/>
        <v>2.3239228747104468E-3</v>
      </c>
      <c r="J1977">
        <f t="shared" si="1058"/>
        <v>1.1699543908384824E-3</v>
      </c>
      <c r="K1977"/>
      <c r="L1977"/>
      <c r="M1977" s="67">
        <v>102.5</v>
      </c>
      <c r="N1977" s="68"/>
      <c r="O1977" s="69">
        <f t="shared" si="1071"/>
        <v>0</v>
      </c>
      <c r="P1977">
        <f>IF($W$164&lt;=$W$141,(M1977/O1953)^N1953,0)</f>
        <v>0</v>
      </c>
      <c r="Q1977">
        <f>IF($W$164&lt;=$W$141,((1/$F$128-O1928)^2),0)</f>
        <v>0</v>
      </c>
      <c r="R1977">
        <f>P1977*LN(M1977/O1953)</f>
        <v>0</v>
      </c>
      <c r="S1977">
        <f>-P1977*N1953/O1953</f>
        <v>0</v>
      </c>
      <c r="T1977">
        <f t="shared" si="1059"/>
        <v>0</v>
      </c>
      <c r="U1977">
        <f t="shared" si="1060"/>
        <v>0</v>
      </c>
      <c r="V1977">
        <f t="shared" si="1060"/>
        <v>0</v>
      </c>
      <c r="W1977"/>
      <c r="Y1977" s="67">
        <v>102.5</v>
      </c>
      <c r="Z1977" s="68"/>
      <c r="AA1977" s="69">
        <f t="shared" si="1072"/>
        <v>0</v>
      </c>
      <c r="AB1977">
        <f>IF($AI$164&lt;=$AI$141,(Y1977/AA1953)^Z1953,0)</f>
        <v>0</v>
      </c>
      <c r="AC1977">
        <f>IF($AI$164&lt;=$AI$141,((1/$F$128-AA1928)^2),0)</f>
        <v>0</v>
      </c>
      <c r="AD1977">
        <f>AB1977*LN(Y1977/AA1953)</f>
        <v>0</v>
      </c>
      <c r="AE1977">
        <f>-AB1977*Z1953/AA1953</f>
        <v>0</v>
      </c>
      <c r="AF1977">
        <f t="shared" si="1061"/>
        <v>0</v>
      </c>
      <c r="AG1977">
        <f t="shared" si="1062"/>
        <v>0</v>
      </c>
      <c r="AH1977">
        <f t="shared" si="1062"/>
        <v>0</v>
      </c>
      <c r="AI1977"/>
      <c r="AK1977" s="67">
        <v>102.5</v>
      </c>
      <c r="AL1977" s="68"/>
      <c r="AM1977" s="69">
        <f t="shared" si="1073"/>
        <v>0</v>
      </c>
      <c r="AN1977">
        <f>IF($AU$164&lt;=$AU$141,(AK1977/AM1953)^AL1953,0)</f>
        <v>0</v>
      </c>
      <c r="AO1977">
        <f>IF($AU$164&lt;=$AU$141,((1/$F$128-AM1928)^2),0)</f>
        <v>0</v>
      </c>
      <c r="AP1977">
        <f>AN1977*LN(AK1977/AM1953)</f>
        <v>0</v>
      </c>
      <c r="AQ1977">
        <f>-AN1977*AL1953/AM1953</f>
        <v>0</v>
      </c>
      <c r="AR1977">
        <f t="shared" si="1063"/>
        <v>0</v>
      </c>
      <c r="AS1977">
        <f t="shared" si="1064"/>
        <v>0</v>
      </c>
      <c r="AT1977">
        <f t="shared" si="1064"/>
        <v>0</v>
      </c>
      <c r="AU1977"/>
      <c r="AV1977"/>
      <c r="AW1977"/>
      <c r="AX1977"/>
      <c r="AY1977"/>
      <c r="AZ1977"/>
      <c r="BB1977" s="67">
        <v>102.5</v>
      </c>
      <c r="BC1977" s="68"/>
      <c r="BD1977" s="69">
        <f t="shared" si="1074"/>
        <v>0</v>
      </c>
      <c r="BE1977">
        <f>IF($BL$164&lt;=$BL$141,(BB1977/BD1953)^BC1953,0)</f>
        <v>0</v>
      </c>
      <c r="BF1977">
        <f>IF($BL$164&lt;=$BL$141,((1/$F$128-BD1928)^2),0)</f>
        <v>0</v>
      </c>
      <c r="BG1977">
        <f>BE1977*LN(BB1977/BD1953)</f>
        <v>0</v>
      </c>
      <c r="BH1977">
        <f>-BE1977*BC1953/BD1953</f>
        <v>0</v>
      </c>
      <c r="BI1977">
        <f t="shared" si="1065"/>
        <v>0</v>
      </c>
      <c r="BJ1977">
        <f t="shared" si="1066"/>
        <v>0</v>
      </c>
      <c r="BK1977">
        <f t="shared" si="1066"/>
        <v>0</v>
      </c>
      <c r="BL1977"/>
      <c r="BN1977" s="67">
        <v>102.5</v>
      </c>
      <c r="BO1977" s="68"/>
      <c r="BP1977" s="69">
        <f t="shared" si="1075"/>
        <v>0</v>
      </c>
      <c r="BQ1977">
        <f>IF($BX$164&lt;=$BX$141,(BN1977/BP1953)^BO1953,0)</f>
        <v>0</v>
      </c>
      <c r="BR1977">
        <f>IF($BX$164&lt;=$BX$141,((1/$F$128-BP1928)^2),0)</f>
        <v>0</v>
      </c>
      <c r="BS1977">
        <f>BQ1977*LN(BN1977/BP1953)</f>
        <v>0</v>
      </c>
      <c r="BT1977">
        <f>-BQ1977*BO1953/BP1953</f>
        <v>0</v>
      </c>
      <c r="BU1977">
        <f t="shared" si="1067"/>
        <v>0</v>
      </c>
      <c r="BV1977">
        <f t="shared" si="1068"/>
        <v>0</v>
      </c>
      <c r="BW1977">
        <f t="shared" si="1068"/>
        <v>0</v>
      </c>
      <c r="BX1977"/>
      <c r="BZ1977" s="67">
        <v>102.5</v>
      </c>
      <c r="CA1977" s="68"/>
      <c r="CB1977" s="69">
        <f t="shared" si="1076"/>
        <v>0</v>
      </c>
      <c r="CC1977">
        <f>IF($CJ$164&lt;=$CJ$141,(BZ1977/CB1953)^CA1953,0)</f>
        <v>0</v>
      </c>
      <c r="CD1977">
        <f>IF($CJ$164&lt;=$CJ$141,((1/$F$128-CB1928)^2),0)</f>
        <v>0</v>
      </c>
      <c r="CE1977">
        <f>CC1977*LN(BZ1977/CB1953)</f>
        <v>0</v>
      </c>
      <c r="CF1977">
        <f>-CC1977*CA1953/CB1953</f>
        <v>0</v>
      </c>
      <c r="CG1977">
        <f t="shared" si="1069"/>
        <v>0</v>
      </c>
      <c r="CH1977">
        <f t="shared" si="1070"/>
        <v>0</v>
      </c>
      <c r="CI1977">
        <f t="shared" si="1070"/>
        <v>0</v>
      </c>
      <c r="CJ1977"/>
      <c r="CL1977" s="36"/>
      <c r="CM1977" s="140"/>
      <c r="CN1977" s="141"/>
      <c r="CO1977" s="36"/>
      <c r="CP1977" s="36"/>
      <c r="CQ1977" s="36"/>
      <c r="CR1977" s="36"/>
      <c r="CS1977" s="36"/>
      <c r="CT1977" s="36"/>
      <c r="CU1977" s="36"/>
      <c r="CV1977"/>
    </row>
    <row r="1978" spans="1:100" ht="12.75" x14ac:dyDescent="0.2">
      <c r="A1978" t="s">
        <v>6</v>
      </c>
      <c r="B1978" s="70" t="s">
        <v>6</v>
      </c>
      <c r="C1978" s="70" t="s">
        <v>6</v>
      </c>
      <c r="D1978" t="s">
        <v>6</v>
      </c>
      <c r="E1978"/>
      <c r="F1978"/>
      <c r="G1978"/>
      <c r="H1978"/>
      <c r="I1978"/>
      <c r="J1978"/>
      <c r="K1978"/>
      <c r="L1978"/>
      <c r="M1978" t="s">
        <v>6</v>
      </c>
      <c r="N1978" s="70" t="s">
        <v>6</v>
      </c>
      <c r="O1978" s="70" t="s">
        <v>6</v>
      </c>
      <c r="P1978" t="s">
        <v>6</v>
      </c>
      <c r="Q1978"/>
      <c r="R1978"/>
      <c r="S1978"/>
      <c r="T1978"/>
      <c r="U1978"/>
      <c r="V1978"/>
      <c r="W1978"/>
      <c r="Y1978" t="s">
        <v>6</v>
      </c>
      <c r="Z1978" s="70" t="s">
        <v>6</v>
      </c>
      <c r="AA1978" s="70" t="s">
        <v>6</v>
      </c>
      <c r="AB1978" t="s">
        <v>6</v>
      </c>
      <c r="AC1978"/>
      <c r="AD1978"/>
      <c r="AE1978"/>
      <c r="AF1978"/>
      <c r="AG1978"/>
      <c r="AH1978"/>
      <c r="AI1978"/>
      <c r="AK1978" t="s">
        <v>6</v>
      </c>
      <c r="AL1978" s="70" t="s">
        <v>6</v>
      </c>
      <c r="AM1978" s="70" t="s">
        <v>6</v>
      </c>
      <c r="AN1978" t="s">
        <v>6</v>
      </c>
      <c r="AO1978"/>
      <c r="AP1978"/>
      <c r="AQ1978"/>
      <c r="AR1978"/>
      <c r="AS1978"/>
      <c r="AT1978"/>
      <c r="AU1978"/>
      <c r="AV1978"/>
      <c r="AW1978"/>
      <c r="AX1978"/>
      <c r="AY1978"/>
      <c r="AZ1978"/>
      <c r="BB1978" t="s">
        <v>6</v>
      </c>
      <c r="BC1978" s="70" t="s">
        <v>6</v>
      </c>
      <c r="BD1978" s="70" t="s">
        <v>6</v>
      </c>
      <c r="BE1978" t="s">
        <v>6</v>
      </c>
      <c r="BF1978"/>
      <c r="BG1978"/>
      <c r="BH1978"/>
      <c r="BI1978"/>
      <c r="BJ1978"/>
      <c r="BK1978"/>
      <c r="BL1978"/>
      <c r="BN1978" t="s">
        <v>6</v>
      </c>
      <c r="BO1978" s="70" t="s">
        <v>6</v>
      </c>
      <c r="BP1978" s="70" t="s">
        <v>6</v>
      </c>
      <c r="BQ1978" t="s">
        <v>6</v>
      </c>
      <c r="BR1978"/>
      <c r="BS1978"/>
      <c r="BT1978"/>
      <c r="BU1978"/>
      <c r="BV1978"/>
      <c r="BW1978"/>
      <c r="BX1978"/>
      <c r="BZ1978" t="s">
        <v>6</v>
      </c>
      <c r="CA1978" s="70" t="s">
        <v>6</v>
      </c>
      <c r="CB1978" s="70" t="s">
        <v>6</v>
      </c>
      <c r="CC1978" t="s">
        <v>6</v>
      </c>
      <c r="CD1978"/>
      <c r="CE1978"/>
      <c r="CF1978"/>
      <c r="CG1978"/>
      <c r="CH1978"/>
      <c r="CI1978"/>
      <c r="CJ1978"/>
      <c r="CL1978" s="36"/>
      <c r="CM1978" s="142"/>
      <c r="CN1978" s="142"/>
      <c r="CO1978" s="36"/>
      <c r="CP1978" s="36"/>
      <c r="CQ1978" s="36"/>
      <c r="CR1978" s="36"/>
      <c r="CS1978" s="36"/>
      <c r="CT1978" s="36"/>
      <c r="CU1978" s="36"/>
      <c r="CV1978"/>
    </row>
    <row r="1979" spans="1:100" ht="12.75" x14ac:dyDescent="0.2">
      <c r="A1979"/>
      <c r="B1979"/>
      <c r="C1979" s="70" t="s">
        <v>6</v>
      </c>
      <c r="D1979" t="s">
        <v>6</v>
      </c>
      <c r="E1979"/>
      <c r="F1979"/>
      <c r="G1979"/>
      <c r="H1979"/>
      <c r="I1979"/>
      <c r="J1979"/>
      <c r="K1979"/>
      <c r="L1979"/>
      <c r="M1979"/>
      <c r="N1979"/>
      <c r="O1979" s="70" t="s">
        <v>6</v>
      </c>
      <c r="P1979" t="s">
        <v>6</v>
      </c>
      <c r="Q1979"/>
      <c r="R1979"/>
      <c r="S1979"/>
      <c r="T1979"/>
      <c r="U1979"/>
      <c r="V1979"/>
      <c r="W1979"/>
      <c r="Y1979"/>
      <c r="Z1979"/>
      <c r="AA1979" s="70" t="s">
        <v>6</v>
      </c>
      <c r="AB1979" t="s">
        <v>6</v>
      </c>
      <c r="AC1979"/>
      <c r="AD1979"/>
      <c r="AE1979"/>
      <c r="AF1979"/>
      <c r="AG1979"/>
      <c r="AH1979"/>
      <c r="AI1979"/>
      <c r="AK1979"/>
      <c r="AL1979"/>
      <c r="AM1979" s="70" t="s">
        <v>6</v>
      </c>
      <c r="AN1979" t="s">
        <v>6</v>
      </c>
      <c r="AO1979"/>
      <c r="AP1979"/>
      <c r="AQ1979"/>
      <c r="AR1979"/>
      <c r="AS1979"/>
      <c r="AT1979"/>
      <c r="AU1979"/>
      <c r="AV1979"/>
      <c r="AW1979"/>
      <c r="AX1979"/>
      <c r="AY1979"/>
      <c r="AZ1979"/>
      <c r="BB1979"/>
      <c r="BC1979"/>
      <c r="BD1979" s="70" t="s">
        <v>6</v>
      </c>
      <c r="BE1979" t="s">
        <v>6</v>
      </c>
      <c r="BF1979"/>
      <c r="BG1979"/>
      <c r="BH1979"/>
      <c r="BI1979"/>
      <c r="BJ1979"/>
      <c r="BK1979"/>
      <c r="BL1979"/>
      <c r="BN1979"/>
      <c r="BO1979"/>
      <c r="BP1979" s="70" t="s">
        <v>6</v>
      </c>
      <c r="BQ1979" t="s">
        <v>6</v>
      </c>
      <c r="BR1979"/>
      <c r="BS1979"/>
      <c r="BT1979"/>
      <c r="BU1979"/>
      <c r="BV1979"/>
      <c r="BW1979"/>
      <c r="BX1979"/>
      <c r="BZ1979"/>
      <c r="CA1979"/>
      <c r="CB1979" s="70" t="s">
        <v>6</v>
      </c>
      <c r="CC1979" t="s">
        <v>6</v>
      </c>
      <c r="CD1979"/>
      <c r="CE1979"/>
      <c r="CF1979"/>
      <c r="CG1979"/>
      <c r="CH1979"/>
      <c r="CI1979"/>
      <c r="CJ1979"/>
      <c r="CL1979" s="36"/>
      <c r="CM1979" s="36"/>
      <c r="CN1979" s="142"/>
      <c r="CO1979" s="36"/>
      <c r="CP1979" s="36"/>
      <c r="CQ1979" s="36"/>
      <c r="CR1979" s="36"/>
      <c r="CS1979" s="36"/>
      <c r="CT1979" s="36"/>
      <c r="CU1979" s="36"/>
      <c r="CV1979"/>
    </row>
    <row r="1980" spans="1:100" ht="12.75" x14ac:dyDescent="0.2">
      <c r="A1980"/>
      <c r="B1980"/>
      <c r="C1980" s="70" t="s">
        <v>6</v>
      </c>
      <c r="D1980" t="s">
        <v>6</v>
      </c>
      <c r="E1980"/>
      <c r="F1980"/>
      <c r="G1980"/>
      <c r="H1980"/>
      <c r="I1980"/>
      <c r="J1980"/>
      <c r="K1980"/>
      <c r="L1980"/>
      <c r="M1980"/>
      <c r="N1980"/>
      <c r="O1980" s="70" t="s">
        <v>6</v>
      </c>
      <c r="P1980" t="s">
        <v>6</v>
      </c>
      <c r="Q1980"/>
      <c r="R1980"/>
      <c r="S1980"/>
      <c r="T1980"/>
      <c r="U1980"/>
      <c r="V1980"/>
      <c r="W1980"/>
      <c r="Y1980"/>
      <c r="Z1980"/>
      <c r="AA1980" s="70" t="s">
        <v>6</v>
      </c>
      <c r="AB1980" t="s">
        <v>6</v>
      </c>
      <c r="AC1980"/>
      <c r="AD1980"/>
      <c r="AE1980"/>
      <c r="AF1980"/>
      <c r="AG1980"/>
      <c r="AH1980"/>
      <c r="AI1980"/>
      <c r="AK1980"/>
      <c r="AL1980"/>
      <c r="AM1980" s="70" t="s">
        <v>6</v>
      </c>
      <c r="AN1980" t="s">
        <v>6</v>
      </c>
      <c r="AO1980"/>
      <c r="AP1980"/>
      <c r="AQ1980"/>
      <c r="AR1980"/>
      <c r="AS1980"/>
      <c r="AT1980"/>
      <c r="AU1980"/>
      <c r="AV1980"/>
      <c r="AW1980"/>
      <c r="AX1980"/>
      <c r="AY1980"/>
      <c r="AZ1980"/>
      <c r="BB1980"/>
      <c r="BC1980"/>
      <c r="BD1980" s="70" t="s">
        <v>6</v>
      </c>
      <c r="BE1980" t="s">
        <v>6</v>
      </c>
      <c r="BF1980"/>
      <c r="BG1980"/>
      <c r="BH1980"/>
      <c r="BI1980"/>
      <c r="BJ1980"/>
      <c r="BK1980"/>
      <c r="BL1980"/>
      <c r="BN1980"/>
      <c r="BO1980"/>
      <c r="BP1980" s="70" t="s">
        <v>6</v>
      </c>
      <c r="BQ1980" t="s">
        <v>6</v>
      </c>
      <c r="BR1980"/>
      <c r="BS1980"/>
      <c r="BT1980"/>
      <c r="BU1980"/>
      <c r="BV1980"/>
      <c r="BW1980"/>
      <c r="BX1980"/>
      <c r="BZ1980"/>
      <c r="CA1980"/>
      <c r="CB1980" s="70" t="s">
        <v>6</v>
      </c>
      <c r="CC1980" t="s">
        <v>6</v>
      </c>
      <c r="CD1980"/>
      <c r="CE1980"/>
      <c r="CF1980"/>
      <c r="CG1980"/>
      <c r="CH1980"/>
      <c r="CI1980"/>
      <c r="CJ1980"/>
      <c r="CL1980" s="36"/>
      <c r="CM1980" s="36"/>
      <c r="CN1980" s="142"/>
      <c r="CO1980" s="36"/>
      <c r="CP1980" s="36"/>
      <c r="CQ1980" s="36"/>
      <c r="CR1980" s="36"/>
      <c r="CS1980" s="36"/>
      <c r="CT1980" s="36"/>
      <c r="CU1980" s="36"/>
      <c r="CV1980"/>
    </row>
    <row r="1981" spans="1:100" ht="12.75" x14ac:dyDescent="0.2">
      <c r="A1981"/>
      <c r="B1981">
        <f>SUM(B1956:B1980)</f>
        <v>0</v>
      </c>
      <c r="C1981">
        <f>SUM(C1956:C1980)</f>
        <v>2.472213</v>
      </c>
      <c r="D1981" s="71">
        <f>SUM(D1955:D1980)</f>
        <v>2.295643717984893</v>
      </c>
      <c r="E1981">
        <f t="shared" ref="E1981:J1981" si="1077">SUM(E1956:E1980)</f>
        <v>0.75466882952790915</v>
      </c>
      <c r="F1981">
        <f t="shared" si="1077"/>
        <v>-0.45476666192075421</v>
      </c>
      <c r="G1981">
        <f t="shared" si="1077"/>
        <v>-0.12085140863500091</v>
      </c>
      <c r="H1981">
        <f t="shared" si="1077"/>
        <v>0.17656928201510724</v>
      </c>
      <c r="I1981">
        <f t="shared" si="1077"/>
        <v>2.1454237905020806E-2</v>
      </c>
      <c r="J1981">
        <f t="shared" si="1077"/>
        <v>2.5400402910547492E-3</v>
      </c>
      <c r="K1981"/>
      <c r="L1981"/>
      <c r="M1981"/>
      <c r="N1981">
        <f>SUM(N1956:N1980)</f>
        <v>0</v>
      </c>
      <c r="O1981">
        <f>SUM(O1956:O1980)</f>
        <v>1.8402879999999999</v>
      </c>
      <c r="P1981" s="71">
        <f>SUM(P1955:P1980)</f>
        <v>1.6410417989644024</v>
      </c>
      <c r="Q1981">
        <f t="shared" ref="Q1981:V1981" si="1078">SUM(Q1956:Q1980)</f>
        <v>0.41072123547315703</v>
      </c>
      <c r="R1981">
        <f t="shared" si="1078"/>
        <v>-0.36617578677685891</v>
      </c>
      <c r="S1981">
        <f t="shared" si="1078"/>
        <v>-9.3966732076576104E-2</v>
      </c>
      <c r="T1981">
        <f t="shared" si="1078"/>
        <v>0.19924620103559773</v>
      </c>
      <c r="U1981">
        <f t="shared" si="1078"/>
        <v>1.6086773362694352E-2</v>
      </c>
      <c r="V1981">
        <f t="shared" si="1078"/>
        <v>1.6993495869907205E-3</v>
      </c>
      <c r="W1981"/>
      <c r="Y1981"/>
      <c r="Z1981">
        <f>SUM(Z1956:Z1980)</f>
        <v>0</v>
      </c>
      <c r="AA1981">
        <f>SUM(AA1956:AA1980)</f>
        <v>1.3400859999999999</v>
      </c>
      <c r="AB1981" s="71">
        <f>SUM(AB1955:AB1980)</f>
        <v>1.1277131880743618</v>
      </c>
      <c r="AC1981">
        <f t="shared" ref="AC1981:AH1981" si="1079">SUM(AC1956:AC1980)</f>
        <v>0.20392598805758677</v>
      </c>
      <c r="AD1981">
        <f t="shared" si="1079"/>
        <v>-0.28752955370767702</v>
      </c>
      <c r="AE1981">
        <f t="shared" si="1079"/>
        <v>-6.903036459139042E-2</v>
      </c>
      <c r="AF1981">
        <f t="shared" si="1079"/>
        <v>0.2123728119256382</v>
      </c>
      <c r="AG1981">
        <f t="shared" si="1079"/>
        <v>1.1493940096801674E-2</v>
      </c>
      <c r="AH1981">
        <f t="shared" si="1079"/>
        <v>1.0056290682196895E-3</v>
      </c>
      <c r="AI1981"/>
      <c r="AK1981"/>
      <c r="AL1981">
        <f>SUM(AL1956:AL1980)</f>
        <v>0</v>
      </c>
      <c r="AM1981">
        <f>SUM(AM1956:AM1980)</f>
        <v>0.96259499999999987</v>
      </c>
      <c r="AN1981" s="71">
        <f>SUM(AN1955:AN1980)</f>
        <v>0.74725408284592798</v>
      </c>
      <c r="AO1981">
        <f t="shared" ref="AO1981:AT1981" si="1080">SUM(AO1956:AO1980)</f>
        <v>9.3677780910471076E-2</v>
      </c>
      <c r="AP1981">
        <f t="shared" si="1080"/>
        <v>-0.2260379694380536</v>
      </c>
      <c r="AQ1981">
        <f t="shared" si="1080"/>
        <v>-4.6741587703982679E-2</v>
      </c>
      <c r="AR1981">
        <f t="shared" si="1080"/>
        <v>0.21534091715407214</v>
      </c>
      <c r="AS1981">
        <f t="shared" si="1080"/>
        <v>8.0496448450371964E-3</v>
      </c>
      <c r="AT1981">
        <f t="shared" si="1080"/>
        <v>4.9258234209474086E-4</v>
      </c>
      <c r="AU1981"/>
      <c r="AV1981"/>
      <c r="AW1981"/>
      <c r="AX1981"/>
      <c r="AY1981"/>
      <c r="AZ1981"/>
      <c r="BB1981"/>
      <c r="BC1981">
        <f>SUM(BC1956:BC1980)</f>
        <v>0</v>
      </c>
      <c r="BD1981">
        <f>SUM(BD1956:BD1980)</f>
        <v>0.69434899999999988</v>
      </c>
      <c r="BE1981" s="71">
        <f>SUM(BE1955:BE1980)</f>
        <v>0.48513681789592178</v>
      </c>
      <c r="BF1981">
        <f t="shared" ref="BF1981:BK1981" si="1081">SUM(BF1956:BF1980)</f>
        <v>4.404174869199174E-2</v>
      </c>
      <c r="BG1981">
        <f t="shared" si="1081"/>
        <v>-0.18569786031295271</v>
      </c>
      <c r="BH1981">
        <f t="shared" si="1081"/>
        <v>-2.8382352106959587E-2</v>
      </c>
      <c r="BI1981">
        <f t="shared" si="1081"/>
        <v>0.20921218210407824</v>
      </c>
      <c r="BJ1981">
        <f t="shared" si="1081"/>
        <v>5.8527717728406375E-3</v>
      </c>
      <c r="BK1981">
        <f t="shared" si="1081"/>
        <v>1.8474160823465143E-4</v>
      </c>
      <c r="BL1981"/>
      <c r="BN1981"/>
      <c r="BO1981">
        <f>SUM(BO1956:BO1980)</f>
        <v>0</v>
      </c>
      <c r="BP1981">
        <f>SUM(BP1956:BP1980)</f>
        <v>0.51355499999999987</v>
      </c>
      <c r="BQ1981" s="71">
        <f>SUM(BQ1955:BQ1980)</f>
        <v>0.32174930713962901</v>
      </c>
      <c r="BR1981">
        <f t="shared" ref="BR1981:BW1981" si="1082">SUM(BR1956:BR1980)</f>
        <v>2.5724980735330586E-2</v>
      </c>
      <c r="BS1981">
        <f t="shared" si="1082"/>
        <v>-0.1825210509815649</v>
      </c>
      <c r="BT1981">
        <f t="shared" si="1082"/>
        <v>-1.3879156580078702E-2</v>
      </c>
      <c r="BU1981">
        <f t="shared" si="1082"/>
        <v>0.19180569286037097</v>
      </c>
      <c r="BV1981">
        <f t="shared" si="1082"/>
        <v>5.4328180754326851E-3</v>
      </c>
      <c r="BW1981">
        <f t="shared" si="1082"/>
        <v>4.0036495957051104E-5</v>
      </c>
      <c r="BX1981"/>
      <c r="BZ1981"/>
      <c r="CA1981">
        <f>SUM(CA1956:CA1980)</f>
        <v>0</v>
      </c>
      <c r="CB1981">
        <f>SUM(CB1956:CB1980)</f>
        <v>0.4029549999999999</v>
      </c>
      <c r="CC1981" s="71">
        <f>SUM(CC1955:CC1980)</f>
        <v>0.22519261148099906</v>
      </c>
      <c r="CD1981">
        <f t="shared" ref="CD1981:CI1981" si="1083">SUM(CD1956:CD1980)</f>
        <v>2.1481050487396701E-2</v>
      </c>
      <c r="CE1981">
        <f t="shared" si="1083"/>
        <v>-0.18847734841928171</v>
      </c>
      <c r="CF1981">
        <f t="shared" si="1083"/>
        <v>-6.4227338546646948E-3</v>
      </c>
      <c r="CG1981">
        <f t="shared" si="1083"/>
        <v>0.177762388519001</v>
      </c>
      <c r="CH1981">
        <f t="shared" si="1083"/>
        <v>5.4062222525647109E-3</v>
      </c>
      <c r="CI1981">
        <f t="shared" si="1083"/>
        <v>7.6533912496797043E-6</v>
      </c>
      <c r="CJ1981"/>
      <c r="CL1981" s="36"/>
      <c r="CM1981" s="36"/>
      <c r="CN1981" s="36"/>
      <c r="CO1981" s="143"/>
      <c r="CP1981" s="36"/>
      <c r="CQ1981" s="36"/>
      <c r="CR1981" s="36"/>
      <c r="CS1981" s="36"/>
      <c r="CT1981" s="36"/>
      <c r="CU1981" s="36"/>
      <c r="CV1981"/>
    </row>
    <row r="1982" spans="1:100" ht="12.75" x14ac:dyDescent="0.2">
      <c r="A1982"/>
      <c r="B1982"/>
      <c r="C1982" t="s">
        <v>6</v>
      </c>
      <c r="D1982" t="s">
        <v>6</v>
      </c>
      <c r="E1982"/>
      <c r="F1982"/>
      <c r="G1982"/>
      <c r="H1982"/>
      <c r="I1982"/>
      <c r="J1982"/>
      <c r="K1982"/>
      <c r="L1982"/>
      <c r="M1982"/>
      <c r="N1982"/>
      <c r="O1982" t="s">
        <v>6</v>
      </c>
      <c r="P1982" t="s">
        <v>6</v>
      </c>
      <c r="Q1982"/>
      <c r="R1982"/>
      <c r="S1982"/>
      <c r="T1982"/>
      <c r="U1982"/>
      <c r="V1982"/>
      <c r="W1982"/>
      <c r="Y1982"/>
      <c r="Z1982"/>
      <c r="AA1982" t="s">
        <v>6</v>
      </c>
      <c r="AB1982" t="s">
        <v>6</v>
      </c>
      <c r="AC1982"/>
      <c r="AD1982"/>
      <c r="AE1982"/>
      <c r="AF1982"/>
      <c r="AG1982"/>
      <c r="AH1982"/>
      <c r="AI1982"/>
      <c r="AK1982"/>
      <c r="AL1982"/>
      <c r="AM1982" t="s">
        <v>6</v>
      </c>
      <c r="AN1982" t="s">
        <v>6</v>
      </c>
      <c r="AO1982"/>
      <c r="AP1982"/>
      <c r="AQ1982"/>
      <c r="AR1982"/>
      <c r="AS1982"/>
      <c r="AT1982"/>
      <c r="AU1982"/>
      <c r="AV1982"/>
      <c r="AW1982"/>
      <c r="AX1982"/>
      <c r="AY1982"/>
      <c r="AZ1982"/>
      <c r="BB1982"/>
      <c r="BC1982"/>
      <c r="BD1982" t="s">
        <v>6</v>
      </c>
      <c r="BE1982" t="s">
        <v>6</v>
      </c>
      <c r="BF1982"/>
      <c r="BG1982"/>
      <c r="BH1982"/>
      <c r="BI1982"/>
      <c r="BJ1982"/>
      <c r="BK1982"/>
      <c r="BL1982"/>
      <c r="BN1982"/>
      <c r="BO1982"/>
      <c r="BP1982" t="s">
        <v>6</v>
      </c>
      <c r="BQ1982" t="s">
        <v>6</v>
      </c>
      <c r="BR1982"/>
      <c r="BS1982"/>
      <c r="BT1982"/>
      <c r="BU1982"/>
      <c r="BV1982"/>
      <c r="BW1982"/>
      <c r="BX1982"/>
      <c r="BZ1982"/>
      <c r="CA1982"/>
      <c r="CB1982" t="s">
        <v>6</v>
      </c>
      <c r="CC1982" t="s">
        <v>6</v>
      </c>
      <c r="CD1982"/>
      <c r="CE1982"/>
      <c r="CF1982"/>
      <c r="CG1982"/>
      <c r="CH1982"/>
      <c r="CI1982"/>
      <c r="CJ1982"/>
      <c r="CL1982" s="36"/>
      <c r="CM1982" s="36"/>
      <c r="CN1982" s="36"/>
      <c r="CO1982" s="36"/>
      <c r="CP1982" s="36"/>
      <c r="CQ1982" s="36"/>
      <c r="CR1982" s="36"/>
      <c r="CS1982" s="36"/>
      <c r="CT1982" s="36"/>
      <c r="CU1982" s="36"/>
      <c r="CV1982"/>
    </row>
    <row r="1983" spans="1:100" ht="12.75" x14ac:dyDescent="0.2">
      <c r="A1983" s="73" t="s">
        <v>42</v>
      </c>
      <c r="B1983" s="74">
        <f>SUMPRODUCT(H1956:H1977,H1956:H1977)</f>
        <v>1.743204913628665E-2</v>
      </c>
      <c r="C1983"/>
      <c r="D1983"/>
      <c r="E1983"/>
      <c r="F1983" t="s">
        <v>38</v>
      </c>
      <c r="G1983" t="s">
        <v>39</v>
      </c>
      <c r="H1983" t="s">
        <v>40</v>
      </c>
      <c r="I1983" t="s">
        <v>41</v>
      </c>
      <c r="J1983" t="s">
        <v>58</v>
      </c>
      <c r="K1983"/>
      <c r="L1983"/>
      <c r="M1983" s="73" t="s">
        <v>42</v>
      </c>
      <c r="N1983" s="74">
        <f>SUMPRODUCT(T1956:T1977,T1956:T1977)</f>
        <v>1.6340560796197084E-2</v>
      </c>
      <c r="O1983"/>
      <c r="P1983"/>
      <c r="Q1983"/>
      <c r="R1983" t="s">
        <v>38</v>
      </c>
      <c r="S1983" t="s">
        <v>39</v>
      </c>
      <c r="T1983" t="s">
        <v>40</v>
      </c>
      <c r="U1983" t="s">
        <v>41</v>
      </c>
      <c r="V1983" t="s">
        <v>58</v>
      </c>
      <c r="W1983"/>
      <c r="Y1983" s="73" t="s">
        <v>42</v>
      </c>
      <c r="Z1983" s="74">
        <f>SUMPRODUCT(AF1956:AF1977,AF1956:AF1977)</f>
        <v>1.6046801399860769E-2</v>
      </c>
      <c r="AA1983"/>
      <c r="AB1983"/>
      <c r="AC1983"/>
      <c r="AD1983" t="s">
        <v>38</v>
      </c>
      <c r="AE1983" t="s">
        <v>39</v>
      </c>
      <c r="AF1983" t="s">
        <v>40</v>
      </c>
      <c r="AG1983" t="s">
        <v>41</v>
      </c>
      <c r="AH1983" t="s">
        <v>58</v>
      </c>
      <c r="AI1983"/>
      <c r="AK1983" s="73" t="s">
        <v>42</v>
      </c>
      <c r="AL1983" s="74">
        <f>SUMPRODUCT(AR1956:AR1977,AR1956:AR1977)</f>
        <v>1.603520753897128E-2</v>
      </c>
      <c r="AM1983"/>
      <c r="AN1983"/>
      <c r="AO1983"/>
      <c r="AP1983" t="s">
        <v>38</v>
      </c>
      <c r="AQ1983" t="s">
        <v>39</v>
      </c>
      <c r="AR1983" t="s">
        <v>40</v>
      </c>
      <c r="AS1983" t="s">
        <v>41</v>
      </c>
      <c r="AT1983" t="s">
        <v>58</v>
      </c>
      <c r="AU1983"/>
      <c r="AV1983"/>
      <c r="AW1983"/>
      <c r="AX1983"/>
      <c r="AY1983"/>
      <c r="AZ1983"/>
      <c r="BB1983" s="73" t="s">
        <v>42</v>
      </c>
      <c r="BC1983" s="74">
        <f>SUMPRODUCT(BI1956:BI1977,BI1956:BI1977)</f>
        <v>1.5998841306006734E-2</v>
      </c>
      <c r="BD1983"/>
      <c r="BE1983"/>
      <c r="BF1983"/>
      <c r="BG1983" t="s">
        <v>38</v>
      </c>
      <c r="BH1983" t="s">
        <v>39</v>
      </c>
      <c r="BI1983" t="s">
        <v>40</v>
      </c>
      <c r="BJ1983" t="s">
        <v>41</v>
      </c>
      <c r="BK1983" t="s">
        <v>58</v>
      </c>
      <c r="BL1983"/>
      <c r="BN1983" s="73" t="s">
        <v>42</v>
      </c>
      <c r="BO1983" s="74">
        <f>SUMPRODUCT(BU1956:BU1977,BU1956:BU1977)</f>
        <v>1.5771665041314262E-2</v>
      </c>
      <c r="BP1983"/>
      <c r="BQ1983"/>
      <c r="BR1983"/>
      <c r="BS1983" t="s">
        <v>38</v>
      </c>
      <c r="BT1983" t="s">
        <v>39</v>
      </c>
      <c r="BU1983" t="s">
        <v>40</v>
      </c>
      <c r="BV1983" t="s">
        <v>41</v>
      </c>
      <c r="BW1983" t="s">
        <v>58</v>
      </c>
      <c r="BX1983"/>
      <c r="BZ1983" s="73" t="s">
        <v>42</v>
      </c>
      <c r="CA1983" s="74">
        <f>SUMPRODUCT(CG1956:CG1977,CG1956:CG1977)</f>
        <v>1.5646947678138508E-2</v>
      </c>
      <c r="CB1983"/>
      <c r="CC1983"/>
      <c r="CD1983"/>
      <c r="CE1983" t="s">
        <v>38</v>
      </c>
      <c r="CF1983" t="s">
        <v>39</v>
      </c>
      <c r="CG1983" t="s">
        <v>40</v>
      </c>
      <c r="CH1983" t="s">
        <v>41</v>
      </c>
      <c r="CI1983" t="s">
        <v>58</v>
      </c>
      <c r="CJ1983"/>
      <c r="CL1983" s="144"/>
      <c r="CM1983" s="36"/>
      <c r="CN1983" s="36"/>
      <c r="CO1983" s="36"/>
      <c r="CP1983" s="36"/>
      <c r="CQ1983" s="36"/>
      <c r="CR1983" s="36"/>
      <c r="CS1983" s="36"/>
      <c r="CT1983" s="36"/>
      <c r="CU1983" s="36"/>
      <c r="CV1983"/>
    </row>
    <row r="1984" spans="1:100" ht="12.75" x14ac:dyDescent="0.2">
      <c r="A1984" s="73" t="s">
        <v>43</v>
      </c>
      <c r="B1984" s="74">
        <f>(B1983/(A1977-2-3))^0.5</f>
        <v>1.337124704549497E-2</v>
      </c>
      <c r="C1984"/>
      <c r="D1984"/>
      <c r="E1984"/>
      <c r="F1984"/>
      <c r="G1984"/>
      <c r="H1984"/>
      <c r="I1984"/>
      <c r="J1984"/>
      <c r="K1984"/>
      <c r="L1984"/>
      <c r="M1984" s="73" t="s">
        <v>43</v>
      </c>
      <c r="N1984" s="74">
        <f>(N1983/(M1977-2-3))^0.5</f>
        <v>1.294586788692095E-2</v>
      </c>
      <c r="O1984"/>
      <c r="P1984"/>
      <c r="Q1984"/>
      <c r="R1984"/>
      <c r="S1984"/>
      <c r="T1984"/>
      <c r="U1984"/>
      <c r="V1984"/>
      <c r="W1984"/>
      <c r="Y1984" s="73" t="s">
        <v>43</v>
      </c>
      <c r="Z1984" s="74">
        <f>(Z1983/(Y1977-2-3))^0.5</f>
        <v>1.2828974178012459E-2</v>
      </c>
      <c r="AA1984"/>
      <c r="AB1984"/>
      <c r="AC1984"/>
      <c r="AD1984"/>
      <c r="AE1984"/>
      <c r="AF1984"/>
      <c r="AG1984"/>
      <c r="AH1984"/>
      <c r="AI1984"/>
      <c r="AK1984" s="73" t="s">
        <v>43</v>
      </c>
      <c r="AL1984" s="74">
        <f>(AL1983/(AK1977-2-3))^0.5</f>
        <v>1.2824338854941884E-2</v>
      </c>
      <c r="AM1984"/>
      <c r="AN1984"/>
      <c r="AO1984"/>
      <c r="AP1984"/>
      <c r="AQ1984"/>
      <c r="AR1984"/>
      <c r="AS1984"/>
      <c r="AT1984"/>
      <c r="AU1984"/>
      <c r="AV1984"/>
      <c r="AW1984"/>
      <c r="AX1984"/>
      <c r="AY1984"/>
      <c r="AZ1984"/>
      <c r="BB1984" s="73" t="s">
        <v>43</v>
      </c>
      <c r="BC1984" s="74">
        <f>(BC1983/(BB1977-2-3))^0.5</f>
        <v>1.2809788447183956E-2</v>
      </c>
      <c r="BD1984"/>
      <c r="BE1984"/>
      <c r="BF1984"/>
      <c r="BG1984"/>
      <c r="BH1984"/>
      <c r="BI1984"/>
      <c r="BJ1984"/>
      <c r="BK1984"/>
      <c r="BL1984"/>
      <c r="BN1984" s="73" t="s">
        <v>43</v>
      </c>
      <c r="BO1984" s="74">
        <f>(BO1983/(BN1977-2-3))^0.5</f>
        <v>1.2718516701659934E-2</v>
      </c>
      <c r="BP1984"/>
      <c r="BQ1984"/>
      <c r="BR1984"/>
      <c r="BS1984"/>
      <c r="BT1984"/>
      <c r="BU1984"/>
      <c r="BV1984"/>
      <c r="BW1984"/>
      <c r="BX1984"/>
      <c r="BZ1984" s="73" t="s">
        <v>43</v>
      </c>
      <c r="CA1984" s="74">
        <f>(CA1983/(BZ1977-2-3))^0.5</f>
        <v>1.2668129879645789E-2</v>
      </c>
      <c r="CB1984"/>
      <c r="CC1984"/>
      <c r="CD1984"/>
      <c r="CE1984"/>
      <c r="CF1984"/>
      <c r="CG1984"/>
      <c r="CH1984"/>
      <c r="CI1984"/>
      <c r="CJ1984"/>
      <c r="CL1984" s="144"/>
      <c r="CM1984" s="36"/>
      <c r="CN1984" s="36"/>
      <c r="CO1984" s="36"/>
      <c r="CP1984" s="36"/>
      <c r="CQ1984" s="36"/>
      <c r="CR1984" s="36"/>
      <c r="CS1984" s="36"/>
      <c r="CT1984" s="36"/>
      <c r="CU1984" s="36"/>
      <c r="CV1984"/>
    </row>
    <row r="1985" spans="1:100" ht="12.75" x14ac:dyDescent="0.2">
      <c r="A1985"/>
      <c r="B1985"/>
      <c r="C1985"/>
      <c r="D1985"/>
      <c r="E1985"/>
      <c r="F1985"/>
      <c r="G1985"/>
      <c r="H1985"/>
      <c r="I1985"/>
      <c r="J1985"/>
      <c r="K1985"/>
      <c r="L1985"/>
      <c r="M1985"/>
      <c r="N1985"/>
      <c r="O1985"/>
      <c r="P1985"/>
      <c r="Q1985"/>
      <c r="R1985"/>
      <c r="S1985"/>
      <c r="T1985"/>
      <c r="U1985"/>
      <c r="V1985"/>
      <c r="W1985"/>
      <c r="Y1985"/>
      <c r="Z1985"/>
      <c r="AA1985"/>
      <c r="AB1985"/>
      <c r="AC1985"/>
      <c r="AD1985"/>
      <c r="AE1985"/>
      <c r="AF1985"/>
      <c r="AG1985"/>
      <c r="AH1985"/>
      <c r="AI1985"/>
      <c r="AK1985"/>
      <c r="AL1985"/>
      <c r="AM1985"/>
      <c r="AN1985"/>
      <c r="AO1985"/>
      <c r="AP1985"/>
      <c r="AQ1985"/>
      <c r="AR1985"/>
      <c r="AS1985"/>
      <c r="AT1985"/>
      <c r="AU1985"/>
      <c r="AV1985"/>
      <c r="AW1985"/>
      <c r="AX1985"/>
      <c r="AY1985"/>
      <c r="AZ1985"/>
      <c r="BB1985"/>
      <c r="BC1985"/>
      <c r="BD1985"/>
      <c r="BE1985"/>
      <c r="BF1985"/>
      <c r="BG1985"/>
      <c r="BH1985"/>
      <c r="BI1985"/>
      <c r="BJ1985"/>
      <c r="BK1985"/>
      <c r="BL1985"/>
      <c r="BN1985"/>
      <c r="BO1985"/>
      <c r="BP1985"/>
      <c r="BQ1985"/>
      <c r="BR1985"/>
      <c r="BS1985"/>
      <c r="BT1985"/>
      <c r="BU1985"/>
      <c r="BV1985"/>
      <c r="BW1985"/>
      <c r="BX1985"/>
      <c r="BZ1985"/>
      <c r="CA1985"/>
      <c r="CB1985"/>
      <c r="CC1985"/>
      <c r="CD1985"/>
      <c r="CE1985"/>
      <c r="CF1985"/>
      <c r="CG1985"/>
      <c r="CH1985"/>
      <c r="CI1985"/>
      <c r="CJ1985"/>
      <c r="CL1985" s="36"/>
      <c r="CM1985" s="36"/>
      <c r="CN1985" s="36"/>
      <c r="CO1985" s="36"/>
      <c r="CP1985" s="36"/>
      <c r="CQ1985" s="36"/>
      <c r="CR1985" s="36"/>
      <c r="CS1985" s="36"/>
      <c r="CT1985" s="36"/>
      <c r="CU1985" s="36"/>
      <c r="CV1985"/>
    </row>
    <row r="1986" spans="1:100" ht="12.75" x14ac:dyDescent="0.2">
      <c r="A1986"/>
      <c r="B1986">
        <f>SUMPRODUCT(F1956:F1977,F1956:F1977)</f>
        <v>2.1454237905020806E-2</v>
      </c>
      <c r="C1986">
        <f>SUMPRODUCT(F1956:F1977,G1956:G1977)</f>
        <v>6.3499023718169142E-3</v>
      </c>
      <c r="D1986">
        <f>SUMPRODUCT(F1956:F1977,H1956:H1977)</f>
        <v>-1.5660655842877208E-9</v>
      </c>
      <c r="E1986"/>
      <c r="F1986"/>
      <c r="G1986"/>
      <c r="H1986"/>
      <c r="I1986"/>
      <c r="J1986"/>
      <c r="K1986"/>
      <c r="L1986"/>
      <c r="M1986"/>
      <c r="N1986">
        <f>SUMPRODUCT(R1956:R1977,R1956:R1977)</f>
        <v>1.6086773362694352E-2</v>
      </c>
      <c r="O1986">
        <f>SUMPRODUCT(R1956:R1977,S1956:S1977)</f>
        <v>4.7589650218222944E-3</v>
      </c>
      <c r="P1986">
        <f>SUMPRODUCT(R1956:R1977,T1956:T1977)</f>
        <v>-3.7139955016583445E-10</v>
      </c>
      <c r="Q1986"/>
      <c r="R1986"/>
      <c r="S1986"/>
      <c r="T1986"/>
      <c r="U1986"/>
      <c r="V1986"/>
      <c r="W1986"/>
      <c r="Y1986"/>
      <c r="Z1986">
        <f>SUMPRODUCT(AD1956:AD1977,AD1956:AD1977)</f>
        <v>1.1493940096801674E-2</v>
      </c>
      <c r="AA1986">
        <f>SUMPRODUCT(AD1956:AD1977,AE1956:AE1977)</f>
        <v>3.2043700831538213E-3</v>
      </c>
      <c r="AB1986">
        <f>SUMPRODUCT(AD1956:AD1977,AF1956:AF1977)</f>
        <v>1.4178325766591761E-9</v>
      </c>
      <c r="AC1986"/>
      <c r="AD1986"/>
      <c r="AE1986"/>
      <c r="AF1986"/>
      <c r="AG1986"/>
      <c r="AH1986"/>
      <c r="AI1986"/>
      <c r="AK1986"/>
      <c r="AL1986">
        <f>SUMPRODUCT(AP1956:AP1977,AP1956:AP1977)</f>
        <v>8.0496448450371964E-3</v>
      </c>
      <c r="AM1986">
        <f>SUMPRODUCT(AP1956:AP1977,AQ1956:AQ1977)</f>
        <v>1.9182506740972856E-3</v>
      </c>
      <c r="AN1986">
        <f>SUMPRODUCT(AP1956:AP1977,AR1956:AR1977)</f>
        <v>2.9664420099202813E-9</v>
      </c>
      <c r="AO1986"/>
      <c r="AP1986"/>
      <c r="AQ1986"/>
      <c r="AR1986"/>
      <c r="AS1986"/>
      <c r="AT1986"/>
      <c r="AU1986"/>
      <c r="AV1986"/>
      <c r="AW1986"/>
      <c r="AX1986"/>
      <c r="AY1986"/>
      <c r="AZ1986"/>
      <c r="BB1986"/>
      <c r="BC1986">
        <f>SUMPRODUCT(BG1956:BG1977,BG1956:BG1977)</f>
        <v>5.8527717728406375E-3</v>
      </c>
      <c r="BD1986">
        <f>SUMPRODUCT(BG1956:BG1977,BH1956:BH1977)</f>
        <v>1.0153751959787877E-3</v>
      </c>
      <c r="BE1986">
        <f>SUMPRODUCT(BG1956:BG1977,BI1956:BI1977)</f>
        <v>3.7175594888713345E-9</v>
      </c>
      <c r="BF1986"/>
      <c r="BG1986"/>
      <c r="BH1986"/>
      <c r="BI1986"/>
      <c r="BJ1986"/>
      <c r="BK1986"/>
      <c r="BL1986"/>
      <c r="BN1986"/>
      <c r="BO1986">
        <f>SUMPRODUCT(BS1956:BS1977,BS1956:BS1977)</f>
        <v>5.4328180754326851E-3</v>
      </c>
      <c r="BP1986">
        <f>SUMPRODUCT(BS1956:BS1977,BT1956:BT1977)</f>
        <v>4.5943209663904043E-4</v>
      </c>
      <c r="BQ1986">
        <f>SUMPRODUCT(BS1956:BS1977,BU1956:BU1977)</f>
        <v>-3.5254428005094662E-9</v>
      </c>
      <c r="BR1986"/>
      <c r="BS1986"/>
      <c r="BT1986"/>
      <c r="BU1986"/>
      <c r="BV1986"/>
      <c r="BW1986"/>
      <c r="BX1986"/>
      <c r="BZ1986"/>
      <c r="CA1986">
        <f>SUMPRODUCT(CE1956:CE1977,CE1956:CE1977)</f>
        <v>5.4062222525647109E-3</v>
      </c>
      <c r="CB1986">
        <f>SUMPRODUCT(CE1956:CE1977,CF1956:CF1977)</f>
        <v>2.013230166551704E-4</v>
      </c>
      <c r="CC1986">
        <f>SUMPRODUCT(CE1956:CE1977,CG1956:CG1977)</f>
        <v>-1.8664740849183483E-8</v>
      </c>
      <c r="CD1986"/>
      <c r="CE1986"/>
      <c r="CF1986"/>
      <c r="CG1986"/>
      <c r="CH1986"/>
      <c r="CI1986"/>
      <c r="CJ1986"/>
      <c r="CL1986" s="36"/>
      <c r="CM1986" s="36"/>
      <c r="CN1986" s="36"/>
      <c r="CO1986" s="36"/>
      <c r="CP1986" s="36"/>
      <c r="CQ1986" s="36"/>
      <c r="CR1986" s="36"/>
      <c r="CS1986" s="36"/>
      <c r="CT1986" s="36"/>
      <c r="CU1986" s="36"/>
      <c r="CV1986"/>
    </row>
    <row r="1987" spans="1:100" ht="12.75" x14ac:dyDescent="0.2">
      <c r="A1987"/>
      <c r="B1987">
        <f>SUMPRODUCT(F1956:F1977,G1956:G1977)</f>
        <v>6.3499023718169142E-3</v>
      </c>
      <c r="C1987">
        <f>SUMPRODUCT(G1956:G1977,G1956:G1977)</f>
        <v>2.5400402910547492E-3</v>
      </c>
      <c r="D1987">
        <f>SUMPRODUCT(H1956:H1977,G1956:G1977)</f>
        <v>-2.5637009962858892E-10</v>
      </c>
      <c r="E1987"/>
      <c r="F1987" s="35" t="s">
        <v>44</v>
      </c>
      <c r="G1987">
        <f>MDETERM(B1986:C1987)</f>
        <v>1.4173368561020807E-5</v>
      </c>
      <c r="H1987"/>
      <c r="I1987"/>
      <c r="J1987" s="68"/>
      <c r="K1987"/>
      <c r="L1987"/>
      <c r="M1987"/>
      <c r="N1987">
        <f>SUMPRODUCT(R1956:R1977,S1956:S1977)</f>
        <v>4.7589650218222944E-3</v>
      </c>
      <c r="O1987">
        <f>SUMPRODUCT(S1956:S1977,S1956:S1977)</f>
        <v>1.6993495869907205E-3</v>
      </c>
      <c r="P1987">
        <f>SUMPRODUCT(T1956:T1977,S1956:S1977)</f>
        <v>-9.2091231417967129E-10</v>
      </c>
      <c r="Q1987"/>
      <c r="R1987" s="35" t="s">
        <v>44</v>
      </c>
      <c r="S1987">
        <f>MDETERM(N1986:O1987)</f>
        <v>4.6893035909799034E-6</v>
      </c>
      <c r="T1987"/>
      <c r="U1987"/>
      <c r="V1987" s="68"/>
      <c r="W1987"/>
      <c r="Y1987"/>
      <c r="Z1987">
        <f>SUMPRODUCT(AD1956:AD1977,AE1956:AE1977)</f>
        <v>3.2043700831538213E-3</v>
      </c>
      <c r="AA1987">
        <f>SUMPRODUCT(AE1956:AE1977,AE1956:AE1977)</f>
        <v>1.0056290682196895E-3</v>
      </c>
      <c r="AB1987">
        <f>SUMPRODUCT(AF1956:AF1977,AE1956:AE1977)</f>
        <v>1.0751270807332104E-10</v>
      </c>
      <c r="AC1987"/>
      <c r="AD1987" s="35" t="s">
        <v>44</v>
      </c>
      <c r="AE1987">
        <f>MDETERM(Z1986:AA1987)</f>
        <v>1.2906526399083681E-6</v>
      </c>
      <c r="AF1987"/>
      <c r="AG1987"/>
      <c r="AH1987" s="68"/>
      <c r="AI1987"/>
      <c r="AK1987"/>
      <c r="AL1987">
        <f>SUMPRODUCT(AP1956:AP1977,AQ1956:AQ1977)</f>
        <v>1.9182506740972856E-3</v>
      </c>
      <c r="AM1987">
        <f>SUMPRODUCT(AQ1956:AQ1977,AQ1956:AQ1977)</f>
        <v>4.9258234209474086E-4</v>
      </c>
      <c r="AN1987">
        <f>SUMPRODUCT(AR1956:AR1977,AQ1956:AQ1977)</f>
        <v>-8.5612565769847306E-11</v>
      </c>
      <c r="AO1987"/>
      <c r="AP1987" s="35" t="s">
        <v>44</v>
      </c>
      <c r="AQ1987">
        <f>MDETERM(AL1986:AM1987)</f>
        <v>2.8542726212458897E-7</v>
      </c>
      <c r="AR1987"/>
      <c r="AS1987"/>
      <c r="AT1987" s="68"/>
      <c r="AU1987"/>
      <c r="AV1987"/>
      <c r="AW1987"/>
      <c r="AX1987"/>
      <c r="AY1987"/>
      <c r="AZ1987"/>
      <c r="BB1987"/>
      <c r="BC1987">
        <f>SUMPRODUCT(BG1956:BG1977,BH1956:BH1977)</f>
        <v>1.0153751959787877E-3</v>
      </c>
      <c r="BD1987">
        <f>SUMPRODUCT(BH1956:BH1977,BH1956:BH1977)</f>
        <v>1.8474160823465143E-4</v>
      </c>
      <c r="BE1987">
        <f>SUMPRODUCT(BI1956:BI1977,BH1956:BH1977)</f>
        <v>2.2640620632354957E-10</v>
      </c>
      <c r="BF1987"/>
      <c r="BG1987" s="35" t="s">
        <v>44</v>
      </c>
      <c r="BH1987">
        <f>MDETERM(BC1986:BD1987)</f>
        <v>5.0263681335989879E-8</v>
      </c>
      <c r="BI1987"/>
      <c r="BJ1987"/>
      <c r="BK1987" s="68"/>
      <c r="BL1987"/>
      <c r="BN1987"/>
      <c r="BO1987">
        <f>SUMPRODUCT(BS1956:BS1977,BT1956:BT1977)</f>
        <v>4.5943209663904043E-4</v>
      </c>
      <c r="BP1987">
        <f>SUMPRODUCT(BT1956:BT1977,BT1956:BT1977)</f>
        <v>4.0036495957051104E-5</v>
      </c>
      <c r="BQ1987">
        <f>SUMPRODUCT(BU1956:BU1977,BT1956:BT1977)</f>
        <v>2.6220579137084727E-10</v>
      </c>
      <c r="BR1987"/>
      <c r="BS1987" s="35" t="s">
        <v>44</v>
      </c>
      <c r="BT1987">
        <f>MDETERM(BO1986:BP1987)</f>
        <v>6.4331474903102875E-9</v>
      </c>
      <c r="BU1987"/>
      <c r="BV1987"/>
      <c r="BW1987" s="68"/>
      <c r="BX1987"/>
      <c r="BZ1987"/>
      <c r="CA1987">
        <f>SUMPRODUCT(CE1956:CE1977,CF1956:CF1977)</f>
        <v>2.013230166551704E-4</v>
      </c>
      <c r="CB1987">
        <f>SUMPRODUCT(CF1956:CF1977,CF1956:CF1977)</f>
        <v>7.6533912496797043E-6</v>
      </c>
      <c r="CC1987">
        <f>SUMPRODUCT(CG1956:CG1977,CF1956:CF1977)</f>
        <v>2.5554410510610754E-10</v>
      </c>
      <c r="CD1987"/>
      <c r="CE1987" s="35" t="s">
        <v>44</v>
      </c>
      <c r="CF1987">
        <f>MDETERM(CA1986:CB1987)</f>
        <v>8.4497704646443754E-10</v>
      </c>
      <c r="CG1987"/>
      <c r="CH1987"/>
      <c r="CI1987" s="68"/>
      <c r="CJ1987"/>
      <c r="CL1987" s="36"/>
      <c r="CM1987" s="36"/>
      <c r="CN1987" s="36"/>
      <c r="CO1987" s="36"/>
      <c r="CP1987" s="36"/>
      <c r="CQ1987" s="56"/>
      <c r="CR1987" s="36"/>
      <c r="CS1987" s="36"/>
      <c r="CT1987" s="36"/>
      <c r="CU1987" s="140"/>
      <c r="CV1987"/>
    </row>
    <row r="1988" spans="1:100" ht="12.75" x14ac:dyDescent="0.2">
      <c r="A1988"/>
      <c r="B1988"/>
      <c r="C1988"/>
      <c r="D1988"/>
      <c r="E1988"/>
      <c r="F1988"/>
      <c r="G1988"/>
      <c r="H1988"/>
      <c r="I1988"/>
      <c r="J1988"/>
      <c r="K1988"/>
      <c r="L1988"/>
      <c r="M1988"/>
      <c r="N1988"/>
      <c r="O1988"/>
      <c r="P1988"/>
      <c r="Q1988"/>
      <c r="R1988"/>
      <c r="S1988"/>
      <c r="T1988"/>
      <c r="U1988"/>
      <c r="V1988"/>
      <c r="W1988"/>
      <c r="Y1988"/>
      <c r="Z1988"/>
      <c r="AA1988"/>
      <c r="AB1988"/>
      <c r="AC1988"/>
      <c r="AD1988"/>
      <c r="AE1988"/>
      <c r="AF1988"/>
      <c r="AG1988"/>
      <c r="AH1988"/>
      <c r="AI1988"/>
      <c r="AK1988"/>
      <c r="AL1988"/>
      <c r="AM1988"/>
      <c r="AN1988"/>
      <c r="AO1988"/>
      <c r="AP1988"/>
      <c r="AQ1988"/>
      <c r="AR1988"/>
      <c r="AS1988"/>
      <c r="AT1988"/>
      <c r="AU1988"/>
      <c r="AV1988"/>
      <c r="AW1988"/>
      <c r="AX1988"/>
      <c r="AY1988"/>
      <c r="AZ1988"/>
      <c r="BB1988"/>
      <c r="BC1988"/>
      <c r="BD1988"/>
      <c r="BE1988"/>
      <c r="BF1988"/>
      <c r="BG1988"/>
      <c r="BH1988"/>
      <c r="BI1988"/>
      <c r="BJ1988"/>
      <c r="BK1988"/>
      <c r="BL1988"/>
      <c r="BN1988"/>
      <c r="BO1988"/>
      <c r="BP1988"/>
      <c r="BQ1988"/>
      <c r="BR1988"/>
      <c r="BS1988"/>
      <c r="BT1988"/>
      <c r="BU1988"/>
      <c r="BV1988"/>
      <c r="BW1988"/>
      <c r="BX1988"/>
      <c r="BZ1988"/>
      <c r="CA1988"/>
      <c r="CB1988"/>
      <c r="CC1988"/>
      <c r="CD1988"/>
      <c r="CE1988"/>
      <c r="CF1988"/>
      <c r="CG1988"/>
      <c r="CH1988"/>
      <c r="CI1988"/>
      <c r="CJ1988"/>
      <c r="CL1988" s="36"/>
      <c r="CM1988" s="36"/>
      <c r="CN1988" s="36"/>
      <c r="CO1988" s="36"/>
      <c r="CP1988" s="36"/>
      <c r="CQ1988" s="36"/>
      <c r="CR1988" s="36"/>
      <c r="CS1988" s="36"/>
      <c r="CT1988" s="36"/>
      <c r="CU1988" s="36"/>
      <c r="CV1988"/>
    </row>
    <row r="1989" spans="1:100" ht="12.75" x14ac:dyDescent="0.2">
      <c r="A1989"/>
      <c r="B1989"/>
      <c r="C1989"/>
      <c r="D1989"/>
      <c r="E1989"/>
      <c r="F1989"/>
      <c r="G1989" t="s">
        <v>6</v>
      </c>
      <c r="H1989"/>
      <c r="I1989"/>
      <c r="J1989"/>
      <c r="K1989"/>
      <c r="L1989"/>
      <c r="M1989"/>
      <c r="N1989"/>
      <c r="O1989"/>
      <c r="P1989"/>
      <c r="Q1989"/>
      <c r="R1989"/>
      <c r="S1989" t="s">
        <v>6</v>
      </c>
      <c r="T1989"/>
      <c r="U1989"/>
      <c r="V1989"/>
      <c r="W1989"/>
      <c r="Y1989"/>
      <c r="Z1989"/>
      <c r="AA1989"/>
      <c r="AB1989"/>
      <c r="AC1989"/>
      <c r="AD1989"/>
      <c r="AE1989" t="s">
        <v>6</v>
      </c>
      <c r="AF1989"/>
      <c r="AG1989"/>
      <c r="AH1989"/>
      <c r="AI1989"/>
      <c r="AK1989"/>
      <c r="AL1989"/>
      <c r="AM1989"/>
      <c r="AN1989"/>
      <c r="AO1989"/>
      <c r="AP1989"/>
      <c r="AQ1989" t="s">
        <v>6</v>
      </c>
      <c r="AR1989"/>
      <c r="AS1989"/>
      <c r="AT1989"/>
      <c r="AU1989"/>
      <c r="AV1989"/>
      <c r="AW1989"/>
      <c r="AX1989"/>
      <c r="AY1989"/>
      <c r="AZ1989"/>
      <c r="BB1989"/>
      <c r="BC1989"/>
      <c r="BD1989"/>
      <c r="BE1989"/>
      <c r="BF1989"/>
      <c r="BG1989"/>
      <c r="BH1989" t="s">
        <v>6</v>
      </c>
      <c r="BI1989"/>
      <c r="BJ1989"/>
      <c r="BK1989"/>
      <c r="BL1989"/>
      <c r="BN1989"/>
      <c r="BO1989"/>
      <c r="BP1989"/>
      <c r="BQ1989"/>
      <c r="BR1989"/>
      <c r="BS1989"/>
      <c r="BT1989" t="s">
        <v>6</v>
      </c>
      <c r="BU1989"/>
      <c r="BV1989"/>
      <c r="BW1989"/>
      <c r="BX1989"/>
      <c r="BZ1989"/>
      <c r="CA1989"/>
      <c r="CB1989"/>
      <c r="CC1989"/>
      <c r="CD1989"/>
      <c r="CE1989"/>
      <c r="CF1989" t="s">
        <v>6</v>
      </c>
      <c r="CG1989"/>
      <c r="CH1989"/>
      <c r="CI1989"/>
      <c r="CJ1989"/>
      <c r="CL1989" s="36"/>
      <c r="CM1989" s="36"/>
      <c r="CN1989" s="36"/>
      <c r="CO1989" s="36"/>
      <c r="CP1989" s="36"/>
      <c r="CQ1989" s="36"/>
      <c r="CR1989" s="36"/>
      <c r="CS1989" s="36"/>
      <c r="CT1989" s="36"/>
      <c r="CU1989" s="36"/>
      <c r="CV1989"/>
    </row>
    <row r="1990" spans="1:100" ht="12.75" x14ac:dyDescent="0.2">
      <c r="A1990"/>
      <c r="B1990"/>
      <c r="C1990"/>
      <c r="D1990"/>
      <c r="E1990"/>
      <c r="F1990"/>
      <c r="G1990"/>
      <c r="H1990"/>
      <c r="I1990"/>
      <c r="J1990"/>
      <c r="K1990"/>
      <c r="L1990"/>
      <c r="M1990"/>
      <c r="N1990"/>
      <c r="O1990"/>
      <c r="P1990"/>
      <c r="Q1990"/>
      <c r="R1990"/>
      <c r="S1990"/>
      <c r="T1990"/>
      <c r="U1990"/>
      <c r="V1990"/>
      <c r="W1990"/>
      <c r="Y1990"/>
      <c r="Z1990"/>
      <c r="AA1990"/>
      <c r="AB1990"/>
      <c r="AC1990"/>
      <c r="AD1990"/>
      <c r="AE1990"/>
      <c r="AF1990"/>
      <c r="AG1990"/>
      <c r="AH1990"/>
      <c r="AI1990"/>
      <c r="AK1990"/>
      <c r="AL1990"/>
      <c r="AM1990"/>
      <c r="AN1990"/>
      <c r="AO1990"/>
      <c r="AP1990"/>
      <c r="AQ1990"/>
      <c r="AR1990"/>
      <c r="AS1990"/>
      <c r="AT1990"/>
      <c r="AU1990"/>
      <c r="AV1990"/>
      <c r="AW1990"/>
      <c r="AX1990"/>
      <c r="AY1990"/>
      <c r="AZ1990"/>
      <c r="BB1990"/>
      <c r="BC1990"/>
      <c r="BD1990"/>
      <c r="BE1990"/>
      <c r="BF1990"/>
      <c r="BG1990"/>
      <c r="BH1990"/>
      <c r="BI1990"/>
      <c r="BJ1990"/>
      <c r="BK1990"/>
      <c r="BL1990"/>
      <c r="BN1990"/>
      <c r="BO1990"/>
      <c r="BP1990"/>
      <c r="BQ1990"/>
      <c r="BR1990"/>
      <c r="BS1990"/>
      <c r="BT1990"/>
      <c r="BU1990"/>
      <c r="BV1990"/>
      <c r="BW1990"/>
      <c r="BX1990"/>
      <c r="BZ1990"/>
      <c r="CA1990"/>
      <c r="CB1990"/>
      <c r="CC1990"/>
      <c r="CD1990"/>
      <c r="CE1990"/>
      <c r="CF1990"/>
      <c r="CG1990"/>
      <c r="CH1990"/>
      <c r="CI1990"/>
      <c r="CJ1990"/>
      <c r="CL1990" s="36"/>
      <c r="CM1990" s="36"/>
      <c r="CN1990" s="36"/>
      <c r="CO1990" s="36"/>
      <c r="CP1990" s="36"/>
      <c r="CQ1990" s="36"/>
      <c r="CR1990" s="36"/>
      <c r="CS1990" s="36"/>
      <c r="CT1990" s="36"/>
      <c r="CU1990" s="36"/>
      <c r="CV1990"/>
    </row>
    <row r="1991" spans="1:100" ht="12.75" x14ac:dyDescent="0.2">
      <c r="A1991"/>
      <c r="B1991">
        <f>SUMPRODUCT(F1956:F1977,H1956:H1977)</f>
        <v>-1.5660655842877208E-9</v>
      </c>
      <c r="C1991">
        <f>SUMPRODUCT(F1956:F1977,G1956:G1977)</f>
        <v>6.3499023718169142E-3</v>
      </c>
      <c r="D1991"/>
      <c r="E1991"/>
      <c r="F1991"/>
      <c r="G1991"/>
      <c r="H1991"/>
      <c r="I1991"/>
      <c r="J1991"/>
      <c r="K1991"/>
      <c r="L1991"/>
      <c r="M1991"/>
      <c r="N1991">
        <f>SUMPRODUCT(R1956:R1977,T1956:T1977)</f>
        <v>-3.7139955016583445E-10</v>
      </c>
      <c r="O1991">
        <f>SUMPRODUCT(R1956:R1977,S1956:S1977)</f>
        <v>4.7589650218222944E-3</v>
      </c>
      <c r="P1991"/>
      <c r="Q1991"/>
      <c r="R1991"/>
      <c r="S1991"/>
      <c r="T1991"/>
      <c r="U1991"/>
      <c r="V1991"/>
      <c r="W1991"/>
      <c r="Y1991"/>
      <c r="Z1991">
        <f>SUMPRODUCT(AD1956:AD1977,AF1956:AF1977)</f>
        <v>1.4178325766591761E-9</v>
      </c>
      <c r="AA1991">
        <f>SUMPRODUCT(AD1956:AD1977,AE1956:AE1977)</f>
        <v>3.2043700831538213E-3</v>
      </c>
      <c r="AB1991"/>
      <c r="AC1991"/>
      <c r="AD1991"/>
      <c r="AE1991"/>
      <c r="AF1991"/>
      <c r="AG1991"/>
      <c r="AH1991"/>
      <c r="AI1991"/>
      <c r="AK1991"/>
      <c r="AL1991">
        <f>SUMPRODUCT(AP1956:AP1977,AR1956:AR1977)</f>
        <v>2.9664420099202813E-9</v>
      </c>
      <c r="AM1991">
        <f>SUMPRODUCT(AP1956:AP1977,AQ1956:AQ1977)</f>
        <v>1.9182506740972856E-3</v>
      </c>
      <c r="AN1991"/>
      <c r="AO1991"/>
      <c r="AP1991"/>
      <c r="AQ1991"/>
      <c r="AR1991"/>
      <c r="AS1991"/>
      <c r="AT1991"/>
      <c r="AU1991"/>
      <c r="AV1991"/>
      <c r="AW1991"/>
      <c r="AX1991"/>
      <c r="AY1991"/>
      <c r="AZ1991"/>
      <c r="BB1991"/>
      <c r="BC1991">
        <f>SUMPRODUCT(BG1956:BG1977,BI1956:BI1977)</f>
        <v>3.7175594888713345E-9</v>
      </c>
      <c r="BD1991">
        <f>SUMPRODUCT(BG1956:BG1977,BH1956:BH1977)</f>
        <v>1.0153751959787877E-3</v>
      </c>
      <c r="BE1991"/>
      <c r="BF1991"/>
      <c r="BG1991"/>
      <c r="BH1991"/>
      <c r="BI1991"/>
      <c r="BJ1991"/>
      <c r="BK1991"/>
      <c r="BL1991"/>
      <c r="BN1991"/>
      <c r="BO1991">
        <f>SUMPRODUCT(BS1956:BS1977,BU1956:BU1977)</f>
        <v>-3.5254428005094662E-9</v>
      </c>
      <c r="BP1991">
        <f>SUMPRODUCT(BS1956:BS1977,BT1956:BT1977)</f>
        <v>4.5943209663904043E-4</v>
      </c>
      <c r="BQ1991"/>
      <c r="BR1991"/>
      <c r="BS1991"/>
      <c r="BT1991"/>
      <c r="BU1991"/>
      <c r="BV1991"/>
      <c r="BW1991"/>
      <c r="BX1991"/>
      <c r="BZ1991"/>
      <c r="CA1991">
        <f>SUMPRODUCT(CE1956:CE1977,CG1956:CG1977)</f>
        <v>-1.8664740849183483E-8</v>
      </c>
      <c r="CB1991">
        <f>SUMPRODUCT(CE1956:CE1977,CF1956:CF1977)</f>
        <v>2.013230166551704E-4</v>
      </c>
      <c r="CC1991"/>
      <c r="CD1991"/>
      <c r="CE1991"/>
      <c r="CF1991"/>
      <c r="CG1991"/>
      <c r="CH1991"/>
      <c r="CI1991"/>
      <c r="CJ1991"/>
      <c r="CL1991" s="36"/>
      <c r="CM1991" s="36"/>
      <c r="CN1991" s="36"/>
      <c r="CO1991" s="36"/>
      <c r="CP1991" s="36"/>
      <c r="CQ1991" s="36"/>
      <c r="CR1991" s="36"/>
      <c r="CS1991" s="36"/>
      <c r="CT1991" s="36"/>
      <c r="CU1991" s="36"/>
      <c r="CV1991"/>
    </row>
    <row r="1992" spans="1:100" ht="12.75" x14ac:dyDescent="0.2">
      <c r="A1992"/>
      <c r="B1992">
        <f>SUMPRODUCT(H1956:H1977,G1956:G1977)</f>
        <v>-2.5637009962858892E-10</v>
      </c>
      <c r="C1992">
        <f>SUMPRODUCT(G1956:G1977,G1956:G1977)</f>
        <v>2.5400402910547492E-3</v>
      </c>
      <c r="D1992"/>
      <c r="E1992"/>
      <c r="F1992" s="35" t="s">
        <v>45</v>
      </c>
      <c r="G1992">
        <f>MDETERM(B1991:C1992)/MDETERM(B1986:C1987)</f>
        <v>-1.658000050385512E-7</v>
      </c>
      <c r="H1992"/>
      <c r="I1992"/>
      <c r="J1992"/>
      <c r="K1992"/>
      <c r="L1992"/>
      <c r="M1992"/>
      <c r="N1992">
        <f>SUMPRODUCT(T1956:T1977,S1956:S1977)</f>
        <v>-9.2091231417967129E-10</v>
      </c>
      <c r="O1992">
        <f>SUMPRODUCT(S1956:S1977,S1956:S1977)</f>
        <v>1.6993495869907205E-3</v>
      </c>
      <c r="P1992"/>
      <c r="Q1992"/>
      <c r="R1992" s="35" t="s">
        <v>45</v>
      </c>
      <c r="S1992">
        <f>MDETERM(N1991:O1992)/MDETERM(N1986:O1987)</f>
        <v>8.0000190782693688E-7</v>
      </c>
      <c r="T1992"/>
      <c r="U1992"/>
      <c r="V1992"/>
      <c r="W1992"/>
      <c r="Y1992"/>
      <c r="Z1992">
        <f>SUMPRODUCT(AF1956:AF1977,AE1956:AE1977)</f>
        <v>1.0751270807332104E-10</v>
      </c>
      <c r="AA1992">
        <f>SUMPRODUCT(AE1956:AE1977,AE1956:AE1977)</f>
        <v>1.0056290682196895E-3</v>
      </c>
      <c r="AB1992"/>
      <c r="AC1992"/>
      <c r="AD1992" s="35" t="s">
        <v>45</v>
      </c>
      <c r="AE1992">
        <f>MDETERM(Z1991:AA1992)/MDETERM(Z1986:AA1987)</f>
        <v>8.3779563471474185E-7</v>
      </c>
      <c r="AF1992"/>
      <c r="AG1992"/>
      <c r="AH1992"/>
      <c r="AI1992"/>
      <c r="AK1992"/>
      <c r="AL1992">
        <f>SUMPRODUCT(AR1956:AR1977,AQ1956:AQ1977)</f>
        <v>-8.5612565769847306E-11</v>
      </c>
      <c r="AM1992">
        <f>SUMPRODUCT(AQ1956:AQ1977,AQ1956:AQ1977)</f>
        <v>4.9258234209474086E-4</v>
      </c>
      <c r="AN1992"/>
      <c r="AO1992"/>
      <c r="AP1992" s="35" t="s">
        <v>45</v>
      </c>
      <c r="AQ1992">
        <f>MDETERM(AL1991:AM1992)/MDETERM(AL1986:AM1987)</f>
        <v>5.6947724713992615E-6</v>
      </c>
      <c r="AR1992"/>
      <c r="AS1992"/>
      <c r="AT1992"/>
      <c r="AU1992"/>
      <c r="AV1992"/>
      <c r="AW1992"/>
      <c r="AX1992"/>
      <c r="AY1992"/>
      <c r="AZ1992"/>
      <c r="BB1992"/>
      <c r="BC1992">
        <f>SUMPRODUCT(BI1956:BI1977,BH1956:BH1977)</f>
        <v>2.2640620632354957E-10</v>
      </c>
      <c r="BD1992">
        <f>SUMPRODUCT(BH1956:BH1977,BH1956:BH1977)</f>
        <v>1.8474160823465143E-4</v>
      </c>
      <c r="BE1992"/>
      <c r="BF1992"/>
      <c r="BG1992" s="35" t="s">
        <v>45</v>
      </c>
      <c r="BH1992">
        <f>MDETERM(BC1991:BD1992)/MDETERM(BC1986:BD1987)</f>
        <v>9.0900757847662944E-6</v>
      </c>
      <c r="BI1992"/>
      <c r="BJ1992"/>
      <c r="BK1992"/>
      <c r="BL1992"/>
      <c r="BN1992"/>
      <c r="BO1992">
        <f>SUMPRODUCT(BU1956:BU1977,BT1956:BT1977)</f>
        <v>2.6220579137084727E-10</v>
      </c>
      <c r="BP1992">
        <f>SUMPRODUCT(BT1956:BT1977,BT1956:BT1977)</f>
        <v>4.0036495957051104E-5</v>
      </c>
      <c r="BQ1992"/>
      <c r="BR1992"/>
      <c r="BS1992" s="35" t="s">
        <v>45</v>
      </c>
      <c r="BT1992">
        <f>MDETERM(BO1991:BP1992)/MDETERM(BO1986:BP1987)</f>
        <v>-4.0666273127402077E-5</v>
      </c>
      <c r="BU1992"/>
      <c r="BV1992"/>
      <c r="BW1992"/>
      <c r="BX1992"/>
      <c r="BZ1992"/>
      <c r="CA1992">
        <f>SUMPRODUCT(CG1956:CG1977,CF1956:CF1977)</f>
        <v>2.5554410510610754E-10</v>
      </c>
      <c r="CB1992">
        <f>SUMPRODUCT(CF1956:CF1977,CF1956:CF1977)</f>
        <v>7.6533912496797043E-6</v>
      </c>
      <c r="CC1992"/>
      <c r="CD1992"/>
      <c r="CE1992" s="35" t="s">
        <v>45</v>
      </c>
      <c r="CF1992">
        <f>MDETERM(CA1991:CB1992)/MDETERM(CA1986:CB1987)</f>
        <v>-2.2994171881243522E-4</v>
      </c>
      <c r="CG1992"/>
      <c r="CH1992"/>
      <c r="CI1992"/>
      <c r="CJ1992"/>
      <c r="CL1992" s="36"/>
      <c r="CM1992" s="36"/>
      <c r="CN1992" s="36"/>
      <c r="CO1992" s="36"/>
      <c r="CP1992" s="36"/>
      <c r="CQ1992" s="56"/>
      <c r="CR1992" s="36"/>
      <c r="CS1992" s="36"/>
      <c r="CT1992" s="36"/>
      <c r="CU1992" s="36"/>
      <c r="CV1992"/>
    </row>
    <row r="1993" spans="1:100" ht="12.75" x14ac:dyDescent="0.2">
      <c r="A1993"/>
      <c r="B1993"/>
      <c r="C1993"/>
      <c r="D1993"/>
      <c r="E1993"/>
      <c r="F1993"/>
      <c r="G1993"/>
      <c r="H1993"/>
      <c r="I1993"/>
      <c r="J1993"/>
      <c r="K1993"/>
      <c r="L1993"/>
      <c r="M1993"/>
      <c r="N1993"/>
      <c r="O1993"/>
      <c r="P1993"/>
      <c r="Q1993"/>
      <c r="R1993"/>
      <c r="S1993"/>
      <c r="T1993"/>
      <c r="U1993"/>
      <c r="V1993"/>
      <c r="W1993"/>
      <c r="Y1993"/>
      <c r="Z1993"/>
      <c r="AA1993"/>
      <c r="AB1993"/>
      <c r="AC1993"/>
      <c r="AD1993"/>
      <c r="AE1993"/>
      <c r="AF1993"/>
      <c r="AG1993"/>
      <c r="AH1993"/>
      <c r="AI1993"/>
      <c r="AK1993"/>
      <c r="AL1993"/>
      <c r="AM1993"/>
      <c r="AN1993"/>
      <c r="AO1993"/>
      <c r="AP1993"/>
      <c r="AQ1993"/>
      <c r="AR1993"/>
      <c r="AS1993"/>
      <c r="AT1993"/>
      <c r="AU1993"/>
      <c r="AV1993"/>
      <c r="AW1993"/>
      <c r="AX1993"/>
      <c r="AY1993"/>
      <c r="AZ1993"/>
      <c r="BB1993"/>
      <c r="BC1993"/>
      <c r="BD1993"/>
      <c r="BE1993"/>
      <c r="BF1993"/>
      <c r="BG1993"/>
      <c r="BH1993"/>
      <c r="BI1993"/>
      <c r="BJ1993"/>
      <c r="BK1993"/>
      <c r="BL1993"/>
      <c r="BN1993"/>
      <c r="BO1993"/>
      <c r="BP1993"/>
      <c r="BQ1993"/>
      <c r="BR1993"/>
      <c r="BS1993"/>
      <c r="BT1993"/>
      <c r="BU1993"/>
      <c r="BV1993"/>
      <c r="BW1993"/>
      <c r="BX1993"/>
      <c r="BZ1993"/>
      <c r="CA1993"/>
      <c r="CB1993"/>
      <c r="CC1993"/>
      <c r="CD1993"/>
      <c r="CE1993"/>
      <c r="CF1993"/>
      <c r="CG1993"/>
      <c r="CH1993"/>
      <c r="CI1993"/>
      <c r="CJ1993"/>
      <c r="CL1993" s="36"/>
      <c r="CM1993" s="36"/>
      <c r="CN1993" s="36"/>
      <c r="CO1993" s="36"/>
      <c r="CP1993" s="36"/>
      <c r="CQ1993" s="36"/>
      <c r="CR1993" s="36"/>
      <c r="CS1993" s="36"/>
      <c r="CT1993" s="36"/>
      <c r="CU1993" s="36"/>
      <c r="CV1993"/>
    </row>
    <row r="1994" spans="1:100" ht="12.75" x14ac:dyDescent="0.2">
      <c r="A1994"/>
      <c r="B1994"/>
      <c r="C1994"/>
      <c r="D1994"/>
      <c r="E1994"/>
      <c r="F1994"/>
      <c r="G1994"/>
      <c r="H1994"/>
      <c r="I1994"/>
      <c r="J1994"/>
      <c r="K1994"/>
      <c r="L1994"/>
      <c r="M1994"/>
      <c r="N1994"/>
      <c r="O1994"/>
      <c r="P1994"/>
      <c r="Q1994"/>
      <c r="R1994"/>
      <c r="S1994"/>
      <c r="T1994"/>
      <c r="U1994"/>
      <c r="V1994"/>
      <c r="W1994"/>
      <c r="Y1994"/>
      <c r="Z1994"/>
      <c r="AA1994"/>
      <c r="AB1994"/>
      <c r="AC1994"/>
      <c r="AD1994"/>
      <c r="AE1994"/>
      <c r="AF1994"/>
      <c r="AG1994"/>
      <c r="AH1994"/>
      <c r="AI1994"/>
      <c r="AK1994"/>
      <c r="AL1994"/>
      <c r="AM1994"/>
      <c r="AN1994"/>
      <c r="AO1994"/>
      <c r="AP1994"/>
      <c r="AQ1994"/>
      <c r="AR1994"/>
      <c r="AS1994"/>
      <c r="AT1994"/>
      <c r="AU1994"/>
      <c r="AV1994"/>
      <c r="AW1994"/>
      <c r="AX1994"/>
      <c r="AY1994"/>
      <c r="AZ1994"/>
      <c r="BB1994"/>
      <c r="BC1994"/>
      <c r="BD1994"/>
      <c r="BE1994"/>
      <c r="BF1994"/>
      <c r="BG1994"/>
      <c r="BH1994"/>
      <c r="BI1994"/>
      <c r="BJ1994"/>
      <c r="BK1994"/>
      <c r="BL1994"/>
      <c r="BN1994"/>
      <c r="BO1994"/>
      <c r="BP1994"/>
      <c r="BQ1994"/>
      <c r="BR1994"/>
      <c r="BS1994"/>
      <c r="BT1994"/>
      <c r="BU1994"/>
      <c r="BV1994"/>
      <c r="BW1994"/>
      <c r="BX1994"/>
      <c r="BZ1994"/>
      <c r="CA1994"/>
      <c r="CB1994"/>
      <c r="CC1994"/>
      <c r="CD1994"/>
      <c r="CE1994"/>
      <c r="CF1994"/>
      <c r="CG1994"/>
      <c r="CH1994"/>
      <c r="CI1994"/>
      <c r="CJ1994"/>
      <c r="CL1994" s="36"/>
      <c r="CM1994" s="36"/>
      <c r="CN1994" s="36"/>
      <c r="CO1994" s="36"/>
      <c r="CP1994" s="36"/>
      <c r="CQ1994" s="36"/>
      <c r="CR1994" s="36"/>
      <c r="CS1994" s="36"/>
      <c r="CT1994" s="36"/>
      <c r="CU1994" s="36"/>
      <c r="CV1994"/>
    </row>
    <row r="1995" spans="1:100" ht="12.75" x14ac:dyDescent="0.2">
      <c r="A1995"/>
      <c r="B1995"/>
      <c r="C1995"/>
      <c r="D1995"/>
      <c r="E1995"/>
      <c r="F1995"/>
      <c r="G1995"/>
      <c r="H1995"/>
      <c r="I1995"/>
      <c r="J1995"/>
      <c r="K1995"/>
      <c r="L1995"/>
      <c r="M1995"/>
      <c r="N1995"/>
      <c r="O1995"/>
      <c r="P1995"/>
      <c r="Q1995"/>
      <c r="R1995"/>
      <c r="S1995"/>
      <c r="T1995"/>
      <c r="U1995"/>
      <c r="V1995"/>
      <c r="W1995"/>
      <c r="Y1995"/>
      <c r="Z1995"/>
      <c r="AA1995"/>
      <c r="AB1995"/>
      <c r="AC1995"/>
      <c r="AD1995"/>
      <c r="AE1995"/>
      <c r="AF1995"/>
      <c r="AG1995"/>
      <c r="AH1995"/>
      <c r="AI1995"/>
      <c r="AK1995"/>
      <c r="AL1995"/>
      <c r="AM1995"/>
      <c r="AN1995"/>
      <c r="AO1995"/>
      <c r="AP1995"/>
      <c r="AQ1995"/>
      <c r="AR1995"/>
      <c r="AS1995"/>
      <c r="AT1995"/>
      <c r="AU1995"/>
      <c r="AV1995"/>
      <c r="AW1995"/>
      <c r="AX1995"/>
      <c r="AY1995"/>
      <c r="AZ1995"/>
      <c r="BB1995"/>
      <c r="BC1995"/>
      <c r="BD1995"/>
      <c r="BE1995"/>
      <c r="BF1995"/>
      <c r="BG1995"/>
      <c r="BH1995"/>
      <c r="BI1995"/>
      <c r="BJ1995"/>
      <c r="BK1995"/>
      <c r="BL1995"/>
      <c r="BN1995"/>
      <c r="BO1995"/>
      <c r="BP1995"/>
      <c r="BQ1995"/>
      <c r="BR1995"/>
      <c r="BS1995"/>
      <c r="BT1995"/>
      <c r="BU1995"/>
      <c r="BV1995"/>
      <c r="BW1995"/>
      <c r="BX1995"/>
      <c r="BZ1995"/>
      <c r="CA1995"/>
      <c r="CB1995"/>
      <c r="CC1995"/>
      <c r="CD1995"/>
      <c r="CE1995"/>
      <c r="CF1995"/>
      <c r="CG1995"/>
      <c r="CH1995"/>
      <c r="CI1995"/>
      <c r="CJ1995"/>
      <c r="CL1995" s="36"/>
      <c r="CM1995" s="36"/>
      <c r="CN1995" s="36"/>
      <c r="CO1995" s="36"/>
      <c r="CP1995" s="36"/>
      <c r="CQ1995" s="36"/>
      <c r="CR1995" s="36"/>
      <c r="CS1995" s="36"/>
      <c r="CT1995" s="36"/>
      <c r="CU1995" s="36"/>
      <c r="CV1995"/>
    </row>
    <row r="1996" spans="1:100" ht="12.75" x14ac:dyDescent="0.2">
      <c r="A1996"/>
      <c r="B1996">
        <f>SUMPRODUCT(F1956:F1977,F1956:F1977)</f>
        <v>2.1454237905020806E-2</v>
      </c>
      <c r="C1996">
        <f>SUMPRODUCT(F1956:F1977,H1956:H1977)</f>
        <v>-1.5660655842877208E-9</v>
      </c>
      <c r="D1996"/>
      <c r="E1996"/>
      <c r="F1996"/>
      <c r="G1996"/>
      <c r="H1996"/>
      <c r="I1996"/>
      <c r="J1996"/>
      <c r="K1996"/>
      <c r="L1996"/>
      <c r="M1996"/>
      <c r="N1996">
        <f>SUMPRODUCT(R1956:R1977,R1956:R1977)</f>
        <v>1.6086773362694352E-2</v>
      </c>
      <c r="O1996">
        <f>SUMPRODUCT(R1956:R1977,T1956:T1977)</f>
        <v>-3.7139955016583445E-10</v>
      </c>
      <c r="P1996"/>
      <c r="Q1996"/>
      <c r="R1996"/>
      <c r="S1996"/>
      <c r="T1996"/>
      <c r="U1996"/>
      <c r="V1996"/>
      <c r="W1996"/>
      <c r="Y1996"/>
      <c r="Z1996">
        <f>SUMPRODUCT(AD1956:AD1977,AD1956:AD1977)</f>
        <v>1.1493940096801674E-2</v>
      </c>
      <c r="AA1996">
        <f>SUMPRODUCT(AD1956:AD1977,AF1956:AF1977)</f>
        <v>1.4178325766591761E-9</v>
      </c>
      <c r="AB1996"/>
      <c r="AC1996"/>
      <c r="AD1996"/>
      <c r="AE1996"/>
      <c r="AF1996"/>
      <c r="AG1996"/>
      <c r="AH1996"/>
      <c r="AI1996"/>
      <c r="AK1996"/>
      <c r="AL1996">
        <f>SUMPRODUCT(AP1956:AP1977,AP1956:AP1977)</f>
        <v>8.0496448450371964E-3</v>
      </c>
      <c r="AM1996">
        <f>SUMPRODUCT(AP1956:AP1977,AR1956:AR1977)</f>
        <v>2.9664420099202813E-9</v>
      </c>
      <c r="AN1996"/>
      <c r="AO1996"/>
      <c r="AP1996"/>
      <c r="AQ1996"/>
      <c r="AR1996"/>
      <c r="AS1996"/>
      <c r="AT1996"/>
      <c r="AU1996"/>
      <c r="AV1996"/>
      <c r="AW1996"/>
      <c r="AX1996"/>
      <c r="AY1996"/>
      <c r="AZ1996"/>
      <c r="BB1996"/>
      <c r="BC1996">
        <f>SUMPRODUCT(BG1956:BG1977,BG1956:BG1977)</f>
        <v>5.8527717728406375E-3</v>
      </c>
      <c r="BD1996">
        <f>SUMPRODUCT(BG1956:BG1977,BI1956:BI1977)</f>
        <v>3.7175594888713345E-9</v>
      </c>
      <c r="BE1996"/>
      <c r="BF1996"/>
      <c r="BG1996"/>
      <c r="BH1996"/>
      <c r="BI1996"/>
      <c r="BJ1996"/>
      <c r="BK1996"/>
      <c r="BL1996"/>
      <c r="BN1996"/>
      <c r="BO1996">
        <f>SUMPRODUCT(BS1956:BS1977,BS1956:BS1977)</f>
        <v>5.4328180754326851E-3</v>
      </c>
      <c r="BP1996">
        <f>SUMPRODUCT(BS1956:BS1977,BU1956:BU1977)</f>
        <v>-3.5254428005094662E-9</v>
      </c>
      <c r="BQ1996"/>
      <c r="BR1996"/>
      <c r="BS1996"/>
      <c r="BT1996"/>
      <c r="BU1996"/>
      <c r="BV1996"/>
      <c r="BW1996"/>
      <c r="BX1996"/>
      <c r="BZ1996"/>
      <c r="CA1996">
        <f>SUMPRODUCT(CE1956:CE1977,CE1956:CE1977)</f>
        <v>5.4062222525647109E-3</v>
      </c>
      <c r="CB1996">
        <f>SUMPRODUCT(CE1956:CE1977,CG1956:CG1977)</f>
        <v>-1.8664740849183483E-8</v>
      </c>
      <c r="CC1996"/>
      <c r="CD1996"/>
      <c r="CE1996"/>
      <c r="CF1996"/>
      <c r="CG1996"/>
      <c r="CH1996"/>
      <c r="CI1996"/>
      <c r="CJ1996"/>
      <c r="CL1996" s="36"/>
      <c r="CM1996" s="36"/>
      <c r="CN1996" s="36"/>
      <c r="CO1996" s="36"/>
      <c r="CP1996" s="36"/>
      <c r="CQ1996" s="36"/>
      <c r="CR1996" s="36"/>
      <c r="CS1996" s="36"/>
      <c r="CT1996" s="36"/>
      <c r="CU1996" s="36"/>
      <c r="CV1996"/>
    </row>
    <row r="1997" spans="1:100" ht="12.75" x14ac:dyDescent="0.2">
      <c r="A1997"/>
      <c r="B1997">
        <f>SUMPRODUCT(F1956:F1977,G1956:G1977)</f>
        <v>6.3499023718169142E-3</v>
      </c>
      <c r="C1997">
        <f>SUMPRODUCT(H1956:H1977,G1956:G1977)</f>
        <v>-2.5637009962858892E-10</v>
      </c>
      <c r="D1997"/>
      <c r="E1997"/>
      <c r="F1997" s="35" t="s">
        <v>46</v>
      </c>
      <c r="G1997">
        <f>MDETERM(B1996:C1997)/MDETERM(B1986:C1987)</f>
        <v>3.1355555595625655E-7</v>
      </c>
      <c r="H1997"/>
      <c r="I1997"/>
      <c r="J1997" t="s">
        <v>6</v>
      </c>
      <c r="K1997"/>
      <c r="L1997"/>
      <c r="M1997"/>
      <c r="N1997">
        <f>SUMPRODUCT(R1956:R1977,S1956:S1977)</f>
        <v>4.7589650218222944E-3</v>
      </c>
      <c r="O1997">
        <f>SUMPRODUCT(T1956:T1977,S1956:S1977)</f>
        <v>-9.2091231417967129E-10</v>
      </c>
      <c r="P1997"/>
      <c r="Q1997"/>
      <c r="R1997" s="35" t="s">
        <v>46</v>
      </c>
      <c r="S1997">
        <f>MDETERM(N1996:O1997)/MDETERM(N1986:O1987)</f>
        <v>-2.7822959131627958E-6</v>
      </c>
      <c r="T1997"/>
      <c r="U1997"/>
      <c r="V1997" t="s">
        <v>6</v>
      </c>
      <c r="W1997"/>
      <c r="Y1997"/>
      <c r="Z1997">
        <f>SUMPRODUCT(AD1956:AD1977,AE1956:AE1977)</f>
        <v>3.2043700831538213E-3</v>
      </c>
      <c r="AA1997">
        <f>SUMPRODUCT(AF1956:AF1977,AE1956:AE1977)</f>
        <v>1.0751270807332104E-10</v>
      </c>
      <c r="AB1997"/>
      <c r="AC1997"/>
      <c r="AD1997" s="35" t="s">
        <v>46</v>
      </c>
      <c r="AE1997">
        <f>MDETERM(Z1996:AA1997)/MDETERM(Z1986:AA1987)</f>
        <v>-2.5626691203007999E-6</v>
      </c>
      <c r="AF1997"/>
      <c r="AG1997"/>
      <c r="AH1997" t="s">
        <v>6</v>
      </c>
      <c r="AI1997"/>
      <c r="AK1997"/>
      <c r="AL1997">
        <f>SUMPRODUCT(AP1956:AP1977,AQ1956:AQ1977)</f>
        <v>1.9182506740972856E-3</v>
      </c>
      <c r="AM1997">
        <f>SUMPRODUCT(AR1956:AR1977,AQ1956:AQ1977)</f>
        <v>-8.5612565769847306E-11</v>
      </c>
      <c r="AN1997"/>
      <c r="AO1997"/>
      <c r="AP1997" s="35" t="s">
        <v>46</v>
      </c>
      <c r="AQ1997">
        <f>MDETERM(AL1996:AM1997)/MDETERM(AL1986:AM1987)</f>
        <v>-2.2350808701430492E-5</v>
      </c>
      <c r="AR1997"/>
      <c r="AS1997"/>
      <c r="AT1997" t="s">
        <v>6</v>
      </c>
      <c r="AU1997"/>
      <c r="AV1997"/>
      <c r="AW1997"/>
      <c r="AX1997"/>
      <c r="AY1997"/>
      <c r="AZ1997"/>
      <c r="BB1997"/>
      <c r="BC1997">
        <f>SUMPRODUCT(BG1956:BG1977,BH1956:BH1977)</f>
        <v>1.0153751959787877E-3</v>
      </c>
      <c r="BD1997">
        <f>SUMPRODUCT(BI1956:BI1977,BH1956:BH1977)</f>
        <v>2.2640620632354957E-10</v>
      </c>
      <c r="BE1997"/>
      <c r="BF1997"/>
      <c r="BG1997" s="35" t="s">
        <v>46</v>
      </c>
      <c r="BH1997">
        <f>MDETERM(BC1996:BD1997)/MDETERM(BC1986:BD1987)</f>
        <v>-4.8735265223304527E-5</v>
      </c>
      <c r="BI1997"/>
      <c r="BJ1997"/>
      <c r="BK1997" t="s">
        <v>6</v>
      </c>
      <c r="BL1997"/>
      <c r="BN1997"/>
      <c r="BO1997">
        <f>SUMPRODUCT(BS1956:BS1977,BT1956:BT1977)</f>
        <v>4.5943209663904043E-4</v>
      </c>
      <c r="BP1997">
        <f>SUMPRODUCT(BU1956:BU1977,BT1956:BT1977)</f>
        <v>2.6220579137084727E-10</v>
      </c>
      <c r="BQ1997"/>
      <c r="BR1997"/>
      <c r="BS1997" s="35" t="s">
        <v>46</v>
      </c>
      <c r="BT1997">
        <f>MDETERM(BO1996:BP1997)/MDETERM(BO1986:BP1987)</f>
        <v>4.7320816829506801E-4</v>
      </c>
      <c r="BU1997"/>
      <c r="BV1997"/>
      <c r="BW1997" t="s">
        <v>6</v>
      </c>
      <c r="BX1997"/>
      <c r="BZ1997"/>
      <c r="CA1997">
        <f>SUMPRODUCT(CE1956:CE1977,CF1956:CF1977)</f>
        <v>2.013230166551704E-4</v>
      </c>
      <c r="CB1997">
        <f>SUMPRODUCT(CG1956:CG1977,CF1956:CF1977)</f>
        <v>2.5554410510610754E-10</v>
      </c>
      <c r="CC1997"/>
      <c r="CD1997"/>
      <c r="CE1997" s="35" t="s">
        <v>46</v>
      </c>
      <c r="CF1997">
        <f>MDETERM(CA1996:CB1997)/MDETERM(CA1986:CB1987)</f>
        <v>6.0820233897291688E-3</v>
      </c>
      <c r="CG1997"/>
      <c r="CH1997"/>
      <c r="CI1997" t="s">
        <v>6</v>
      </c>
      <c r="CJ1997"/>
      <c r="CL1997" s="36"/>
      <c r="CM1997" s="36"/>
      <c r="CN1997" s="36"/>
      <c r="CO1997" s="36"/>
      <c r="CP1997" s="36"/>
      <c r="CQ1997" s="56"/>
      <c r="CR1997" s="36"/>
      <c r="CS1997" s="36"/>
      <c r="CT1997" s="36"/>
      <c r="CU1997" s="36"/>
      <c r="CV1997"/>
    </row>
    <row r="1998" spans="1:100" ht="12.75" x14ac:dyDescent="0.2">
      <c r="A1998"/>
      <c r="B1998"/>
      <c r="C1998"/>
      <c r="D1998"/>
      <c r="E1998"/>
      <c r="F1998"/>
      <c r="G1998"/>
      <c r="H1998"/>
      <c r="I1998"/>
      <c r="J1998"/>
      <c r="K1998"/>
      <c r="L1998"/>
      <c r="M1998"/>
      <c r="N1998"/>
      <c r="O1998"/>
      <c r="P1998"/>
      <c r="Q1998"/>
      <c r="R1998"/>
      <c r="S1998"/>
      <c r="T1998"/>
      <c r="U1998"/>
      <c r="V1998"/>
      <c r="W1998"/>
      <c r="Y1998"/>
      <c r="Z1998"/>
      <c r="AA1998"/>
      <c r="AB1998"/>
      <c r="AC1998"/>
      <c r="AD1998"/>
      <c r="AE1998"/>
      <c r="AF1998"/>
      <c r="AG1998"/>
      <c r="AH1998"/>
      <c r="AI1998"/>
      <c r="AK1998"/>
      <c r="AL1998"/>
      <c r="AM1998"/>
      <c r="AN1998"/>
      <c r="AO1998"/>
      <c r="AP1998"/>
      <c r="AQ1998"/>
      <c r="AR1998"/>
      <c r="AS1998"/>
      <c r="AT1998"/>
      <c r="AU1998"/>
      <c r="AV1998"/>
      <c r="AW1998"/>
      <c r="AX1998"/>
      <c r="AY1998"/>
      <c r="AZ1998"/>
      <c r="BB1998"/>
      <c r="BC1998"/>
      <c r="BD1998"/>
      <c r="BE1998"/>
      <c r="BF1998"/>
      <c r="BG1998"/>
      <c r="BH1998"/>
      <c r="BI1998"/>
      <c r="BJ1998"/>
      <c r="BK1998"/>
      <c r="BL1998"/>
      <c r="BN1998"/>
      <c r="BO1998"/>
      <c r="BP1998"/>
      <c r="BQ1998"/>
      <c r="BR1998"/>
      <c r="BS1998"/>
      <c r="BT1998"/>
      <c r="BU1998"/>
      <c r="BV1998"/>
      <c r="BW1998"/>
      <c r="BX1998"/>
      <c r="BZ1998"/>
      <c r="CA1998"/>
      <c r="CB1998"/>
      <c r="CC1998"/>
      <c r="CD1998"/>
      <c r="CE1998"/>
      <c r="CF1998"/>
      <c r="CG1998"/>
      <c r="CH1998"/>
      <c r="CI1998"/>
      <c r="CJ1998"/>
      <c r="CL1998" s="36"/>
      <c r="CM1998" s="36"/>
      <c r="CN1998" s="36"/>
      <c r="CO1998" s="36"/>
      <c r="CP1998" s="36"/>
      <c r="CQ1998" s="36"/>
      <c r="CR1998" s="36"/>
      <c r="CS1998" s="36"/>
      <c r="CT1998" s="36"/>
      <c r="CU1998" s="36"/>
      <c r="CV1998"/>
    </row>
    <row r="1999" spans="1:100" ht="12.75" x14ac:dyDescent="0.2">
      <c r="A1999"/>
      <c r="B1999"/>
      <c r="C1999"/>
      <c r="D1999"/>
      <c r="E1999"/>
      <c r="F1999"/>
      <c r="G1999"/>
      <c r="H1999"/>
      <c r="I1999"/>
      <c r="J1999"/>
      <c r="K1999"/>
      <c r="L1999"/>
      <c r="M1999"/>
      <c r="N1999"/>
      <c r="O1999"/>
      <c r="P1999"/>
      <c r="Q1999"/>
      <c r="R1999"/>
      <c r="S1999"/>
      <c r="T1999"/>
      <c r="U1999"/>
      <c r="V1999"/>
      <c r="W1999"/>
      <c r="Y1999"/>
      <c r="Z1999"/>
      <c r="AA1999"/>
      <c r="AB1999"/>
      <c r="AC1999"/>
      <c r="AD1999"/>
      <c r="AE1999"/>
      <c r="AF1999"/>
      <c r="AG1999"/>
      <c r="AH1999"/>
      <c r="AI1999"/>
      <c r="AK1999"/>
      <c r="AL1999"/>
      <c r="AM1999"/>
      <c r="AN1999"/>
      <c r="AO1999"/>
      <c r="AP1999"/>
      <c r="AQ1999"/>
      <c r="AR1999"/>
      <c r="AS1999"/>
      <c r="AT1999"/>
      <c r="AU1999"/>
      <c r="AV1999"/>
      <c r="AW1999"/>
      <c r="AX1999"/>
      <c r="AY1999"/>
      <c r="AZ1999"/>
      <c r="BB1999"/>
      <c r="BC1999"/>
      <c r="BD1999"/>
      <c r="BE1999"/>
      <c r="BF1999"/>
      <c r="BG1999"/>
      <c r="BH1999"/>
      <c r="BI1999"/>
      <c r="BJ1999"/>
      <c r="BK1999"/>
      <c r="BL1999"/>
      <c r="BN1999"/>
      <c r="BO1999"/>
      <c r="BP1999"/>
      <c r="BQ1999"/>
      <c r="BR1999"/>
      <c r="BS1999"/>
      <c r="BT1999"/>
      <c r="BU1999"/>
      <c r="BV1999"/>
      <c r="BW1999"/>
      <c r="BX1999"/>
      <c r="BZ1999"/>
      <c r="CA1999"/>
      <c r="CB1999"/>
      <c r="CC1999"/>
      <c r="CD1999"/>
      <c r="CE1999"/>
      <c r="CF1999"/>
      <c r="CG1999"/>
      <c r="CH1999"/>
      <c r="CI1999"/>
      <c r="CJ1999"/>
      <c r="CL1999" s="36"/>
      <c r="CM1999" s="36"/>
      <c r="CN1999" s="36"/>
      <c r="CO1999" s="36"/>
      <c r="CP1999" s="36"/>
      <c r="CQ1999" s="36"/>
      <c r="CR1999" s="36"/>
      <c r="CS1999" s="36"/>
      <c r="CT1999" s="36"/>
      <c r="CU1999" s="36"/>
      <c r="CV1999"/>
    </row>
    <row r="2000" spans="1:100" ht="12.75" x14ac:dyDescent="0.2">
      <c r="A2000" s="35" t="s">
        <v>31</v>
      </c>
      <c r="B2000">
        <f>1-SUMPRODUCT(H1956:H1977,H1956:H1977)/SUM(E1956:E1977)</f>
        <v>0.97690106116189868</v>
      </c>
      <c r="C2000"/>
      <c r="D2000"/>
      <c r="E2000"/>
      <c r="F2000"/>
      <c r="G2000"/>
      <c r="H2000"/>
      <c r="I2000"/>
      <c r="J2000"/>
      <c r="K2000"/>
      <c r="L2000"/>
      <c r="M2000" s="35" t="s">
        <v>31</v>
      </c>
      <c r="N2000">
        <f>1-SUMPRODUCT(T1956:T1977,T1956:T1977)/SUM(Q1956:Q1977)</f>
        <v>0.96021495996579653</v>
      </c>
      <c r="O2000"/>
      <c r="P2000"/>
      <c r="Q2000"/>
      <c r="R2000"/>
      <c r="S2000"/>
      <c r="T2000"/>
      <c r="U2000"/>
      <c r="V2000"/>
      <c r="W2000"/>
      <c r="Y2000" s="35" t="s">
        <v>31</v>
      </c>
      <c r="Z2000">
        <f>1-SUMPRODUCT(AF1956:AF1977,AF1956:AF1977)/SUM(AC1956:AC1977)</f>
        <v>0.92131066004530382</v>
      </c>
      <c r="AA2000"/>
      <c r="AB2000"/>
      <c r="AC2000"/>
      <c r="AD2000"/>
      <c r="AE2000"/>
      <c r="AF2000"/>
      <c r="AG2000"/>
      <c r="AH2000"/>
      <c r="AI2000"/>
      <c r="AK2000" s="35" t="s">
        <v>31</v>
      </c>
      <c r="AL2000">
        <f>1-SUMPRODUCT(AR1956:AR1977,AR1956:AR1977)/SUM(AO1956:AO1977)</f>
        <v>0.82882592453490855</v>
      </c>
      <c r="AM2000"/>
      <c r="AN2000"/>
      <c r="AO2000"/>
      <c r="AP2000"/>
      <c r="AQ2000"/>
      <c r="AR2000"/>
      <c r="AS2000"/>
      <c r="AT2000"/>
      <c r="AU2000"/>
      <c r="AV2000"/>
      <c r="AW2000"/>
      <c r="AX2000"/>
      <c r="AY2000"/>
      <c r="AZ2000"/>
      <c r="BB2000" s="35" t="s">
        <v>31</v>
      </c>
      <c r="BC2000">
        <f>1-SUMPRODUCT(BI1956:BI1977,BI1956:BI1977)/SUM(BF1956:BF1977)</f>
        <v>0.63673464880117581</v>
      </c>
      <c r="BD2000"/>
      <c r="BE2000"/>
      <c r="BF2000"/>
      <c r="BG2000"/>
      <c r="BH2000"/>
      <c r="BI2000"/>
      <c r="BJ2000"/>
      <c r="BK2000"/>
      <c r="BL2000"/>
      <c r="BN2000" s="35" t="s">
        <v>31</v>
      </c>
      <c r="BO2000">
        <f>1-SUMPRODUCT(BU1956:BU1977,BU1956:BU1977)/SUM(BR1956:BR1977)</f>
        <v>0.38691246444147886</v>
      </c>
      <c r="BP2000"/>
      <c r="BQ2000"/>
      <c r="BR2000"/>
      <c r="BS2000"/>
      <c r="BT2000"/>
      <c r="BU2000"/>
      <c r="BV2000"/>
      <c r="BW2000"/>
      <c r="BX2000"/>
      <c r="BZ2000" s="35" t="s">
        <v>31</v>
      </c>
      <c r="CA2000">
        <f>1-SUMPRODUCT(CG1956:CG1977,CG1956:CG1977)/SUM(CD1956:CD1977)</f>
        <v>0.27159299367976253</v>
      </c>
      <c r="CB2000"/>
      <c r="CC2000"/>
      <c r="CD2000"/>
      <c r="CE2000"/>
      <c r="CF2000"/>
      <c r="CG2000"/>
      <c r="CH2000"/>
      <c r="CI2000"/>
      <c r="CJ2000"/>
      <c r="CL2000" s="56"/>
      <c r="CM2000" s="36"/>
      <c r="CN2000" s="36"/>
      <c r="CO2000" s="36"/>
      <c r="CP2000" s="36"/>
      <c r="CQ2000" s="36"/>
      <c r="CR2000" s="36"/>
      <c r="CS2000" s="36"/>
      <c r="CT2000" s="36"/>
      <c r="CU2000" s="36"/>
      <c r="CV2000"/>
    </row>
    <row r="2001" spans="1:100" ht="12.75" x14ac:dyDescent="0.2">
      <c r="A2001"/>
      <c r="B2001"/>
      <c r="C2001"/>
      <c r="D2001"/>
      <c r="E2001"/>
      <c r="F2001"/>
      <c r="G2001"/>
      <c r="H2001"/>
      <c r="I2001"/>
      <c r="J2001"/>
      <c r="K2001"/>
      <c r="L2001"/>
      <c r="M2001"/>
      <c r="N2001"/>
      <c r="O2001"/>
      <c r="P2001"/>
      <c r="Q2001"/>
      <c r="R2001"/>
      <c r="S2001"/>
      <c r="T2001"/>
      <c r="U2001"/>
      <c r="V2001"/>
      <c r="W2001"/>
      <c r="Y2001"/>
      <c r="Z2001"/>
      <c r="AA2001"/>
      <c r="AB2001"/>
      <c r="AC2001"/>
      <c r="AD2001"/>
      <c r="AE2001"/>
      <c r="AF2001"/>
      <c r="AG2001"/>
      <c r="AH2001"/>
      <c r="AI2001"/>
      <c r="AK2001"/>
      <c r="AL2001"/>
      <c r="AM2001"/>
      <c r="AN2001"/>
      <c r="AO2001"/>
      <c r="AP2001"/>
      <c r="AQ2001"/>
      <c r="AR2001"/>
      <c r="AS2001"/>
      <c r="AT2001"/>
      <c r="AU2001"/>
      <c r="AV2001"/>
      <c r="AW2001"/>
      <c r="AX2001"/>
      <c r="AY2001"/>
      <c r="AZ2001"/>
      <c r="BB2001"/>
      <c r="BC2001"/>
      <c r="BD2001"/>
      <c r="BE2001"/>
      <c r="BF2001"/>
      <c r="BG2001"/>
      <c r="BH2001"/>
      <c r="BI2001"/>
      <c r="BJ2001"/>
      <c r="BK2001"/>
      <c r="BL2001"/>
      <c r="BN2001"/>
      <c r="BO2001"/>
      <c r="BP2001"/>
      <c r="BQ2001"/>
      <c r="BR2001"/>
      <c r="BS2001"/>
      <c r="BT2001"/>
      <c r="BU2001"/>
      <c r="BV2001"/>
      <c r="BW2001"/>
      <c r="BX2001"/>
      <c r="BZ2001"/>
      <c r="CA2001"/>
      <c r="CB2001"/>
      <c r="CC2001"/>
      <c r="CD2001"/>
      <c r="CE2001"/>
      <c r="CF2001"/>
      <c r="CG2001"/>
      <c r="CH2001"/>
      <c r="CI2001"/>
      <c r="CJ2001"/>
      <c r="CL2001" s="36"/>
      <c r="CM2001" s="36"/>
      <c r="CN2001" s="36"/>
      <c r="CO2001" s="36"/>
      <c r="CP2001" s="36"/>
      <c r="CQ2001" s="36"/>
      <c r="CR2001" s="36"/>
      <c r="CS2001" s="36"/>
      <c r="CT2001" s="36"/>
      <c r="CU2001" s="36"/>
      <c r="CV2001"/>
    </row>
    <row r="2002" spans="1:100" ht="12.75" x14ac:dyDescent="0.2">
      <c r="A2002"/>
      <c r="B2002">
        <f>B1953+$B$127*G1992</f>
        <v>5.8115702938782485</v>
      </c>
      <c r="C2002">
        <f>C1953+$B$127*G1997</f>
        <v>110.39420320384029</v>
      </c>
      <c r="D2002" t="s">
        <v>6</v>
      </c>
      <c r="E2002"/>
      <c r="F2002"/>
      <c r="G2002"/>
      <c r="H2002"/>
      <c r="I2002"/>
      <c r="J2002"/>
      <c r="K2002"/>
      <c r="L2002"/>
      <c r="M2002"/>
      <c r="N2002">
        <f>N1953+$B$127*S1992</f>
        <v>6.2234247230312931</v>
      </c>
      <c r="O2002">
        <f>O1953+$B$127*S1997</f>
        <v>108.68633403783892</v>
      </c>
      <c r="P2002" t="s">
        <v>6</v>
      </c>
      <c r="Q2002"/>
      <c r="R2002"/>
      <c r="S2002"/>
      <c r="T2002"/>
      <c r="U2002"/>
      <c r="V2002"/>
      <c r="W2002"/>
      <c r="Y2002"/>
      <c r="Z2002">
        <f>Z1953+$B$127*AE1992</f>
        <v>6.5640433902522037</v>
      </c>
      <c r="AA2002">
        <f>AA1953+$B$127*AE1997</f>
        <v>107.23336035652981</v>
      </c>
      <c r="AB2002" t="s">
        <v>6</v>
      </c>
      <c r="AC2002"/>
      <c r="AD2002"/>
      <c r="AE2002"/>
      <c r="AF2002"/>
      <c r="AG2002"/>
      <c r="AH2002"/>
      <c r="AI2002"/>
      <c r="AK2002"/>
      <c r="AL2002">
        <f>AL1953+$B$127*AQ1992</f>
        <v>6.6751576476127932</v>
      </c>
      <c r="AM2002">
        <f>AM1953+$B$127*AQ1997</f>
        <v>106.7151857862027</v>
      </c>
      <c r="AN2002" t="s">
        <v>6</v>
      </c>
      <c r="AO2002"/>
      <c r="AP2002"/>
      <c r="AQ2002"/>
      <c r="AR2002"/>
      <c r="AS2002"/>
      <c r="AT2002"/>
      <c r="AU2002"/>
      <c r="AV2002"/>
      <c r="AW2002"/>
      <c r="AX2002"/>
      <c r="AY2002"/>
      <c r="AZ2002"/>
      <c r="BB2002"/>
      <c r="BC2002">
        <f>BC1953+$B$127*BH1992</f>
        <v>6.35198177667914</v>
      </c>
      <c r="BD2002">
        <f>BD1953+$B$127*BH1997</f>
        <v>108.57375304599239</v>
      </c>
      <c r="BE2002" t="s">
        <v>6</v>
      </c>
      <c r="BF2002"/>
      <c r="BG2002"/>
      <c r="BH2002"/>
      <c r="BI2002"/>
      <c r="BJ2002"/>
      <c r="BK2002"/>
      <c r="BL2002"/>
      <c r="BN2002"/>
      <c r="BO2002">
        <f>BO1953+$B$127*BT1992</f>
        <v>5.164759138639047</v>
      </c>
      <c r="BP2002">
        <f>BP1953+$B$127*BT1997</f>
        <v>119.73087560724076</v>
      </c>
      <c r="BQ2002" t="s">
        <v>6</v>
      </c>
      <c r="BR2002"/>
      <c r="BS2002"/>
      <c r="BT2002"/>
      <c r="BU2002"/>
      <c r="BV2002"/>
      <c r="BW2002"/>
      <c r="BX2002"/>
      <c r="BZ2002"/>
      <c r="CA2002">
        <f>CA1953+$B$127*CF1992</f>
        <v>4.0447005038800459</v>
      </c>
      <c r="CB2002">
        <f>CB1953+$B$127*CF1997</f>
        <v>141.81872440251007</v>
      </c>
      <c r="CC2002" t="s">
        <v>6</v>
      </c>
      <c r="CD2002"/>
      <c r="CE2002"/>
      <c r="CF2002"/>
      <c r="CG2002"/>
      <c r="CH2002"/>
      <c r="CI2002"/>
      <c r="CJ2002"/>
      <c r="CL2002" s="36"/>
      <c r="CM2002" s="36"/>
      <c r="CN2002" s="36"/>
      <c r="CO2002" s="36"/>
      <c r="CP2002" s="36"/>
      <c r="CQ2002" s="36"/>
      <c r="CR2002" s="36"/>
      <c r="CS2002" s="36"/>
      <c r="CT2002" s="36"/>
      <c r="CU2002" s="36"/>
      <c r="CV2002"/>
    </row>
    <row r="2003" spans="1:100" ht="12.75" x14ac:dyDescent="0.2">
      <c r="A2003"/>
      <c r="B2003"/>
      <c r="C2003"/>
      <c r="D2003"/>
      <c r="E2003"/>
      <c r="F2003"/>
      <c r="G2003"/>
      <c r="H2003"/>
      <c r="I2003"/>
      <c r="J2003"/>
      <c r="K2003"/>
      <c r="L2003"/>
      <c r="M2003"/>
      <c r="N2003"/>
      <c r="O2003"/>
      <c r="P2003"/>
      <c r="Q2003"/>
      <c r="R2003"/>
      <c r="S2003"/>
      <c r="T2003"/>
      <c r="U2003"/>
      <c r="V2003"/>
      <c r="W2003"/>
      <c r="Y2003"/>
      <c r="Z2003"/>
      <c r="AA2003"/>
      <c r="AB2003"/>
      <c r="AC2003"/>
      <c r="AD2003"/>
      <c r="AE2003"/>
      <c r="AF2003"/>
      <c r="AG2003"/>
      <c r="AH2003"/>
      <c r="AI2003"/>
      <c r="AK2003"/>
      <c r="AL2003"/>
      <c r="AM2003"/>
      <c r="AN2003"/>
      <c r="AO2003"/>
      <c r="AP2003"/>
      <c r="AQ2003"/>
      <c r="AR2003"/>
      <c r="AS2003"/>
      <c r="AT2003"/>
      <c r="AU2003"/>
      <c r="AV2003"/>
      <c r="AW2003"/>
      <c r="AX2003"/>
      <c r="AY2003"/>
      <c r="AZ2003"/>
      <c r="BB2003"/>
      <c r="BC2003"/>
      <c r="BD2003"/>
      <c r="BE2003"/>
      <c r="BF2003"/>
      <c r="BG2003"/>
      <c r="BH2003"/>
      <c r="BI2003"/>
      <c r="BJ2003"/>
      <c r="BK2003"/>
      <c r="BL2003"/>
      <c r="BN2003"/>
      <c r="BO2003"/>
      <c r="BP2003"/>
      <c r="BQ2003"/>
      <c r="BR2003"/>
      <c r="BS2003"/>
      <c r="BT2003"/>
      <c r="BU2003"/>
      <c r="BV2003"/>
      <c r="BW2003"/>
      <c r="BX2003"/>
      <c r="BZ2003"/>
      <c r="CA2003"/>
      <c r="CB2003"/>
      <c r="CC2003"/>
      <c r="CD2003"/>
      <c r="CE2003"/>
      <c r="CF2003"/>
      <c r="CG2003"/>
      <c r="CH2003"/>
      <c r="CI2003"/>
      <c r="CJ2003"/>
      <c r="CL2003" s="36"/>
      <c r="CM2003" s="36"/>
      <c r="CN2003" s="36"/>
      <c r="CO2003" s="36"/>
      <c r="CP2003" s="36"/>
      <c r="CQ2003" s="36"/>
      <c r="CR2003" s="36"/>
      <c r="CS2003" s="36"/>
      <c r="CT2003" s="36"/>
      <c r="CU2003" s="36"/>
      <c r="CV2003"/>
    </row>
    <row r="2004" spans="1:100" ht="38.25" x14ac:dyDescent="0.2">
      <c r="A2004" s="63" t="s">
        <v>34</v>
      </c>
      <c r="B2004" s="64"/>
      <c r="C2004" s="65" t="s">
        <v>36</v>
      </c>
      <c r="D2004" s="66" t="s">
        <v>37</v>
      </c>
      <c r="E2004" s="66"/>
      <c r="F2004" s="66" t="s">
        <v>38</v>
      </c>
      <c r="G2004" s="66" t="s">
        <v>39</v>
      </c>
      <c r="H2004" s="66" t="s">
        <v>40</v>
      </c>
      <c r="I2004" s="66" t="s">
        <v>41</v>
      </c>
      <c r="J2004" s="66" t="s">
        <v>58</v>
      </c>
      <c r="K2004"/>
      <c r="L2004"/>
      <c r="M2004" s="63" t="s">
        <v>34</v>
      </c>
      <c r="N2004" s="64"/>
      <c r="O2004" s="65" t="s">
        <v>36</v>
      </c>
      <c r="P2004" s="66" t="s">
        <v>37</v>
      </c>
      <c r="Q2004" s="66"/>
      <c r="R2004" s="66" t="s">
        <v>38</v>
      </c>
      <c r="S2004" s="66" t="s">
        <v>39</v>
      </c>
      <c r="T2004" s="66" t="s">
        <v>40</v>
      </c>
      <c r="U2004" s="66" t="s">
        <v>41</v>
      </c>
      <c r="V2004" s="66" t="s">
        <v>58</v>
      </c>
      <c r="W2004"/>
      <c r="Y2004" s="63" t="s">
        <v>34</v>
      </c>
      <c r="Z2004" s="64"/>
      <c r="AA2004" s="65" t="s">
        <v>36</v>
      </c>
      <c r="AB2004" s="66" t="s">
        <v>37</v>
      </c>
      <c r="AC2004" s="66"/>
      <c r="AD2004" s="66" t="s">
        <v>38</v>
      </c>
      <c r="AE2004" s="66" t="s">
        <v>39</v>
      </c>
      <c r="AF2004" s="66" t="s">
        <v>40</v>
      </c>
      <c r="AG2004" s="66" t="s">
        <v>41</v>
      </c>
      <c r="AH2004" s="66" t="s">
        <v>58</v>
      </c>
      <c r="AI2004"/>
      <c r="AK2004" s="63" t="s">
        <v>34</v>
      </c>
      <c r="AL2004" s="64"/>
      <c r="AM2004" s="65" t="s">
        <v>36</v>
      </c>
      <c r="AN2004" s="66" t="s">
        <v>37</v>
      </c>
      <c r="AO2004" s="66"/>
      <c r="AP2004" s="66" t="s">
        <v>38</v>
      </c>
      <c r="AQ2004" s="66" t="s">
        <v>39</v>
      </c>
      <c r="AR2004" s="66" t="s">
        <v>40</v>
      </c>
      <c r="AS2004" s="66" t="s">
        <v>41</v>
      </c>
      <c r="AT2004" s="66" t="s">
        <v>58</v>
      </c>
      <c r="AU2004"/>
      <c r="AV2004"/>
      <c r="AW2004"/>
      <c r="AX2004"/>
      <c r="AY2004"/>
      <c r="AZ2004"/>
      <c r="BB2004" s="63" t="s">
        <v>34</v>
      </c>
      <c r="BC2004" s="64"/>
      <c r="BD2004" s="65" t="s">
        <v>36</v>
      </c>
      <c r="BE2004" s="66" t="s">
        <v>37</v>
      </c>
      <c r="BF2004" s="66"/>
      <c r="BG2004" s="66" t="s">
        <v>38</v>
      </c>
      <c r="BH2004" s="66" t="s">
        <v>39</v>
      </c>
      <c r="BI2004" s="66" t="s">
        <v>40</v>
      </c>
      <c r="BJ2004" s="66" t="s">
        <v>41</v>
      </c>
      <c r="BK2004" s="66" t="s">
        <v>58</v>
      </c>
      <c r="BL2004"/>
      <c r="BN2004" s="63" t="s">
        <v>34</v>
      </c>
      <c r="BO2004" s="64"/>
      <c r="BP2004" s="65" t="s">
        <v>36</v>
      </c>
      <c r="BQ2004" s="66" t="s">
        <v>37</v>
      </c>
      <c r="BR2004" s="66"/>
      <c r="BS2004" s="66" t="s">
        <v>38</v>
      </c>
      <c r="BT2004" s="66" t="s">
        <v>39</v>
      </c>
      <c r="BU2004" s="66" t="s">
        <v>40</v>
      </c>
      <c r="BV2004" s="66" t="s">
        <v>41</v>
      </c>
      <c r="BW2004" s="66" t="s">
        <v>58</v>
      </c>
      <c r="BX2004"/>
      <c r="BZ2004" s="63" t="s">
        <v>34</v>
      </c>
      <c r="CA2004" s="64"/>
      <c r="CB2004" s="65" t="s">
        <v>36</v>
      </c>
      <c r="CC2004" s="66" t="s">
        <v>37</v>
      </c>
      <c r="CD2004" s="66"/>
      <c r="CE2004" s="66" t="s">
        <v>38</v>
      </c>
      <c r="CF2004" s="66" t="s">
        <v>39</v>
      </c>
      <c r="CG2004" s="66" t="s">
        <v>40</v>
      </c>
      <c r="CH2004" s="66" t="s">
        <v>41</v>
      </c>
      <c r="CI2004" s="66" t="s">
        <v>58</v>
      </c>
      <c r="CJ2004"/>
      <c r="CL2004" s="137"/>
      <c r="CM2004" s="138"/>
      <c r="CN2004" s="138"/>
      <c r="CO2004" s="137"/>
      <c r="CP2004" s="137"/>
      <c r="CQ2004" s="137"/>
      <c r="CR2004" s="137"/>
      <c r="CS2004" s="137"/>
      <c r="CT2004" s="137"/>
      <c r="CU2004" s="137"/>
      <c r="CV2004"/>
    </row>
    <row r="2005" spans="1:100" ht="12.75" x14ac:dyDescent="0.2">
      <c r="A2005" s="67">
        <v>0.5</v>
      </c>
      <c r="B2005" s="68"/>
      <c r="C2005" s="69">
        <f>$C$143</f>
        <v>0.1222</v>
      </c>
      <c r="D2005">
        <f>IF($K$143&lt;=$K$141,(A2005/C2002)^B2002,0)</f>
        <v>2.3868062672969847E-14</v>
      </c>
      <c r="E2005">
        <f>IF($K$143&lt;=$K$141,((1/$F$128-C1956)^2),0)</f>
        <v>5.8898647933884303E-3</v>
      </c>
      <c r="F2005">
        <v>0</v>
      </c>
      <c r="G2005">
        <f>-D2005*B2002/C2002</f>
        <v>-1.2565055046099602E-15</v>
      </c>
      <c r="H2005">
        <f t="shared" ref="H2005:H2026" si="1084">C2005-D2005</f>
        <v>0.12219999999997613</v>
      </c>
      <c r="I2005">
        <f t="shared" ref="I2005:J2026" si="1085">F2005*F2005</f>
        <v>0</v>
      </c>
      <c r="J2005">
        <f t="shared" si="1085"/>
        <v>1.5788060831151305E-30</v>
      </c>
      <c r="K2005"/>
      <c r="L2005"/>
      <c r="M2005" s="67">
        <v>0.5</v>
      </c>
      <c r="N2005" s="68"/>
      <c r="O2005" s="69">
        <f>O1956</f>
        <v>0.1222</v>
      </c>
      <c r="P2005">
        <f>IF($W$143&lt;=$W$141,(M2005/O2002)^N2002,0)</f>
        <v>2.8482690999587964E-15</v>
      </c>
      <c r="Q2005">
        <f>IF($W$143&lt;=$W$141,((1/$F$128-O1956)^2),0)</f>
        <v>5.8898647933884303E-3</v>
      </c>
      <c r="R2005">
        <v>0</v>
      </c>
      <c r="S2005">
        <f>-P2005*N2002/O2002</f>
        <v>-1.6309307413348212E-16</v>
      </c>
      <c r="T2005">
        <f t="shared" ref="T2005:T2026" si="1086">O2005-P2005</f>
        <v>0.12219999999999716</v>
      </c>
      <c r="U2005">
        <f t="shared" ref="U2005:V2026" si="1087">R2005*R2005</f>
        <v>0</v>
      </c>
      <c r="V2005">
        <f t="shared" si="1087"/>
        <v>2.6599350830309496E-32</v>
      </c>
      <c r="W2005"/>
      <c r="Y2005" s="67">
        <v>0.5</v>
      </c>
      <c r="Z2005" s="68"/>
      <c r="AA2005" s="69">
        <f>AA1956</f>
        <v>0.1222</v>
      </c>
      <c r="AB2005">
        <f>IF($AI$143&lt;=$AI$141,(Y2005/AA2002)^Z2002,0)</f>
        <v>4.9756793368527544E-16</v>
      </c>
      <c r="AC2005">
        <f>IF($AI$143&lt;=$AI$141,((1/$F$128-AA1956)^2),0)</f>
        <v>5.8898647933884303E-3</v>
      </c>
      <c r="AD2005">
        <v>0</v>
      </c>
      <c r="AE2005">
        <f>-AB2005*Z2002/AA2002</f>
        <v>-3.0457476063878634E-17</v>
      </c>
      <c r="AF2005">
        <f t="shared" ref="AF2005:AF2026" si="1088">AA2005-AB2005</f>
        <v>0.1221999999999995</v>
      </c>
      <c r="AG2005">
        <f t="shared" ref="AG2005:AH2026" si="1089">AD2005*AD2005</f>
        <v>0</v>
      </c>
      <c r="AH2005">
        <f t="shared" si="1089"/>
        <v>9.2765784818173988E-34</v>
      </c>
      <c r="AI2005"/>
      <c r="AK2005" s="67">
        <v>0.5</v>
      </c>
      <c r="AL2005" s="68"/>
      <c r="AM2005" s="69">
        <f>AM1956</f>
        <v>0.1222</v>
      </c>
      <c r="AN2005">
        <f>IF($AU$143&lt;=$AU$141,(AK2005/AM2002)^AL2002,0)</f>
        <v>2.8303981173992788E-16</v>
      </c>
      <c r="AO2005">
        <f>IF($AU$143&lt;=$AU$141,((1/$F$128-AM1956)^2),0)</f>
        <v>5.8898647933884303E-3</v>
      </c>
      <c r="AP2005">
        <v>0</v>
      </c>
      <c r="AQ2005">
        <f>-AN2005*AL2002/AM2002</f>
        <v>-1.770446586392898E-17</v>
      </c>
      <c r="AR2005">
        <f t="shared" ref="AR2005:AR2026" si="1090">AM2005-AN2005</f>
        <v>0.12219999999999973</v>
      </c>
      <c r="AS2005">
        <f t="shared" ref="AS2005:AT2026" si="1091">AP2005*AP2005</f>
        <v>0</v>
      </c>
      <c r="AT2005">
        <f t="shared" si="1091"/>
        <v>3.1344811152702654E-34</v>
      </c>
      <c r="AU2005"/>
      <c r="AV2005"/>
      <c r="AW2005"/>
      <c r="AX2005"/>
      <c r="AY2005"/>
      <c r="AZ2005"/>
      <c r="BB2005" s="67">
        <v>0.5</v>
      </c>
      <c r="BC2005" s="68"/>
      <c r="BD2005" s="69">
        <f>BD1956</f>
        <v>0.1222</v>
      </c>
      <c r="BE2005">
        <f>IF($BL$143&lt;=$BL$141,(BB2005/BD2002)^BC2002,0)</f>
        <v>1.4354094536056437E-15</v>
      </c>
      <c r="BF2005">
        <f>IF($BL$143&lt;=$BL$141,((1/$F$128-BD1956)^2),0)</f>
        <v>5.8898647933884303E-3</v>
      </c>
      <c r="BG2005">
        <v>0</v>
      </c>
      <c r="BH2005">
        <f>-BE2005*BC2002/BD2002</f>
        <v>-8.3976968978070684E-17</v>
      </c>
      <c r="BI2005">
        <f t="shared" ref="BI2005:BI2026" si="1092">BD2005-BE2005</f>
        <v>0.12219999999999857</v>
      </c>
      <c r="BJ2005">
        <f t="shared" ref="BJ2005:BK2026" si="1093">BG2005*BG2005</f>
        <v>0</v>
      </c>
      <c r="BK2005">
        <f t="shared" si="1093"/>
        <v>7.0521313187438456E-33</v>
      </c>
      <c r="BL2005"/>
      <c r="BN2005" s="67">
        <v>0.5</v>
      </c>
      <c r="BO2005" s="68"/>
      <c r="BP2005" s="69">
        <f>BP1956</f>
        <v>0.1222</v>
      </c>
      <c r="BQ2005">
        <f>IF($BX$143&lt;=$BX$141,(BN2005/BP2002)^BO2002,0)</f>
        <v>5.1501316338973277E-13</v>
      </c>
      <c r="BR2005">
        <f>IF($BX$143&lt;=$BX$141,((1/$F$128-BP1956)^2),0)</f>
        <v>5.8898647933884303E-3</v>
      </c>
      <c r="BS2005">
        <v>0</v>
      </c>
      <c r="BT2005">
        <f>-BQ2005*BO2002/BP2002</f>
        <v>-2.2215814664731873E-14</v>
      </c>
      <c r="BU2005">
        <f t="shared" ref="BU2005:BU2026" si="1094">BP2005-BQ2005</f>
        <v>0.12219999999948498</v>
      </c>
      <c r="BV2005">
        <f t="shared" ref="BV2005:BW2026" si="1095">BS2005*BS2005</f>
        <v>0</v>
      </c>
      <c r="BW2005">
        <f t="shared" si="1095"/>
        <v>4.9354242121771571E-28</v>
      </c>
      <c r="BX2005"/>
      <c r="BZ2005" s="67">
        <v>0.5</v>
      </c>
      <c r="CA2005" s="68"/>
      <c r="CB2005" s="69">
        <f>CB1956</f>
        <v>0.1222</v>
      </c>
      <c r="CC2005">
        <f>IF($CJ$143&lt;=$CJ$141,(BZ2005/CB2002)^CA2002,0)</f>
        <v>1.200344621383831E-10</v>
      </c>
      <c r="CD2005">
        <f>IF($CJ$143&lt;=$CJ$141,((1/$F$128-CB1956)^2),0)</f>
        <v>5.8898647933884303E-3</v>
      </c>
      <c r="CE2005">
        <v>0</v>
      </c>
      <c r="CF2005">
        <f>-CC2005*CA2002/CB2002</f>
        <v>-3.4234086615821759E-12</v>
      </c>
      <c r="CG2005">
        <f t="shared" ref="CG2005:CG2026" si="1096">CB2005-CC2005</f>
        <v>0.12219999987996553</v>
      </c>
      <c r="CH2005">
        <f t="shared" ref="CH2005:CI2026" si="1097">CE2005*CE2005</f>
        <v>0</v>
      </c>
      <c r="CI2005">
        <f t="shared" si="1097"/>
        <v>1.1719726864195865E-23</v>
      </c>
      <c r="CJ2005"/>
      <c r="CL2005" s="36"/>
      <c r="CM2005" s="140"/>
      <c r="CN2005" s="141"/>
      <c r="CO2005" s="36"/>
      <c r="CP2005" s="36"/>
      <c r="CQ2005" s="36"/>
      <c r="CR2005" s="36"/>
      <c r="CS2005" s="36"/>
      <c r="CT2005" s="36"/>
      <c r="CU2005" s="36"/>
      <c r="CV2005"/>
    </row>
    <row r="2006" spans="1:100" ht="12.75" x14ac:dyDescent="0.2">
      <c r="A2006" s="67">
        <v>3</v>
      </c>
      <c r="B2006" s="68"/>
      <c r="C2006" s="69">
        <f>$C$144</f>
        <v>2.0514000000000001E-2</v>
      </c>
      <c r="D2006">
        <f>IF($K$144&lt;=$K$141,(A2006/C2002)^B2002,0)</f>
        <v>7.9450724242013597E-10</v>
      </c>
      <c r="E2006">
        <f>IF($K$144&lt;=$K$141,((1/$F$128-C1957)^2),0)</f>
        <v>6.2203080757024796E-4</v>
      </c>
      <c r="F2006">
        <f>D2006*LN(A2006/C2002)</f>
        <v>-2.8645524320664823E-9</v>
      </c>
      <c r="G2006">
        <f>-D2006*B2002/C2002</f>
        <v>-4.1825879931341927E-11</v>
      </c>
      <c r="H2006">
        <f t="shared" si="1084"/>
        <v>2.051399920549276E-2</v>
      </c>
      <c r="I2006">
        <f t="shared" si="1085"/>
        <v>8.2056606360579983E-18</v>
      </c>
      <c r="J2006">
        <f t="shared" si="1085"/>
        <v>1.7494042320310316E-21</v>
      </c>
      <c r="K2006"/>
      <c r="L2006"/>
      <c r="M2006" s="67">
        <v>3</v>
      </c>
      <c r="N2006" s="68"/>
      <c r="O2006" s="69">
        <f t="shared" ref="O2006:O2026" si="1098">O1957</f>
        <v>2.0514000000000001E-2</v>
      </c>
      <c r="P2006">
        <f>IF($W$144&lt;=$W$141,(M2006/O2002)^N2002,0)</f>
        <v>1.9831097431342289E-10</v>
      </c>
      <c r="Q2006">
        <f>IF($W$144&lt;=$W$141,((1/$F$128-O1957)^2),0)</f>
        <v>6.2203080757024796E-4</v>
      </c>
      <c r="R2006">
        <f>P2006*LN(M2006/O2002)</f>
        <v>-7.1190739990821095E-10</v>
      </c>
      <c r="S2006">
        <f>-P2006*N2002/O2002</f>
        <v>-1.1355368927623458E-11</v>
      </c>
      <c r="T2006">
        <f t="shared" si="1086"/>
        <v>2.0513999801689026E-2</v>
      </c>
      <c r="U2006">
        <f t="shared" si="1087"/>
        <v>5.0681214604406934E-19</v>
      </c>
      <c r="V2006">
        <f t="shared" si="1087"/>
        <v>1.2894440348243631E-22</v>
      </c>
      <c r="W2006"/>
      <c r="Y2006" s="67">
        <v>3</v>
      </c>
      <c r="Z2006" s="68"/>
      <c r="AA2006" s="69">
        <f t="shared" ref="AA2006:AA2026" si="1099">AA1957</f>
        <v>2.0514000000000001E-2</v>
      </c>
      <c r="AB2006">
        <f>IF($AI$144&lt;=$AI$141,(Y2006/AA2002)^Z2002,0)</f>
        <v>6.3778008740379251E-11</v>
      </c>
      <c r="AC2006">
        <f>IF($AI$144&lt;=$AI$141,((1/$F$128-AA1957)^2),0)</f>
        <v>6.2203080757024796E-4</v>
      </c>
      <c r="AD2006">
        <f>AB2006*LN(Y2006/AA2002)</f>
        <v>-2.2809535851526635E-10</v>
      </c>
      <c r="AE2006">
        <f>-AB2006*Z2002/AA2002</f>
        <v>-3.9040240399427258E-12</v>
      </c>
      <c r="AF2006">
        <f t="shared" si="1088"/>
        <v>2.0513999936221994E-2</v>
      </c>
      <c r="AG2006">
        <f t="shared" si="1089"/>
        <v>5.2027492576207894E-20</v>
      </c>
      <c r="AH2006">
        <f t="shared" si="1089"/>
        <v>1.5241403704450721E-23</v>
      </c>
      <c r="AI2006"/>
      <c r="AK2006" s="67">
        <v>3</v>
      </c>
      <c r="AL2006" s="68"/>
      <c r="AM2006" s="69">
        <f t="shared" ref="AM2006:AM2026" si="1100">AM1957</f>
        <v>2.0514000000000001E-2</v>
      </c>
      <c r="AN2006">
        <f>IF($AU$144&lt;=$AU$141,(AK2006/AM2002)^AL2002,0)</f>
        <v>4.4272066760755318E-11</v>
      </c>
      <c r="AO2006">
        <f>IF($AU$144&lt;=$AU$141,((1/$F$128-AM1957)^2),0)</f>
        <v>6.2203080757024796E-4</v>
      </c>
      <c r="AP2006">
        <f>AN2006*LN(AK2006/AM2002)</f>
        <v>-1.5811995235933761E-10</v>
      </c>
      <c r="AQ2006">
        <f>-AN2006*AL2002/AM2002</f>
        <v>-2.7692687112567294E-12</v>
      </c>
      <c r="AR2006">
        <f t="shared" si="1090"/>
        <v>2.0513999955727936E-2</v>
      </c>
      <c r="AS2006">
        <f t="shared" si="1091"/>
        <v>2.5001919334119198E-20</v>
      </c>
      <c r="AT2006">
        <f t="shared" si="1091"/>
        <v>7.6688491951455069E-24</v>
      </c>
      <c r="AU2006"/>
      <c r="AV2006"/>
      <c r="AW2006"/>
      <c r="AX2006"/>
      <c r="AY2006"/>
      <c r="AZ2006"/>
      <c r="BB2006" s="67">
        <v>3</v>
      </c>
      <c r="BC2006" s="68"/>
      <c r="BD2006" s="69">
        <f t="shared" ref="BD2006:BD2026" si="1101">BD1957</f>
        <v>2.0514000000000001E-2</v>
      </c>
      <c r="BE2006">
        <f>IF($BL$144&lt;=$BL$141,(BB2006/BD2002)^BC2002,0)</f>
        <v>1.2582831013680592E-10</v>
      </c>
      <c r="BF2006">
        <f>IF($BL$144&lt;=$BL$141,((1/$F$128-BD1957)^2),0)</f>
        <v>6.2203080757024796E-4</v>
      </c>
      <c r="BG2006">
        <f>BE2006*LN(BB2006/BD2002)</f>
        <v>-4.5157482945591433E-10</v>
      </c>
      <c r="BH2006">
        <f>-BE2006*BC2002/BD2002</f>
        <v>-7.3614396717110079E-12</v>
      </c>
      <c r="BI2006">
        <f t="shared" si="1092"/>
        <v>2.0513999874171691E-2</v>
      </c>
      <c r="BJ2006">
        <f t="shared" si="1093"/>
        <v>2.0391982659813813E-19</v>
      </c>
      <c r="BK2006">
        <f t="shared" si="1093"/>
        <v>5.4190794040240667E-23</v>
      </c>
      <c r="BL2006"/>
      <c r="BN2006" s="67">
        <v>3</v>
      </c>
      <c r="BO2006" s="68"/>
      <c r="BP2006" s="69">
        <f t="shared" ref="BP2006:BP2026" si="1102">BP1957</f>
        <v>2.0514000000000001E-2</v>
      </c>
      <c r="BQ2006">
        <f>IF($BX$144&lt;=$BX$141,(BN2006/BP2002)^BO2002,0)</f>
        <v>5.3799979616142794E-9</v>
      </c>
      <c r="BR2006">
        <f>IF($BX$144&lt;=$BX$141,((1/$F$128-BP1957)^2),0)</f>
        <v>6.2203080757024796E-4</v>
      </c>
      <c r="BS2006">
        <f>BQ2006*LN(BN2006/BP2002)</f>
        <v>-1.9834084654537171E-8</v>
      </c>
      <c r="BT2006">
        <f>-BQ2006*BO2002/BP2002</f>
        <v>-2.3207375288272264E-10</v>
      </c>
      <c r="BU2006">
        <f t="shared" si="1094"/>
        <v>2.051399462000204E-2</v>
      </c>
      <c r="BV2006">
        <f t="shared" si="1095"/>
        <v>3.9339091408334688E-16</v>
      </c>
      <c r="BW2006">
        <f t="shared" si="1095"/>
        <v>5.3858226777071013E-20</v>
      </c>
      <c r="BX2006"/>
      <c r="BZ2006" s="67">
        <v>3</v>
      </c>
      <c r="CA2006" s="68"/>
      <c r="CB2006" s="69">
        <f t="shared" ref="CB2006:CB2026" si="1103">CB1957</f>
        <v>2.0514000000000001E-2</v>
      </c>
      <c r="CC2006">
        <f>IF($CJ$144&lt;=$CJ$141,(BZ2006/CB2002)^CA2002,0)</f>
        <v>1.6853678508486223E-7</v>
      </c>
      <c r="CD2006">
        <f>IF($CJ$144&lt;=$CJ$141,((1/$F$128-CB1957)^2),0)</f>
        <v>6.2203080757024796E-4</v>
      </c>
      <c r="CE2006">
        <f>CC2006*LN(BZ2006/CB2002)</f>
        <v>-6.4986728693259221E-7</v>
      </c>
      <c r="CF2006">
        <f>-CC2006*CA2002/CB2002</f>
        <v>-4.8067053375851696E-9</v>
      </c>
      <c r="CG2006">
        <f t="shared" si="1096"/>
        <v>2.0513831463214918E-2</v>
      </c>
      <c r="CH2006">
        <f t="shared" si="1097"/>
        <v>4.2232749062512813E-13</v>
      </c>
      <c r="CI2006">
        <f t="shared" si="1097"/>
        <v>2.3104416202369761E-17</v>
      </c>
      <c r="CJ2006"/>
      <c r="CL2006" s="36"/>
      <c r="CM2006" s="140"/>
      <c r="CN2006" s="141"/>
      <c r="CO2006" s="36"/>
      <c r="CP2006" s="36"/>
      <c r="CQ2006" s="36"/>
      <c r="CR2006" s="36"/>
      <c r="CS2006" s="36"/>
      <c r="CT2006" s="36"/>
      <c r="CU2006" s="36"/>
      <c r="CV2006"/>
    </row>
    <row r="2007" spans="1:100" ht="12.75" x14ac:dyDescent="0.2">
      <c r="A2007" s="67">
        <v>7.5</v>
      </c>
      <c r="B2007" s="68"/>
      <c r="C2007" s="69">
        <f>$C$145</f>
        <v>6.7749999999999998E-3</v>
      </c>
      <c r="D2007">
        <f>IF($K$145&lt;=$K$141,(A2007/C2002)^B2002,0)</f>
        <v>1.6321279179651432E-7</v>
      </c>
      <c r="E2007">
        <f>IF($K$145&lt;=$K$141,((1/$F$128-C1958)^2),0)</f>
        <v>1.4961072365702478E-3</v>
      </c>
      <c r="F2007">
        <f>D2007*LN(A2007/C2002)</f>
        <v>-4.3890443060726674E-7</v>
      </c>
      <c r="G2007">
        <f>-D2007*B2002/C2002</f>
        <v>-8.5921414789699923E-9</v>
      </c>
      <c r="H2007">
        <f t="shared" si="1084"/>
        <v>6.7748367872082034E-3</v>
      </c>
      <c r="I2007">
        <f t="shared" si="1085"/>
        <v>1.9263709920668903E-13</v>
      </c>
      <c r="J2007">
        <f t="shared" si="1085"/>
        <v>7.382489519463664E-17</v>
      </c>
      <c r="K2007"/>
      <c r="L2007"/>
      <c r="M2007" s="67">
        <v>7.5</v>
      </c>
      <c r="N2007" s="68"/>
      <c r="O2007" s="69">
        <f t="shared" si="1098"/>
        <v>6.7749999999999998E-3</v>
      </c>
      <c r="P2007">
        <f>IF($W$145&lt;=$W$141,(M2007/O2002)^N2002,0)</f>
        <v>5.9415045837160617E-8</v>
      </c>
      <c r="Q2007">
        <f>IF($W$145&lt;=$W$141,((1/$F$128-O1958)^2),0)</f>
        <v>1.4961072365702478E-3</v>
      </c>
      <c r="R2007">
        <f>P2007*LN(M2007/O2002)</f>
        <v>-1.5884987079937596E-7</v>
      </c>
      <c r="S2007">
        <f>-P2007*N2002/O2002</f>
        <v>-3.4021302536001442E-9</v>
      </c>
      <c r="T2007">
        <f t="shared" si="1086"/>
        <v>6.7749405849541625E-3</v>
      </c>
      <c r="U2007">
        <f t="shared" si="1087"/>
        <v>2.5233281452978437E-14</v>
      </c>
      <c r="V2007">
        <f t="shared" si="1087"/>
        <v>1.1574490262461382E-17</v>
      </c>
      <c r="W2007"/>
      <c r="Y2007" s="67">
        <v>7.5</v>
      </c>
      <c r="Z2007" s="68"/>
      <c r="AA2007" s="69">
        <f t="shared" si="1099"/>
        <v>6.7749999999999998E-3</v>
      </c>
      <c r="AB2007">
        <f>IF($AI$145&lt;=$AI$141,(Y2007/AA2002)^Z2002,0)</f>
        <v>2.6107569291898611E-8</v>
      </c>
      <c r="AC2007">
        <f>IF($AI$145&lt;=$AI$141,((1/$F$128-AA1958)^2),0)</f>
        <v>1.4961072365702478E-3</v>
      </c>
      <c r="AD2007">
        <f>AB2007*LN(Y2007/AA2002)</f>
        <v>-6.9448859347209466E-8</v>
      </c>
      <c r="AE2007">
        <f>-AB2007*Z2002/AA2002</f>
        <v>-1.598114775814755E-9</v>
      </c>
      <c r="AF2007">
        <f t="shared" si="1088"/>
        <v>6.7749738924307076E-3</v>
      </c>
      <c r="AG2007">
        <f t="shared" si="1089"/>
        <v>4.8231440646284834E-15</v>
      </c>
      <c r="AH2007">
        <f t="shared" si="1089"/>
        <v>2.5539708366774444E-18</v>
      </c>
      <c r="AI2007"/>
      <c r="AK2007" s="67">
        <v>7.5</v>
      </c>
      <c r="AL2007" s="68"/>
      <c r="AM2007" s="69">
        <f t="shared" si="1100"/>
        <v>6.7749999999999998E-3</v>
      </c>
      <c r="AN2007">
        <f>IF($AU$145&lt;=$AU$141,(AK2007/AM2002)^AL2002,0)</f>
        <v>2.0065135130541516E-8</v>
      </c>
      <c r="AO2007">
        <f>IF($AU$145&lt;=$AU$141,((1/$F$128-AM1958)^2),0)</f>
        <v>1.4961072365702478E-3</v>
      </c>
      <c r="AP2007">
        <f>AN2007*LN(AK2007/AM2002)</f>
        <v>-5.3278159734197118E-8</v>
      </c>
      <c r="AQ2007">
        <f>-AN2007*AL2002/AM2002</f>
        <v>-1.2550972875159E-9</v>
      </c>
      <c r="AR2007">
        <f t="shared" si="1090"/>
        <v>6.7749799348648691E-3</v>
      </c>
      <c r="AS2007">
        <f t="shared" si="1091"/>
        <v>2.8385623046626232E-15</v>
      </c>
      <c r="AT2007">
        <f t="shared" si="1091"/>
        <v>1.5752692011297697E-18</v>
      </c>
      <c r="AU2007"/>
      <c r="AV2007"/>
      <c r="AW2007"/>
      <c r="AX2007"/>
      <c r="AY2007"/>
      <c r="AZ2007"/>
      <c r="BB2007" s="67">
        <v>7.5</v>
      </c>
      <c r="BC2007" s="68"/>
      <c r="BD2007" s="69">
        <f t="shared" si="1101"/>
        <v>6.7749999999999998E-3</v>
      </c>
      <c r="BE2007">
        <f>IF($BL$145&lt;=$BL$141,(BB2007/BD2002)^BC2002,0)</f>
        <v>4.2411735805469148E-8</v>
      </c>
      <c r="BF2007">
        <f>IF($BL$145&lt;=$BL$141,((1/$F$128-BD1958)^2),0)</f>
        <v>1.4961072365702478E-3</v>
      </c>
      <c r="BG2007">
        <f>BE2007*LN(BB2007/BD2002)</f>
        <v>-1.1334649519206733E-7</v>
      </c>
      <c r="BH2007">
        <f>-BE2007*BC2002/BD2002</f>
        <v>-2.4812495229814119E-9</v>
      </c>
      <c r="BI2007">
        <f t="shared" si="1092"/>
        <v>6.7749575882641942E-3</v>
      </c>
      <c r="BJ2007">
        <f t="shared" si="1093"/>
        <v>1.284742797232534E-14</v>
      </c>
      <c r="BK2007">
        <f t="shared" si="1093"/>
        <v>6.1565991952954837E-18</v>
      </c>
      <c r="BL2007"/>
      <c r="BN2007" s="67">
        <v>7.5</v>
      </c>
      <c r="BO2007" s="68"/>
      <c r="BP2007" s="69">
        <f t="shared" si="1102"/>
        <v>6.7749999999999998E-3</v>
      </c>
      <c r="BQ2007">
        <f>IF($BX$145&lt;=$BX$141,(BN2007/BP2002)^BO2002,0)</f>
        <v>6.1100731201347683E-7</v>
      </c>
      <c r="BR2007">
        <f>IF($BX$145&lt;=$BX$141,((1/$F$128-BP1958)^2),0)</f>
        <v>1.4961072365702478E-3</v>
      </c>
      <c r="BS2007">
        <f>BQ2007*LN(BN2007/BP2002)</f>
        <v>-1.6927001354976122E-6</v>
      </c>
      <c r="BT2007">
        <f>-BQ2007*BO2002/BP2002</f>
        <v>-2.6356656814644074E-8</v>
      </c>
      <c r="BU2007">
        <f t="shared" si="1094"/>
        <v>6.7743889926879866E-3</v>
      </c>
      <c r="BV2007">
        <f t="shared" si="1095"/>
        <v>2.8652337487136348E-12</v>
      </c>
      <c r="BW2007">
        <f t="shared" si="1095"/>
        <v>6.9467335844492391E-16</v>
      </c>
      <c r="BX2007"/>
      <c r="BZ2007" s="67">
        <v>7.5</v>
      </c>
      <c r="CA2007" s="68"/>
      <c r="CB2007" s="69">
        <f t="shared" si="1103"/>
        <v>6.7749999999999998E-3</v>
      </c>
      <c r="CC2007">
        <f>IF($CJ$145&lt;=$CJ$141,(BZ2007/CB2002)^CA2002,0)</f>
        <v>6.8587166090405158E-6</v>
      </c>
      <c r="CD2007">
        <f>IF($CJ$145&lt;=$CJ$141,((1/$F$128-CB1958)^2),0)</f>
        <v>1.4961072365702478E-3</v>
      </c>
      <c r="CE2007">
        <f>CC2007*LN(BZ2007/CB2002)</f>
        <v>-2.0162203185169212E-5</v>
      </c>
      <c r="CF2007">
        <f>-CC2007*CA2002/CB2002</f>
        <v>-1.9561207197027654E-7</v>
      </c>
      <c r="CG2007">
        <f t="shared" si="1096"/>
        <v>6.7681412833909592E-3</v>
      </c>
      <c r="CH2007">
        <f t="shared" si="1097"/>
        <v>4.065144372800475E-10</v>
      </c>
      <c r="CI2007">
        <f t="shared" si="1097"/>
        <v>3.826408270050465E-14</v>
      </c>
      <c r="CJ2007"/>
      <c r="CL2007" s="36"/>
      <c r="CM2007" s="140"/>
      <c r="CN2007" s="141"/>
      <c r="CO2007" s="36"/>
      <c r="CP2007" s="36"/>
      <c r="CQ2007" s="36"/>
      <c r="CR2007" s="36"/>
      <c r="CS2007" s="36"/>
      <c r="CT2007" s="36"/>
      <c r="CU2007" s="36"/>
      <c r="CV2007"/>
    </row>
    <row r="2008" spans="1:100" ht="12.75" x14ac:dyDescent="0.2">
      <c r="A2008" s="67">
        <v>12.5</v>
      </c>
      <c r="B2008" s="68"/>
      <c r="C2008" s="69">
        <f>$C$146</f>
        <v>3.4659999999999999E-3</v>
      </c>
      <c r="D2008">
        <f>IF($K$146&lt;=$K$141,(A2008/C2002)^B2002,0)</f>
        <v>3.1771944597170335E-6</v>
      </c>
      <c r="E2008">
        <f>IF($K$146&lt;=$K$141,((1/$F$128-C1959)^2),0)</f>
        <v>1.7630379493884301E-3</v>
      </c>
      <c r="F2008">
        <f>D2008*LN(A2008/C2002)</f>
        <v>-6.9209747696982209E-6</v>
      </c>
      <c r="G2008">
        <f>-D2008*B2002/C2002</f>
        <v>-1.6725958795020986E-7</v>
      </c>
      <c r="H2008">
        <f t="shared" si="1084"/>
        <v>3.4628228055402829E-3</v>
      </c>
      <c r="I2008">
        <f t="shared" si="1085"/>
        <v>4.7899891762799342E-11</v>
      </c>
      <c r="J2008">
        <f t="shared" si="1085"/>
        <v>2.7975769761273987E-14</v>
      </c>
      <c r="K2008"/>
      <c r="L2008"/>
      <c r="M2008" s="67">
        <v>12.5</v>
      </c>
      <c r="N2008" s="68"/>
      <c r="O2008" s="69">
        <f t="shared" si="1098"/>
        <v>3.4659999999999999E-3</v>
      </c>
      <c r="P2008">
        <f>IF($W$146&lt;=$W$141,(M2008/O2002)^N2002,0)</f>
        <v>1.4274320037836137E-6</v>
      </c>
      <c r="Q2008">
        <f>IF($W$146&lt;=$W$141,((1/$F$128-O1959)^2),0)</f>
        <v>1.7630379493884301E-3</v>
      </c>
      <c r="R2008">
        <f>P2008*LN(M2008/O2002)</f>
        <v>-3.0871606092200812E-6</v>
      </c>
      <c r="S2008">
        <f>-P2008*N2002/O2002</f>
        <v>-8.1735350643994143E-8</v>
      </c>
      <c r="T2008">
        <f t="shared" si="1086"/>
        <v>3.4645725679962164E-3</v>
      </c>
      <c r="U2008">
        <f t="shared" si="1087"/>
        <v>9.5305606271201024E-12</v>
      </c>
      <c r="V2008">
        <f t="shared" si="1087"/>
        <v>6.6806675448966736E-15</v>
      </c>
      <c r="W2008"/>
      <c r="Y2008" s="67">
        <v>12.5</v>
      </c>
      <c r="Z2008" s="68"/>
      <c r="AA2008" s="69">
        <f t="shared" si="1099"/>
        <v>3.4659999999999999E-3</v>
      </c>
      <c r="AB2008">
        <f>IF($AI$146&lt;=$AI$141,(Y2008/AA2002)^Z2002,0)</f>
        <v>7.4643373295691803E-7</v>
      </c>
      <c r="AC2008">
        <f>IF($AI$146&lt;=$AI$141,((1/$F$128-AA1959)^2),0)</f>
        <v>1.7630379493884301E-3</v>
      </c>
      <c r="AD2008">
        <f>AB2008*LN(Y2008/AA2002)</f>
        <v>-1.6042941629700196E-6</v>
      </c>
      <c r="AE2008">
        <f>-AB2008*Z2002/AA2002</f>
        <v>-4.5691223279647799E-8</v>
      </c>
      <c r="AF2008">
        <f t="shared" si="1088"/>
        <v>3.465253566267043E-3</v>
      </c>
      <c r="AG2008">
        <f t="shared" si="1089"/>
        <v>2.573759761339676E-12</v>
      </c>
      <c r="AH2008">
        <f t="shared" si="1089"/>
        <v>2.087687884790629E-15</v>
      </c>
      <c r="AI2008"/>
      <c r="AK2008" s="67">
        <v>12.5</v>
      </c>
      <c r="AL2008" s="68"/>
      <c r="AM2008" s="69">
        <f t="shared" si="1100"/>
        <v>3.4659999999999999E-3</v>
      </c>
      <c r="AN2008">
        <f>IF($AU$146&lt;=$AU$141,(AK2008/AM2002)^AL2002,0)</f>
        <v>6.0718001211402642E-7</v>
      </c>
      <c r="AO2008">
        <f>IF($AU$146&lt;=$AU$141,((1/$F$128-AM1959)^2),0)</f>
        <v>1.7630379493884301E-3</v>
      </c>
      <c r="AP2008">
        <f>AN2008*LN(AK2008/AM2002)</f>
        <v>-1.3020579637149675E-6</v>
      </c>
      <c r="AQ2008">
        <f>-AN2008*AL2002/AM2002</f>
        <v>-3.7979808323255439E-8</v>
      </c>
      <c r="AR2008">
        <f t="shared" si="1090"/>
        <v>3.465392819987886E-3</v>
      </c>
      <c r="AS2008">
        <f t="shared" si="1091"/>
        <v>1.6953549408735675E-12</v>
      </c>
      <c r="AT2008">
        <f t="shared" si="1091"/>
        <v>1.4424658402712231E-15</v>
      </c>
      <c r="AU2008"/>
      <c r="AV2008"/>
      <c r="AW2008"/>
      <c r="AX2008"/>
      <c r="AY2008"/>
      <c r="AZ2008"/>
      <c r="BB2008" s="67">
        <v>12.5</v>
      </c>
      <c r="BC2008" s="68"/>
      <c r="BD2008" s="69">
        <f t="shared" si="1101"/>
        <v>3.4659999999999999E-3</v>
      </c>
      <c r="BE2008">
        <f>IF($BL$146&lt;=$BL$141,(BB2008/BD2002)^BC2002,0)</f>
        <v>1.0880911103348433E-6</v>
      </c>
      <c r="BF2008">
        <f>IF($BL$146&lt;=$BL$141,((1/$F$128-BD1959)^2),0)</f>
        <v>1.7630379493884301E-3</v>
      </c>
      <c r="BG2008">
        <f>BE2008*LN(BB2008/BD2002)</f>
        <v>-2.3521276949685159E-6</v>
      </c>
      <c r="BH2008">
        <f>-BE2008*BC2002/BD2002</f>
        <v>-6.3657511233730073E-8</v>
      </c>
      <c r="BI2008">
        <f t="shared" si="1092"/>
        <v>3.4649119088896651E-3</v>
      </c>
      <c r="BJ2008">
        <f t="shared" si="1093"/>
        <v>5.5325046934379035E-12</v>
      </c>
      <c r="BK2008">
        <f t="shared" si="1093"/>
        <v>4.0522787364724703E-15</v>
      </c>
      <c r="BL2008"/>
      <c r="BN2008" s="67">
        <v>12.5</v>
      </c>
      <c r="BO2008" s="68"/>
      <c r="BP2008" s="69">
        <f t="shared" si="1102"/>
        <v>3.4659999999999999E-3</v>
      </c>
      <c r="BQ2008">
        <f>IF($BX$146&lt;=$BX$141,(BN2008/BP2002)^BO2002,0)</f>
        <v>8.5475522550595789E-6</v>
      </c>
      <c r="BR2008">
        <f>IF($BX$146&lt;=$BX$141,((1/$F$128-BP1959)^2),0)</f>
        <v>1.7630379493884301E-3</v>
      </c>
      <c r="BS2008">
        <f>BQ2008*LN(BN2008/BP2002)</f>
        <v>-1.9313347121269665E-5</v>
      </c>
      <c r="BT2008">
        <f>-BQ2008*BO2002/BP2002</f>
        <v>-3.6871064709430731E-7</v>
      </c>
      <c r="BU2008">
        <f t="shared" si="1094"/>
        <v>3.4574524477449403E-3</v>
      </c>
      <c r="BV2008">
        <f t="shared" si="1095"/>
        <v>3.7300537702665527E-10</v>
      </c>
      <c r="BW2008">
        <f t="shared" si="1095"/>
        <v>1.3594754128070284E-13</v>
      </c>
      <c r="BX2008"/>
      <c r="BZ2008" s="67">
        <v>12.5</v>
      </c>
      <c r="CA2008" s="68"/>
      <c r="CB2008" s="69">
        <f t="shared" si="1103"/>
        <v>3.4659999999999999E-3</v>
      </c>
      <c r="CC2008">
        <f>IF($CJ$146&lt;=$CJ$141,(BZ2008/CB2002)^CA2002,0)</f>
        <v>5.4144532501423566E-5</v>
      </c>
      <c r="CD2008">
        <f>IF($CJ$146&lt;=$CJ$141,((1/$F$128-CB1959)^2),0)</f>
        <v>1.7630379493884301E-3</v>
      </c>
      <c r="CE2008">
        <f>CC2008*LN(BZ2008/CB2002)</f>
        <v>-1.3150737806436511E-4</v>
      </c>
      <c r="CF2008">
        <f>-CC2008*CA2002/CB2002</f>
        <v>-1.5442137053023821E-6</v>
      </c>
      <c r="CG2008">
        <f t="shared" si="1096"/>
        <v>3.4118554674985764E-3</v>
      </c>
      <c r="CH2008">
        <f t="shared" si="1097"/>
        <v>1.7294190485363855E-8</v>
      </c>
      <c r="CI2008">
        <f t="shared" si="1097"/>
        <v>2.3845959676437122E-12</v>
      </c>
      <c r="CJ2008"/>
      <c r="CL2008" s="36"/>
      <c r="CM2008" s="140"/>
      <c r="CN2008" s="141"/>
      <c r="CO2008" s="36"/>
      <c r="CP2008" s="36"/>
      <c r="CQ2008" s="36"/>
      <c r="CR2008" s="36"/>
      <c r="CS2008" s="36"/>
      <c r="CT2008" s="36"/>
      <c r="CU2008" s="36"/>
      <c r="CV2008"/>
    </row>
    <row r="2009" spans="1:100" ht="12.75" x14ac:dyDescent="0.2">
      <c r="A2009" s="67">
        <v>17.5</v>
      </c>
      <c r="B2009" s="68"/>
      <c r="C2009" s="69">
        <f>$C$147</f>
        <v>4.352E-3</v>
      </c>
      <c r="D2009">
        <f>IF($K$147&lt;=$K$141,(A2009/C2002)^B2002,0)</f>
        <v>2.2453143284841006E-5</v>
      </c>
      <c r="E2009">
        <f>IF($K$147&lt;=$K$141,((1/$F$128-C1960)^2),0)</f>
        <v>1.6894192428429753E-3</v>
      </c>
      <c r="F2009">
        <f>D2009*LN(A2009/C2002)</f>
        <v>-4.1355473390443686E-5</v>
      </c>
      <c r="G2009">
        <f>-D2009*B2002/C2002</f>
        <v>-1.1820187721037382E-6</v>
      </c>
      <c r="H2009">
        <f t="shared" si="1084"/>
        <v>4.329546856715159E-3</v>
      </c>
      <c r="I2009">
        <f t="shared" si="1085"/>
        <v>1.7102751793476958E-9</v>
      </c>
      <c r="J2009">
        <f t="shared" si="1085"/>
        <v>1.3971683776056291E-12</v>
      </c>
      <c r="K2009"/>
      <c r="L2009"/>
      <c r="M2009" s="67">
        <v>17.5</v>
      </c>
      <c r="N2009" s="68"/>
      <c r="O2009" s="69">
        <f t="shared" si="1098"/>
        <v>4.352E-3</v>
      </c>
      <c r="P2009">
        <f>IF($W$147&lt;=$W$141,(M2009/O2002)^N2002,0)</f>
        <v>1.1587033420715323E-5</v>
      </c>
      <c r="Q2009">
        <f>IF($W$147&lt;=$W$141,((1/$F$128-O1960)^2),0)</f>
        <v>1.6894192428429753E-3</v>
      </c>
      <c r="R2009">
        <f>P2009*LN(M2009/O2002)</f>
        <v>-2.116099571596769E-5</v>
      </c>
      <c r="S2009">
        <f>-P2009*N2002/O2002</f>
        <v>-6.6347835627581566E-7</v>
      </c>
      <c r="T2009">
        <f t="shared" si="1086"/>
        <v>4.3404129665792846E-3</v>
      </c>
      <c r="U2009">
        <f t="shared" si="1087"/>
        <v>4.477877396912029E-10</v>
      </c>
      <c r="V2009">
        <f t="shared" si="1087"/>
        <v>4.4020352924645819E-13</v>
      </c>
      <c r="W2009"/>
      <c r="Y2009" s="67">
        <v>17.5</v>
      </c>
      <c r="Z2009" s="68"/>
      <c r="AA2009" s="69">
        <f t="shared" si="1099"/>
        <v>4.352E-3</v>
      </c>
      <c r="AB2009">
        <f>IF($AI$147&lt;=$AI$141,(Y2009/AA2002)^Z2002,0)</f>
        <v>6.7948836497463616E-6</v>
      </c>
      <c r="AC2009">
        <f>IF($AI$147&lt;=$AI$141,((1/$F$128-AA1960)^2),0)</f>
        <v>1.6894192428429753E-3</v>
      </c>
      <c r="AD2009">
        <f>AB2009*LN(Y2009/AA2002)</f>
        <v>-1.2317809360145999E-5</v>
      </c>
      <c r="AE2009">
        <f>-AB2009*Z2002/AA2002</f>
        <v>-4.1593316632396669E-7</v>
      </c>
      <c r="AF2009">
        <f t="shared" si="1088"/>
        <v>4.3452051163502536E-3</v>
      </c>
      <c r="AG2009">
        <f t="shared" si="1089"/>
        <v>1.5172842743290038E-10</v>
      </c>
      <c r="AH2009">
        <f t="shared" si="1089"/>
        <v>1.7300039884828055E-13</v>
      </c>
      <c r="AI2009"/>
      <c r="AK2009" s="67">
        <v>17.5</v>
      </c>
      <c r="AL2009" s="68"/>
      <c r="AM2009" s="69">
        <f t="shared" si="1100"/>
        <v>4.352E-3</v>
      </c>
      <c r="AN2009">
        <f>IF($AU$147&lt;=$AU$141,(AK2009/AM2002)^AL2002,0)</f>
        <v>5.7377965017891792E-6</v>
      </c>
      <c r="AO2009">
        <f>IF($AU$147&lt;=$AU$141,((1/$F$128-AM1960)^2),0)</f>
        <v>1.6894192428429753E-3</v>
      </c>
      <c r="AP2009">
        <f>AN2009*LN(AK2009/AM2002)</f>
        <v>-1.0373721421521173E-5</v>
      </c>
      <c r="AQ2009">
        <f>-AN2009*AL2002/AM2002</f>
        <v>-3.5890577256827397E-7</v>
      </c>
      <c r="AR2009">
        <f t="shared" si="1090"/>
        <v>4.3462622034982105E-3</v>
      </c>
      <c r="AS2009">
        <f t="shared" si="1091"/>
        <v>1.0761409613132728E-10</v>
      </c>
      <c r="AT2009">
        <f t="shared" si="1091"/>
        <v>1.288133535828296E-13</v>
      </c>
      <c r="AU2009"/>
      <c r="AV2009"/>
      <c r="AW2009"/>
      <c r="AX2009"/>
      <c r="AY2009"/>
      <c r="AZ2009"/>
      <c r="BB2009" s="67">
        <v>17.5</v>
      </c>
      <c r="BC2009" s="68"/>
      <c r="BD2009" s="69">
        <f t="shared" si="1101"/>
        <v>4.352E-3</v>
      </c>
      <c r="BE2009">
        <f>IF($BL$147&lt;=$BL$141,(BB2009/BD2002)^BC2002,0)</f>
        <v>9.2229081132497006E-6</v>
      </c>
      <c r="BF2009">
        <f>IF($BL$147&lt;=$BL$141,((1/$F$128-BD1960)^2),0)</f>
        <v>1.6894192428429753E-3</v>
      </c>
      <c r="BG2009">
        <f>BE2009*LN(BB2009/BD2002)</f>
        <v>-1.6833917625193044E-5</v>
      </c>
      <c r="BH2009">
        <f>-BE2009*BC2002/BD2002</f>
        <v>-5.3957556609958871E-7</v>
      </c>
      <c r="BI2009">
        <f t="shared" si="1092"/>
        <v>4.3427770918867499E-3</v>
      </c>
      <c r="BJ2009">
        <f t="shared" si="1093"/>
        <v>2.8338078261178501E-10</v>
      </c>
      <c r="BK2009">
        <f t="shared" si="1093"/>
        <v>2.9114179153169162E-13</v>
      </c>
      <c r="BL2009"/>
      <c r="BN2009" s="67">
        <v>17.5</v>
      </c>
      <c r="BO2009" s="68"/>
      <c r="BP2009" s="69">
        <f t="shared" si="1102"/>
        <v>4.352E-3</v>
      </c>
      <c r="BQ2009">
        <f>IF($BX$147&lt;=$BX$141,(BN2009/BP2002)^BO2002,0)</f>
        <v>4.859122771829181E-5</v>
      </c>
      <c r="BR2009">
        <f>IF($BX$147&lt;=$BX$141,((1/$F$128-BP1960)^2),0)</f>
        <v>1.6894192428429753E-3</v>
      </c>
      <c r="BS2009">
        <f>BQ2009*LN(BN2009/BP2002)</f>
        <v>-9.3443148603683117E-5</v>
      </c>
      <c r="BT2009">
        <f>-BQ2009*BO2002/BP2002</f>
        <v>-2.0960507149298887E-6</v>
      </c>
      <c r="BU2009">
        <f t="shared" si="1094"/>
        <v>4.3034087722817081E-3</v>
      </c>
      <c r="BV2009">
        <f t="shared" si="1095"/>
        <v>8.7316220209700066E-9</v>
      </c>
      <c r="BW2009">
        <f t="shared" si="1095"/>
        <v>4.3934285995580979E-12</v>
      </c>
      <c r="BX2009"/>
      <c r="BZ2009" s="67">
        <v>17.5</v>
      </c>
      <c r="CA2009" s="68"/>
      <c r="CB2009" s="69">
        <f t="shared" si="1103"/>
        <v>4.352E-3</v>
      </c>
      <c r="CC2009">
        <f>IF($CJ$147&lt;=$CJ$141,(BZ2009/CB2002)^CA2002,0)</f>
        <v>2.1115372524039167E-4</v>
      </c>
      <c r="CD2009">
        <f>IF($CJ$147&lt;=$CJ$141,((1/$F$128-CB1960)^2),0)</f>
        <v>1.6894192428429753E-3</v>
      </c>
      <c r="CE2009">
        <f>CC2009*LN(BZ2009/CB2002)</f>
        <v>-4.418072377993952E-4</v>
      </c>
      <c r="CF2009">
        <f>-CC2009*CA2002/CB2002</f>
        <v>-6.0221496313278429E-6</v>
      </c>
      <c r="CG2009">
        <f t="shared" si="1096"/>
        <v>4.1408462747596084E-3</v>
      </c>
      <c r="CH2009">
        <f t="shared" si="1097"/>
        <v>1.9519363537193134E-7</v>
      </c>
      <c r="CI2009">
        <f t="shared" si="1097"/>
        <v>3.6266286182102076E-11</v>
      </c>
      <c r="CJ2009"/>
      <c r="CL2009" s="36"/>
      <c r="CM2009" s="140"/>
      <c r="CN2009" s="141"/>
      <c r="CO2009" s="36"/>
      <c r="CP2009" s="36"/>
      <c r="CQ2009" s="36"/>
      <c r="CR2009" s="36"/>
      <c r="CS2009" s="36"/>
      <c r="CT2009" s="36"/>
      <c r="CU2009" s="36"/>
      <c r="CV2009"/>
    </row>
    <row r="2010" spans="1:100" ht="12.75" x14ac:dyDescent="0.2">
      <c r="A2010" s="67">
        <v>22.5</v>
      </c>
      <c r="B2010" s="68"/>
      <c r="C2010" s="69">
        <f>$C$148</f>
        <v>6.4250000000000002E-3</v>
      </c>
      <c r="D2010">
        <f>IF($K$148&lt;=$K$141,(A2010/C2002)^B2002,0)</f>
        <v>9.6733723277167837E-5</v>
      </c>
      <c r="E2010">
        <f>IF($K$148&lt;=$K$141,((1/$F$128-C1961)^2),0)</f>
        <v>1.5233054183884298E-3</v>
      </c>
      <c r="F2010">
        <f>D2010*LN(A2010/C2002)</f>
        <v>-1.5385908026067859E-4</v>
      </c>
      <c r="G2010">
        <f>-D2010*B2002/C2002</f>
        <v>-5.0924307282311267E-6</v>
      </c>
      <c r="H2010">
        <f t="shared" si="1084"/>
        <v>6.3282662767228321E-3</v>
      </c>
      <c r="I2010">
        <f t="shared" si="1085"/>
        <v>2.3672616578661936E-8</v>
      </c>
      <c r="J2010">
        <f t="shared" si="1085"/>
        <v>2.5932850721832604E-11</v>
      </c>
      <c r="K2010"/>
      <c r="L2010"/>
      <c r="M2010" s="67">
        <v>22.5</v>
      </c>
      <c r="N2010" s="68"/>
      <c r="O2010" s="69">
        <f t="shared" si="1098"/>
        <v>6.4250000000000002E-3</v>
      </c>
      <c r="P2010">
        <f>IF($W$148&lt;=$W$141,(M2010/O2002)^N2002,0)</f>
        <v>5.5363641658929873E-5</v>
      </c>
      <c r="Q2010">
        <f>IF($W$148&lt;=$W$141,((1/$F$128-O1961)^2),0)</f>
        <v>1.5233054183884298E-3</v>
      </c>
      <c r="R2010">
        <f>P2010*LN(M2010/O2002)</f>
        <v>-8.7195009240807305E-5</v>
      </c>
      <c r="S2010">
        <f>-P2010*N2002/O2002</f>
        <v>-3.1701451641314403E-6</v>
      </c>
      <c r="T2010">
        <f t="shared" si="1086"/>
        <v>6.3696363583410701E-3</v>
      </c>
      <c r="U2010">
        <f t="shared" si="1087"/>
        <v>7.6029696365044719E-9</v>
      </c>
      <c r="V2010">
        <f t="shared" si="1087"/>
        <v>1.0049820361665957E-11</v>
      </c>
      <c r="W2010"/>
      <c r="Y2010" s="67">
        <v>22.5</v>
      </c>
      <c r="Z2010" s="68"/>
      <c r="AA2010" s="69">
        <f t="shared" si="1099"/>
        <v>6.4250000000000002E-3</v>
      </c>
      <c r="AB2010">
        <f>IF($AI$148&lt;=$AI$141,(Y2010/AA2002)^Z2002,0)</f>
        <v>3.5368045265518253E-5</v>
      </c>
      <c r="AC2010">
        <f>IF($AI$148&lt;=$AI$141,((1/$F$128-AA1961)^2),0)</f>
        <v>1.5233054183884298E-3</v>
      </c>
      <c r="AD2010">
        <f>AB2010*LN(Y2010/AA2002)</f>
        <v>-5.5226922863224522E-5</v>
      </c>
      <c r="AE2010">
        <f>-AB2010*Z2002/AA2002</f>
        <v>-2.1649735024565883E-6</v>
      </c>
      <c r="AF2010">
        <f t="shared" si="1088"/>
        <v>6.3896319547344822E-3</v>
      </c>
      <c r="AG2010">
        <f t="shared" si="1089"/>
        <v>3.0500130089405515E-9</v>
      </c>
      <c r="AH2010">
        <f t="shared" si="1089"/>
        <v>4.6871102663391471E-12</v>
      </c>
      <c r="AI2010"/>
      <c r="AK2010" s="67">
        <v>22.5</v>
      </c>
      <c r="AL2010" s="68"/>
      <c r="AM2010" s="69">
        <f t="shared" si="1100"/>
        <v>6.4250000000000002E-3</v>
      </c>
      <c r="AN2010">
        <f>IF($AU$148&lt;=$AU$141,(AK2010/AM2002)^AL2002,0)</f>
        <v>3.0711546145084199E-5</v>
      </c>
      <c r="AO2010">
        <f>IF($AU$148&lt;=$AU$141,((1/$F$128-AM1961)^2),0)</f>
        <v>1.5233054183884298E-3</v>
      </c>
      <c r="AP2010">
        <f>AN2010*LN(AK2010/AM2002)</f>
        <v>-4.780707183559565E-5</v>
      </c>
      <c r="AQ2010">
        <f>-AN2010*AL2002/AM2002</f>
        <v>-1.9210425452576704E-6</v>
      </c>
      <c r="AR2010">
        <f t="shared" si="1090"/>
        <v>6.394288453854916E-3</v>
      </c>
      <c r="AS2010">
        <f t="shared" si="1091"/>
        <v>2.2855161174938027E-9</v>
      </c>
      <c r="AT2010">
        <f t="shared" si="1091"/>
        <v>3.6904044606900685E-12</v>
      </c>
      <c r="AU2010"/>
      <c r="AV2010"/>
      <c r="AW2010"/>
      <c r="AX2010"/>
      <c r="AY2010"/>
      <c r="AZ2010"/>
      <c r="BB2010" s="67">
        <v>22.5</v>
      </c>
      <c r="BC2010" s="68"/>
      <c r="BD2010" s="69">
        <f t="shared" si="1101"/>
        <v>6.4250000000000002E-3</v>
      </c>
      <c r="BE2010">
        <f>IF($BL$148&lt;=$BL$141,(BB2010/BD2002)^BC2002,0)</f>
        <v>4.5514687227468392E-5</v>
      </c>
      <c r="BF2010">
        <f>IF($BL$148&lt;=$BL$141,((1/$F$128-BD1961)^2),0)</f>
        <v>1.5233054183884298E-3</v>
      </c>
      <c r="BG2010">
        <f>BE2010*LN(BB2010/BD2002)</f>
        <v>-7.1636220929673661E-5</v>
      </c>
      <c r="BH2010">
        <f>-BE2010*BC2002/BD2002</f>
        <v>-2.6627841050835022E-6</v>
      </c>
      <c r="BI2010">
        <f t="shared" si="1092"/>
        <v>6.3794853127725317E-3</v>
      </c>
      <c r="BJ2010">
        <f t="shared" si="1093"/>
        <v>5.131748149085015E-9</v>
      </c>
      <c r="BK2010">
        <f t="shared" si="1093"/>
        <v>7.0904191902853473E-12</v>
      </c>
      <c r="BL2010"/>
      <c r="BN2010" s="67">
        <v>22.5</v>
      </c>
      <c r="BO2010" s="68"/>
      <c r="BP2010" s="69">
        <f t="shared" si="1102"/>
        <v>6.4250000000000002E-3</v>
      </c>
      <c r="BQ2010">
        <f>IF($BX$148&lt;=$BX$141,(BN2010/BP2002)^BO2002,0)</f>
        <v>1.7793556762493788E-4</v>
      </c>
      <c r="BR2010">
        <f>IF($BX$148&lt;=$BX$141,((1/$F$128-BP1961)^2),0)</f>
        <v>1.5233054183884298E-3</v>
      </c>
      <c r="BS2010">
        <f>BQ2010*LN(BN2010/BP2002)</f>
        <v>-2.974604420654141E-4</v>
      </c>
      <c r="BT2010">
        <f>-BQ2010*BO2002/BP2002</f>
        <v>-7.6755001107187068E-6</v>
      </c>
      <c r="BU2010">
        <f t="shared" si="1094"/>
        <v>6.2470644323750621E-3</v>
      </c>
      <c r="BV2010">
        <f t="shared" si="1095"/>
        <v>8.8482714593751574E-8</v>
      </c>
      <c r="BW2010">
        <f t="shared" si="1095"/>
        <v>5.8913301949642885E-11</v>
      </c>
      <c r="BX2010"/>
      <c r="BZ2010" s="67">
        <v>22.5</v>
      </c>
      <c r="CA2010" s="68"/>
      <c r="CB2010" s="69">
        <f t="shared" si="1103"/>
        <v>6.4250000000000002E-3</v>
      </c>
      <c r="CC2010">
        <f>IF($CJ$148&lt;=$CJ$141,(BZ2010/CB2002)^CA2002,0)</f>
        <v>5.8351958657018219E-4</v>
      </c>
      <c r="CD2010">
        <f>IF($CJ$148&lt;=$CJ$141,((1/$F$128-CB1961)^2),0)</f>
        <v>1.5233054183884298E-3</v>
      </c>
      <c r="CE2010">
        <f>CC2010*LN(BZ2010/CB2002)</f>
        <v>-1.0742795993556279E-3</v>
      </c>
      <c r="CF2010">
        <f>-CC2010*CA2002/CB2002</f>
        <v>-1.6642104036457679E-5</v>
      </c>
      <c r="CG2010">
        <f t="shared" si="1096"/>
        <v>5.8414804134298177E-3</v>
      </c>
      <c r="CH2010">
        <f t="shared" si="1097"/>
        <v>1.1540766575916883E-6</v>
      </c>
      <c r="CI2010">
        <f t="shared" si="1097"/>
        <v>2.7695962676028096E-10</v>
      </c>
      <c r="CJ2010"/>
      <c r="CL2010" s="36"/>
      <c r="CM2010" s="140"/>
      <c r="CN2010" s="141"/>
      <c r="CO2010" s="36"/>
      <c r="CP2010" s="36"/>
      <c r="CQ2010" s="36"/>
      <c r="CR2010" s="36"/>
      <c r="CS2010" s="36"/>
      <c r="CT2010" s="36"/>
      <c r="CU2010" s="36"/>
      <c r="CV2010"/>
    </row>
    <row r="2011" spans="1:100" ht="12.75" x14ac:dyDescent="0.2">
      <c r="A2011" s="67">
        <v>27.5</v>
      </c>
      <c r="B2011" s="68"/>
      <c r="C2011" s="69">
        <f>$C$149</f>
        <v>7.4770000000000001E-3</v>
      </c>
      <c r="D2011">
        <f>IF($K$149&lt;=$K$141,(A2011/C2002)^B2002,0)</f>
        <v>3.1049690561020651E-4</v>
      </c>
      <c r="E2011">
        <f>IF($K$149&lt;=$K$141,((1/$F$128-C1962)^2),0)</f>
        <v>1.4422939587520663E-3</v>
      </c>
      <c r="F2011">
        <f>D2011*LN(A2011/C2002)</f>
        <v>-4.315508373856342E-4</v>
      </c>
      <c r="G2011">
        <f>-D2011*B2002/C2002</f>
        <v>-1.6345736828712601E-5</v>
      </c>
      <c r="H2011">
        <f t="shared" si="1084"/>
        <v>7.166503094389794E-3</v>
      </c>
      <c r="I2011">
        <f t="shared" si="1085"/>
        <v>1.8623612524824209E-7</v>
      </c>
      <c r="J2011">
        <f t="shared" si="1085"/>
        <v>2.6718311247353147E-10</v>
      </c>
      <c r="K2011"/>
      <c r="L2011"/>
      <c r="M2011" s="67">
        <v>27.5</v>
      </c>
      <c r="N2011" s="68"/>
      <c r="O2011" s="69">
        <f t="shared" si="1098"/>
        <v>7.4770000000000001E-3</v>
      </c>
      <c r="P2011">
        <f>IF($W$149&lt;=$W$141,(M2011/O2002)^N2002,0)</f>
        <v>1.9301773152749396E-4</v>
      </c>
      <c r="Q2011">
        <f>IF($W$149&lt;=$W$141,((1/$F$128-O1962)^2),0)</f>
        <v>1.4422939587520663E-3</v>
      </c>
      <c r="R2011">
        <f>P2011*LN(M2011/O2002)</f>
        <v>-2.6526041961216329E-4</v>
      </c>
      <c r="S2011">
        <f>-P2011*N2002/O2002</f>
        <v>-1.10522756426159E-5</v>
      </c>
      <c r="T2011">
        <f t="shared" si="1086"/>
        <v>7.283982268472506E-3</v>
      </c>
      <c r="U2011">
        <f t="shared" si="1087"/>
        <v>7.0363090212820934E-8</v>
      </c>
      <c r="V2011">
        <f t="shared" si="1087"/>
        <v>1.221527968803607E-10</v>
      </c>
      <c r="W2011"/>
      <c r="Y2011" s="67">
        <v>27.5</v>
      </c>
      <c r="Z2011" s="68"/>
      <c r="AA2011" s="69">
        <f t="shared" si="1099"/>
        <v>7.4770000000000001E-3</v>
      </c>
      <c r="AB2011">
        <f>IF($AI$149&lt;=$AI$141,(Y2011/AA2002)^Z2002,0)</f>
        <v>1.3202877464074032E-4</v>
      </c>
      <c r="AC2011">
        <f>IF($AI$149&lt;=$AI$141,((1/$F$128-AA1962)^2),0)</f>
        <v>1.4422939587520663E-3</v>
      </c>
      <c r="AD2011">
        <f>AB2011*LN(Y2011/AA2002)</f>
        <v>-1.7966758101055014E-4</v>
      </c>
      <c r="AE2011">
        <f>-AB2011*Z2002/AA2002</f>
        <v>-8.0818376167848628E-6</v>
      </c>
      <c r="AF2011">
        <f t="shared" si="1088"/>
        <v>7.3449712253592595E-3</v>
      </c>
      <c r="AG2011">
        <f t="shared" si="1089"/>
        <v>3.2280439666182598E-8</v>
      </c>
      <c r="AH2011">
        <f t="shared" si="1089"/>
        <v>6.5316099264078836E-11</v>
      </c>
      <c r="AI2011"/>
      <c r="AK2011" s="67">
        <v>27.5</v>
      </c>
      <c r="AL2011" s="68"/>
      <c r="AM2011" s="69">
        <f t="shared" si="1100"/>
        <v>7.4770000000000001E-3</v>
      </c>
      <c r="AN2011">
        <f>IF($AU$149&lt;=$AU$141,(AK2011/AM2002)^AL2002,0)</f>
        <v>1.1723110081832693E-4</v>
      </c>
      <c r="AO2011">
        <f>IF($AU$149&lt;=$AU$141,((1/$F$128-AM1962)^2),0)</f>
        <v>1.4422939587520663E-3</v>
      </c>
      <c r="AP2011">
        <f>AN2011*LN(AK2011/AM2002)</f>
        <v>-1.5896273099803176E-4</v>
      </c>
      <c r="AQ2011">
        <f>-AN2011*AL2002/AM2002</f>
        <v>-7.3329402315176045E-6</v>
      </c>
      <c r="AR2011">
        <f t="shared" si="1090"/>
        <v>7.3597688991816736E-3</v>
      </c>
      <c r="AS2011">
        <f t="shared" si="1091"/>
        <v>2.5269149846352608E-8</v>
      </c>
      <c r="AT2011">
        <f t="shared" si="1091"/>
        <v>5.377201243900946E-11</v>
      </c>
      <c r="AU2011"/>
      <c r="AV2011"/>
      <c r="AW2011"/>
      <c r="AX2011"/>
      <c r="AY2011"/>
      <c r="AZ2011"/>
      <c r="BB2011" s="67">
        <v>27.5</v>
      </c>
      <c r="BC2011" s="68"/>
      <c r="BD2011" s="69">
        <f t="shared" si="1101"/>
        <v>7.4770000000000001E-3</v>
      </c>
      <c r="BE2011">
        <f>IF($BL$149&lt;=$BL$141,(BB2011/BD2002)^BC2002,0)</f>
        <v>1.628275508908411E-4</v>
      </c>
      <c r="BF2011">
        <f>IF($BL$149&lt;=$BL$141,((1/$F$128-BD1962)^2),0)</f>
        <v>1.4422939587520663E-3</v>
      </c>
      <c r="BG2011">
        <f>BE2011*LN(BB2011/BD2002)</f>
        <v>-2.2360190664925296E-4</v>
      </c>
      <c r="BH2011">
        <f>-BE2011*BC2002/BD2002</f>
        <v>-9.5260374352334748E-6</v>
      </c>
      <c r="BI2011">
        <f t="shared" si="1092"/>
        <v>7.3141724491091594E-3</v>
      </c>
      <c r="BJ2011">
        <f t="shared" si="1093"/>
        <v>4.9997812657181234E-8</v>
      </c>
      <c r="BK2011">
        <f t="shared" si="1093"/>
        <v>9.0745389217469561E-11</v>
      </c>
      <c r="BL2011"/>
      <c r="BN2011" s="67">
        <v>27.5</v>
      </c>
      <c r="BO2011" s="68"/>
      <c r="BP2011" s="69">
        <f t="shared" si="1102"/>
        <v>7.4770000000000001E-3</v>
      </c>
      <c r="BQ2011">
        <f>IF($BX$149&lt;=$BX$141,(BN2011/BP2002)^BO2002,0)</f>
        <v>5.0161721724044036E-4</v>
      </c>
      <c r="BR2011">
        <f>IF($BX$149&lt;=$BX$141,((1/$F$128-BP1962)^2),0)</f>
        <v>1.4422939587520663E-3</v>
      </c>
      <c r="BS2011">
        <f>BQ2011*LN(BN2011/BP2002)</f>
        <v>-7.3790928253412308E-4</v>
      </c>
      <c r="BT2011">
        <f>-BQ2011*BO2002/BP2002</f>
        <v>-2.1637961751317698E-5</v>
      </c>
      <c r="BU2011">
        <f t="shared" si="1094"/>
        <v>6.9753827827595599E-3</v>
      </c>
      <c r="BV2011">
        <f t="shared" si="1095"/>
        <v>5.445101092500243E-7</v>
      </c>
      <c r="BW2011">
        <f t="shared" si="1095"/>
        <v>4.6820138875148769E-10</v>
      </c>
      <c r="BX2011"/>
      <c r="BZ2011" s="67">
        <v>27.5</v>
      </c>
      <c r="CA2011" s="68"/>
      <c r="CB2011" s="69">
        <f t="shared" si="1103"/>
        <v>7.4770000000000001E-3</v>
      </c>
      <c r="CC2011">
        <f>IF($CJ$149&lt;=$CJ$141,(BZ2011/CB2002)^CA2002,0)</f>
        <v>1.3138681894890611E-3</v>
      </c>
      <c r="CD2011">
        <f>IF($CJ$149&lt;=$CJ$141,((1/$F$128-CB1962)^2),0)</f>
        <v>1.4422939587520663E-3</v>
      </c>
      <c r="CE2011">
        <f>CC2011*LN(BZ2011/CB2002)</f>
        <v>-2.1552216171955227E-3</v>
      </c>
      <c r="CF2011">
        <f>-CC2011*CA2002/CB2002</f>
        <v>-3.747180318006239E-5</v>
      </c>
      <c r="CG2011">
        <f t="shared" si="1096"/>
        <v>6.1631318105109393E-3</v>
      </c>
      <c r="CH2011">
        <f t="shared" si="1097"/>
        <v>4.6449802192268845E-6</v>
      </c>
      <c r="CI2011">
        <f t="shared" si="1097"/>
        <v>1.4041360335653339E-9</v>
      </c>
      <c r="CJ2011"/>
      <c r="CL2011" s="36"/>
      <c r="CM2011" s="140"/>
      <c r="CN2011" s="141"/>
      <c r="CO2011" s="36"/>
      <c r="CP2011" s="36"/>
      <c r="CQ2011" s="36"/>
      <c r="CR2011" s="36"/>
      <c r="CS2011" s="36"/>
      <c r="CT2011" s="36"/>
      <c r="CU2011" s="36"/>
      <c r="CV2011"/>
    </row>
    <row r="2012" spans="1:100" ht="12.75" x14ac:dyDescent="0.2">
      <c r="A2012" s="67">
        <v>32.5</v>
      </c>
      <c r="B2012" s="68"/>
      <c r="C2012" s="69">
        <f>$C$150</f>
        <v>8.2810000000000002E-3</v>
      </c>
      <c r="D2012">
        <f>IF($K$150&lt;=$K$141,(A2012/C2002)^B2002,0)</f>
        <v>8.1976727696250534E-4</v>
      </c>
      <c r="E2012">
        <f>IF($K$150&lt;=$K$141,((1/$F$128-C1963)^2),0)</f>
        <v>1.3818724816611573E-3</v>
      </c>
      <c r="F2012">
        <f>D2012*LN(A2012/C2002)</f>
        <v>-1.0024258016408105E-3</v>
      </c>
      <c r="G2012">
        <f>-D2012*B2002/C2002</f>
        <v>-4.3155664123884253E-5</v>
      </c>
      <c r="H2012">
        <f t="shared" si="1084"/>
        <v>7.4612327230374944E-3</v>
      </c>
      <c r="I2012">
        <f t="shared" si="1085"/>
        <v>1.0048574877952216E-6</v>
      </c>
      <c r="J2012">
        <f t="shared" si="1085"/>
        <v>1.8624113459735104E-9</v>
      </c>
      <c r="K2012"/>
      <c r="L2012"/>
      <c r="M2012" s="67">
        <v>32.5</v>
      </c>
      <c r="N2012" s="68"/>
      <c r="O2012" s="69">
        <f t="shared" si="1098"/>
        <v>8.2810000000000002E-3</v>
      </c>
      <c r="P2012">
        <f>IF($W$150&lt;=$W$141,(M2012/O2002)^N2002,0)</f>
        <v>5.4589714477176754E-4</v>
      </c>
      <c r="Q2012">
        <f>IF($W$150&lt;=$W$141,((1/$F$128-O1963)^2),0)</f>
        <v>1.3818724816611573E-3</v>
      </c>
      <c r="R2012">
        <f>P2012*LN(M2012/O2002)</f>
        <v>-6.5902121288219395E-4</v>
      </c>
      <c r="S2012">
        <f>-P2012*N2002/O2002</f>
        <v>-3.1258297715902635E-5</v>
      </c>
      <c r="T2012">
        <f t="shared" si="1086"/>
        <v>7.7351028552282326E-3</v>
      </c>
      <c r="U2012">
        <f t="shared" si="1087"/>
        <v>4.3430895902871798E-7</v>
      </c>
      <c r="V2012">
        <f t="shared" si="1087"/>
        <v>9.7708117609600383E-10</v>
      </c>
      <c r="W2012"/>
      <c r="Y2012" s="67">
        <v>32.5</v>
      </c>
      <c r="Z2012" s="68"/>
      <c r="AA2012" s="69">
        <f t="shared" si="1099"/>
        <v>8.2810000000000002E-3</v>
      </c>
      <c r="AB2012">
        <f>IF($AI$150&lt;=$AI$141,(Y2012/AA2002)^Z2002,0)</f>
        <v>3.9527042415878077E-4</v>
      </c>
      <c r="AC2012">
        <f>IF($AI$150&lt;=$AI$141,((1/$F$128-AA1963)^2),0)</f>
        <v>1.3818724816611573E-3</v>
      </c>
      <c r="AD2012">
        <f>AB2012*LN(Y2012/AA2002)</f>
        <v>-4.7186091027682581E-4</v>
      </c>
      <c r="AE2012">
        <f>-AB2012*Z2002/AA2002</f>
        <v>-2.4195569423873204E-5</v>
      </c>
      <c r="AF2012">
        <f t="shared" si="1088"/>
        <v>7.8857295758412195E-3</v>
      </c>
      <c r="AG2012">
        <f t="shared" si="1089"/>
        <v>2.2265271864727466E-7</v>
      </c>
      <c r="AH2012">
        <f t="shared" si="1089"/>
        <v>5.8542557974546791E-10</v>
      </c>
      <c r="AI2012"/>
      <c r="AK2012" s="67">
        <v>32.5</v>
      </c>
      <c r="AL2012" s="68"/>
      <c r="AM2012" s="69">
        <f t="shared" si="1100"/>
        <v>8.2810000000000002E-3</v>
      </c>
      <c r="AN2012">
        <f>IF($AU$150&lt;=$AU$141,(AK2012/AM2002)^AL2002,0)</f>
        <v>3.5754440281084756E-4</v>
      </c>
      <c r="AO2012">
        <f>IF($AU$150&lt;=$AU$141,((1/$F$128-AM1963)^2),0)</f>
        <v>1.3818724816611573E-3</v>
      </c>
      <c r="AP2012">
        <f>AN2012*LN(AK2012/AM2002)</f>
        <v>-4.2509290028865338E-4</v>
      </c>
      <c r="AQ2012">
        <f>-AN2012*AL2002/AM2002</f>
        <v>-2.2364813753550643E-5</v>
      </c>
      <c r="AR2012">
        <f t="shared" si="1090"/>
        <v>7.9234555971891534E-3</v>
      </c>
      <c r="AS2012">
        <f t="shared" si="1091"/>
        <v>1.80703973875819E-7</v>
      </c>
      <c r="AT2012">
        <f t="shared" si="1091"/>
        <v>5.0018489423100794E-10</v>
      </c>
      <c r="AU2012"/>
      <c r="AV2012"/>
      <c r="AW2012"/>
      <c r="AX2012"/>
      <c r="AY2012"/>
      <c r="AZ2012"/>
      <c r="BB2012" s="67">
        <v>32.5</v>
      </c>
      <c r="BC2012" s="68"/>
      <c r="BD2012" s="69">
        <f t="shared" si="1101"/>
        <v>8.2810000000000002E-3</v>
      </c>
      <c r="BE2012">
        <f>IF($BL$150&lt;=$BL$141,(BB2012/BD2002)^BC2002,0)</f>
        <v>4.7050951042621451E-4</v>
      </c>
      <c r="BF2012">
        <f>IF($BL$150&lt;=$BL$141,((1/$F$128-BD1963)^2),0)</f>
        <v>1.3818724816611573E-3</v>
      </c>
      <c r="BG2012">
        <f>BE2012*LN(BB2012/BD2002)</f>
        <v>-5.6752368019771424E-4</v>
      </c>
      <c r="BH2012">
        <f>-BE2012*BC2002/BD2002</f>
        <v>-2.752661441771773E-5</v>
      </c>
      <c r="BI2012">
        <f t="shared" si="1092"/>
        <v>7.8104904895737858E-3</v>
      </c>
      <c r="BJ2012">
        <f t="shared" si="1093"/>
        <v>3.2208312758515741E-7</v>
      </c>
      <c r="BK2012">
        <f t="shared" si="1093"/>
        <v>7.5771450130170564E-10</v>
      </c>
      <c r="BL2012"/>
      <c r="BN2012" s="67">
        <v>32.5</v>
      </c>
      <c r="BO2012" s="68"/>
      <c r="BP2012" s="69">
        <f t="shared" si="1102"/>
        <v>8.2810000000000002E-3</v>
      </c>
      <c r="BQ2012">
        <f>IF($BX$150&lt;=$BX$141,(BN2012/BP2002)^BO2002,0)</f>
        <v>1.1887188669538096E-3</v>
      </c>
      <c r="BR2012">
        <f>IF($BX$150&lt;=$BX$141,((1/$F$128-BP1963)^2),0)</f>
        <v>1.3818724816611573E-3</v>
      </c>
      <c r="BS2012">
        <f>BQ2012*LN(BN2012/BP2002)</f>
        <v>-1.5500970478102005E-3</v>
      </c>
      <c r="BT2012">
        <f>-BQ2012*BO2002/BP2002</f>
        <v>-5.127705447934648E-5</v>
      </c>
      <c r="BU2012">
        <f t="shared" si="1094"/>
        <v>7.092281133046191E-3</v>
      </c>
      <c r="BV2012">
        <f t="shared" si="1095"/>
        <v>2.4028008576298992E-6</v>
      </c>
      <c r="BW2012">
        <f t="shared" si="1095"/>
        <v>2.629336316077867E-9</v>
      </c>
      <c r="BX2012"/>
      <c r="BZ2012" s="67">
        <v>32.5</v>
      </c>
      <c r="CA2012" s="68"/>
      <c r="CB2012" s="69">
        <f t="shared" si="1103"/>
        <v>8.2810000000000002E-3</v>
      </c>
      <c r="CC2012">
        <f>IF($CJ$150&lt;=$CJ$141,(BZ2012/CB2002)^CA2002,0)</f>
        <v>2.5822454323273926E-3</v>
      </c>
      <c r="CD2012">
        <f>IF($CJ$150&lt;=$CJ$141,((1/$F$128-CB1963)^2),0)</f>
        <v>1.3818724816611573E-3</v>
      </c>
      <c r="CE2012">
        <f>CC2012*LN(BZ2012/CB2002)</f>
        <v>-3.8044468920880301E-3</v>
      </c>
      <c r="CF2012">
        <f>-CC2012*CA2002/CB2002</f>
        <v>-7.3646194783371594E-5</v>
      </c>
      <c r="CG2012">
        <f t="shared" si="1096"/>
        <v>5.6987545676726072E-3</v>
      </c>
      <c r="CH2012">
        <f t="shared" si="1097"/>
        <v>1.4473816154718271E-5</v>
      </c>
      <c r="CI2012">
        <f t="shared" si="1097"/>
        <v>5.4237620060703093E-9</v>
      </c>
      <c r="CJ2012"/>
      <c r="CL2012" s="36"/>
      <c r="CM2012" s="140"/>
      <c r="CN2012" s="141"/>
      <c r="CO2012" s="36"/>
      <c r="CP2012" s="36"/>
      <c r="CQ2012" s="36"/>
      <c r="CR2012" s="36"/>
      <c r="CS2012" s="36"/>
      <c r="CT2012" s="36"/>
      <c r="CU2012" s="36"/>
      <c r="CV2012"/>
    </row>
    <row r="2013" spans="1:100" ht="12.75" x14ac:dyDescent="0.2">
      <c r="A2013" s="67">
        <v>37.5</v>
      </c>
      <c r="B2013" s="68"/>
      <c r="C2013" s="69">
        <f>$C$151</f>
        <v>9.5639999999999996E-3</v>
      </c>
      <c r="D2013">
        <f>IF($K$151&lt;=$K$141,(A2013/C2002)^B2002,0)</f>
        <v>1.8830745205755503E-3</v>
      </c>
      <c r="E2013">
        <f>IF($K$151&lt;=$K$141,((1/$F$128-C1964)^2),0)</f>
        <v>1.2881312530247933E-3</v>
      </c>
      <c r="F2013">
        <f>D2013*LN(A2013/C2002)</f>
        <v>-2.0331869926659635E-3</v>
      </c>
      <c r="G2013">
        <f>-D2013*B2002/C2002</f>
        <v>-9.9132197410119053E-5</v>
      </c>
      <c r="H2013">
        <f t="shared" si="1084"/>
        <v>7.6809254794244497E-3</v>
      </c>
      <c r="I2013">
        <f t="shared" si="1085"/>
        <v>4.1338493471460646E-6</v>
      </c>
      <c r="J2013">
        <f t="shared" si="1085"/>
        <v>9.8271925633588149E-9</v>
      </c>
      <c r="K2013"/>
      <c r="L2013"/>
      <c r="M2013" s="67">
        <v>37.5</v>
      </c>
      <c r="N2013" s="68"/>
      <c r="O2013" s="69">
        <f t="shared" si="1098"/>
        <v>9.5639999999999996E-3</v>
      </c>
      <c r="P2013">
        <f>IF($W$151&lt;=$W$141,(M2013/O2002)^N2002,0)</f>
        <v>1.3300980052520089E-3</v>
      </c>
      <c r="Q2013">
        <f>IF($W$151&lt;=$W$141,((1/$F$128-O1964)^2),0)</f>
        <v>1.2881312530247933E-3</v>
      </c>
      <c r="R2013">
        <f>P2013*LN(M2013/O2002)</f>
        <v>-1.4153907146457786E-3</v>
      </c>
      <c r="S2013">
        <f>-P2013*N2002/O2002</f>
        <v>-7.6161965376972526E-5</v>
      </c>
      <c r="T2013">
        <f t="shared" si="1086"/>
        <v>8.2339019947479906E-3</v>
      </c>
      <c r="U2013">
        <f t="shared" si="1087"/>
        <v>2.003330875105488E-6</v>
      </c>
      <c r="V2013">
        <f t="shared" si="1087"/>
        <v>5.8006449700831622E-9</v>
      </c>
      <c r="W2013"/>
      <c r="Y2013" s="67">
        <v>37.5</v>
      </c>
      <c r="Z2013" s="68"/>
      <c r="AA2013" s="69">
        <f t="shared" si="1099"/>
        <v>9.5639999999999996E-3</v>
      </c>
      <c r="AB2013">
        <f>IF($AI$151&lt;=$AI$141,(Y2013/AA2002)^Z2002,0)</f>
        <v>1.0111972416797228E-3</v>
      </c>
      <c r="AC2013">
        <f>IF($AI$151&lt;=$AI$141,((1/$F$128-AA1964)^2),0)</f>
        <v>1.2881312530247933E-3</v>
      </c>
      <c r="AD2013">
        <f>AB2013*LN(Y2013/AA2002)</f>
        <v>-1.0624310309331243E-3</v>
      </c>
      <c r="AE2013">
        <f>-AB2013*Z2002/AA2002</f>
        <v>-6.1898112195873763E-5</v>
      </c>
      <c r="AF2013">
        <f t="shared" si="1088"/>
        <v>8.5528027583202763E-3</v>
      </c>
      <c r="AG2013">
        <f t="shared" si="1089"/>
        <v>1.1287596954896214E-6</v>
      </c>
      <c r="AH2013">
        <f t="shared" si="1089"/>
        <v>3.831376293412976E-9</v>
      </c>
      <c r="AI2013"/>
      <c r="AK2013" s="67">
        <v>37.5</v>
      </c>
      <c r="AL2013" s="68"/>
      <c r="AM2013" s="69">
        <f t="shared" si="1100"/>
        <v>9.5639999999999996E-3</v>
      </c>
      <c r="AN2013">
        <f>IF($AU$151&lt;=$AU$141,(AK2013/AM2002)^AL2002,0)</f>
        <v>9.2934519698445125E-4</v>
      </c>
      <c r="AO2013">
        <f>IF($AU$151&lt;=$AU$141,((1/$F$128-AM1964)^2),0)</f>
        <v>1.2881312530247933E-3</v>
      </c>
      <c r="AP2013">
        <f>AN2013*LN(AK2013/AM2002)</f>
        <v>-9.7193015209995294E-4</v>
      </c>
      <c r="AQ2013">
        <f>-AN2013*AL2002/AM2002</f>
        <v>-5.8131611290555768E-5</v>
      </c>
      <c r="AR2013">
        <f t="shared" si="1090"/>
        <v>8.6346548030155484E-3</v>
      </c>
      <c r="AS2013">
        <f t="shared" si="1091"/>
        <v>9.4464822056103771E-7</v>
      </c>
      <c r="AT2013">
        <f t="shared" si="1091"/>
        <v>3.379284231236271E-9</v>
      </c>
      <c r="AU2013"/>
      <c r="AV2013"/>
      <c r="AW2013"/>
      <c r="AX2013"/>
      <c r="AY2013"/>
      <c r="AZ2013"/>
      <c r="BB2013" s="67">
        <v>37.5</v>
      </c>
      <c r="BC2013" s="68"/>
      <c r="BD2013" s="69">
        <f t="shared" si="1101"/>
        <v>9.5639999999999996E-3</v>
      </c>
      <c r="BE2013">
        <f>IF($BL$151&lt;=$BL$141,(BB2013/BD2002)^BC2002,0)</f>
        <v>1.1676986480589405E-3</v>
      </c>
      <c r="BF2013">
        <f>IF($BL$151&lt;=$BL$141,((1/$F$128-BD1964)^2),0)</f>
        <v>1.2881312530247933E-3</v>
      </c>
      <c r="BG2013">
        <f>BE2013*LN(BB2013/BD2002)</f>
        <v>-1.2413673085819286E-3</v>
      </c>
      <c r="BH2013">
        <f>-BE2013*BC2002/BD2002</f>
        <v>-6.831485810370113E-5</v>
      </c>
      <c r="BI2013">
        <f t="shared" si="1092"/>
        <v>8.3963013519410597E-3</v>
      </c>
      <c r="BJ2013">
        <f t="shared" si="1093"/>
        <v>1.5409927948159412E-6</v>
      </c>
      <c r="BK2013">
        <f t="shared" si="1093"/>
        <v>4.6669198377288201E-9</v>
      </c>
      <c r="BL2013"/>
      <c r="BN2013" s="67">
        <v>37.5</v>
      </c>
      <c r="BO2013" s="68"/>
      <c r="BP2013" s="69">
        <f t="shared" si="1102"/>
        <v>9.5639999999999996E-3</v>
      </c>
      <c r="BQ2013">
        <f>IF($BX$151&lt;=$BX$141,(BN2013/BP2002)^BO2002,0)</f>
        <v>2.489190444048718E-3</v>
      </c>
      <c r="BR2013">
        <f>IF($BX$151&lt;=$BX$141,((1/$F$128-BP1964)^2),0)</f>
        <v>1.2881312530247933E-3</v>
      </c>
      <c r="BS2013">
        <f>BQ2013*LN(BN2013/BP2002)</f>
        <v>-2.8897150958616378E-3</v>
      </c>
      <c r="BT2013">
        <f>-BQ2013*BO2002/BP2002</f>
        <v>-1.0737471874745171E-4</v>
      </c>
      <c r="BU2013">
        <f t="shared" si="1094"/>
        <v>7.0748095559512812E-3</v>
      </c>
      <c r="BV2013">
        <f t="shared" si="1095"/>
        <v>8.3504533352506351E-6</v>
      </c>
      <c r="BW2013">
        <f t="shared" si="1095"/>
        <v>1.1529330226094358E-8</v>
      </c>
      <c r="BX2013"/>
      <c r="BZ2013" s="67">
        <v>37.5</v>
      </c>
      <c r="CA2013" s="68"/>
      <c r="CB2013" s="69">
        <f t="shared" si="1103"/>
        <v>9.5639999999999996E-3</v>
      </c>
      <c r="CC2013">
        <f>IF($CJ$151&lt;=$CJ$141,(BZ2013/CB2002)^CA2002,0)</f>
        <v>4.6064587620695254E-3</v>
      </c>
      <c r="CD2013">
        <f>IF($CJ$151&lt;=$CJ$141,((1/$F$128-CB1964)^2),0)</f>
        <v>1.2881312530247933E-3</v>
      </c>
      <c r="CE2013">
        <f>CC2013*LN(BZ2013/CB2002)</f>
        <v>-6.1275516153603722E-3</v>
      </c>
      <c r="CF2013">
        <f>-CC2013*CA2002/CB2002</f>
        <v>-1.3137719405206761E-4</v>
      </c>
      <c r="CG2013">
        <f t="shared" si="1096"/>
        <v>4.9575412379304741E-3</v>
      </c>
      <c r="CH2013">
        <f t="shared" si="1097"/>
        <v>3.7546888798905509E-5</v>
      </c>
      <c r="CI2013">
        <f t="shared" si="1097"/>
        <v>1.7259967116994629E-8</v>
      </c>
      <c r="CJ2013"/>
      <c r="CL2013" s="36"/>
      <c r="CM2013" s="140"/>
      <c r="CN2013" s="141"/>
      <c r="CO2013" s="36"/>
      <c r="CP2013" s="36"/>
      <c r="CQ2013" s="36"/>
      <c r="CR2013" s="36"/>
      <c r="CS2013" s="36"/>
      <c r="CT2013" s="36"/>
      <c r="CU2013" s="36"/>
      <c r="CV2013"/>
    </row>
    <row r="2014" spans="1:100" ht="12.75" x14ac:dyDescent="0.2">
      <c r="A2014" s="67">
        <v>42.5</v>
      </c>
      <c r="B2014" s="68"/>
      <c r="C2014" s="69">
        <f>$C$152</f>
        <v>1.1351E-2</v>
      </c>
      <c r="D2014">
        <f>IF($K$152&lt;=$K$141,(A2014/C2002)^B2002,0)</f>
        <v>3.8973632230430693E-3</v>
      </c>
      <c r="E2014">
        <f>IF($K$152&lt;=$K$141,((1/$F$128-C1965)^2),0)</f>
        <v>1.1630518125702481E-3</v>
      </c>
      <c r="F2014">
        <f>D2014*LN(A2014/C2002)</f>
        <v>-3.720241897554663E-3</v>
      </c>
      <c r="G2014">
        <f>-D2014*B2002/C2002</f>
        <v>-2.051720078967223E-4</v>
      </c>
      <c r="H2014">
        <f t="shared" si="1084"/>
        <v>7.4536367769569307E-3</v>
      </c>
      <c r="I2014">
        <f t="shared" si="1085"/>
        <v>1.384019977632112E-5</v>
      </c>
      <c r="J2014">
        <f t="shared" si="1085"/>
        <v>4.2095552824372677E-8</v>
      </c>
      <c r="K2014"/>
      <c r="L2014"/>
      <c r="M2014" s="67">
        <v>42.5</v>
      </c>
      <c r="N2014" s="68"/>
      <c r="O2014" s="69">
        <f t="shared" si="1098"/>
        <v>1.1351E-2</v>
      </c>
      <c r="P2014">
        <f>IF($W$152&lt;=$W$141,(M2014/O2002)^N2002,0)</f>
        <v>2.8985077220572888E-3</v>
      </c>
      <c r="Q2014">
        <f>IF($W$152&lt;=$W$141,((1/$F$128-O1965)^2),0)</f>
        <v>1.1630518125702481E-3</v>
      </c>
      <c r="R2014">
        <f>P2014*LN(M2014/O2002)</f>
        <v>-2.721588574298947E-3</v>
      </c>
      <c r="S2014">
        <f>-P2014*N2002/O2002</f>
        <v>-1.6596975854451333E-4</v>
      </c>
      <c r="T2014">
        <f t="shared" si="1086"/>
        <v>8.4524922779427112E-3</v>
      </c>
      <c r="U2014">
        <f t="shared" si="1087"/>
        <v>7.4070443677545752E-6</v>
      </c>
      <c r="V2014">
        <f t="shared" si="1087"/>
        <v>2.7545960751324055E-8</v>
      </c>
      <c r="W2014"/>
      <c r="Y2014" s="67">
        <v>42.5</v>
      </c>
      <c r="Z2014" s="68"/>
      <c r="AA2014" s="69">
        <f t="shared" si="1099"/>
        <v>1.1351E-2</v>
      </c>
      <c r="AB2014">
        <f>IF($AI$152&lt;=$AI$141,(Y2014/AA2002)^Z2002,0)</f>
        <v>2.2995450932923669E-3</v>
      </c>
      <c r="AC2014">
        <f>IF($AI$152&lt;=$AI$141,((1/$F$128-AA1965)^2),0)</f>
        <v>1.1630518125702481E-3</v>
      </c>
      <c r="AD2014">
        <f>AB2014*LN(Y2014/AA2002)</f>
        <v>-2.128236622126425E-3</v>
      </c>
      <c r="AE2014">
        <f>-AB2014*Z2002/AA2002</f>
        <v>-1.4076136120351937E-4</v>
      </c>
      <c r="AF2014">
        <f t="shared" si="1088"/>
        <v>9.051454906707633E-3</v>
      </c>
      <c r="AG2014">
        <f t="shared" si="1089"/>
        <v>4.529391119760095E-6</v>
      </c>
      <c r="AH2014">
        <f t="shared" si="1089"/>
        <v>1.9813760807867647E-8</v>
      </c>
      <c r="AI2014"/>
      <c r="AK2014" s="67">
        <v>42.5</v>
      </c>
      <c r="AL2014" s="68"/>
      <c r="AM2014" s="69">
        <f t="shared" si="1100"/>
        <v>1.1351E-2</v>
      </c>
      <c r="AN2014">
        <f>IF($AU$152&lt;=$AU$141,(AK2014/AM2002)^AL2002,0)</f>
        <v>2.1430042095228734E-3</v>
      </c>
      <c r="AO2014">
        <f>IF($AU$152&lt;=$AU$141,((1/$F$128-AM1965)^2),0)</f>
        <v>1.1630518125702481E-3</v>
      </c>
      <c r="AP2014">
        <f>AN2014*LN(AK2014/AM2002)</f>
        <v>-1.9729769579940487E-3</v>
      </c>
      <c r="AQ2014">
        <f>-AN2014*AL2002/AM2002</f>
        <v>-1.3404737884936061E-4</v>
      </c>
      <c r="AR2014">
        <f t="shared" si="1090"/>
        <v>9.2079957904771265E-3</v>
      </c>
      <c r="AS2014">
        <f t="shared" si="1091"/>
        <v>3.8926380767754496E-6</v>
      </c>
      <c r="AT2014">
        <f t="shared" si="1091"/>
        <v>1.7968699776384011E-8</v>
      </c>
      <c r="AU2014"/>
      <c r="AV2014"/>
      <c r="AW2014"/>
      <c r="AX2014"/>
      <c r="AY2014"/>
      <c r="AZ2014"/>
      <c r="BB2014" s="67">
        <v>42.5</v>
      </c>
      <c r="BC2014" s="68"/>
      <c r="BD2014" s="69">
        <f t="shared" si="1101"/>
        <v>1.1351E-2</v>
      </c>
      <c r="BE2014">
        <f>IF($BL$152&lt;=$BL$141,(BB2014/BD2002)^BC2002,0)</f>
        <v>2.5858876850211676E-3</v>
      </c>
      <c r="BF2014">
        <f>IF($BL$152&lt;=$BL$141,((1/$F$128-BD1965)^2),0)</f>
        <v>1.1630518125702481E-3</v>
      </c>
      <c r="BG2014">
        <f>BE2014*LN(BB2014/BD2002)</f>
        <v>-2.4253703042753962E-3</v>
      </c>
      <c r="BH2014">
        <f>-BE2014*BC2002/BD2002</f>
        <v>-1.5128436653410641E-4</v>
      </c>
      <c r="BI2014">
        <f t="shared" si="1092"/>
        <v>8.7651123149788332E-3</v>
      </c>
      <c r="BJ2014">
        <f t="shared" si="1093"/>
        <v>5.8824211128609278E-6</v>
      </c>
      <c r="BK2014">
        <f t="shared" si="1093"/>
        <v>2.2886959557625855E-8</v>
      </c>
      <c r="BL2014"/>
      <c r="BN2014" s="67">
        <v>42.5</v>
      </c>
      <c r="BO2014" s="68"/>
      <c r="BP2014" s="69">
        <f t="shared" si="1102"/>
        <v>1.1351E-2</v>
      </c>
      <c r="BQ2014">
        <f>IF($BX$152&lt;=$BX$141,(BN2014/BP2002)^BO2002,0)</f>
        <v>4.7511895635905929E-3</v>
      </c>
      <c r="BR2014">
        <f>IF($BX$152&lt;=$BX$141,((1/$F$128-BP1965)^2),0)</f>
        <v>1.1630518125702481E-3</v>
      </c>
      <c r="BS2014">
        <f>BQ2014*LN(BN2014/BP2002)</f>
        <v>-4.9210086950299469E-3</v>
      </c>
      <c r="BT2014">
        <f>-BQ2014*BO2002/BP2002</f>
        <v>-2.0494922127235317E-4</v>
      </c>
      <c r="BU2014">
        <f t="shared" si="1094"/>
        <v>6.5998104364094071E-3</v>
      </c>
      <c r="BV2014">
        <f t="shared" si="1095"/>
        <v>2.421632657656034E-5</v>
      </c>
      <c r="BW2014">
        <f t="shared" si="1095"/>
        <v>4.2004183300143986E-8</v>
      </c>
      <c r="BX2014"/>
      <c r="BZ2014" s="67">
        <v>42.5</v>
      </c>
      <c r="CA2014" s="68"/>
      <c r="CB2014" s="69">
        <f t="shared" si="1103"/>
        <v>1.1351E-2</v>
      </c>
      <c r="CC2014">
        <f>IF($CJ$152&lt;=$CJ$141,(BZ2014/CB2002)^CA2002,0)</f>
        <v>7.6423628183519389E-3</v>
      </c>
      <c r="CD2014">
        <f>IF($CJ$152&lt;=$CJ$141,((1/$F$128-CB1965)^2),0)</f>
        <v>1.1630518125702481E-3</v>
      </c>
      <c r="CE2014">
        <f>CC2014*LN(BZ2014/CB2002)</f>
        <v>-9.2093955153143593E-3</v>
      </c>
      <c r="CF2014">
        <f>-CC2014*CA2002/CB2002</f>
        <v>-2.1796183030451172E-4</v>
      </c>
      <c r="CG2014">
        <f t="shared" si="1096"/>
        <v>3.708637181648061E-3</v>
      </c>
      <c r="CH2014">
        <f t="shared" si="1097"/>
        <v>8.4812965757492234E-5</v>
      </c>
      <c r="CI2014">
        <f t="shared" si="1097"/>
        <v>4.7507359469692761E-8</v>
      </c>
      <c r="CJ2014"/>
      <c r="CL2014" s="36"/>
      <c r="CM2014" s="140"/>
      <c r="CN2014" s="141"/>
      <c r="CO2014" s="36"/>
      <c r="CP2014" s="36"/>
      <c r="CQ2014" s="36"/>
      <c r="CR2014" s="36"/>
      <c r="CS2014" s="36"/>
      <c r="CT2014" s="36"/>
      <c r="CU2014" s="36"/>
      <c r="CV2014"/>
    </row>
    <row r="2015" spans="1:100" ht="12.75" x14ac:dyDescent="0.2">
      <c r="A2015" s="67">
        <v>47.5</v>
      </c>
      <c r="B2015" s="68"/>
      <c r="C2015" s="69">
        <f>$C$153</f>
        <v>1.3513000000000001E-2</v>
      </c>
      <c r="D2015">
        <f>IF($K$153&lt;=$K$141,(A2015/C2002)^B2002,0)</f>
        <v>7.4386979346672023E-3</v>
      </c>
      <c r="E2015">
        <f>IF($K$153&lt;=$K$141,((1/$F$128-C1966)^2),0)</f>
        <v>1.0202623260247936E-3</v>
      </c>
      <c r="F2015">
        <f>D2015*LN(A2015/C2002)</f>
        <v>-6.2732616136979081E-3</v>
      </c>
      <c r="G2015">
        <f>-D2015*B2002/C2002</f>
        <v>-3.9160132223991205E-4</v>
      </c>
      <c r="H2015">
        <f t="shared" si="1084"/>
        <v>6.0743020653327984E-3</v>
      </c>
      <c r="I2015">
        <f t="shared" si="1085"/>
        <v>3.9353811273895679E-5</v>
      </c>
      <c r="J2015">
        <f t="shared" si="1085"/>
        <v>1.5335159558004744E-7</v>
      </c>
      <c r="K2015"/>
      <c r="L2015"/>
      <c r="M2015" s="67">
        <v>47.5</v>
      </c>
      <c r="N2015" s="68"/>
      <c r="O2015" s="69">
        <f t="shared" si="1098"/>
        <v>1.3513000000000001E-2</v>
      </c>
      <c r="P2015">
        <f>IF($W$153&lt;=$W$141,(M2015/O2002)^N2002,0)</f>
        <v>5.7915525172129254E-3</v>
      </c>
      <c r="Q2015">
        <f>IF($W$153&lt;=$W$141,((1/$F$128-O1966)^2),0)</f>
        <v>1.0202623260247936E-3</v>
      </c>
      <c r="R2015">
        <f>P2015*LN(M2015/O2002)</f>
        <v>-4.7938785608902254E-3</v>
      </c>
      <c r="S2015">
        <f>-P2015*N2002/O2002</f>
        <v>-3.316267076209291E-4</v>
      </c>
      <c r="T2015">
        <f t="shared" si="1086"/>
        <v>7.7214474827870753E-3</v>
      </c>
      <c r="U2015">
        <f t="shared" si="1087"/>
        <v>2.2981271656562939E-5</v>
      </c>
      <c r="V2015">
        <f t="shared" si="1087"/>
        <v>1.0997627320749719E-7</v>
      </c>
      <c r="W2015"/>
      <c r="Y2015" s="67">
        <v>47.5</v>
      </c>
      <c r="Z2015" s="68"/>
      <c r="AA2015" s="69">
        <f t="shared" si="1099"/>
        <v>1.3513000000000001E-2</v>
      </c>
      <c r="AB2015">
        <f>IF($AI$153&lt;=$AI$141,(Y2015/AA2002)^Z2002,0)</f>
        <v>4.772170404405811E-3</v>
      </c>
      <c r="AC2015">
        <f>IF($AI$153&lt;=$AI$141,((1/$F$128-AA1966)^2),0)</f>
        <v>1.0202623260247936E-3</v>
      </c>
      <c r="AD2015">
        <f>AB2015*LN(Y2015/AA2002)</f>
        <v>-3.8858718766739387E-3</v>
      </c>
      <c r="AE2015">
        <f>-AB2015*Z2002/AA2002</f>
        <v>-2.9211742965107665E-4</v>
      </c>
      <c r="AF2015">
        <f t="shared" si="1088"/>
        <v>8.7408295955941906E-3</v>
      </c>
      <c r="AG2015">
        <f t="shared" si="1089"/>
        <v>1.5100000241925438E-5</v>
      </c>
      <c r="AH2015">
        <f t="shared" si="1089"/>
        <v>8.5332592705951711E-8</v>
      </c>
      <c r="AI2015"/>
      <c r="AK2015" s="67">
        <v>47.5</v>
      </c>
      <c r="AL2015" s="68"/>
      <c r="AM2015" s="69">
        <f t="shared" si="1100"/>
        <v>1.3513000000000001E-2</v>
      </c>
      <c r="AN2015">
        <f>IF($AU$153&lt;=$AU$141,(AK2015/AM2002)^AL2002,0)</f>
        <v>4.5026104546640596E-3</v>
      </c>
      <c r="AO2015">
        <f>IF($AU$153&lt;=$AU$141,((1/$F$128-AM1966)^2),0)</f>
        <v>1.0202623260247936E-3</v>
      </c>
      <c r="AP2015">
        <f>AN2015*LN(AK2015/AM2002)</f>
        <v>-3.6445649074783983E-3</v>
      </c>
      <c r="AQ2015">
        <f>-AN2015*AL2002/AM2002</f>
        <v>-2.8164346422904354E-4</v>
      </c>
      <c r="AR2015">
        <f t="shared" si="1090"/>
        <v>9.0103895453359402E-3</v>
      </c>
      <c r="AS2015">
        <f t="shared" si="1091"/>
        <v>1.3282853364823026E-5</v>
      </c>
      <c r="AT2015">
        <f t="shared" si="1091"/>
        <v>7.9323040942936533E-8</v>
      </c>
      <c r="AU2015"/>
      <c r="AV2015"/>
      <c r="AW2015"/>
      <c r="AX2015"/>
      <c r="AY2015"/>
      <c r="AZ2015"/>
      <c r="BB2015" s="67">
        <v>47.5</v>
      </c>
      <c r="BC2015" s="68"/>
      <c r="BD2015" s="69">
        <f t="shared" si="1101"/>
        <v>1.3513000000000001E-2</v>
      </c>
      <c r="BE2015">
        <f>IF($BL$153&lt;=$BL$141,(BB2015/BD2002)^BC2002,0)</f>
        <v>5.2413130803449252E-3</v>
      </c>
      <c r="BF2015">
        <f>IF($BL$153&lt;=$BL$141,((1/$F$128-BD1966)^2),0)</f>
        <v>1.0202623260247936E-3</v>
      </c>
      <c r="BG2015">
        <f>BE2015*LN(BB2015/BD2002)</f>
        <v>-4.3329934322668779E-3</v>
      </c>
      <c r="BH2015">
        <f>-BE2015*BC2002/BD2002</f>
        <v>-3.0663695633803881E-4</v>
      </c>
      <c r="BI2015">
        <f t="shared" si="1092"/>
        <v>8.2716869196550746E-3</v>
      </c>
      <c r="BJ2015">
        <f t="shared" si="1093"/>
        <v>1.8774832084067901E-5</v>
      </c>
      <c r="BK2015">
        <f t="shared" si="1093"/>
        <v>9.4026222992256318E-8</v>
      </c>
      <c r="BL2015"/>
      <c r="BN2015" s="67">
        <v>47.5</v>
      </c>
      <c r="BO2015" s="68"/>
      <c r="BP2015" s="69">
        <f t="shared" si="1102"/>
        <v>1.3513000000000001E-2</v>
      </c>
      <c r="BQ2015">
        <f>IF($BX$153&lt;=$BX$141,(BN2015/BP2002)^BO2002,0)</f>
        <v>8.4388718829761736E-3</v>
      </c>
      <c r="BR2015">
        <f>IF($BX$153&lt;=$BX$141,((1/$F$128-BP1966)^2),0)</f>
        <v>1.0202623260247936E-3</v>
      </c>
      <c r="BS2015">
        <f>BQ2015*LN(BN2015/BP2002)</f>
        <v>-7.8018789119236025E-3</v>
      </c>
      <c r="BT2015">
        <f>-BQ2015*BO2002/BP2002</f>
        <v>-3.6402256691397229E-4</v>
      </c>
      <c r="BU2015">
        <f t="shared" si="1094"/>
        <v>5.0741281170238271E-3</v>
      </c>
      <c r="BV2015">
        <f t="shared" si="1095"/>
        <v>6.0869314556318218E-5</v>
      </c>
      <c r="BW2015">
        <f t="shared" si="1095"/>
        <v>1.3251242922263743E-7</v>
      </c>
      <c r="BX2015"/>
      <c r="BZ2015" s="67">
        <v>47.5</v>
      </c>
      <c r="CA2015" s="68"/>
      <c r="CB2015" s="69">
        <f t="shared" si="1103"/>
        <v>1.3513000000000001E-2</v>
      </c>
      <c r="CC2015">
        <f>IF($CJ$153&lt;=$CJ$141,(BZ2015/CB2002)^CA2002,0)</f>
        <v>1.1984105224561437E-2</v>
      </c>
      <c r="CD2015">
        <f>IF($CJ$153&lt;=$CJ$141,((1/$F$128-CB1966)^2),0)</f>
        <v>1.0202623260247936E-3</v>
      </c>
      <c r="CE2015">
        <f>CC2015*LN(BZ2015/CB2002)</f>
        <v>-1.310845328539592E-2</v>
      </c>
      <c r="CF2015">
        <f>-CC2015*CA2002/CB2002</f>
        <v>-3.417892569866975E-4</v>
      </c>
      <c r="CG2015">
        <f t="shared" si="1096"/>
        <v>1.5288947754385634E-3</v>
      </c>
      <c r="CH2015">
        <f t="shared" si="1097"/>
        <v>1.7183154753540707E-4</v>
      </c>
      <c r="CI2015">
        <f t="shared" si="1097"/>
        <v>1.1681989619151874E-7</v>
      </c>
      <c r="CJ2015"/>
      <c r="CL2015" s="36"/>
      <c r="CM2015" s="140"/>
      <c r="CN2015" s="141"/>
      <c r="CO2015" s="36"/>
      <c r="CP2015" s="36"/>
      <c r="CQ2015" s="36"/>
      <c r="CR2015" s="36"/>
      <c r="CS2015" s="36"/>
      <c r="CT2015" s="36"/>
      <c r="CU2015" s="36"/>
      <c r="CV2015"/>
    </row>
    <row r="2016" spans="1:100" ht="12.75" x14ac:dyDescent="0.2">
      <c r="A2016" s="67">
        <v>52.5</v>
      </c>
      <c r="B2016" s="68"/>
      <c r="C2016" s="69">
        <f>$C$154</f>
        <v>1.7195999999999999E-2</v>
      </c>
      <c r="D2016">
        <f>IF($K$154&lt;=$K$141,(A2016/C2002)^B2002,0)</f>
        <v>1.3307634317819405E-2</v>
      </c>
      <c r="E2016">
        <f>IF($K$154&lt;=$K$141,((1/$F$128-C1967)^2),0)</f>
        <v>7.9854539120661171E-4</v>
      </c>
      <c r="F2016">
        <f>D2016*LN(A2016/C2002)</f>
        <v>-9.8908254246071192E-3</v>
      </c>
      <c r="G2016">
        <f>-D2016*B2002/C2002</f>
        <v>-7.0056443217793535E-4</v>
      </c>
      <c r="H2016">
        <f t="shared" si="1084"/>
        <v>3.8883656821805945E-3</v>
      </c>
      <c r="I2016">
        <f t="shared" si="1085"/>
        <v>9.78284275800546E-5</v>
      </c>
      <c r="J2016">
        <f t="shared" si="1085"/>
        <v>4.9079052363279296E-7</v>
      </c>
      <c r="K2016"/>
      <c r="L2016"/>
      <c r="M2016" s="67">
        <v>52.5</v>
      </c>
      <c r="N2016" s="68"/>
      <c r="O2016" s="69">
        <f t="shared" si="1098"/>
        <v>1.7195999999999999E-2</v>
      </c>
      <c r="P2016">
        <f>IF($W$154&lt;=$W$141,(M2016/O2002)^N2002,0)</f>
        <v>1.0796934634245532E-2</v>
      </c>
      <c r="Q2016">
        <f>IF($W$154&lt;=$W$141,((1/$F$128-O1967)^2),0)</f>
        <v>7.9854539120661171E-4</v>
      </c>
      <c r="R2016">
        <f>P2016*LN(M2016/O2002)</f>
        <v>-7.8564207416067303E-3</v>
      </c>
      <c r="S2016">
        <f>-P2016*N2002/O2002</f>
        <v>-6.1823697091782539E-4</v>
      </c>
      <c r="T2016">
        <f t="shared" si="1086"/>
        <v>6.3990653657544673E-3</v>
      </c>
      <c r="U2016">
        <f t="shared" si="1087"/>
        <v>6.172334686914844E-5</v>
      </c>
      <c r="V2016">
        <f t="shared" si="1087"/>
        <v>3.8221695220964806E-7</v>
      </c>
      <c r="W2016"/>
      <c r="Y2016" s="67">
        <v>52.5</v>
      </c>
      <c r="Z2016" s="68"/>
      <c r="AA2016" s="69">
        <f t="shared" si="1099"/>
        <v>1.7195999999999999E-2</v>
      </c>
      <c r="AB2016">
        <f>IF($AI$154&lt;=$AI$141,(Y2016/AA2002)^Z2002,0)</f>
        <v>9.2050604103053602E-3</v>
      </c>
      <c r="AC2016">
        <f>IF($AI$154&lt;=$AI$141,((1/$F$128-AA1967)^2),0)</f>
        <v>7.9854539120661171E-4</v>
      </c>
      <c r="AD2016">
        <f>AB2016*LN(Y2016/AA2002)</f>
        <v>-6.5742010132745334E-3</v>
      </c>
      <c r="AE2016">
        <f>-AB2016*Z2002/AA2002</f>
        <v>-5.6346659045510179E-4</v>
      </c>
      <c r="AF2016">
        <f t="shared" si="1088"/>
        <v>7.9909395896946393E-3</v>
      </c>
      <c r="AG2016">
        <f t="shared" si="1089"/>
        <v>4.3220118962939905E-5</v>
      </c>
      <c r="AH2016">
        <f t="shared" si="1089"/>
        <v>3.1749459855909741E-7</v>
      </c>
      <c r="AI2016"/>
      <c r="AK2016" s="67">
        <v>52.5</v>
      </c>
      <c r="AL2016" s="68"/>
      <c r="AM2016" s="69">
        <f t="shared" si="1100"/>
        <v>1.7195999999999999E-2</v>
      </c>
      <c r="AN2016">
        <f>IF($AU$154&lt;=$AU$141,(AK2016/AM2002)^AL2002,0)</f>
        <v>8.7822285217296625E-3</v>
      </c>
      <c r="AO2016">
        <f>IF($AU$154&lt;=$AU$141,((1/$F$128-AM1967)^2),0)</f>
        <v>7.9854539120661171E-4</v>
      </c>
      <c r="AP2016">
        <f>AN2016*LN(AK2016/AM2002)</f>
        <v>-6.22967644405064E-3</v>
      </c>
      <c r="AQ2016">
        <f>-AN2016*AL2002/AM2002</f>
        <v>-5.4933849805925499E-4</v>
      </c>
      <c r="AR2016">
        <f t="shared" si="1090"/>
        <v>8.413771478270337E-3</v>
      </c>
      <c r="AS2016">
        <f t="shared" si="1091"/>
        <v>3.880886859755943E-5</v>
      </c>
      <c r="AT2016">
        <f t="shared" si="1091"/>
        <v>3.0177278544999808E-7</v>
      </c>
      <c r="AU2016"/>
      <c r="AV2016"/>
      <c r="AW2016"/>
      <c r="AX2016"/>
      <c r="AY2016"/>
      <c r="AZ2016"/>
      <c r="BB2016" s="67">
        <v>52.5</v>
      </c>
      <c r="BC2016" s="68"/>
      <c r="BD2016" s="69">
        <f t="shared" si="1101"/>
        <v>1.7195999999999999E-2</v>
      </c>
      <c r="BE2016">
        <f>IF($BL$154&lt;=$BL$141,(BB2016/BD2002)^BC2002,0)</f>
        <v>9.89767973722285E-3</v>
      </c>
      <c r="BF2016">
        <f>IF($BL$154&lt;=$BL$141,((1/$F$128-BD1967)^2),0)</f>
        <v>7.9854539120661171E-4</v>
      </c>
      <c r="BG2016">
        <f>BE2016*LN(BB2016/BD2002)</f>
        <v>-7.1918176466472103E-3</v>
      </c>
      <c r="BH2016">
        <f>-BE2016*BC2002/BD2002</f>
        <v>-5.7905229909123554E-4</v>
      </c>
      <c r="BI2016">
        <f t="shared" si="1092"/>
        <v>7.2983202627771495E-3</v>
      </c>
      <c r="BJ2016">
        <f t="shared" si="1093"/>
        <v>5.1722241062626218E-5</v>
      </c>
      <c r="BK2016">
        <f t="shared" si="1093"/>
        <v>3.353015650828457E-7</v>
      </c>
      <c r="BL2016"/>
      <c r="BN2016" s="67">
        <v>52.5</v>
      </c>
      <c r="BO2016" s="68"/>
      <c r="BP2016" s="69">
        <f t="shared" si="1102"/>
        <v>1.7195999999999999E-2</v>
      </c>
      <c r="BQ2016">
        <f>IF($BX$154&lt;=$BX$141,(BN2016/BP2002)^BO2002,0)</f>
        <v>1.4150579732270302E-2</v>
      </c>
      <c r="BR2016">
        <f>IF($BX$154&lt;=$BX$141,((1/$F$128-BP1967)^2),0)</f>
        <v>7.9854539120661171E-4</v>
      </c>
      <c r="BS2016">
        <f>BQ2016*LN(BN2016/BP2002)</f>
        <v>-1.1666209871316741E-2</v>
      </c>
      <c r="BT2016">
        <f>-BQ2016*BO2002/BP2002</f>
        <v>-6.1040509073888142E-4</v>
      </c>
      <c r="BU2016">
        <f t="shared" si="1094"/>
        <v>3.0454202677296979E-3</v>
      </c>
      <c r="BV2016">
        <f t="shared" si="1095"/>
        <v>1.3610045276160818E-4</v>
      </c>
      <c r="BW2016">
        <f t="shared" si="1095"/>
        <v>3.7259437479994206E-7</v>
      </c>
      <c r="BX2016"/>
      <c r="BZ2016" s="67">
        <v>52.5</v>
      </c>
      <c r="CA2016" s="68"/>
      <c r="CB2016" s="69">
        <f t="shared" si="1103"/>
        <v>1.7195999999999999E-2</v>
      </c>
      <c r="CC2016">
        <f>IF($CJ$154&lt;=$CJ$141,(BZ2016/CB2002)^CA2002,0)</f>
        <v>1.7964342526212582E-2</v>
      </c>
      <c r="CD2016">
        <f>IF($CJ$154&lt;=$CJ$141,((1/$F$128-CB1967)^2),0)</f>
        <v>7.9854539120661171E-4</v>
      </c>
      <c r="CE2016">
        <f>CC2016*LN(BZ2016/CB2002)</f>
        <v>-1.7851822574976996E-2</v>
      </c>
      <c r="CF2016">
        <f>-CC2016*CA2002/CB2002</f>
        <v>-5.1234691028119081E-4</v>
      </c>
      <c r="CG2016">
        <f t="shared" si="1096"/>
        <v>-7.6834252621258217E-4</v>
      </c>
      <c r="CH2016">
        <f t="shared" si="1097"/>
        <v>3.1868756924845833E-4</v>
      </c>
      <c r="CI2016">
        <f t="shared" si="1097"/>
        <v>2.6249935647468258E-7</v>
      </c>
      <c r="CJ2016"/>
      <c r="CL2016" s="36"/>
      <c r="CM2016" s="140"/>
      <c r="CN2016" s="141"/>
      <c r="CO2016" s="36"/>
      <c r="CP2016" s="36"/>
      <c r="CQ2016" s="36"/>
      <c r="CR2016" s="36"/>
      <c r="CS2016" s="36"/>
      <c r="CT2016" s="36"/>
      <c r="CU2016" s="36"/>
      <c r="CV2016"/>
    </row>
    <row r="2017" spans="1:100" ht="12.75" x14ac:dyDescent="0.2">
      <c r="A2017" s="67">
        <v>57.5</v>
      </c>
      <c r="B2017" s="68"/>
      <c r="C2017" s="69">
        <f>$C$155</f>
        <v>2.2317E-2</v>
      </c>
      <c r="D2017">
        <f>IF($K$155&lt;=$K$141,(A2017/C2002)^B2002,0)</f>
        <v>2.2579146593430632E-2</v>
      </c>
      <c r="E2017">
        <f>IF($K$155&lt;=$K$141,((1/$F$128-C1968)^2),0)</f>
        <v>5.3534600966115709E-4</v>
      </c>
      <c r="F2017">
        <f>D2017*LN(A2017/C2002)</f>
        <v>-1.4727760403022811E-2</v>
      </c>
      <c r="G2017">
        <f>-D2017*B2002/C2002</f>
        <v>-1.1886520650111357E-3</v>
      </c>
      <c r="H2017">
        <f t="shared" si="1084"/>
        <v>-2.6214659343063232E-4</v>
      </c>
      <c r="I2017">
        <f t="shared" si="1085"/>
        <v>2.1690692648884663E-4</v>
      </c>
      <c r="J2017">
        <f t="shared" si="1085"/>
        <v>1.4128937316552372E-6</v>
      </c>
      <c r="K2017"/>
      <c r="L2017"/>
      <c r="M2017" s="67">
        <v>57.5</v>
      </c>
      <c r="N2017" s="68"/>
      <c r="O2017" s="69">
        <f t="shared" si="1098"/>
        <v>2.2317E-2</v>
      </c>
      <c r="P2017">
        <f>IF($W$155&lt;=$W$141,(M2017/O2002)^N2002,0)</f>
        <v>1.9018615777562867E-2</v>
      </c>
      <c r="Q2017">
        <f>IF($W$155&lt;=$W$141,((1/$F$128-O1968)^2),0)</f>
        <v>5.3534600966115709E-4</v>
      </c>
      <c r="R2017">
        <f>P2017*LN(M2017/O2002)</f>
        <v>-1.2108793529391836E-2</v>
      </c>
      <c r="S2017">
        <f>-P2017*N2002/O2002</f>
        <v>-1.0890138551062976E-3</v>
      </c>
      <c r="T2017">
        <f t="shared" si="1086"/>
        <v>3.2983842224371326E-3</v>
      </c>
      <c r="U2017">
        <f t="shared" si="1087"/>
        <v>1.4662288073744159E-4</v>
      </c>
      <c r="V2017">
        <f t="shared" si="1087"/>
        <v>1.1859511766134802E-6</v>
      </c>
      <c r="W2017"/>
      <c r="Y2017" s="67">
        <v>57.5</v>
      </c>
      <c r="Z2017" s="68"/>
      <c r="AA2017" s="69">
        <f t="shared" si="1099"/>
        <v>2.2317E-2</v>
      </c>
      <c r="AB2017">
        <f>IF($AI$155&lt;=$AI$141,(Y2017/AA2002)^Z2002,0)</f>
        <v>1.6724857350588325E-2</v>
      </c>
      <c r="AC2017">
        <f>IF($AI$155&lt;=$AI$141,((1/$F$128-AA1968)^2),0)</f>
        <v>5.3534600966115709E-4</v>
      </c>
      <c r="AD2017">
        <f>AB2017*LN(Y2017/AA2002)</f>
        <v>-1.0423306570208398E-2</v>
      </c>
      <c r="AE2017">
        <f>-AB2017*Z2002/AA2002</f>
        <v>-1.0237736556985106E-3</v>
      </c>
      <c r="AF2017">
        <f t="shared" si="1088"/>
        <v>5.5921426494116751E-3</v>
      </c>
      <c r="AG2017">
        <f t="shared" si="1089"/>
        <v>1.0864531985654956E-4</v>
      </c>
      <c r="AH2017">
        <f t="shared" si="1089"/>
        <v>1.0481124981022926E-6</v>
      </c>
      <c r="AI2017"/>
      <c r="AK2017" s="67">
        <v>57.5</v>
      </c>
      <c r="AL2017" s="68"/>
      <c r="AM2017" s="69">
        <f t="shared" si="1100"/>
        <v>2.2317E-2</v>
      </c>
      <c r="AN2017">
        <f>IF($AU$155&lt;=$AU$141,(AK2017/AM2002)^AL2002,0)</f>
        <v>1.6118717178466045E-2</v>
      </c>
      <c r="AO2017">
        <f>IF($AU$155&lt;=$AU$141,((1/$F$128-AM1968)^2),0)</f>
        <v>5.3534600966115709E-4</v>
      </c>
      <c r="AP2017">
        <f>AN2017*LN(AK2017/AM2002)</f>
        <v>-9.9674685157925581E-3</v>
      </c>
      <c r="AQ2017">
        <f>-AN2017*AL2002/AM2002</f>
        <v>-1.008244304227753E-3</v>
      </c>
      <c r="AR2017">
        <f t="shared" si="1090"/>
        <v>6.1982828215339549E-3</v>
      </c>
      <c r="AS2017">
        <f t="shared" si="1091"/>
        <v>9.9350428613315903E-5</v>
      </c>
      <c r="AT2017">
        <f t="shared" si="1091"/>
        <v>1.0165565770077057E-6</v>
      </c>
      <c r="AU2017"/>
      <c r="AV2017"/>
      <c r="AW2017"/>
      <c r="AX2017"/>
      <c r="AY2017"/>
      <c r="AZ2017"/>
      <c r="BB2017" s="67">
        <v>57.5</v>
      </c>
      <c r="BC2017" s="68"/>
      <c r="BD2017" s="69">
        <f t="shared" si="1101"/>
        <v>2.2317E-2</v>
      </c>
      <c r="BE2017">
        <f>IF($BL$155&lt;=$BL$141,(BB2017/BD2002)^BC2002,0)</f>
        <v>1.7639689300073182E-2</v>
      </c>
      <c r="BF2017">
        <f>IF($BL$155&lt;=$BL$141,((1/$F$128-BD1968)^2),0)</f>
        <v>5.3534600966115709E-4</v>
      </c>
      <c r="BG2017">
        <f>BE2017*LN(BB2017/BD2002)</f>
        <v>-1.1212575821607262E-2</v>
      </c>
      <c r="BH2017">
        <f>-BE2017*BC2002/BD2002</f>
        <v>-1.0319896092463819E-3</v>
      </c>
      <c r="BI2017">
        <f t="shared" si="1092"/>
        <v>4.6773106999268184E-3</v>
      </c>
      <c r="BJ2017">
        <f t="shared" si="1093"/>
        <v>1.2572185655529178E-4</v>
      </c>
      <c r="BK2017">
        <f t="shared" si="1093"/>
        <v>1.0650025535925E-6</v>
      </c>
      <c r="BL2017"/>
      <c r="BN2017" s="67">
        <v>57.5</v>
      </c>
      <c r="BO2017" s="68"/>
      <c r="BP2017" s="69">
        <f t="shared" si="1102"/>
        <v>2.2317E-2</v>
      </c>
      <c r="BQ2017">
        <f>IF($BX$155&lt;=$BX$141,(BN2017/BP2002)^BO2002,0)</f>
        <v>2.2637388926326895E-2</v>
      </c>
      <c r="BR2017">
        <f>IF($BX$155&lt;=$BX$141,((1/$F$128-BP1968)^2),0)</f>
        <v>5.3534600966115709E-4</v>
      </c>
      <c r="BS2017">
        <f>BQ2017*LN(BN2017/BP2002)</f>
        <v>-1.6603654892335905E-2</v>
      </c>
      <c r="BT2017">
        <f>-BQ2017*BO2002/BP2002</f>
        <v>-9.7649550075705471E-4</v>
      </c>
      <c r="BU2017">
        <f t="shared" si="1094"/>
        <v>-3.2038892632689497E-4</v>
      </c>
      <c r="BV2017">
        <f t="shared" si="1095"/>
        <v>2.7568135578379008E-4</v>
      </c>
      <c r="BW2017">
        <f t="shared" si="1095"/>
        <v>9.5354346299877102E-7</v>
      </c>
      <c r="BX2017"/>
      <c r="BZ2017" s="67">
        <v>57.5</v>
      </c>
      <c r="CA2017" s="68"/>
      <c r="CB2017" s="69">
        <f t="shared" si="1103"/>
        <v>2.2317E-2</v>
      </c>
      <c r="CC2017">
        <f>IF($CJ$155&lt;=$CJ$141,(BZ2017/CB2002)^CA2002,0)</f>
        <v>2.5954432896735151E-2</v>
      </c>
      <c r="CD2017">
        <f>IF($CJ$155&lt;=$CJ$141,((1/$F$128-CB1968)^2),0)</f>
        <v>5.3534600966115709E-4</v>
      </c>
      <c r="CE2017">
        <f>CC2017*LN(BZ2017/CB2002)</f>
        <v>-2.3430745971731174E-2</v>
      </c>
      <c r="CF2017">
        <f>-CC2017*CA2002/CB2002</f>
        <v>-7.4022600511761117E-4</v>
      </c>
      <c r="CG2017">
        <f t="shared" si="1096"/>
        <v>-3.6374328967351509E-3</v>
      </c>
      <c r="CH2017">
        <f t="shared" si="1097"/>
        <v>5.4899985679179668E-4</v>
      </c>
      <c r="CI2017">
        <f t="shared" si="1097"/>
        <v>5.4793453865237769E-7</v>
      </c>
      <c r="CJ2017"/>
      <c r="CL2017" s="36"/>
      <c r="CM2017" s="140"/>
      <c r="CN2017" s="141"/>
      <c r="CO2017" s="36"/>
      <c r="CP2017" s="36"/>
      <c r="CQ2017" s="36"/>
      <c r="CR2017" s="36"/>
      <c r="CS2017" s="36"/>
      <c r="CT2017" s="36"/>
      <c r="CU2017" s="36"/>
      <c r="CV2017"/>
    </row>
    <row r="2018" spans="1:100" ht="12.75" x14ac:dyDescent="0.2">
      <c r="A2018" s="67">
        <v>62.5</v>
      </c>
      <c r="B2018" s="68"/>
      <c r="C2018" s="69">
        <f>$C$156</f>
        <v>3.1669999999999997E-2</v>
      </c>
      <c r="D2018">
        <f>IF($K$156&lt;=$K$141,(A2018/C2002)^B2002,0)</f>
        <v>3.6657016084046368E-2</v>
      </c>
      <c r="E2018">
        <f>IF($K$156&lt;=$K$141,((1/$F$128-C1969)^2),0)</f>
        <v>1.9001369338842987E-4</v>
      </c>
      <c r="F2018">
        <f>D2018*LN(A2018/C2002)</f>
        <v>-2.0853849048459563E-2</v>
      </c>
      <c r="G2018">
        <f>-D2018*B2002/C2002</f>
        <v>-1.9297646031549071E-3</v>
      </c>
      <c r="H2018">
        <f t="shared" si="1084"/>
        <v>-4.9870160840463709E-3</v>
      </c>
      <c r="I2018">
        <f t="shared" si="1085"/>
        <v>4.3488302013593784E-4</v>
      </c>
      <c r="J2018">
        <f t="shared" si="1085"/>
        <v>3.7239914235896164E-6</v>
      </c>
      <c r="K2018"/>
      <c r="L2018"/>
      <c r="M2018" s="67">
        <v>62.5</v>
      </c>
      <c r="N2018" s="68"/>
      <c r="O2018" s="69">
        <f t="shared" si="1098"/>
        <v>3.1669999999999997E-2</v>
      </c>
      <c r="P2018">
        <f>IF($W$156&lt;=$W$141,(M2018/O2002)^N2002,0)</f>
        <v>3.1955280587833527E-2</v>
      </c>
      <c r="Q2018">
        <f>IF($W$156&lt;=$W$141,((1/$F$128-O1969)^2),0)</f>
        <v>1.9001369338842987E-4</v>
      </c>
      <c r="R2018">
        <f>P2018*LN(M2018/O2002)</f>
        <v>-1.7680841016326262E-2</v>
      </c>
      <c r="S2018">
        <f>-P2018*N2002/O2002</f>
        <v>-1.8297726664742275E-3</v>
      </c>
      <c r="T2018">
        <f t="shared" si="1086"/>
        <v>-2.8528058783353072E-4</v>
      </c>
      <c r="U2018">
        <f t="shared" si="1087"/>
        <v>3.1261213904460513E-4</v>
      </c>
      <c r="V2018">
        <f t="shared" si="1087"/>
        <v>3.3480680109762046E-6</v>
      </c>
      <c r="W2018"/>
      <c r="Y2018" s="67">
        <v>62.5</v>
      </c>
      <c r="Z2018" s="68"/>
      <c r="AA2018" s="69">
        <f t="shared" si="1099"/>
        <v>3.1669999999999997E-2</v>
      </c>
      <c r="AB2018">
        <f>IF($AI$156&lt;=$AI$141,(Y2018/AA2002)^Z2002,0)</f>
        <v>2.891083897637892E-2</v>
      </c>
      <c r="AC2018">
        <f>IF($AI$156&lt;=$AI$141,((1/$F$128-AA1969)^2),0)</f>
        <v>1.9001369338842987E-4</v>
      </c>
      <c r="AD2018">
        <f>AB2018*LN(Y2018/AA2002)</f>
        <v>-1.5607251622345648E-2</v>
      </c>
      <c r="AE2018">
        <f>-AB2018*Z2002/AA2002</f>
        <v>-1.769710478703561E-3</v>
      </c>
      <c r="AF2018">
        <f t="shared" si="1088"/>
        <v>2.7591610236210769E-3</v>
      </c>
      <c r="AG2018">
        <f t="shared" si="1089"/>
        <v>2.4358630320321087E-4</v>
      </c>
      <c r="AH2018">
        <f t="shared" si="1089"/>
        <v>3.131875178433187E-6</v>
      </c>
      <c r="AI2018"/>
      <c r="AK2018" s="67">
        <v>62.5</v>
      </c>
      <c r="AL2018" s="68"/>
      <c r="AM2018" s="69">
        <f t="shared" si="1100"/>
        <v>3.1669999999999997E-2</v>
      </c>
      <c r="AN2018">
        <f>IF($AU$156&lt;=$AU$141,(AK2018/AM2002)^AL2002,0)</f>
        <v>2.8122403576750978E-2</v>
      </c>
      <c r="AO2018">
        <f>IF($AU$156&lt;=$AU$141,((1/$F$128-AM1969)^2),0)</f>
        <v>1.9001369338842987E-4</v>
      </c>
      <c r="AP2018">
        <f>AN2018*LN(AK2018/AM2002)</f>
        <v>-1.504539911962495E-2</v>
      </c>
      <c r="AQ2018">
        <f>-AN2018*AL2002/AM2002</f>
        <v>-1.759088698778926E-3</v>
      </c>
      <c r="AR2018">
        <f t="shared" si="1090"/>
        <v>3.5475964232490192E-3</v>
      </c>
      <c r="AS2018">
        <f t="shared" si="1091"/>
        <v>2.2636403466881123E-4</v>
      </c>
      <c r="AT2018">
        <f t="shared" si="1091"/>
        <v>3.094393050171735E-6</v>
      </c>
      <c r="AU2018"/>
      <c r="AV2018"/>
      <c r="AW2018"/>
      <c r="AX2018"/>
      <c r="AY2018"/>
      <c r="AZ2018"/>
      <c r="BB2018" s="67">
        <v>62.5</v>
      </c>
      <c r="BC2018" s="68"/>
      <c r="BD2018" s="69">
        <f t="shared" si="1101"/>
        <v>3.1669999999999997E-2</v>
      </c>
      <c r="BE2018">
        <f>IF($BL$156&lt;=$BL$141,(BB2018/BD2002)^BC2002,0)</f>
        <v>2.9957805177573262E-2</v>
      </c>
      <c r="BF2018">
        <f>IF($BL$156&lt;=$BL$141,((1/$F$128-BD1969)^2),0)</f>
        <v>1.9001369338842987E-4</v>
      </c>
      <c r="BG2018">
        <f>BE2018*LN(BB2018/BD2002)</f>
        <v>-1.6544591461636147E-2</v>
      </c>
      <c r="BH2018">
        <f>-BE2018*BC2002/BD2002</f>
        <v>-1.7526467237126908E-3</v>
      </c>
      <c r="BI2018">
        <f t="shared" si="1092"/>
        <v>1.7121948224267346E-3</v>
      </c>
      <c r="BJ2018">
        <f t="shared" si="1093"/>
        <v>2.737235066324437E-4</v>
      </c>
      <c r="BK2018">
        <f t="shared" si="1093"/>
        <v>3.071770538140829E-6</v>
      </c>
      <c r="BL2018"/>
      <c r="BN2018" s="67">
        <v>62.5</v>
      </c>
      <c r="BO2018" s="68"/>
      <c r="BP2018" s="69">
        <f t="shared" si="1102"/>
        <v>3.1669999999999997E-2</v>
      </c>
      <c r="BQ2018">
        <f>IF($BX$156&lt;=$BX$141,(BN2018/BP2002)^BO2002,0)</f>
        <v>3.4821981627663513E-2</v>
      </c>
      <c r="BR2018">
        <f>IF($BX$156&lt;=$BX$141,((1/$F$128-BP1969)^2),0)</f>
        <v>1.9001369338842987E-4</v>
      </c>
      <c r="BS2018">
        <f>BQ2018*LN(BN2018/BP2002)</f>
        <v>-2.2637072567841216E-2</v>
      </c>
      <c r="BT2018">
        <f>-BQ2018*BO2002/BP2002</f>
        <v>-1.5020949853148807E-3</v>
      </c>
      <c r="BU2018">
        <f t="shared" si="1094"/>
        <v>-3.1519816276635165E-3</v>
      </c>
      <c r="BV2018">
        <f t="shared" si="1095"/>
        <v>5.1243705444170931E-4</v>
      </c>
      <c r="BW2018">
        <f t="shared" si="1095"/>
        <v>2.2562893449081119E-6</v>
      </c>
      <c r="BX2018"/>
      <c r="BZ2018" s="67">
        <v>62.5</v>
      </c>
      <c r="CA2018" s="68"/>
      <c r="CB2018" s="69">
        <f t="shared" si="1103"/>
        <v>3.1669999999999997E-2</v>
      </c>
      <c r="CC2018">
        <f>IF($CJ$156&lt;=$CJ$141,(BZ2018/CB2002)^CA2002,0)</f>
        <v>3.6364610229060276E-2</v>
      </c>
      <c r="CD2018">
        <f>IF($CJ$156&lt;=$CJ$141,((1/$F$128-CB1969)^2),0)</f>
        <v>1.9001369338842987E-4</v>
      </c>
      <c r="CE2018">
        <f>CC2018*LN(BZ2018/CB2002)</f>
        <v>-2.9796546936527557E-2</v>
      </c>
      <c r="CF2018">
        <f>-CC2018*CA2002/CB2002</f>
        <v>-1.0371265003020877E-3</v>
      </c>
      <c r="CG2018">
        <f t="shared" si="1096"/>
        <v>-4.6946102290602795E-3</v>
      </c>
      <c r="CH2018">
        <f t="shared" si="1097"/>
        <v>8.8783420934068975E-4</v>
      </c>
      <c r="CI2018">
        <f t="shared" si="1097"/>
        <v>1.0756313776288564E-6</v>
      </c>
      <c r="CJ2018"/>
      <c r="CL2018" s="36"/>
      <c r="CM2018" s="140"/>
      <c r="CN2018" s="141"/>
      <c r="CO2018" s="36"/>
      <c r="CP2018" s="36"/>
      <c r="CQ2018" s="36"/>
      <c r="CR2018" s="36"/>
      <c r="CS2018" s="36"/>
      <c r="CT2018" s="36"/>
      <c r="CU2018" s="36"/>
      <c r="CV2018"/>
    </row>
    <row r="2019" spans="1:100" ht="12.75" x14ac:dyDescent="0.2">
      <c r="A2019" s="67">
        <v>67.5</v>
      </c>
      <c r="B2019" s="68"/>
      <c r="C2019" s="69">
        <f>$C$157</f>
        <v>4.6382E-2</v>
      </c>
      <c r="D2019">
        <f>IF($K$157&lt;=$K$141,(A2019/C2002)^B2002,0)</f>
        <v>5.7332597010717461E-2</v>
      </c>
      <c r="E2019">
        <f>IF($K$157&lt;=$K$141,((1/$F$128-C1970)^2),0)</f>
        <v>8.6017193388429443E-7</v>
      </c>
      <c r="F2019">
        <f>D2019*LN(A2019/C2002)</f>
        <v>-2.8203626016925814E-2</v>
      </c>
      <c r="G2019">
        <f>-D2019*B2002/C2002</f>
        <v>-3.0182057389657184E-3</v>
      </c>
      <c r="H2019">
        <f t="shared" si="1084"/>
        <v>-1.0950597010717461E-2</v>
      </c>
      <c r="I2019">
        <f t="shared" si="1085"/>
        <v>7.9544452050261461E-4</v>
      </c>
      <c r="J2019">
        <f t="shared" si="1085"/>
        <v>9.1095658827255986E-6</v>
      </c>
      <c r="K2019"/>
      <c r="L2019"/>
      <c r="M2019" s="67">
        <v>67.5</v>
      </c>
      <c r="N2019" s="68"/>
      <c r="O2019" s="69">
        <f t="shared" si="1098"/>
        <v>4.6382E-2</v>
      </c>
      <c r="P2019">
        <f>IF($W$157&lt;=$W$141,(M2019/O2002)^N2002,0)</f>
        <v>5.1588495381102988E-2</v>
      </c>
      <c r="Q2019">
        <f>IF($W$157&lt;=$W$141,((1/$F$128-O1970)^2),0)</f>
        <v>8.6017193388429443E-7</v>
      </c>
      <c r="R2019">
        <f>P2019*LN(M2019/O2002)</f>
        <v>-2.4573584780012897E-2</v>
      </c>
      <c r="S2019">
        <f>-P2019*N2002/O2002</f>
        <v>-2.9539787170203627E-3</v>
      </c>
      <c r="T2019">
        <f t="shared" si="1086"/>
        <v>-5.2064953811029879E-3</v>
      </c>
      <c r="U2019">
        <f t="shared" si="1087"/>
        <v>6.0386106894048149E-4</v>
      </c>
      <c r="V2019">
        <f t="shared" si="1087"/>
        <v>8.725990260609268E-6</v>
      </c>
      <c r="W2019"/>
      <c r="Y2019" s="67">
        <v>67.5</v>
      </c>
      <c r="Z2019" s="68"/>
      <c r="AA2019" s="69">
        <f t="shared" si="1099"/>
        <v>4.6382E-2</v>
      </c>
      <c r="AB2019">
        <f>IF($AI$157&lt;=$AI$141,(Y2019/AA2002)^Z2002,0)</f>
        <v>4.7913255037952379E-2</v>
      </c>
      <c r="AC2019">
        <f>IF($AI$157&lt;=$AI$141,((1/$F$128-AA1970)^2),0)</f>
        <v>8.6017193388429443E-7</v>
      </c>
      <c r="AD2019">
        <f>AB2019*LN(Y2019/AA2002)</f>
        <v>-2.2178077895040751E-2</v>
      </c>
      <c r="AE2019">
        <f>-AB2019*Z2002/AA2002</f>
        <v>-2.9328996498074224E-3</v>
      </c>
      <c r="AF2019">
        <f t="shared" si="1088"/>
        <v>-1.5312550379523795E-3</v>
      </c>
      <c r="AG2019">
        <f t="shared" si="1089"/>
        <v>4.9186713911849515E-4</v>
      </c>
      <c r="AH2019">
        <f t="shared" si="1089"/>
        <v>8.6019003558405009E-6</v>
      </c>
      <c r="AI2019"/>
      <c r="AK2019" s="67">
        <v>67.5</v>
      </c>
      <c r="AL2019" s="68"/>
      <c r="AM2019" s="69">
        <f t="shared" si="1100"/>
        <v>4.6382E-2</v>
      </c>
      <c r="AN2019">
        <f>IF($AU$157&lt;=$AU$141,(AK2019/AM2002)^AL2002,0)</f>
        <v>4.7006863421815655E-2</v>
      </c>
      <c r="AO2019">
        <f>IF($AU$157&lt;=$AU$141,((1/$F$128-AM1970)^2),0)</f>
        <v>8.6017193388429443E-7</v>
      </c>
      <c r="AP2019">
        <f>AN2019*LN(AK2019/AM2002)</f>
        <v>-2.1530829704298784E-2</v>
      </c>
      <c r="AQ2019">
        <f>-AN2019*AL2002/AM2002</f>
        <v>-2.9403333888117686E-3</v>
      </c>
      <c r="AR2019">
        <f t="shared" si="1090"/>
        <v>-6.2486342181565513E-4</v>
      </c>
      <c r="AS2019">
        <f t="shared" si="1091"/>
        <v>4.6357662775551483E-4</v>
      </c>
      <c r="AT2019">
        <f t="shared" si="1091"/>
        <v>8.6455604373612996E-6</v>
      </c>
      <c r="AU2019"/>
      <c r="AV2019"/>
      <c r="AW2019"/>
      <c r="AX2019"/>
      <c r="AY2019"/>
      <c r="AZ2019"/>
      <c r="BB2019" s="67">
        <v>67.5</v>
      </c>
      <c r="BC2019" s="68"/>
      <c r="BD2019" s="69">
        <f t="shared" si="1101"/>
        <v>4.6382E-2</v>
      </c>
      <c r="BE2019">
        <f>IF($BL$157&lt;=$BL$141,(BB2019/BD2002)^BC2002,0)</f>
        <v>4.8844658537817637E-2</v>
      </c>
      <c r="BF2019">
        <f>IF($BL$157&lt;=$BL$141,((1/$F$128-BD1970)^2),0)</f>
        <v>8.6017193388429443E-7</v>
      </c>
      <c r="BG2019">
        <f>BE2019*LN(BB2019/BD2002)</f>
        <v>-2.3215968569292915E-2</v>
      </c>
      <c r="BH2019">
        <f>-BE2019*BC2002/BD2002</f>
        <v>-2.8576002230382967E-3</v>
      </c>
      <c r="BI2019">
        <f t="shared" si="1092"/>
        <v>-2.4626585378176372E-3</v>
      </c>
      <c r="BJ2019">
        <f t="shared" si="1093"/>
        <v>5.3898119661039648E-4</v>
      </c>
      <c r="BK2019">
        <f t="shared" si="1093"/>
        <v>8.1658790347085236E-6</v>
      </c>
      <c r="BL2019"/>
      <c r="BN2019" s="67">
        <v>67.5</v>
      </c>
      <c r="BO2019" s="68"/>
      <c r="BP2019" s="69">
        <f t="shared" si="1102"/>
        <v>4.6382E-2</v>
      </c>
      <c r="BQ2019">
        <f>IF($BX$157&lt;=$BX$141,(BN2019/BP2002)^BO2002,0)</f>
        <v>5.1817818876299264E-2</v>
      </c>
      <c r="BR2019">
        <f>IF($BX$157&lt;=$BX$141,((1/$F$128-BP1970)^2),0)</f>
        <v>8.6017193388429443E-7</v>
      </c>
      <c r="BS2019">
        <f>BQ2019*LN(BN2019/BP2002)</f>
        <v>-2.9697772546862747E-2</v>
      </c>
      <c r="BT2019">
        <f>-BQ2019*BO2002/BP2002</f>
        <v>-2.2352342470426628E-3</v>
      </c>
      <c r="BU2019">
        <f t="shared" si="1094"/>
        <v>-5.4358188762992643E-3</v>
      </c>
      <c r="BV2019">
        <f t="shared" si="1095"/>
        <v>8.8195769424519459E-4</v>
      </c>
      <c r="BW2019">
        <f t="shared" si="1095"/>
        <v>4.9962721391523801E-6</v>
      </c>
      <c r="BX2019"/>
      <c r="BZ2019" s="67">
        <v>67.5</v>
      </c>
      <c r="CA2019" s="68"/>
      <c r="CB2019" s="69">
        <f t="shared" si="1103"/>
        <v>4.6382E-2</v>
      </c>
      <c r="CC2019">
        <f>IF($CJ$157&lt;=$CJ$141,(BZ2019/CB2002)^CA2002,0)</f>
        <v>4.9644142967246598E-2</v>
      </c>
      <c r="CD2019">
        <f>IF($CJ$157&lt;=$CJ$141,((1/$F$128-CB1970)^2),0)</f>
        <v>8.6017193388429443E-7</v>
      </c>
      <c r="CE2019">
        <f>CC2019*LN(BZ2019/CB2002)</f>
        <v>-3.6856906664015365E-2</v>
      </c>
      <c r="CF2019">
        <f>-CC2019*CA2002/CB2002</f>
        <v>-1.41586162842938E-3</v>
      </c>
      <c r="CG2019">
        <f t="shared" si="1096"/>
        <v>-3.2621429672465979E-3</v>
      </c>
      <c r="CH2019">
        <f t="shared" si="1097"/>
        <v>1.3584315688399402E-3</v>
      </c>
      <c r="CI2019">
        <f t="shared" si="1097"/>
        <v>2.0046641508586956E-6</v>
      </c>
      <c r="CJ2019"/>
      <c r="CL2019" s="36"/>
      <c r="CM2019" s="140"/>
      <c r="CN2019" s="141"/>
      <c r="CO2019" s="36"/>
      <c r="CP2019" s="36"/>
      <c r="CQ2019" s="36"/>
      <c r="CR2019" s="36"/>
      <c r="CS2019" s="36"/>
      <c r="CT2019" s="36"/>
      <c r="CU2019" s="36"/>
      <c r="CV2019"/>
    </row>
    <row r="2020" spans="1:100" ht="12.75" x14ac:dyDescent="0.2">
      <c r="A2020" s="67">
        <v>72.5</v>
      </c>
      <c r="B2020" s="68"/>
      <c r="C2020" s="69">
        <f>$C$158</f>
        <v>7.1471999999999994E-2</v>
      </c>
      <c r="D2020">
        <f>IF($K$158&lt;=$K$141,(A2020/C2002)^B2002,0)</f>
        <v>8.684788478092749E-2</v>
      </c>
      <c r="E2020">
        <f>IF($K$158&lt;=$K$141,((1/$F$128-C1971)^2),0)</f>
        <v>6.7690794102479306E-4</v>
      </c>
      <c r="F2020">
        <f>D2020*LN(A2020/C2002)</f>
        <v>-3.6517022467201787E-2</v>
      </c>
      <c r="G2020">
        <f>-D2020*B2002/C2002</f>
        <v>-4.5720026290424019E-3</v>
      </c>
      <c r="H2020">
        <f t="shared" si="1084"/>
        <v>-1.5375884780927496E-2</v>
      </c>
      <c r="I2020">
        <f t="shared" si="1085"/>
        <v>1.3334929298701201E-3</v>
      </c>
      <c r="J2020">
        <f t="shared" si="1085"/>
        <v>2.0903208039970633E-5</v>
      </c>
      <c r="K2020"/>
      <c r="L2020"/>
      <c r="M2020" s="67">
        <v>72.5</v>
      </c>
      <c r="N2020" s="68"/>
      <c r="O2020" s="69">
        <f t="shared" si="1098"/>
        <v>7.1471999999999994E-2</v>
      </c>
      <c r="P2020">
        <f>IF($W$158&lt;=$W$141,(M2020/O2002)^N2002,0)</f>
        <v>8.0480761881645657E-2</v>
      </c>
      <c r="Q2020">
        <f>IF($W$158&lt;=$W$141,((1/$F$128-O1971)^2),0)</f>
        <v>6.7690794102479306E-4</v>
      </c>
      <c r="R2020">
        <f>P2020*LN(M2020/O2002)</f>
        <v>-3.2585010834670809E-2</v>
      </c>
      <c r="S2020">
        <f>-P2020*N2002/O2002</f>
        <v>-4.6083619220080854E-3</v>
      </c>
      <c r="T2020">
        <f t="shared" si="1086"/>
        <v>-9.0087618816456633E-3</v>
      </c>
      <c r="U2020">
        <f t="shared" si="1087"/>
        <v>1.0617829310956141E-3</v>
      </c>
      <c r="V2020">
        <f t="shared" si="1087"/>
        <v>2.1236999604214054E-5</v>
      </c>
      <c r="W2020"/>
      <c r="Y2020" s="67">
        <v>72.5</v>
      </c>
      <c r="Z2020" s="68"/>
      <c r="AA2020" s="69">
        <f t="shared" si="1099"/>
        <v>7.1471999999999994E-2</v>
      </c>
      <c r="AB2020">
        <f>IF($AI$158&lt;=$AI$141,(Y2020/AA2002)^Z2002,0)</f>
        <v>7.6588882525309696E-2</v>
      </c>
      <c r="AC2020">
        <f>IF($AI$158&lt;=$AI$141,((1/$F$128-AA1971)^2),0)</f>
        <v>6.7690794102479306E-4</v>
      </c>
      <c r="AD2020">
        <f>AB2020*LN(Y2020/AA2002)</f>
        <v>-2.9978484404910539E-2</v>
      </c>
      <c r="AE2020">
        <f>-AB2020*Z2002/AA2002</f>
        <v>-4.6882121984760539E-3</v>
      </c>
      <c r="AF2020">
        <f t="shared" si="1088"/>
        <v>-5.1168825253097017E-3</v>
      </c>
      <c r="AG2020">
        <f t="shared" si="1089"/>
        <v>8.9870952721546435E-4</v>
      </c>
      <c r="AH2020">
        <f t="shared" si="1089"/>
        <v>2.1979333617939675E-5</v>
      </c>
      <c r="AI2020"/>
      <c r="AK2020" s="67">
        <v>72.5</v>
      </c>
      <c r="AL2020" s="68"/>
      <c r="AM2020" s="69">
        <f t="shared" si="1100"/>
        <v>7.1471999999999994E-2</v>
      </c>
      <c r="AN2020">
        <f>IF($AU$158&lt;=$AU$141,(AK2020/AM2002)^AL2002,0)</f>
        <v>7.5739019078096118E-2</v>
      </c>
      <c r="AO2020">
        <f>IF($AU$158&lt;=$AU$141,((1/$F$128-AM1971)^2),0)</f>
        <v>6.7690794102479306E-4</v>
      </c>
      <c r="AP2020">
        <f>AN2020*LN(AK2020/AM2002)</f>
        <v>-2.9278955854862013E-2</v>
      </c>
      <c r="AQ2020">
        <f>-AN2020*AL2002/AM2002</f>
        <v>-4.7375627816899721E-3</v>
      </c>
      <c r="AR2020">
        <f t="shared" si="1090"/>
        <v>-4.2670190780961237E-3</v>
      </c>
      <c r="AS2020">
        <f t="shared" si="1091"/>
        <v>8.5725725595095861E-4</v>
      </c>
      <c r="AT2020">
        <f t="shared" si="1091"/>
        <v>2.2444501110454026E-5</v>
      </c>
      <c r="AU2020"/>
      <c r="AV2020"/>
      <c r="AW2020"/>
      <c r="AX2020"/>
      <c r="AY2020"/>
      <c r="AZ2020"/>
      <c r="BB2020" s="67">
        <v>72.5</v>
      </c>
      <c r="BC2020" s="68"/>
      <c r="BD2020" s="69">
        <f t="shared" si="1101"/>
        <v>7.1471999999999994E-2</v>
      </c>
      <c r="BE2020">
        <f>IF($BL$158&lt;=$BL$141,(BB2020/BD2002)^BC2002,0)</f>
        <v>7.6903475099877175E-2</v>
      </c>
      <c r="BF2020">
        <f>IF($BL$158&lt;=$BL$141,((1/$F$128-BD1971)^2),0)</f>
        <v>6.7690794102479306E-4</v>
      </c>
      <c r="BG2020">
        <f>BE2020*LN(BB2020/BD2002)</f>
        <v>-3.1056940228283841E-2</v>
      </c>
      <c r="BH2020">
        <f>-BE2020*BC2002/BD2002</f>
        <v>-4.499148815375215E-3</v>
      </c>
      <c r="BI2020">
        <f t="shared" si="1092"/>
        <v>-5.431475099877181E-3</v>
      </c>
      <c r="BJ2020">
        <f t="shared" si="1093"/>
        <v>9.6453353634319517E-4</v>
      </c>
      <c r="BK2020">
        <f t="shared" si="1093"/>
        <v>2.02423400628922E-5</v>
      </c>
      <c r="BL2020"/>
      <c r="BN2020" s="67">
        <v>72.5</v>
      </c>
      <c r="BO2020" s="68"/>
      <c r="BP2020" s="69">
        <f t="shared" si="1102"/>
        <v>7.1471999999999994E-2</v>
      </c>
      <c r="BQ2020">
        <f>IF($BX$158&lt;=$BX$141,(BN2020/BP2002)^BO2002,0)</f>
        <v>7.4948590696917755E-2</v>
      </c>
      <c r="BR2020">
        <f>IF($BX$158&lt;=$BX$141,((1/$F$128-BP1971)^2),0)</f>
        <v>6.7690794102479306E-4</v>
      </c>
      <c r="BS2020">
        <f>BQ2020*LN(BN2020/BP2002)</f>
        <v>-3.759870693785089E-2</v>
      </c>
      <c r="BT2020">
        <f>-BQ2020*BO2002/BP2002</f>
        <v>-3.2330125104890989E-3</v>
      </c>
      <c r="BU2020">
        <f t="shared" si="1094"/>
        <v>-3.4765906969177612E-3</v>
      </c>
      <c r="BV2020">
        <f t="shared" si="1095"/>
        <v>1.4136627633983966E-3</v>
      </c>
      <c r="BW2020">
        <f t="shared" si="1095"/>
        <v>1.0452369892979025E-5</v>
      </c>
      <c r="BX2020"/>
      <c r="BZ2020" s="67">
        <v>72.5</v>
      </c>
      <c r="CA2020" s="68"/>
      <c r="CB2020" s="69">
        <f t="shared" si="1103"/>
        <v>7.1471999999999994E-2</v>
      </c>
      <c r="CC2020">
        <f>IF($CJ$158&lt;=$CJ$141,(BZ2020/CB2002)^CA2002,0)</f>
        <v>6.6281480193388725E-2</v>
      </c>
      <c r="CD2020">
        <f>IF($CJ$158&lt;=$CJ$141,((1/$F$128-CB1971)^2),0)</f>
        <v>6.7690794102479306E-4</v>
      </c>
      <c r="CE2020">
        <f>CC2020*LN(BZ2020/CB2002)</f>
        <v>-4.4472426859248342E-2</v>
      </c>
      <c r="CF2020">
        <f>-CC2020*CA2002/CB2002</f>
        <v>-1.8903620623129066E-3</v>
      </c>
      <c r="CG2020">
        <f t="shared" si="1096"/>
        <v>5.1905198066112684E-3</v>
      </c>
      <c r="CH2020">
        <f t="shared" si="1097"/>
        <v>1.9777967507511934E-3</v>
      </c>
      <c r="CI2020">
        <f t="shared" si="1097"/>
        <v>3.5734687266319052E-6</v>
      </c>
      <c r="CJ2020"/>
      <c r="CL2020" s="36"/>
      <c r="CM2020" s="140"/>
      <c r="CN2020" s="141"/>
      <c r="CO2020" s="36"/>
      <c r="CP2020" s="36"/>
      <c r="CQ2020" s="36"/>
      <c r="CR2020" s="36"/>
      <c r="CS2020" s="36"/>
      <c r="CT2020" s="36"/>
      <c r="CU2020" s="36"/>
      <c r="CV2020"/>
    </row>
    <row r="2021" spans="1:100" ht="12.75" x14ac:dyDescent="0.2">
      <c r="A2021" s="67">
        <v>77.5</v>
      </c>
      <c r="B2021" s="68"/>
      <c r="C2021" s="69">
        <f>$C$159</f>
        <v>0.1106</v>
      </c>
      <c r="D2021">
        <f>IF($K$159&lt;=$K$141,(A2021/C2002)^B2002,0)</f>
        <v>0.1279628194184721</v>
      </c>
      <c r="E2021">
        <f>IF($K$159&lt;=$K$141,((1/$F$128-C1972)^2),0)</f>
        <v>4.2439302479338843E-3</v>
      </c>
      <c r="F2021">
        <f>D2021*LN(A2021/C2002)</f>
        <v>-4.5270646443808606E-2</v>
      </c>
      <c r="G2021">
        <f>-D2021*B2002/C2002</f>
        <v>-6.7364490024910033E-3</v>
      </c>
      <c r="H2021">
        <f t="shared" si="1084"/>
        <v>-1.7362819418472092E-2</v>
      </c>
      <c r="I2021">
        <f t="shared" si="1085"/>
        <v>2.0494314294403205E-3</v>
      </c>
      <c r="J2021">
        <f t="shared" si="1085"/>
        <v>4.537974516316203E-5</v>
      </c>
      <c r="K2021"/>
      <c r="L2021"/>
      <c r="M2021" s="67">
        <v>77.5</v>
      </c>
      <c r="N2021" s="68"/>
      <c r="O2021" s="69">
        <f t="shared" si="1098"/>
        <v>0.1106</v>
      </c>
      <c r="P2021">
        <f>IF($W$159&lt;=$W$141,(M2021/O2002)^N2002,0)</f>
        <v>0.12188365252743048</v>
      </c>
      <c r="Q2021">
        <f>IF($W$159&lt;=$W$141,((1/$F$128-O1972)^2),0)</f>
        <v>4.2439302479338843E-3</v>
      </c>
      <c r="R2021">
        <f>P2021*LN(M2021/O2002)</f>
        <v>-4.1219604287076113E-2</v>
      </c>
      <c r="S2021">
        <f>-P2021*N2002/O2002</f>
        <v>-6.9791086725630516E-3</v>
      </c>
      <c r="T2021">
        <f t="shared" si="1086"/>
        <v>-1.1283652527430479E-2</v>
      </c>
      <c r="U2021">
        <f t="shared" si="1087"/>
        <v>1.6990557775831434E-3</v>
      </c>
      <c r="V2021">
        <f t="shared" si="1087"/>
        <v>4.8707957863444798E-5</v>
      </c>
      <c r="W2021"/>
      <c r="Y2021" s="67">
        <v>77.5</v>
      </c>
      <c r="Z2021" s="68"/>
      <c r="AA2021" s="69">
        <f t="shared" si="1099"/>
        <v>0.1106</v>
      </c>
      <c r="AB2021">
        <f>IF($AI$159&lt;=$AI$141,(Y2021/AA2002)^Z2002,0)</f>
        <v>0.11865463011600982</v>
      </c>
      <c r="AC2021">
        <f>IF($AI$159&lt;=$AI$141,((1/$F$128-AA1972)^2),0)</f>
        <v>4.2439302479338843E-3</v>
      </c>
      <c r="AD2021">
        <f>AB2021*LN(Y2021/AA2002)</f>
        <v>-3.8530654108976818E-2</v>
      </c>
      <c r="AE2021">
        <f>-AB2021*Z2002/AA2002</f>
        <v>-7.2631701361057571E-3</v>
      </c>
      <c r="AF2021">
        <f t="shared" si="1088"/>
        <v>-8.0546301160098199E-3</v>
      </c>
      <c r="AG2021">
        <f t="shared" si="1089"/>
        <v>1.4846113060656121E-3</v>
      </c>
      <c r="AH2021">
        <f t="shared" si="1089"/>
        <v>5.2753640426018519E-5</v>
      </c>
      <c r="AI2021"/>
      <c r="AK2021" s="67">
        <v>77.5</v>
      </c>
      <c r="AL2021" s="68"/>
      <c r="AM2021" s="69">
        <f t="shared" si="1100"/>
        <v>0.1106</v>
      </c>
      <c r="AN2021">
        <f>IF($AU$159&lt;=$AU$141,(AK2021/AM2002)^AL2002,0)</f>
        <v>0.11821073360979066</v>
      </c>
      <c r="AO2021">
        <f>IF($AU$159&lt;=$AU$141,((1/$F$128-AM1972)^2),0)</f>
        <v>4.2439302479338843E-3</v>
      </c>
      <c r="AP2021">
        <f>AN2021*LN(AK2021/AM2002)</f>
        <v>-3.7813903656115193E-2</v>
      </c>
      <c r="AQ2021">
        <f>-AN2021*AL2002/AM2002</f>
        <v>-7.3942173896991243E-3</v>
      </c>
      <c r="AR2021">
        <f t="shared" si="1090"/>
        <v>-7.6107336097906569E-3</v>
      </c>
      <c r="AS2021">
        <f t="shared" si="1091"/>
        <v>1.4298913097139619E-3</v>
      </c>
      <c r="AT2021">
        <f t="shared" si="1091"/>
        <v>5.467445080612893E-5</v>
      </c>
      <c r="AU2021"/>
      <c r="AV2021"/>
      <c r="AW2021"/>
      <c r="AX2021"/>
      <c r="AY2021"/>
      <c r="AZ2021"/>
      <c r="BB2021" s="67">
        <v>77.5</v>
      </c>
      <c r="BC2021" s="68"/>
      <c r="BD2021" s="69">
        <f t="shared" si="1101"/>
        <v>0.1106</v>
      </c>
      <c r="BE2021">
        <f>IF($BL$159&lt;=$BL$141,(BB2021/BD2002)^BC2002,0)</f>
        <v>0.1174688815719722</v>
      </c>
      <c r="BF2021">
        <f>IF($BL$159&lt;=$BL$141,((1/$F$128-BD1972)^2),0)</f>
        <v>4.2439302479338843E-3</v>
      </c>
      <c r="BG2021">
        <f>BE2021*LN(BB2021/BD2002)</f>
        <v>-3.9604839846616474E-2</v>
      </c>
      <c r="BH2021">
        <f>-BE2021*BC2002/BD2002</f>
        <v>-6.8723809773433018E-3</v>
      </c>
      <c r="BI2021">
        <f t="shared" si="1092"/>
        <v>-6.8688815719721991E-3</v>
      </c>
      <c r="BJ2021">
        <f t="shared" si="1093"/>
        <v>1.5685433392761401E-3</v>
      </c>
      <c r="BK2021">
        <f t="shared" si="1093"/>
        <v>4.7229620297750073E-5</v>
      </c>
      <c r="BL2021"/>
      <c r="BN2021" s="67">
        <v>77.5</v>
      </c>
      <c r="BO2021" s="68"/>
      <c r="BP2021" s="69">
        <f t="shared" si="1102"/>
        <v>0.1106</v>
      </c>
      <c r="BQ2021">
        <f>IF($BX$159&lt;=$BX$141,(BN2021/BP2002)^BO2002,0)</f>
        <v>0.10576792499265947</v>
      </c>
      <c r="BR2021">
        <f>IF($BX$159&lt;=$BX$141,((1/$F$128-BP1972)^2),0)</f>
        <v>4.2439302479338843E-3</v>
      </c>
      <c r="BS2021">
        <f>BQ2021*LN(BN2021/BP2002)</f>
        <v>-4.6005724622137333E-2</v>
      </c>
      <c r="BT2021">
        <f>-BQ2021*BO2002/BP2002</f>
        <v>-4.5624476928797448E-3</v>
      </c>
      <c r="BU2021">
        <f t="shared" si="1094"/>
        <v>4.8320750073405361E-3</v>
      </c>
      <c r="BV2021">
        <f t="shared" si="1095"/>
        <v>2.1165266980079332E-3</v>
      </c>
      <c r="BW2021">
        <f t="shared" si="1095"/>
        <v>2.0815928950263707E-5</v>
      </c>
      <c r="BX2021"/>
      <c r="BZ2021" s="67">
        <v>77.5</v>
      </c>
      <c r="CA2021" s="68"/>
      <c r="CB2021" s="69">
        <f t="shared" si="1103"/>
        <v>0</v>
      </c>
      <c r="CC2021">
        <f>IF($CJ$159&lt;=$CJ$141,(BZ2021/CB2002)^CA2002,0)</f>
        <v>0</v>
      </c>
      <c r="CD2021">
        <f>IF($CJ$159&lt;=$CJ$141,((1/$F$128-CB1972)^2),0)</f>
        <v>0</v>
      </c>
      <c r="CE2021">
        <f>CC2021*LN(BZ2021/CB2002)</f>
        <v>0</v>
      </c>
      <c r="CF2021">
        <f>-CC2021*CA2002/CB2002</f>
        <v>0</v>
      </c>
      <c r="CG2021">
        <f t="shared" si="1096"/>
        <v>0</v>
      </c>
      <c r="CH2021">
        <f t="shared" si="1097"/>
        <v>0</v>
      </c>
      <c r="CI2021">
        <f t="shared" si="1097"/>
        <v>0</v>
      </c>
      <c r="CJ2021"/>
      <c r="CL2021" s="36"/>
      <c r="CM2021" s="140"/>
      <c r="CN2021" s="141"/>
      <c r="CO2021" s="36"/>
      <c r="CP2021" s="36"/>
      <c r="CQ2021" s="36"/>
      <c r="CR2021" s="36"/>
      <c r="CS2021" s="36"/>
      <c r="CT2021" s="36"/>
      <c r="CU2021" s="36"/>
      <c r="CV2021"/>
    </row>
    <row r="2022" spans="1:100" ht="12.75" x14ac:dyDescent="0.2">
      <c r="A2022" s="67">
        <v>82.5</v>
      </c>
      <c r="B2022" s="68"/>
      <c r="C2022" s="69">
        <f>$C$160</f>
        <v>0.18079400000000001</v>
      </c>
      <c r="D2022">
        <f>IF($K$160&lt;=$K$141,(A2022/C2002)^B2002,0)</f>
        <v>0.18402676294613868</v>
      </c>
      <c r="E2022">
        <f>IF($K$160&lt;=$K$141,((1/$F$128-C1973)^2),0)</f>
        <v>1.8316767956661154E-2</v>
      </c>
      <c r="F2022">
        <f>D2022*LN(A2022/C2002)</f>
        <v>-5.3599512029660137E-2</v>
      </c>
      <c r="G2022">
        <f>-D2022*B2002/C2002</f>
        <v>-9.6878680019237603E-3</v>
      </c>
      <c r="H2022">
        <f t="shared" si="1084"/>
        <v>-3.2327629461386675E-3</v>
      </c>
      <c r="I2022">
        <f t="shared" si="1085"/>
        <v>2.8729076898176818E-3</v>
      </c>
      <c r="J2022">
        <f t="shared" si="1085"/>
        <v>9.385478642269827E-5</v>
      </c>
      <c r="K2022"/>
      <c r="L2022"/>
      <c r="M2022" s="67">
        <v>82.5</v>
      </c>
      <c r="N2022" s="68"/>
      <c r="O2022" s="69">
        <f t="shared" si="1098"/>
        <v>0.18079400000000001</v>
      </c>
      <c r="P2022">
        <f>IF($W$160&lt;=$W$141,(M2022/O2002)^N2002,0)</f>
        <v>0.17985620260893759</v>
      </c>
      <c r="Q2022">
        <f>IF($W$160&lt;=$W$141,((1/$F$128-O1973)^2),0)</f>
        <v>1.8316767956661154E-2</v>
      </c>
      <c r="R2022">
        <f>P2022*LN(M2022/O2002)</f>
        <v>-4.9580558484497939E-2</v>
      </c>
      <c r="S2022">
        <f>-P2022*N2002/O2002</f>
        <v>-1.0298641018817492E-2</v>
      </c>
      <c r="T2022">
        <f t="shared" si="1086"/>
        <v>9.3779739106242266E-4</v>
      </c>
      <c r="U2022">
        <f t="shared" si="1087"/>
        <v>2.4582317796347205E-3</v>
      </c>
      <c r="V2022">
        <f t="shared" si="1087"/>
        <v>1.0606200683447018E-4</v>
      </c>
      <c r="W2022"/>
      <c r="Y2022" s="67">
        <v>82.5</v>
      </c>
      <c r="Z2022" s="68"/>
      <c r="AA2022" s="69">
        <f t="shared" si="1099"/>
        <v>0.18079400000000001</v>
      </c>
      <c r="AB2022">
        <f>IF($AI$160&lt;=$AI$141,(Y2022/AA2002)^Z2002,0)</f>
        <v>0.17885999365301472</v>
      </c>
      <c r="AC2022">
        <f>IF($AI$160&lt;=$AI$141,((1/$F$128-AA1973)^2),0)</f>
        <v>1.8316767956661154E-2</v>
      </c>
      <c r="AD2022">
        <f>AB2022*LN(Y2022/AA2002)</f>
        <v>-4.6898718720111421E-2</v>
      </c>
      <c r="AE2022">
        <f>-AB2022*Z2002/AA2002</f>
        <v>-1.094850292124722E-2</v>
      </c>
      <c r="AF2022">
        <f t="shared" si="1088"/>
        <v>1.9340063469852897E-3</v>
      </c>
      <c r="AG2022">
        <f t="shared" si="1089"/>
        <v>2.1994898175881294E-3</v>
      </c>
      <c r="AH2022">
        <f t="shared" si="1089"/>
        <v>1.1986971621655891E-4</v>
      </c>
      <c r="AI2022"/>
      <c r="AK2022" s="67">
        <v>82.5</v>
      </c>
      <c r="AL2022" s="68"/>
      <c r="AM2022" s="69">
        <f t="shared" si="1100"/>
        <v>0.18079400000000001</v>
      </c>
      <c r="AN2022">
        <f>IF($AU$160&lt;=$AU$141,(AK2022/AM2002)^AL2002,0)</f>
        <v>0.17943304836960305</v>
      </c>
      <c r="AO2022">
        <f>IF($AU$160&lt;=$AU$141,((1/$F$128-AM1973)^2),0)</f>
        <v>1.8316767956661154E-2</v>
      </c>
      <c r="AP2022">
        <f>AN2022*LN(AK2022/AM2002)</f>
        <v>-4.6179818273058768E-2</v>
      </c>
      <c r="AQ2022">
        <f>-AN2022*AL2002/AM2002</f>
        <v>-1.1223743614694521E-2</v>
      </c>
      <c r="AR2022">
        <f t="shared" si="1090"/>
        <v>1.360951630396956E-3</v>
      </c>
      <c r="AS2022">
        <f t="shared" si="1091"/>
        <v>2.1325756157327324E-3</v>
      </c>
      <c r="AT2022">
        <f t="shared" si="1091"/>
        <v>1.2597242072839602E-4</v>
      </c>
      <c r="AU2022"/>
      <c r="AV2022"/>
      <c r="AW2022"/>
      <c r="AX2022"/>
      <c r="AY2022"/>
      <c r="AZ2022"/>
      <c r="BB2022" s="67">
        <v>82.5</v>
      </c>
      <c r="BC2022" s="68"/>
      <c r="BD2022" s="69">
        <f t="shared" si="1101"/>
        <v>0.18079400000000001</v>
      </c>
      <c r="BE2022">
        <f>IF($BL$160&lt;=$BL$141,(BB2022/BD2002)^BC2002,0)</f>
        <v>0.17474043233702449</v>
      </c>
      <c r="BF2022">
        <f>IF($BL$160&lt;=$BL$141,((1/$F$128-BD1973)^2),0)</f>
        <v>1.8316767956661154E-2</v>
      </c>
      <c r="BG2022">
        <f>BE2022*LN(BB2022/BD2002)</f>
        <v>-4.7989209619889679E-2</v>
      </c>
      <c r="BH2022">
        <f>-BE2022*BC2002/BD2002</f>
        <v>-1.0222986778246804E-2</v>
      </c>
      <c r="BI2022">
        <f t="shared" si="1092"/>
        <v>6.0535676629755175E-3</v>
      </c>
      <c r="BJ2022">
        <f t="shared" si="1093"/>
        <v>2.3029642399417121E-3</v>
      </c>
      <c r="BK2022">
        <f t="shared" si="1093"/>
        <v>1.0450945866820896E-4</v>
      </c>
      <c r="BL2022"/>
      <c r="BN2022" s="67">
        <v>82.5</v>
      </c>
      <c r="BO2022" s="68"/>
      <c r="BP2022" s="69">
        <f t="shared" si="1102"/>
        <v>0</v>
      </c>
      <c r="BQ2022">
        <f>IF($BX$160&lt;=$BX$141,(BN2022/BP2002)^BO2002,0)</f>
        <v>0</v>
      </c>
      <c r="BR2022">
        <f>IF($BX$160&lt;=$BX$141,((1/$F$128-BP1973)^2),0)</f>
        <v>0</v>
      </c>
      <c r="BS2022">
        <f>BQ2022*LN(BN2022/BP2002)</f>
        <v>0</v>
      </c>
      <c r="BT2022">
        <f>-BQ2022*BO2002/BP2002</f>
        <v>0</v>
      </c>
      <c r="BU2022">
        <f t="shared" si="1094"/>
        <v>0</v>
      </c>
      <c r="BV2022">
        <f t="shared" si="1095"/>
        <v>0</v>
      </c>
      <c r="BW2022">
        <f t="shared" si="1095"/>
        <v>0</v>
      </c>
      <c r="BX2022"/>
      <c r="BZ2022" s="67">
        <v>82.5</v>
      </c>
      <c r="CA2022" s="68"/>
      <c r="CB2022" s="69">
        <f t="shared" si="1103"/>
        <v>0</v>
      </c>
      <c r="CC2022">
        <f>IF($CJ$160&lt;=$CJ$141,(BZ2022/CB2002)^CA2002,0)</f>
        <v>0</v>
      </c>
      <c r="CD2022">
        <f>IF($CJ$160&lt;=$CJ$141,((1/$F$128-CB1973)^2),0)</f>
        <v>0</v>
      </c>
      <c r="CE2022">
        <f>CC2022*LN(BZ2022/CB2002)</f>
        <v>0</v>
      </c>
      <c r="CF2022">
        <f>-CC2022*CA2002/CB2002</f>
        <v>0</v>
      </c>
      <c r="CG2022">
        <f t="shared" si="1096"/>
        <v>0</v>
      </c>
      <c r="CH2022">
        <f t="shared" si="1097"/>
        <v>0</v>
      </c>
      <c r="CI2022">
        <f t="shared" si="1097"/>
        <v>0</v>
      </c>
      <c r="CJ2022"/>
      <c r="CL2022" s="36"/>
      <c r="CM2022" s="140"/>
      <c r="CN2022" s="141"/>
      <c r="CO2022" s="36"/>
      <c r="CP2022" s="36"/>
      <c r="CQ2022" s="36"/>
      <c r="CR2022" s="36"/>
      <c r="CS2022" s="36"/>
      <c r="CT2022" s="36"/>
      <c r="CU2022" s="36"/>
      <c r="CV2022"/>
    </row>
    <row r="2023" spans="1:100" ht="12.75" x14ac:dyDescent="0.2">
      <c r="A2023" s="67">
        <v>87.5</v>
      </c>
      <c r="B2023" s="68"/>
      <c r="C2023" s="69">
        <f>$C$161</f>
        <v>0.26824599999999998</v>
      </c>
      <c r="D2023">
        <f>IF($K$161&lt;=$K$141,(A2023/C2002)^B2002,0)</f>
        <v>0.25905409472579716</v>
      </c>
      <c r="E2023">
        <f>IF($K$161&lt;=$K$141,((1/$F$128-C1974)^2),0)</f>
        <v>4.9636032218479328E-2</v>
      </c>
      <c r="F2023">
        <f>D2023*LN(A2023/C2002)</f>
        <v>-6.0209050092305386E-2</v>
      </c>
      <c r="G2023">
        <f>-D2023*B2002/C2002</f>
        <v>-1.3637591809382182E-2</v>
      </c>
      <c r="H2023">
        <f t="shared" si="1084"/>
        <v>9.1919052742028273E-3</v>
      </c>
      <c r="I2023">
        <f t="shared" si="1085"/>
        <v>3.625129713017739E-3</v>
      </c>
      <c r="J2023">
        <f t="shared" si="1085"/>
        <v>1.8598391035932799E-4</v>
      </c>
      <c r="K2023"/>
      <c r="L2023"/>
      <c r="M2023" s="67">
        <v>87.5</v>
      </c>
      <c r="N2023" s="68"/>
      <c r="O2023" s="69">
        <f t="shared" si="1098"/>
        <v>0.26824599999999998</v>
      </c>
      <c r="P2023">
        <f>IF($W$161&lt;=$W$141,(M2023/O2002)^N2002,0)</f>
        <v>0.25939372464545907</v>
      </c>
      <c r="Q2023">
        <f>IF($W$161&lt;=$W$141,((1/$F$128-O1974)^2),0)</f>
        <v>4.9636032218479328E-2</v>
      </c>
      <c r="R2023">
        <f>P2023*LN(M2023/O2002)</f>
        <v>-5.6243633438981061E-2</v>
      </c>
      <c r="S2023">
        <f>-P2023*N2002/O2002</f>
        <v>-1.4852992634710639E-2</v>
      </c>
      <c r="T2023">
        <f t="shared" si="1086"/>
        <v>8.8522753545409172E-3</v>
      </c>
      <c r="U2023">
        <f t="shared" si="1087"/>
        <v>3.1633463024184688E-3</v>
      </c>
      <c r="V2023">
        <f t="shared" si="1087"/>
        <v>2.2061139020676849E-4</v>
      </c>
      <c r="W2023"/>
      <c r="Y2023" s="67">
        <v>87.5</v>
      </c>
      <c r="Z2023" s="68"/>
      <c r="AA2023" s="69">
        <f t="shared" si="1099"/>
        <v>0.26824599999999998</v>
      </c>
      <c r="AB2023">
        <f>IF($AI$161&lt;=$AI$141,(Y2023/AA2002)^Z2002,0)</f>
        <v>0.26317913886722122</v>
      </c>
      <c r="AC2023">
        <f>IF($AI$161&lt;=$AI$141,((1/$F$128-AA1974)^2),0)</f>
        <v>4.9636032218479328E-2</v>
      </c>
      <c r="AD2023">
        <f>AB2023*LN(Y2023/AA2002)</f>
        <v>-5.3522374130450343E-2</v>
      </c>
      <c r="AE2023">
        <f>-AB2023*Z2002/AA2002</f>
        <v>-1.6109905361447116E-2</v>
      </c>
      <c r="AF2023">
        <f t="shared" si="1088"/>
        <v>5.066861132778766E-3</v>
      </c>
      <c r="AG2023">
        <f t="shared" si="1089"/>
        <v>2.8646445325599002E-3</v>
      </c>
      <c r="AH2023">
        <f t="shared" si="1089"/>
        <v>2.5952905075478253E-4</v>
      </c>
      <c r="AI2023"/>
      <c r="AK2023" s="67">
        <v>87.5</v>
      </c>
      <c r="AL2023" s="68"/>
      <c r="AM2023" s="69">
        <f t="shared" si="1100"/>
        <v>0.26824599999999998</v>
      </c>
      <c r="AN2023">
        <f>IF($AU$161&lt;=$AU$141,(AK2023/AM2002)^AL2002,0)</f>
        <v>0.26575418433616399</v>
      </c>
      <c r="AO2023">
        <f>IF($AU$161&lt;=$AU$141,((1/$F$128-AM1974)^2),0)</f>
        <v>4.9636032218479328E-2</v>
      </c>
      <c r="AP2023">
        <f>AN2023*LN(AK2023/AM2002)</f>
        <v>-5.275876362991621E-2</v>
      </c>
      <c r="AQ2023">
        <f>-AN2023*AL2002/AM2002</f>
        <v>-1.6623229982569179E-2</v>
      </c>
      <c r="AR2023">
        <f t="shared" si="1090"/>
        <v>2.4918156638359945E-3</v>
      </c>
      <c r="AS2023">
        <f t="shared" si="1091"/>
        <v>2.7834871397573696E-3</v>
      </c>
      <c r="AT2023">
        <f t="shared" si="1091"/>
        <v>2.7633177505338692E-4</v>
      </c>
      <c r="AU2023"/>
      <c r="AV2023"/>
      <c r="AW2023"/>
      <c r="AX2023"/>
      <c r="AY2023"/>
      <c r="AZ2023"/>
      <c r="BB2023" s="67">
        <v>87.5</v>
      </c>
      <c r="BC2023" s="68"/>
      <c r="BD2023" s="69">
        <f t="shared" si="1101"/>
        <v>0</v>
      </c>
      <c r="BE2023">
        <f>IF($BL$161&lt;=$BL$141,(BB2023/BD2002)^BC2002,0)</f>
        <v>0</v>
      </c>
      <c r="BF2023">
        <f>IF($BL$161&lt;=$BL$141,((1/$F$128-BD1974)^2),0)</f>
        <v>0</v>
      </c>
      <c r="BG2023">
        <f>BE2023*LN(BB2023/BD2002)</f>
        <v>0</v>
      </c>
      <c r="BH2023">
        <f>-BE2023*BC2002/BD2002</f>
        <v>0</v>
      </c>
      <c r="BI2023">
        <f t="shared" si="1092"/>
        <v>0</v>
      </c>
      <c r="BJ2023">
        <f t="shared" si="1093"/>
        <v>0</v>
      </c>
      <c r="BK2023">
        <f t="shared" si="1093"/>
        <v>0</v>
      </c>
      <c r="BL2023"/>
      <c r="BN2023" s="67">
        <v>87.5</v>
      </c>
      <c r="BO2023" s="68"/>
      <c r="BP2023" s="69">
        <f t="shared" si="1102"/>
        <v>0</v>
      </c>
      <c r="BQ2023">
        <f>IF($BX$161&lt;=$BX$141,(BN2023/BP2002)^BO2002,0)</f>
        <v>0</v>
      </c>
      <c r="BR2023">
        <f>IF($BX$161&lt;=$BX$141,((1/$F$128-BP1974)^2),0)</f>
        <v>0</v>
      </c>
      <c r="BS2023">
        <f>BQ2023*LN(BN2023/BP2002)</f>
        <v>0</v>
      </c>
      <c r="BT2023">
        <f>-BQ2023*BO2002/BP2002</f>
        <v>0</v>
      </c>
      <c r="BU2023">
        <f t="shared" si="1094"/>
        <v>0</v>
      </c>
      <c r="BV2023">
        <f t="shared" si="1095"/>
        <v>0</v>
      </c>
      <c r="BW2023">
        <f t="shared" si="1095"/>
        <v>0</v>
      </c>
      <c r="BX2023"/>
      <c r="BZ2023" s="67">
        <v>87.5</v>
      </c>
      <c r="CA2023" s="68"/>
      <c r="CB2023" s="69">
        <f t="shared" si="1103"/>
        <v>0</v>
      </c>
      <c r="CC2023">
        <f>IF($CJ$161&lt;=$CJ$141,(BZ2023/CB2002)^CA2002,0)</f>
        <v>0</v>
      </c>
      <c r="CD2023">
        <f>IF($CJ$161&lt;=$CJ$141,((1/$F$128-CB1974)^2),0)</f>
        <v>0</v>
      </c>
      <c r="CE2023">
        <f>CC2023*LN(BZ2023/CB2002)</f>
        <v>0</v>
      </c>
      <c r="CF2023">
        <f>-CC2023*CA2002/CB2002</f>
        <v>0</v>
      </c>
      <c r="CG2023">
        <f t="shared" si="1096"/>
        <v>0</v>
      </c>
      <c r="CH2023">
        <f t="shared" si="1097"/>
        <v>0</v>
      </c>
      <c r="CI2023">
        <f t="shared" si="1097"/>
        <v>0</v>
      </c>
      <c r="CJ2023"/>
      <c r="CL2023" s="36"/>
      <c r="CM2023" s="140"/>
      <c r="CN2023" s="141"/>
      <c r="CO2023" s="36"/>
      <c r="CP2023" s="36"/>
      <c r="CQ2023" s="36"/>
      <c r="CR2023" s="36"/>
      <c r="CS2023" s="36"/>
      <c r="CT2023" s="36"/>
      <c r="CU2023" s="36"/>
      <c r="CV2023"/>
    </row>
    <row r="2024" spans="1:100" ht="12.75" x14ac:dyDescent="0.2">
      <c r="A2024" s="67">
        <v>92.5</v>
      </c>
      <c r="B2024" s="68"/>
      <c r="C2024" s="69">
        <f>$C$162</f>
        <v>0.37749100000000002</v>
      </c>
      <c r="D2024">
        <f>IF($K$162&lt;=$K$141,(A2024/C2002)^B2002,0)</f>
        <v>0.35780387319466211</v>
      </c>
      <c r="E2024">
        <f>IF($K$162&lt;=$K$141,((1/$F$128-C1975)^2),0)</f>
        <v>0.11024820714711571</v>
      </c>
      <c r="F2024">
        <f>D2024*LN(A2024/C2002)</f>
        <v>-6.3277250277322269E-2</v>
      </c>
      <c r="G2024">
        <f>-D2024*B2002/C2002</f>
        <v>-1.8836155342804646E-2</v>
      </c>
      <c r="H2024">
        <f t="shared" si="1084"/>
        <v>1.9687126805337907E-2</v>
      </c>
      <c r="I2024">
        <f t="shared" si="1085"/>
        <v>4.0040104026588816E-3</v>
      </c>
      <c r="J2024">
        <f t="shared" si="1085"/>
        <v>3.5480074809826802E-4</v>
      </c>
      <c r="K2024"/>
      <c r="L2024"/>
      <c r="M2024" s="67">
        <v>92.5</v>
      </c>
      <c r="N2024" s="68"/>
      <c r="O2024" s="69">
        <f t="shared" si="1098"/>
        <v>0.37749100000000002</v>
      </c>
      <c r="P2024">
        <f>IF($W$162&lt;=$W$141,(M2024/O2002)^N2002,0)</f>
        <v>0.36656720173221641</v>
      </c>
      <c r="Q2024">
        <f>IF($W$162&lt;=$W$141,((1/$F$128-O1975)^2),0)</f>
        <v>0.11024820714711571</v>
      </c>
      <c r="R2024">
        <f>P2024*LN(M2024/O2002)</f>
        <v>-5.9111681164747423E-2</v>
      </c>
      <c r="S2024">
        <f>-P2024*N2002/O2002</f>
        <v>-2.0989790539061186E-2</v>
      </c>
      <c r="T2024">
        <f t="shared" si="1086"/>
        <v>1.0923798267783613E-2</v>
      </c>
      <c r="U2024">
        <f t="shared" si="1087"/>
        <v>3.4941908501227555E-3</v>
      </c>
      <c r="V2024">
        <f t="shared" si="1087"/>
        <v>4.4057130687366245E-4</v>
      </c>
      <c r="W2024"/>
      <c r="Y2024" s="67">
        <v>92.5</v>
      </c>
      <c r="Z2024" s="68"/>
      <c r="AA2024" s="69">
        <f t="shared" si="1099"/>
        <v>0.37749100000000002</v>
      </c>
      <c r="AB2024">
        <f>IF($AI$162&lt;=$AI$141,(Y2024/AA2002)^Z2002,0)</f>
        <v>0.37902336446870405</v>
      </c>
      <c r="AC2024">
        <f>IF($AI$162&lt;=$AI$141,((1/$F$128-AA1975)^2),0)</f>
        <v>0.11024820714711571</v>
      </c>
      <c r="AD2024">
        <f>AB2024*LN(Y2024/AA2002)</f>
        <v>-5.6019180649897943E-2</v>
      </c>
      <c r="AE2024">
        <f>-AB2024*Z2002/AA2002</f>
        <v>-2.3201043052461335E-2</v>
      </c>
      <c r="AF2024">
        <f t="shared" si="1088"/>
        <v>-1.5323644687040283E-3</v>
      </c>
      <c r="AG2024">
        <f t="shared" si="1089"/>
        <v>3.1381486006859002E-3</v>
      </c>
      <c r="AH2024">
        <f t="shared" si="1089"/>
        <v>5.3828839872216438E-4</v>
      </c>
      <c r="AI2024"/>
      <c r="AK2024" s="67">
        <v>92.5</v>
      </c>
      <c r="AL2024" s="68"/>
      <c r="AM2024" s="69">
        <f t="shared" si="1100"/>
        <v>0</v>
      </c>
      <c r="AN2024">
        <f>IF($AU$162&lt;=$AU$141,(AK2024/AM2002)^AL2002,0)</f>
        <v>0</v>
      </c>
      <c r="AO2024">
        <f>IF($AU$162&lt;=$AU$141,((1/$F$128-AM1975)^2),0)</f>
        <v>0</v>
      </c>
      <c r="AP2024">
        <f>AN2024*LN(AK2024/AM2002)</f>
        <v>0</v>
      </c>
      <c r="AQ2024">
        <f>-AN2024*AL2002/AM2002</f>
        <v>0</v>
      </c>
      <c r="AR2024">
        <f t="shared" si="1090"/>
        <v>0</v>
      </c>
      <c r="AS2024">
        <f t="shared" si="1091"/>
        <v>0</v>
      </c>
      <c r="AT2024">
        <f t="shared" si="1091"/>
        <v>0</v>
      </c>
      <c r="AU2024"/>
      <c r="AV2024"/>
      <c r="AW2024"/>
      <c r="AX2024"/>
      <c r="AY2024"/>
      <c r="AZ2024"/>
      <c r="BB2024" s="67">
        <v>92.5</v>
      </c>
      <c r="BC2024" s="68"/>
      <c r="BD2024" s="69">
        <f t="shared" si="1101"/>
        <v>0</v>
      </c>
      <c r="BE2024">
        <f>IF($BL$162&lt;=$BL$141,(BB2024/BD2002)^BC2002,0)</f>
        <v>0</v>
      </c>
      <c r="BF2024">
        <f>IF($BL$162&lt;=$BL$141,((1/$F$128-BD1975)^2),0)</f>
        <v>0</v>
      </c>
      <c r="BG2024">
        <f>BE2024*LN(BB2024/BD2002)</f>
        <v>0</v>
      </c>
      <c r="BH2024">
        <f>-BE2024*BC2002/BD2002</f>
        <v>0</v>
      </c>
      <c r="BI2024">
        <f t="shared" si="1092"/>
        <v>0</v>
      </c>
      <c r="BJ2024">
        <f t="shared" si="1093"/>
        <v>0</v>
      </c>
      <c r="BK2024">
        <f t="shared" si="1093"/>
        <v>0</v>
      </c>
      <c r="BL2024"/>
      <c r="BN2024" s="67">
        <v>92.5</v>
      </c>
      <c r="BO2024" s="68"/>
      <c r="BP2024" s="69">
        <f t="shared" si="1102"/>
        <v>0</v>
      </c>
      <c r="BQ2024">
        <f>IF($BX$162&lt;=$BX$141,(BN2024/BP2002)^BO2002,0)</f>
        <v>0</v>
      </c>
      <c r="BR2024">
        <f>IF($BX$162&lt;=$BX$141,((1/$F$128-BP1975)^2),0)</f>
        <v>0</v>
      </c>
      <c r="BS2024">
        <f>BQ2024*LN(BN2024/BP2002)</f>
        <v>0</v>
      </c>
      <c r="BT2024">
        <f>-BQ2024*BO2002/BP2002</f>
        <v>0</v>
      </c>
      <c r="BU2024">
        <f t="shared" si="1094"/>
        <v>0</v>
      </c>
      <c r="BV2024">
        <f t="shared" si="1095"/>
        <v>0</v>
      </c>
      <c r="BW2024">
        <f t="shared" si="1095"/>
        <v>0</v>
      </c>
      <c r="BX2024"/>
      <c r="BZ2024" s="67">
        <v>92.5</v>
      </c>
      <c r="CA2024" s="68"/>
      <c r="CB2024" s="69">
        <f t="shared" si="1103"/>
        <v>0</v>
      </c>
      <c r="CC2024">
        <f>IF($CJ$162&lt;=$CJ$141,(BZ2024/CB2002)^CA2002,0)</f>
        <v>0</v>
      </c>
      <c r="CD2024">
        <f>IF($CJ$162&lt;=$CJ$141,((1/$F$128-CB1975)^2),0)</f>
        <v>0</v>
      </c>
      <c r="CE2024">
        <f>CC2024*LN(BZ2024/CB2002)</f>
        <v>0</v>
      </c>
      <c r="CF2024">
        <f>-CC2024*CA2002/CB2002</f>
        <v>0</v>
      </c>
      <c r="CG2024">
        <f t="shared" si="1096"/>
        <v>0</v>
      </c>
      <c r="CH2024">
        <f t="shared" si="1097"/>
        <v>0</v>
      </c>
      <c r="CI2024">
        <f t="shared" si="1097"/>
        <v>0</v>
      </c>
      <c r="CJ2024"/>
      <c r="CL2024" s="36"/>
      <c r="CM2024" s="140"/>
      <c r="CN2024" s="141"/>
      <c r="CO2024" s="36"/>
      <c r="CP2024" s="36"/>
      <c r="CQ2024" s="36"/>
      <c r="CR2024" s="36"/>
      <c r="CS2024" s="36"/>
      <c r="CT2024" s="36"/>
      <c r="CU2024" s="36"/>
      <c r="CV2024"/>
    </row>
    <row r="2025" spans="1:100" ht="12.75" x14ac:dyDescent="0.2">
      <c r="A2025" s="67">
        <v>97.5</v>
      </c>
      <c r="B2025" s="68"/>
      <c r="C2025" s="69">
        <f>$C$163</f>
        <v>0.50020200000000004</v>
      </c>
      <c r="D2025">
        <f>IF($K$163&lt;=$K$141,(A2025/C2002)^B2002,0)</f>
        <v>0.48586351626307961</v>
      </c>
      <c r="E2025">
        <f>IF($K$163&lt;=$K$141,((1/$F$128-C1976)^2),0)</f>
        <v>0.20679524741557026</v>
      </c>
      <c r="F2025">
        <f>D2025*LN(A2025/C2002)</f>
        <v>-6.034679816674865E-2</v>
      </c>
      <c r="G2025">
        <f>-D2025*B2002/C2002</f>
        <v>-2.5577701510105369E-2</v>
      </c>
      <c r="H2025">
        <f t="shared" si="1084"/>
        <v>1.4338483736920427E-2</v>
      </c>
      <c r="I2025">
        <f t="shared" si="1085"/>
        <v>3.641736048978298E-3</v>
      </c>
      <c r="J2025">
        <f t="shared" si="1085"/>
        <v>6.5421881454004645E-4</v>
      </c>
      <c r="K2025"/>
      <c r="L2025"/>
      <c r="M2025" s="67">
        <v>97.5</v>
      </c>
      <c r="N2025" s="68"/>
      <c r="O2025" s="69">
        <f t="shared" si="1098"/>
        <v>0.50020200000000004</v>
      </c>
      <c r="P2025">
        <f>IF($W$163&lt;=$W$141,(M2025/O2002)^N2002,0)</f>
        <v>0.50867340889728607</v>
      </c>
      <c r="Q2025">
        <f>IF($W$163&lt;=$W$141,((1/$F$128-O1976)^2),0)</f>
        <v>0.20679524741557026</v>
      </c>
      <c r="R2025">
        <f>P2025*LN(M2025/O2002)</f>
        <v>-5.5248894112311382E-2</v>
      </c>
      <c r="S2025">
        <f>-P2025*N2002/O2002</f>
        <v>-2.9126851106946416E-2</v>
      </c>
      <c r="T2025">
        <f t="shared" si="1086"/>
        <v>-8.4714088972860369E-3</v>
      </c>
      <c r="U2025">
        <f t="shared" si="1087"/>
        <v>3.0524403006333954E-3</v>
      </c>
      <c r="V2025">
        <f t="shared" si="1087"/>
        <v>8.4837345540622567E-4</v>
      </c>
      <c r="W2025"/>
      <c r="Y2025" s="67">
        <v>97.5</v>
      </c>
      <c r="Z2025" s="68"/>
      <c r="AA2025" s="69">
        <f t="shared" si="1099"/>
        <v>0</v>
      </c>
      <c r="AB2025">
        <f>IF($AI$163&lt;=$AI$141,(Y2025/AA2002)^Z2002,0)</f>
        <v>0</v>
      </c>
      <c r="AC2025">
        <f>IF($AI$163&lt;=$AI$141,((1/$F$128-AA1976)^2),0)</f>
        <v>0</v>
      </c>
      <c r="AD2025">
        <f>AB2025*LN(Y2025/AA2002)</f>
        <v>0</v>
      </c>
      <c r="AE2025">
        <f>-AB2025*Z2002/AA2002</f>
        <v>0</v>
      </c>
      <c r="AF2025">
        <f t="shared" si="1088"/>
        <v>0</v>
      </c>
      <c r="AG2025">
        <f t="shared" si="1089"/>
        <v>0</v>
      </c>
      <c r="AH2025">
        <f t="shared" si="1089"/>
        <v>0</v>
      </c>
      <c r="AI2025"/>
      <c r="AK2025" s="67">
        <v>97.5</v>
      </c>
      <c r="AL2025" s="68"/>
      <c r="AM2025" s="69">
        <f t="shared" si="1100"/>
        <v>0</v>
      </c>
      <c r="AN2025">
        <f>IF($AU$163&lt;=$AU$141,(AK2025/AM2002)^AL2002,0)</f>
        <v>0</v>
      </c>
      <c r="AO2025">
        <f>IF($AU$163&lt;=$AU$141,((1/$F$128-AM1976)^2),0)</f>
        <v>0</v>
      </c>
      <c r="AP2025">
        <f>AN2025*LN(AK2025/AM2002)</f>
        <v>0</v>
      </c>
      <c r="AQ2025">
        <f>-AN2025*AL2002/AM2002</f>
        <v>0</v>
      </c>
      <c r="AR2025">
        <f t="shared" si="1090"/>
        <v>0</v>
      </c>
      <c r="AS2025">
        <f t="shared" si="1091"/>
        <v>0</v>
      </c>
      <c r="AT2025">
        <f t="shared" si="1091"/>
        <v>0</v>
      </c>
      <c r="AU2025"/>
      <c r="AV2025"/>
      <c r="AW2025"/>
      <c r="AX2025"/>
      <c r="AY2025"/>
      <c r="AZ2025"/>
      <c r="BB2025" s="67">
        <v>97.5</v>
      </c>
      <c r="BC2025" s="68"/>
      <c r="BD2025" s="69">
        <f t="shared" si="1101"/>
        <v>0</v>
      </c>
      <c r="BE2025">
        <f>IF($BL$163&lt;=$BL$141,(BB2025/BD2002)^BC2002,0)</f>
        <v>0</v>
      </c>
      <c r="BF2025">
        <f>IF($BL$163&lt;=$BL$141,((1/$F$128-BD1976)^2),0)</f>
        <v>0</v>
      </c>
      <c r="BG2025">
        <f>BE2025*LN(BB2025/BD2002)</f>
        <v>0</v>
      </c>
      <c r="BH2025">
        <f>-BE2025*BC2002/BD2002</f>
        <v>0</v>
      </c>
      <c r="BI2025">
        <f t="shared" si="1092"/>
        <v>0</v>
      </c>
      <c r="BJ2025">
        <f t="shared" si="1093"/>
        <v>0</v>
      </c>
      <c r="BK2025">
        <f t="shared" si="1093"/>
        <v>0</v>
      </c>
      <c r="BL2025"/>
      <c r="BN2025" s="67">
        <v>97.5</v>
      </c>
      <c r="BO2025" s="68"/>
      <c r="BP2025" s="69">
        <f t="shared" si="1102"/>
        <v>0</v>
      </c>
      <c r="BQ2025">
        <f>IF($BX$163&lt;=$BX$141,(BN2025/BP2002)^BO2002,0)</f>
        <v>0</v>
      </c>
      <c r="BR2025">
        <f>IF($BX$163&lt;=$BX$141,((1/$F$128-BP1976)^2),0)</f>
        <v>0</v>
      </c>
      <c r="BS2025">
        <f>BQ2025*LN(BN2025/BP2002)</f>
        <v>0</v>
      </c>
      <c r="BT2025">
        <f>-BQ2025*BO2002/BP2002</f>
        <v>0</v>
      </c>
      <c r="BU2025">
        <f t="shared" si="1094"/>
        <v>0</v>
      </c>
      <c r="BV2025">
        <f t="shared" si="1095"/>
        <v>0</v>
      </c>
      <c r="BW2025">
        <f t="shared" si="1095"/>
        <v>0</v>
      </c>
      <c r="BX2025"/>
      <c r="BZ2025" s="67">
        <v>97.5</v>
      </c>
      <c r="CA2025" s="68"/>
      <c r="CB2025" s="69">
        <f t="shared" si="1103"/>
        <v>0</v>
      </c>
      <c r="CC2025">
        <f>IF($CJ$163&lt;=$CJ$141,(BZ2025/CB2002)^CA2002,0)</f>
        <v>0</v>
      </c>
      <c r="CD2025">
        <f>IF($CJ$163&lt;=$CJ$141,((1/$F$128-CB1976)^2),0)</f>
        <v>0</v>
      </c>
      <c r="CE2025">
        <f>CC2025*LN(BZ2025/CB2002)</f>
        <v>0</v>
      </c>
      <c r="CF2025">
        <f>-CC2025*CA2002/CB2002</f>
        <v>0</v>
      </c>
      <c r="CG2025">
        <f t="shared" si="1096"/>
        <v>0</v>
      </c>
      <c r="CH2025">
        <f t="shared" si="1097"/>
        <v>0</v>
      </c>
      <c r="CI2025">
        <f t="shared" si="1097"/>
        <v>0</v>
      </c>
      <c r="CJ2025"/>
      <c r="CL2025" s="36"/>
      <c r="CM2025" s="140"/>
      <c r="CN2025" s="141"/>
      <c r="CO2025" s="36"/>
      <c r="CP2025" s="36"/>
      <c r="CQ2025" s="36"/>
      <c r="CR2025" s="36"/>
      <c r="CS2025" s="36"/>
      <c r="CT2025" s="36"/>
      <c r="CU2025" s="36"/>
      <c r="CV2025"/>
    </row>
    <row r="2026" spans="1:100" ht="12.75" x14ac:dyDescent="0.2">
      <c r="A2026" s="67">
        <v>102.5</v>
      </c>
      <c r="B2026" s="68"/>
      <c r="C2026" s="69">
        <f>$C$164</f>
        <v>0.63192499999999996</v>
      </c>
      <c r="D2026">
        <f>IF($K$164&lt;=$K$141,(A2026/C2002)^B2002,0)</f>
        <v>0.64973645597260399</v>
      </c>
      <c r="E2026">
        <f>IF($K$164&lt;=$K$141,((1/$F$128-C1977)^2),0)</f>
        <v>0.34394759405475206</v>
      </c>
      <c r="F2026">
        <f>D2026*LN(A2026/C2002)</f>
        <v>-4.8207083734918922E-2</v>
      </c>
      <c r="G2026">
        <f>-D2026*B2002/C2002</f>
        <v>-3.4204595683415037E-2</v>
      </c>
      <c r="H2026">
        <f t="shared" si="1084"/>
        <v>-1.7811455972604029E-2</v>
      </c>
      <c r="I2026">
        <f t="shared" si="1085"/>
        <v>2.3239229222254843E-3</v>
      </c>
      <c r="J2026">
        <f t="shared" si="1085"/>
        <v>1.1699543658658946E-3</v>
      </c>
      <c r="K2026"/>
      <c r="L2026"/>
      <c r="M2026" s="67">
        <v>102.5</v>
      </c>
      <c r="N2026" s="68"/>
      <c r="O2026" s="69">
        <f t="shared" si="1098"/>
        <v>0</v>
      </c>
      <c r="P2026">
        <f>IF($W$164&lt;=$W$141,(M2026/O2002)^N2002,0)</f>
        <v>0</v>
      </c>
      <c r="Q2026">
        <f>IF($W$164&lt;=$W$141,((1/$F$128-O1977)^2),0)</f>
        <v>0</v>
      </c>
      <c r="R2026">
        <f>P2026*LN(M2026/O2002)</f>
        <v>0</v>
      </c>
      <c r="S2026">
        <f>-P2026*N2002/O2002</f>
        <v>0</v>
      </c>
      <c r="T2026">
        <f t="shared" si="1086"/>
        <v>0</v>
      </c>
      <c r="U2026">
        <f t="shared" si="1087"/>
        <v>0</v>
      </c>
      <c r="V2026">
        <f t="shared" si="1087"/>
        <v>0</v>
      </c>
      <c r="W2026"/>
      <c r="Y2026" s="67">
        <v>102.5</v>
      </c>
      <c r="Z2026" s="68"/>
      <c r="AA2026" s="69">
        <f t="shared" si="1099"/>
        <v>0</v>
      </c>
      <c r="AB2026">
        <f>IF($AI$164&lt;=$AI$141,(Y2026/AA2002)^Z2002,0)</f>
        <v>0</v>
      </c>
      <c r="AC2026">
        <f>IF($AI$164&lt;=$AI$141,((1/$F$128-AA1977)^2),0)</f>
        <v>0</v>
      </c>
      <c r="AD2026">
        <f>AB2026*LN(Y2026/AA2002)</f>
        <v>0</v>
      </c>
      <c r="AE2026">
        <f>-AB2026*Z2002/AA2002</f>
        <v>0</v>
      </c>
      <c r="AF2026">
        <f t="shared" si="1088"/>
        <v>0</v>
      </c>
      <c r="AG2026">
        <f t="shared" si="1089"/>
        <v>0</v>
      </c>
      <c r="AH2026">
        <f t="shared" si="1089"/>
        <v>0</v>
      </c>
      <c r="AI2026"/>
      <c r="AK2026" s="67">
        <v>102.5</v>
      </c>
      <c r="AL2026" s="68"/>
      <c r="AM2026" s="69">
        <f t="shared" si="1100"/>
        <v>0</v>
      </c>
      <c r="AN2026">
        <f>IF($AU$164&lt;=$AU$141,(AK2026/AM2002)^AL2002,0)</f>
        <v>0</v>
      </c>
      <c r="AO2026">
        <f>IF($AU$164&lt;=$AU$141,((1/$F$128-AM1977)^2),0)</f>
        <v>0</v>
      </c>
      <c r="AP2026">
        <f>AN2026*LN(AK2026/AM2002)</f>
        <v>0</v>
      </c>
      <c r="AQ2026">
        <f>-AN2026*AL2002/AM2002</f>
        <v>0</v>
      </c>
      <c r="AR2026">
        <f t="shared" si="1090"/>
        <v>0</v>
      </c>
      <c r="AS2026">
        <f t="shared" si="1091"/>
        <v>0</v>
      </c>
      <c r="AT2026">
        <f t="shared" si="1091"/>
        <v>0</v>
      </c>
      <c r="AU2026"/>
      <c r="AV2026"/>
      <c r="AW2026"/>
      <c r="AX2026"/>
      <c r="AY2026"/>
      <c r="AZ2026"/>
      <c r="BB2026" s="67">
        <v>102.5</v>
      </c>
      <c r="BC2026" s="68"/>
      <c r="BD2026" s="69">
        <f t="shared" si="1101"/>
        <v>0</v>
      </c>
      <c r="BE2026">
        <f>IF($BL$164&lt;=$BL$141,(BB2026/BD2002)^BC2002,0)</f>
        <v>0</v>
      </c>
      <c r="BF2026">
        <f>IF($BL$164&lt;=$BL$141,((1/$F$128-BD1977)^2),0)</f>
        <v>0</v>
      </c>
      <c r="BG2026">
        <f>BE2026*LN(BB2026/BD2002)</f>
        <v>0</v>
      </c>
      <c r="BH2026">
        <f>-BE2026*BC2002/BD2002</f>
        <v>0</v>
      </c>
      <c r="BI2026">
        <f t="shared" si="1092"/>
        <v>0</v>
      </c>
      <c r="BJ2026">
        <f t="shared" si="1093"/>
        <v>0</v>
      </c>
      <c r="BK2026">
        <f t="shared" si="1093"/>
        <v>0</v>
      </c>
      <c r="BL2026"/>
      <c r="BN2026" s="67">
        <v>102.5</v>
      </c>
      <c r="BO2026" s="68"/>
      <c r="BP2026" s="69">
        <f t="shared" si="1102"/>
        <v>0</v>
      </c>
      <c r="BQ2026">
        <f>IF($BX$164&lt;=$BX$141,(BN2026/BP2002)^BO2002,0)</f>
        <v>0</v>
      </c>
      <c r="BR2026">
        <f>IF($BX$164&lt;=$BX$141,((1/$F$128-BP1977)^2),0)</f>
        <v>0</v>
      </c>
      <c r="BS2026">
        <f>BQ2026*LN(BN2026/BP2002)</f>
        <v>0</v>
      </c>
      <c r="BT2026">
        <f>-BQ2026*BO2002/BP2002</f>
        <v>0</v>
      </c>
      <c r="BU2026">
        <f t="shared" si="1094"/>
        <v>0</v>
      </c>
      <c r="BV2026">
        <f t="shared" si="1095"/>
        <v>0</v>
      </c>
      <c r="BW2026">
        <f t="shared" si="1095"/>
        <v>0</v>
      </c>
      <c r="BX2026"/>
      <c r="BZ2026" s="67">
        <v>102.5</v>
      </c>
      <c r="CA2026" s="68"/>
      <c r="CB2026" s="69">
        <f t="shared" si="1103"/>
        <v>0</v>
      </c>
      <c r="CC2026">
        <f>IF($CJ$164&lt;=$CJ$141,(BZ2026/CB2002)^CA2002,0)</f>
        <v>0</v>
      </c>
      <c r="CD2026">
        <f>IF($CJ$164&lt;=$CJ$141,((1/$F$128-CB1977)^2),0)</f>
        <v>0</v>
      </c>
      <c r="CE2026">
        <f>CC2026*LN(BZ2026/CB2002)</f>
        <v>0</v>
      </c>
      <c r="CF2026">
        <f>-CC2026*CA2002/CB2002</f>
        <v>0</v>
      </c>
      <c r="CG2026">
        <f t="shared" si="1096"/>
        <v>0</v>
      </c>
      <c r="CH2026">
        <f t="shared" si="1097"/>
        <v>0</v>
      </c>
      <c r="CI2026">
        <f t="shared" si="1097"/>
        <v>0</v>
      </c>
      <c r="CJ2026"/>
      <c r="CL2026" s="36"/>
      <c r="CM2026" s="140"/>
      <c r="CN2026" s="141"/>
      <c r="CO2026" s="36"/>
      <c r="CP2026" s="36"/>
      <c r="CQ2026" s="36"/>
      <c r="CR2026" s="36"/>
      <c r="CS2026" s="36"/>
      <c r="CT2026" s="36"/>
      <c r="CU2026" s="36"/>
      <c r="CV2026"/>
    </row>
    <row r="2027" spans="1:100" ht="12.75" x14ac:dyDescent="0.2">
      <c r="A2027" t="s">
        <v>6</v>
      </c>
      <c r="B2027" s="70" t="s">
        <v>6</v>
      </c>
      <c r="C2027" s="70" t="s">
        <v>6</v>
      </c>
      <c r="D2027" t="s">
        <v>6</v>
      </c>
      <c r="E2027"/>
      <c r="F2027"/>
      <c r="G2027"/>
      <c r="H2027"/>
      <c r="I2027"/>
      <c r="J2027"/>
      <c r="K2027"/>
      <c r="L2027"/>
      <c r="M2027" t="s">
        <v>6</v>
      </c>
      <c r="N2027" s="70" t="s">
        <v>6</v>
      </c>
      <c r="O2027" s="70" t="s">
        <v>6</v>
      </c>
      <c r="P2027" t="s">
        <v>6</v>
      </c>
      <c r="Q2027"/>
      <c r="R2027"/>
      <c r="S2027"/>
      <c r="T2027"/>
      <c r="U2027"/>
      <c r="V2027"/>
      <c r="W2027"/>
      <c r="Y2027" t="s">
        <v>6</v>
      </c>
      <c r="Z2027" s="70" t="s">
        <v>6</v>
      </c>
      <c r="AA2027" s="70" t="s">
        <v>6</v>
      </c>
      <c r="AB2027" t="s">
        <v>6</v>
      </c>
      <c r="AC2027"/>
      <c r="AD2027"/>
      <c r="AE2027"/>
      <c r="AF2027"/>
      <c r="AG2027"/>
      <c r="AH2027"/>
      <c r="AI2027"/>
      <c r="AK2027" t="s">
        <v>6</v>
      </c>
      <c r="AL2027" s="70" t="s">
        <v>6</v>
      </c>
      <c r="AM2027" s="70" t="s">
        <v>6</v>
      </c>
      <c r="AN2027" t="s">
        <v>6</v>
      </c>
      <c r="AO2027"/>
      <c r="AP2027"/>
      <c r="AQ2027"/>
      <c r="AR2027"/>
      <c r="AS2027"/>
      <c r="AT2027"/>
      <c r="AU2027"/>
      <c r="AV2027"/>
      <c r="AW2027"/>
      <c r="AX2027"/>
      <c r="AY2027"/>
      <c r="AZ2027"/>
      <c r="BB2027" t="s">
        <v>6</v>
      </c>
      <c r="BC2027" s="70" t="s">
        <v>6</v>
      </c>
      <c r="BD2027" s="70" t="s">
        <v>6</v>
      </c>
      <c r="BE2027" t="s">
        <v>6</v>
      </c>
      <c r="BF2027"/>
      <c r="BG2027"/>
      <c r="BH2027"/>
      <c r="BI2027"/>
      <c r="BJ2027"/>
      <c r="BK2027"/>
      <c r="BL2027"/>
      <c r="BN2027" t="s">
        <v>6</v>
      </c>
      <c r="BO2027" s="70" t="s">
        <v>6</v>
      </c>
      <c r="BP2027" s="70" t="s">
        <v>6</v>
      </c>
      <c r="BQ2027" t="s">
        <v>6</v>
      </c>
      <c r="BR2027"/>
      <c r="BS2027"/>
      <c r="BT2027"/>
      <c r="BU2027"/>
      <c r="BV2027"/>
      <c r="BW2027"/>
      <c r="BX2027"/>
      <c r="BZ2027" t="s">
        <v>6</v>
      </c>
      <c r="CA2027" s="70" t="s">
        <v>6</v>
      </c>
      <c r="CB2027" s="70" t="s">
        <v>6</v>
      </c>
      <c r="CC2027" t="s">
        <v>6</v>
      </c>
      <c r="CD2027"/>
      <c r="CE2027"/>
      <c r="CF2027"/>
      <c r="CG2027"/>
      <c r="CH2027"/>
      <c r="CI2027"/>
      <c r="CJ2027"/>
      <c r="CL2027" s="36"/>
      <c r="CM2027" s="142"/>
      <c r="CN2027" s="142"/>
      <c r="CO2027" s="36"/>
      <c r="CP2027" s="36"/>
      <c r="CQ2027" s="36"/>
      <c r="CR2027" s="36"/>
      <c r="CS2027" s="36"/>
      <c r="CT2027" s="36"/>
      <c r="CU2027" s="36"/>
      <c r="CV2027"/>
    </row>
    <row r="2028" spans="1:100" ht="12.75" x14ac:dyDescent="0.2">
      <c r="A2028"/>
      <c r="B2028"/>
      <c r="C2028" s="70" t="s">
        <v>6</v>
      </c>
      <c r="D2028" t="s">
        <v>6</v>
      </c>
      <c r="E2028"/>
      <c r="F2028"/>
      <c r="G2028"/>
      <c r="H2028"/>
      <c r="I2028"/>
      <c r="J2028"/>
      <c r="K2028"/>
      <c r="L2028"/>
      <c r="M2028"/>
      <c r="N2028"/>
      <c r="O2028" s="70" t="s">
        <v>6</v>
      </c>
      <c r="P2028" t="s">
        <v>6</v>
      </c>
      <c r="Q2028"/>
      <c r="R2028"/>
      <c r="S2028"/>
      <c r="T2028"/>
      <c r="U2028"/>
      <c r="V2028"/>
      <c r="W2028"/>
      <c r="Y2028"/>
      <c r="Z2028"/>
      <c r="AA2028" s="70" t="s">
        <v>6</v>
      </c>
      <c r="AB2028" t="s">
        <v>6</v>
      </c>
      <c r="AC2028"/>
      <c r="AD2028"/>
      <c r="AE2028"/>
      <c r="AF2028"/>
      <c r="AG2028"/>
      <c r="AH2028"/>
      <c r="AI2028"/>
      <c r="AK2028"/>
      <c r="AL2028"/>
      <c r="AM2028" s="70" t="s">
        <v>6</v>
      </c>
      <c r="AN2028" t="s">
        <v>6</v>
      </c>
      <c r="AO2028"/>
      <c r="AP2028"/>
      <c r="AQ2028"/>
      <c r="AR2028"/>
      <c r="AS2028"/>
      <c r="AT2028"/>
      <c r="AU2028"/>
      <c r="AV2028"/>
      <c r="AW2028"/>
      <c r="AX2028"/>
      <c r="AY2028"/>
      <c r="AZ2028"/>
      <c r="BB2028"/>
      <c r="BC2028"/>
      <c r="BD2028" s="70" t="s">
        <v>6</v>
      </c>
      <c r="BE2028" t="s">
        <v>6</v>
      </c>
      <c r="BF2028"/>
      <c r="BG2028"/>
      <c r="BH2028"/>
      <c r="BI2028"/>
      <c r="BJ2028"/>
      <c r="BK2028"/>
      <c r="BL2028"/>
      <c r="BN2028"/>
      <c r="BO2028"/>
      <c r="BP2028" s="70" t="s">
        <v>6</v>
      </c>
      <c r="BQ2028" t="s">
        <v>6</v>
      </c>
      <c r="BR2028"/>
      <c r="BS2028"/>
      <c r="BT2028"/>
      <c r="BU2028"/>
      <c r="BV2028"/>
      <c r="BW2028"/>
      <c r="BX2028"/>
      <c r="BZ2028"/>
      <c r="CA2028"/>
      <c r="CB2028" s="70" t="s">
        <v>6</v>
      </c>
      <c r="CC2028" t="s">
        <v>6</v>
      </c>
      <c r="CD2028"/>
      <c r="CE2028"/>
      <c r="CF2028"/>
      <c r="CG2028"/>
      <c r="CH2028"/>
      <c r="CI2028"/>
      <c r="CJ2028"/>
      <c r="CL2028" s="36"/>
      <c r="CM2028" s="36"/>
      <c r="CN2028" s="142"/>
      <c r="CO2028" s="36"/>
      <c r="CP2028" s="36"/>
      <c r="CQ2028" s="36"/>
      <c r="CR2028" s="36"/>
      <c r="CS2028" s="36"/>
      <c r="CT2028" s="36"/>
      <c r="CU2028" s="36"/>
      <c r="CV2028"/>
    </row>
    <row r="2029" spans="1:100" ht="12.75" x14ac:dyDescent="0.2">
      <c r="A2029"/>
      <c r="B2029"/>
      <c r="C2029" s="70" t="s">
        <v>6</v>
      </c>
      <c r="D2029" t="s">
        <v>6</v>
      </c>
      <c r="E2029"/>
      <c r="F2029"/>
      <c r="G2029"/>
      <c r="H2029"/>
      <c r="I2029"/>
      <c r="J2029"/>
      <c r="K2029"/>
      <c r="L2029"/>
      <c r="M2029"/>
      <c r="N2029"/>
      <c r="O2029" s="70" t="s">
        <v>6</v>
      </c>
      <c r="P2029" t="s">
        <v>6</v>
      </c>
      <c r="Q2029"/>
      <c r="R2029"/>
      <c r="S2029"/>
      <c r="T2029"/>
      <c r="U2029"/>
      <c r="V2029"/>
      <c r="W2029"/>
      <c r="Y2029"/>
      <c r="Z2029"/>
      <c r="AA2029" s="70" t="s">
        <v>6</v>
      </c>
      <c r="AB2029" t="s">
        <v>6</v>
      </c>
      <c r="AC2029"/>
      <c r="AD2029"/>
      <c r="AE2029"/>
      <c r="AF2029"/>
      <c r="AG2029"/>
      <c r="AH2029"/>
      <c r="AI2029"/>
      <c r="AK2029"/>
      <c r="AL2029"/>
      <c r="AM2029" s="70" t="s">
        <v>6</v>
      </c>
      <c r="AN2029" t="s">
        <v>6</v>
      </c>
      <c r="AO2029"/>
      <c r="AP2029"/>
      <c r="AQ2029"/>
      <c r="AR2029"/>
      <c r="AS2029"/>
      <c r="AT2029"/>
      <c r="AU2029"/>
      <c r="AV2029"/>
      <c r="AW2029"/>
      <c r="AX2029"/>
      <c r="AY2029"/>
      <c r="AZ2029"/>
      <c r="BB2029"/>
      <c r="BC2029"/>
      <c r="BD2029" s="70" t="s">
        <v>6</v>
      </c>
      <c r="BE2029" t="s">
        <v>6</v>
      </c>
      <c r="BF2029"/>
      <c r="BG2029"/>
      <c r="BH2029"/>
      <c r="BI2029"/>
      <c r="BJ2029"/>
      <c r="BK2029"/>
      <c r="BL2029"/>
      <c r="BN2029"/>
      <c r="BO2029"/>
      <c r="BP2029" s="70" t="s">
        <v>6</v>
      </c>
      <c r="BQ2029" t="s">
        <v>6</v>
      </c>
      <c r="BR2029"/>
      <c r="BS2029"/>
      <c r="BT2029"/>
      <c r="BU2029"/>
      <c r="BV2029"/>
      <c r="BW2029"/>
      <c r="BX2029"/>
      <c r="BZ2029"/>
      <c r="CA2029"/>
      <c r="CB2029" s="70" t="s">
        <v>6</v>
      </c>
      <c r="CC2029" t="s">
        <v>6</v>
      </c>
      <c r="CD2029"/>
      <c r="CE2029"/>
      <c r="CF2029"/>
      <c r="CG2029"/>
      <c r="CH2029"/>
      <c r="CI2029"/>
      <c r="CJ2029"/>
      <c r="CL2029" s="36"/>
      <c r="CM2029" s="36"/>
      <c r="CN2029" s="142"/>
      <c r="CO2029" s="36"/>
      <c r="CP2029" s="36"/>
      <c r="CQ2029" s="36"/>
      <c r="CR2029" s="36"/>
      <c r="CS2029" s="36"/>
      <c r="CT2029" s="36"/>
      <c r="CU2029" s="36"/>
      <c r="CV2029"/>
    </row>
    <row r="2030" spans="1:100" ht="12.75" x14ac:dyDescent="0.2">
      <c r="A2030"/>
      <c r="B2030">
        <f>SUM(B2005:B2029)</f>
        <v>0</v>
      </c>
      <c r="C2030">
        <f>SUM(C2005:C2029)</f>
        <v>2.472213</v>
      </c>
      <c r="D2030" s="71">
        <f>SUM(D2004:D2029)</f>
        <v>2.2956437292368981</v>
      </c>
      <c r="E2030">
        <f t="shared" ref="E2030:J2030" si="1104">SUM(E2005:E2029)</f>
        <v>0.75466882952790915</v>
      </c>
      <c r="F2030">
        <f t="shared" si="1104"/>
        <v>-0.45476666854532993</v>
      </c>
      <c r="G2030">
        <f t="shared" si="1104"/>
        <v>-0.12085140809003035</v>
      </c>
      <c r="H2030">
        <f t="shared" si="1104"/>
        <v>0.17656927076310186</v>
      </c>
      <c r="I2030">
        <f t="shared" si="1104"/>
        <v>2.1454238415710675E-2</v>
      </c>
      <c r="J2030">
        <f t="shared" si="1104"/>
        <v>2.5400402513444664E-3</v>
      </c>
      <c r="K2030"/>
      <c r="L2030"/>
      <c r="M2030"/>
      <c r="N2030">
        <f>SUM(N2005:N2029)</f>
        <v>0</v>
      </c>
      <c r="O2030">
        <f>SUM(O2005:O2029)</f>
        <v>1.8402879999999999</v>
      </c>
      <c r="P2030" s="71">
        <f>SUM(P2004:P2029)</f>
        <v>1.6410417895149849</v>
      </c>
      <c r="Q2030">
        <f t="shared" ref="Q2030:V2030" si="1105">SUM(Q2005:Q2029)</f>
        <v>0.41072123547315703</v>
      </c>
      <c r="R2030">
        <f t="shared" si="1105"/>
        <v>-0.36617576459929591</v>
      </c>
      <c r="S2030">
        <f t="shared" si="1105"/>
        <v>-9.3966735880883348E-2</v>
      </c>
      <c r="T2030">
        <f t="shared" si="1105"/>
        <v>0.19924621048501534</v>
      </c>
      <c r="U2030">
        <f t="shared" si="1105"/>
        <v>1.6086771756341611E-2</v>
      </c>
      <c r="V2030">
        <f t="shared" si="1105"/>
        <v>1.6993497757988123E-3</v>
      </c>
      <c r="W2030"/>
      <c r="Y2030"/>
      <c r="Z2030">
        <f>SUM(Z2005:Z2029)</f>
        <v>0</v>
      </c>
      <c r="AA2030">
        <f>SUM(AA2005:AA2029)</f>
        <v>1.3400859999999999</v>
      </c>
      <c r="AB2030" s="71">
        <f>SUM(AB2004:AB2029)</f>
        <v>1.127713168877658</v>
      </c>
      <c r="AC2030">
        <f t="shared" ref="AC2030:AH2030" si="1106">SUM(AC2005:AC2029)</f>
        <v>0.20392598805758677</v>
      </c>
      <c r="AD2030">
        <f t="shared" si="1106"/>
        <v>-0.2875295358395783</v>
      </c>
      <c r="AE2030">
        <f t="shared" si="1106"/>
        <v>-6.9030366554404088E-2</v>
      </c>
      <c r="AF2030">
        <f t="shared" si="1106"/>
        <v>0.21237283112234209</v>
      </c>
      <c r="AG2030">
        <f t="shared" si="1106"/>
        <v>1.1493938953791711E-2</v>
      </c>
      <c r="AH2030">
        <f t="shared" si="1106"/>
        <v>1.0056291557020863E-3</v>
      </c>
      <c r="AI2030"/>
      <c r="AK2030"/>
      <c r="AL2030">
        <f>SUM(AL2005:AL2029)</f>
        <v>0</v>
      </c>
      <c r="AM2030">
        <f>SUM(AM2005:AM2029)</f>
        <v>0.96259499999999987</v>
      </c>
      <c r="AN2030" s="71">
        <f>SUM(AN2004:AN2029)</f>
        <v>0.74725401008928327</v>
      </c>
      <c r="AO2030">
        <f t="shared" ref="AO2030:AT2030" si="1107">SUM(AO2005:AO2029)</f>
        <v>9.3677780910471076E-2</v>
      </c>
      <c r="AP2030">
        <f t="shared" si="1107"/>
        <v>-0.22603787913407875</v>
      </c>
      <c r="AQ2030">
        <f t="shared" si="1107"/>
        <v>-4.6741598052877253E-2</v>
      </c>
      <c r="AR2030">
        <f t="shared" si="1107"/>
        <v>0.21534098991071682</v>
      </c>
      <c r="AS2030">
        <f t="shared" si="1107"/>
        <v>8.0496397884045126E-3</v>
      </c>
      <c r="AT2030">
        <f t="shared" si="1107"/>
        <v>4.9258265935087564E-4</v>
      </c>
      <c r="AU2030"/>
      <c r="AV2030"/>
      <c r="AW2030"/>
      <c r="AX2030"/>
      <c r="AY2030"/>
      <c r="AZ2030"/>
      <c r="BB2030"/>
      <c r="BC2030">
        <f>SUM(BC2005:BC2029)</f>
        <v>0</v>
      </c>
      <c r="BD2030">
        <f>SUM(BD2005:BD2029)</f>
        <v>0.69434899999999988</v>
      </c>
      <c r="BE2030" s="71">
        <f>SUM(BE2004:BE2029)</f>
        <v>0.48513672646031947</v>
      </c>
      <c r="BF2030">
        <f t="shared" ref="BF2030:BK2030" si="1108">SUM(BF2005:BF2029)</f>
        <v>4.404174869199174E-2</v>
      </c>
      <c r="BG2030">
        <f t="shared" si="1108"/>
        <v>-0.18569773589026456</v>
      </c>
      <c r="BH2030">
        <f t="shared" si="1108"/>
        <v>-2.8382362764676185E-2</v>
      </c>
      <c r="BI2030">
        <f t="shared" si="1108"/>
        <v>0.2092122735396805</v>
      </c>
      <c r="BJ2030">
        <f t="shared" si="1108"/>
        <v>5.8527656640280767E-3</v>
      </c>
      <c r="BK2030">
        <f t="shared" si="1108"/>
        <v>1.847418086682735E-4</v>
      </c>
      <c r="BL2030"/>
      <c r="BN2030"/>
      <c r="BO2030">
        <f>SUM(BO2005:BO2029)</f>
        <v>0</v>
      </c>
      <c r="BP2030">
        <f>SUM(BP2005:BP2029)</f>
        <v>0.51355499999999987</v>
      </c>
      <c r="BQ2030" s="71">
        <f>SUM(BQ2004:BQ2029)</f>
        <v>0.32174956356237022</v>
      </c>
      <c r="BR2030">
        <f t="shared" ref="BR2030:BW2030" si="1109">SUM(BR2005:BR2029)</f>
        <v>2.5724980735330586E-2</v>
      </c>
      <c r="BS2030">
        <f t="shared" si="1109"/>
        <v>-0.18252167994351487</v>
      </c>
      <c r="BT2030">
        <f t="shared" si="1109"/>
        <v>-1.3879118400612293E-2</v>
      </c>
      <c r="BU2030">
        <f t="shared" si="1109"/>
        <v>0.19180543643762979</v>
      </c>
      <c r="BV2030">
        <f t="shared" si="1109"/>
        <v>5.4328470142812595E-3</v>
      </c>
      <c r="BW2030">
        <f t="shared" si="1109"/>
        <v>4.0036205088928459E-5</v>
      </c>
      <c r="BX2030"/>
      <c r="BZ2030"/>
      <c r="CA2030">
        <f>SUM(CA2005:CA2029)</f>
        <v>0</v>
      </c>
      <c r="CB2030">
        <f>SUM(CB2005:CB2029)</f>
        <v>0.4029549999999999</v>
      </c>
      <c r="CC2030" s="71">
        <f>SUM(CC2004:CC2029)</f>
        <v>0.22519389445718327</v>
      </c>
      <c r="CD2030">
        <f t="shared" ref="CD2030:CI2030" si="1110">SUM(CD2005:CD2029)</f>
        <v>2.1481050487396701E-2</v>
      </c>
      <c r="CE2030">
        <f t="shared" si="1110"/>
        <v>-0.18848192421754512</v>
      </c>
      <c r="CF2030">
        <f t="shared" si="1110"/>
        <v>-6.4225782753236909E-3</v>
      </c>
      <c r="CG2030">
        <f t="shared" si="1110"/>
        <v>0.17776110554281671</v>
      </c>
      <c r="CH2030">
        <f t="shared" si="1110"/>
        <v>5.4064271248580424E-3</v>
      </c>
      <c r="CI2030">
        <f t="shared" si="1110"/>
        <v>7.6529289198604563E-6</v>
      </c>
      <c r="CJ2030"/>
      <c r="CL2030" s="36"/>
      <c r="CM2030" s="36"/>
      <c r="CN2030" s="36"/>
      <c r="CO2030" s="143"/>
      <c r="CP2030" s="36"/>
      <c r="CQ2030" s="36"/>
      <c r="CR2030" s="36"/>
      <c r="CS2030" s="36"/>
      <c r="CT2030" s="36"/>
      <c r="CU2030" s="36"/>
      <c r="CV2030"/>
    </row>
    <row r="2031" spans="1:100" ht="12.75" x14ac:dyDescent="0.2">
      <c r="A2031"/>
      <c r="B2031"/>
      <c r="C2031" t="s">
        <v>6</v>
      </c>
      <c r="D2031" t="s">
        <v>6</v>
      </c>
      <c r="E2031"/>
      <c r="F2031"/>
      <c r="G2031"/>
      <c r="H2031"/>
      <c r="I2031"/>
      <c r="J2031"/>
      <c r="K2031"/>
      <c r="L2031"/>
      <c r="M2031"/>
      <c r="N2031"/>
      <c r="O2031" t="s">
        <v>6</v>
      </c>
      <c r="P2031" t="s">
        <v>6</v>
      </c>
      <c r="Q2031"/>
      <c r="R2031"/>
      <c r="S2031"/>
      <c r="T2031"/>
      <c r="U2031"/>
      <c r="V2031"/>
      <c r="W2031"/>
      <c r="Y2031"/>
      <c r="Z2031"/>
      <c r="AA2031" t="s">
        <v>6</v>
      </c>
      <c r="AB2031" t="s">
        <v>6</v>
      </c>
      <c r="AC2031"/>
      <c r="AD2031"/>
      <c r="AE2031"/>
      <c r="AF2031"/>
      <c r="AG2031"/>
      <c r="AH2031"/>
      <c r="AI2031"/>
      <c r="AK2031"/>
      <c r="AL2031"/>
      <c r="AM2031" t="s">
        <v>6</v>
      </c>
      <c r="AN2031" t="s">
        <v>6</v>
      </c>
      <c r="AO2031"/>
      <c r="AP2031"/>
      <c r="AQ2031"/>
      <c r="AR2031"/>
      <c r="AS2031"/>
      <c r="AT2031"/>
      <c r="AU2031"/>
      <c r="AV2031"/>
      <c r="AW2031"/>
      <c r="AX2031"/>
      <c r="AY2031"/>
      <c r="AZ2031"/>
      <c r="BB2031"/>
      <c r="BC2031"/>
      <c r="BD2031" t="s">
        <v>6</v>
      </c>
      <c r="BE2031" t="s">
        <v>6</v>
      </c>
      <c r="BF2031"/>
      <c r="BG2031"/>
      <c r="BH2031"/>
      <c r="BI2031"/>
      <c r="BJ2031"/>
      <c r="BK2031"/>
      <c r="BL2031"/>
      <c r="BN2031"/>
      <c r="BO2031"/>
      <c r="BP2031" t="s">
        <v>6</v>
      </c>
      <c r="BQ2031" t="s">
        <v>6</v>
      </c>
      <c r="BR2031"/>
      <c r="BS2031"/>
      <c r="BT2031"/>
      <c r="BU2031"/>
      <c r="BV2031"/>
      <c r="BW2031"/>
      <c r="BX2031"/>
      <c r="BZ2031"/>
      <c r="CA2031"/>
      <c r="CB2031" t="s">
        <v>6</v>
      </c>
      <c r="CC2031" t="s">
        <v>6</v>
      </c>
      <c r="CD2031"/>
      <c r="CE2031"/>
      <c r="CF2031"/>
      <c r="CG2031"/>
      <c r="CH2031"/>
      <c r="CI2031"/>
      <c r="CJ2031"/>
      <c r="CL2031" s="36"/>
      <c r="CM2031" s="36"/>
      <c r="CN2031" s="36"/>
      <c r="CO2031" s="36"/>
      <c r="CP2031" s="36"/>
      <c r="CQ2031" s="36"/>
      <c r="CR2031" s="36"/>
      <c r="CS2031" s="36"/>
      <c r="CT2031" s="36"/>
      <c r="CU2031" s="36"/>
      <c r="CV2031"/>
    </row>
    <row r="2032" spans="1:100" ht="12.75" x14ac:dyDescent="0.2">
      <c r="A2032" s="73" t="s">
        <v>42</v>
      </c>
      <c r="B2032" s="74">
        <f>SUMPRODUCT(H2005:H2026,H2005:H2026)</f>
        <v>1.7432049136286567E-2</v>
      </c>
      <c r="C2032"/>
      <c r="D2032"/>
      <c r="E2032"/>
      <c r="F2032" t="s">
        <v>38</v>
      </c>
      <c r="G2032" t="s">
        <v>39</v>
      </c>
      <c r="H2032" t="s">
        <v>40</v>
      </c>
      <c r="I2032" t="s">
        <v>41</v>
      </c>
      <c r="J2032" t="s">
        <v>58</v>
      </c>
      <c r="K2032"/>
      <c r="L2032"/>
      <c r="M2032" s="73" t="s">
        <v>42</v>
      </c>
      <c r="N2032" s="74">
        <f>SUMPRODUCT(T2005:T2026,T2005:T2026)</f>
        <v>1.6340560796195926E-2</v>
      </c>
      <c r="O2032"/>
      <c r="P2032"/>
      <c r="Q2032"/>
      <c r="R2032" t="s">
        <v>38</v>
      </c>
      <c r="S2032" t="s">
        <v>39</v>
      </c>
      <c r="T2032" t="s">
        <v>40</v>
      </c>
      <c r="U2032" t="s">
        <v>41</v>
      </c>
      <c r="V2032" t="s">
        <v>58</v>
      </c>
      <c r="W2032"/>
      <c r="Y2032" s="73" t="s">
        <v>42</v>
      </c>
      <c r="Z2032" s="74">
        <f>SUMPRODUCT(AF2005:AF2026,AF2005:AF2026)</f>
        <v>1.6046801399860311E-2</v>
      </c>
      <c r="AA2032"/>
      <c r="AB2032"/>
      <c r="AC2032"/>
      <c r="AD2032" t="s">
        <v>38</v>
      </c>
      <c r="AE2032" t="s">
        <v>39</v>
      </c>
      <c r="AF2032" t="s">
        <v>40</v>
      </c>
      <c r="AG2032" t="s">
        <v>41</v>
      </c>
      <c r="AH2032" t="s">
        <v>58</v>
      </c>
      <c r="AI2032"/>
      <c r="AK2032" s="73" t="s">
        <v>42</v>
      </c>
      <c r="AL2032" s="74">
        <f>SUMPRODUCT(AR2005:AR2026,AR2005:AR2026)</f>
        <v>1.6035207538961517E-2</v>
      </c>
      <c r="AM2032"/>
      <c r="AN2032"/>
      <c r="AO2032"/>
      <c r="AP2032" t="s">
        <v>38</v>
      </c>
      <c r="AQ2032" t="s">
        <v>39</v>
      </c>
      <c r="AR2032" t="s">
        <v>40</v>
      </c>
      <c r="AS2032" t="s">
        <v>41</v>
      </c>
      <c r="AT2032" t="s">
        <v>58</v>
      </c>
      <c r="AU2032"/>
      <c r="AV2032"/>
      <c r="AW2032"/>
      <c r="AX2032"/>
      <c r="AY2032"/>
      <c r="AZ2032"/>
      <c r="BB2032" s="73" t="s">
        <v>42</v>
      </c>
      <c r="BC2032" s="74">
        <f>SUMPRODUCT(BI2005:BI2026,BI2005:BI2026)</f>
        <v>1.5998841305994771E-2</v>
      </c>
      <c r="BD2032"/>
      <c r="BE2032"/>
      <c r="BF2032"/>
      <c r="BG2032" t="s">
        <v>38</v>
      </c>
      <c r="BH2032" t="s">
        <v>39</v>
      </c>
      <c r="BI2032" t="s">
        <v>40</v>
      </c>
      <c r="BJ2032" t="s">
        <v>41</v>
      </c>
      <c r="BK2032" t="s">
        <v>58</v>
      </c>
      <c r="BL2032"/>
      <c r="BN2032" s="73" t="s">
        <v>42</v>
      </c>
      <c r="BO2032" s="74">
        <f>SUMPRODUCT(BU2005:BU2026,BU2005:BU2026)</f>
        <v>1.5771665041172271E-2</v>
      </c>
      <c r="BP2032"/>
      <c r="BQ2032"/>
      <c r="BR2032"/>
      <c r="BS2032" t="s">
        <v>38</v>
      </c>
      <c r="BT2032" t="s">
        <v>39</v>
      </c>
      <c r="BU2032" t="s">
        <v>40</v>
      </c>
      <c r="BV2032" t="s">
        <v>41</v>
      </c>
      <c r="BW2032" t="s">
        <v>58</v>
      </c>
      <c r="BX2032"/>
      <c r="BZ2032" s="73" t="s">
        <v>42</v>
      </c>
      <c r="CA2032" s="74">
        <f>SUMPRODUCT(CG2005:CG2026,CG2005:CG2026)</f>
        <v>1.5646947674981246E-2</v>
      </c>
      <c r="CB2032"/>
      <c r="CC2032"/>
      <c r="CD2032"/>
      <c r="CE2032" t="s">
        <v>38</v>
      </c>
      <c r="CF2032" t="s">
        <v>39</v>
      </c>
      <c r="CG2032" t="s">
        <v>40</v>
      </c>
      <c r="CH2032" t="s">
        <v>41</v>
      </c>
      <c r="CI2032" t="s">
        <v>58</v>
      </c>
      <c r="CJ2032"/>
      <c r="CL2032" s="144"/>
      <c r="CM2032" s="36"/>
      <c r="CN2032" s="36"/>
      <c r="CO2032" s="36"/>
      <c r="CP2032" s="36"/>
      <c r="CQ2032" s="36"/>
      <c r="CR2032" s="36"/>
      <c r="CS2032" s="36"/>
      <c r="CT2032" s="36"/>
      <c r="CU2032" s="36"/>
      <c r="CV2032"/>
    </row>
    <row r="2033" spans="1:100" ht="12.75" x14ac:dyDescent="0.2">
      <c r="A2033" s="73" t="s">
        <v>43</v>
      </c>
      <c r="B2033" s="74">
        <f>(B2032/(A2026-2-3))^0.5</f>
        <v>1.3371247045494937E-2</v>
      </c>
      <c r="C2033"/>
      <c r="D2033"/>
      <c r="E2033"/>
      <c r="F2033"/>
      <c r="G2033"/>
      <c r="H2033"/>
      <c r="I2033"/>
      <c r="J2033"/>
      <c r="K2033"/>
      <c r="L2033"/>
      <c r="M2033" s="73" t="s">
        <v>43</v>
      </c>
      <c r="N2033" s="74">
        <f>(N2032/(M2026-2-3))^0.5</f>
        <v>1.2945867886920492E-2</v>
      </c>
      <c r="O2033"/>
      <c r="P2033"/>
      <c r="Q2033"/>
      <c r="R2033"/>
      <c r="S2033"/>
      <c r="T2033"/>
      <c r="U2033"/>
      <c r="V2033"/>
      <c r="W2033"/>
      <c r="Y2033" s="73" t="s">
        <v>43</v>
      </c>
      <c r="Z2033" s="74">
        <f>(Z2032/(Y2026-2-3))^0.5</f>
        <v>1.2828974178012275E-2</v>
      </c>
      <c r="AA2033"/>
      <c r="AB2033"/>
      <c r="AC2033"/>
      <c r="AD2033"/>
      <c r="AE2033"/>
      <c r="AF2033"/>
      <c r="AG2033"/>
      <c r="AH2033"/>
      <c r="AI2033"/>
      <c r="AK2033" s="73" t="s">
        <v>43</v>
      </c>
      <c r="AL2033" s="74">
        <f>(AL2032/(AK2026-2-3))^0.5</f>
        <v>1.2824338854937979E-2</v>
      </c>
      <c r="AM2033"/>
      <c r="AN2033"/>
      <c r="AO2033"/>
      <c r="AP2033"/>
      <c r="AQ2033"/>
      <c r="AR2033"/>
      <c r="AS2033"/>
      <c r="AT2033"/>
      <c r="AU2033"/>
      <c r="AV2033"/>
      <c r="AW2033"/>
      <c r="AX2033"/>
      <c r="AY2033"/>
      <c r="AZ2033"/>
      <c r="BB2033" s="73" t="s">
        <v>43</v>
      </c>
      <c r="BC2033" s="74">
        <f>(BC2032/(BB2026-2-3))^0.5</f>
        <v>1.2809788447179166E-2</v>
      </c>
      <c r="BD2033"/>
      <c r="BE2033"/>
      <c r="BF2033"/>
      <c r="BG2033"/>
      <c r="BH2033"/>
      <c r="BI2033"/>
      <c r="BJ2033"/>
      <c r="BK2033"/>
      <c r="BL2033"/>
      <c r="BN2033" s="73" t="s">
        <v>43</v>
      </c>
      <c r="BO2033" s="74">
        <f>(BO2032/(BN2026-2-3))^0.5</f>
        <v>1.2718516701602681E-2</v>
      </c>
      <c r="BP2033"/>
      <c r="BQ2033"/>
      <c r="BR2033"/>
      <c r="BS2033"/>
      <c r="BT2033"/>
      <c r="BU2033"/>
      <c r="BV2033"/>
      <c r="BW2033"/>
      <c r="BX2033"/>
      <c r="BZ2033" s="73" t="s">
        <v>43</v>
      </c>
      <c r="CA2033" s="74">
        <f>(CA2032/(BZ2026-2-3))^0.5</f>
        <v>1.2668129878367693E-2</v>
      </c>
      <c r="CB2033"/>
      <c r="CC2033"/>
      <c r="CD2033"/>
      <c r="CE2033"/>
      <c r="CF2033"/>
      <c r="CG2033"/>
      <c r="CH2033"/>
      <c r="CI2033"/>
      <c r="CJ2033"/>
      <c r="CL2033" s="144"/>
      <c r="CM2033" s="36"/>
      <c r="CN2033" s="36"/>
      <c r="CO2033" s="36"/>
      <c r="CP2033" s="36"/>
      <c r="CQ2033" s="36"/>
      <c r="CR2033" s="36"/>
      <c r="CS2033" s="36"/>
      <c r="CT2033" s="36"/>
      <c r="CU2033" s="36"/>
      <c r="CV2033"/>
    </row>
    <row r="2034" spans="1:100" ht="12.75" x14ac:dyDescent="0.2">
      <c r="A2034"/>
      <c r="B2034"/>
      <c r="C2034"/>
      <c r="D2034"/>
      <c r="E2034"/>
      <c r="F2034"/>
      <c r="G2034"/>
      <c r="H2034"/>
      <c r="I2034"/>
      <c r="J2034"/>
      <c r="K2034"/>
      <c r="L2034"/>
      <c r="M2034"/>
      <c r="N2034"/>
      <c r="O2034"/>
      <c r="P2034"/>
      <c r="Q2034"/>
      <c r="R2034"/>
      <c r="S2034"/>
      <c r="T2034"/>
      <c r="U2034"/>
      <c r="V2034"/>
      <c r="W2034"/>
      <c r="Y2034"/>
      <c r="Z2034"/>
      <c r="AA2034"/>
      <c r="AB2034"/>
      <c r="AC2034"/>
      <c r="AD2034"/>
      <c r="AE2034"/>
      <c r="AF2034"/>
      <c r="AG2034"/>
      <c r="AH2034"/>
      <c r="AI2034"/>
      <c r="AK2034"/>
      <c r="AL2034"/>
      <c r="AM2034"/>
      <c r="AN2034"/>
      <c r="AO2034"/>
      <c r="AP2034"/>
      <c r="AQ2034"/>
      <c r="AR2034"/>
      <c r="AS2034"/>
      <c r="AT2034"/>
      <c r="AU2034"/>
      <c r="AV2034"/>
      <c r="AW2034"/>
      <c r="AX2034"/>
      <c r="AY2034"/>
      <c r="AZ2034"/>
      <c r="BB2034"/>
      <c r="BC2034"/>
      <c r="BD2034"/>
      <c r="BE2034"/>
      <c r="BF2034"/>
      <c r="BG2034"/>
      <c r="BH2034"/>
      <c r="BI2034"/>
      <c r="BJ2034"/>
      <c r="BK2034"/>
      <c r="BL2034"/>
      <c r="BN2034"/>
      <c r="BO2034"/>
      <c r="BP2034"/>
      <c r="BQ2034"/>
      <c r="BR2034"/>
      <c r="BS2034"/>
      <c r="BT2034"/>
      <c r="BU2034"/>
      <c r="BV2034"/>
      <c r="BW2034"/>
      <c r="BX2034"/>
      <c r="BZ2034"/>
      <c r="CA2034"/>
      <c r="CB2034"/>
      <c r="CC2034"/>
      <c r="CD2034"/>
      <c r="CE2034"/>
      <c r="CF2034"/>
      <c r="CG2034"/>
      <c r="CH2034"/>
      <c r="CI2034"/>
      <c r="CJ2034"/>
      <c r="CL2034" s="36"/>
      <c r="CM2034" s="36"/>
      <c r="CN2034" s="36"/>
      <c r="CO2034" s="36"/>
      <c r="CP2034" s="36"/>
      <c r="CQ2034" s="36"/>
      <c r="CR2034" s="36"/>
      <c r="CS2034" s="36"/>
      <c r="CT2034" s="36"/>
      <c r="CU2034" s="36"/>
      <c r="CV2034"/>
    </row>
    <row r="2035" spans="1:100" ht="12.75" x14ac:dyDescent="0.2">
      <c r="A2035"/>
      <c r="B2035">
        <f>SUMPRODUCT(F2005:F2026,F2005:F2026)</f>
        <v>2.1454238415710675E-2</v>
      </c>
      <c r="C2035">
        <f>SUMPRODUCT(F2005:F2026,G2005:G2026)</f>
        <v>6.3499024026382415E-3</v>
      </c>
      <c r="D2035">
        <f>SUMPRODUCT(F2005:F2026,H2005:H2026)</f>
        <v>-1.0830096203520712E-9</v>
      </c>
      <c r="E2035"/>
      <c r="F2035"/>
      <c r="G2035"/>
      <c r="H2035"/>
      <c r="I2035"/>
      <c r="J2035"/>
      <c r="K2035"/>
      <c r="L2035"/>
      <c r="M2035"/>
      <c r="N2035">
        <f>SUMPRODUCT(R2005:R2026,R2005:R2026)</f>
        <v>1.6086771756341611E-2</v>
      </c>
      <c r="O2035">
        <f>SUMPRODUCT(R2005:R2026,S2005:S2026)</f>
        <v>4.7589650267375258E-3</v>
      </c>
      <c r="P2035">
        <f>SUMPRODUCT(R2005:R2026,T2005:T2026)</f>
        <v>-2.6700828185824768E-10</v>
      </c>
      <c r="Q2035"/>
      <c r="R2035"/>
      <c r="S2035"/>
      <c r="T2035"/>
      <c r="U2035"/>
      <c r="V2035"/>
      <c r="W2035"/>
      <c r="Y2035"/>
      <c r="Z2035">
        <f>SUMPRODUCT(AD2005:AD2026,AD2005:AD2026)</f>
        <v>1.1493938953791711E-2</v>
      </c>
      <c r="AA2035">
        <f>SUMPRODUCT(AD2005:AD2026,AE2005:AE2026)</f>
        <v>3.204370058967395E-3</v>
      </c>
      <c r="AB2035">
        <f>SUMPRODUCT(AD2005:AD2026,AF2005:AF2026)</f>
        <v>1.0047309509034078E-9</v>
      </c>
      <c r="AC2035"/>
      <c r="AD2035"/>
      <c r="AE2035"/>
      <c r="AF2035"/>
      <c r="AG2035"/>
      <c r="AH2035"/>
      <c r="AI2035"/>
      <c r="AK2035"/>
      <c r="AL2035">
        <f>SUMPRODUCT(AP2005:AP2026,AP2005:AP2026)</f>
        <v>8.0496397884045126E-3</v>
      </c>
      <c r="AM2035">
        <f>SUMPRODUCT(AP2005:AP2026,AQ2005:AQ2026)</f>
        <v>1.9182506794469772E-3</v>
      </c>
      <c r="AN2035">
        <f>SUMPRODUCT(AP2005:AP2026,AR2005:AR2026)</f>
        <v>2.1754969512042394E-9</v>
      </c>
      <c r="AO2035"/>
      <c r="AP2035"/>
      <c r="AQ2035"/>
      <c r="AR2035"/>
      <c r="AS2035"/>
      <c r="AT2035"/>
      <c r="AU2035"/>
      <c r="AV2035"/>
      <c r="AW2035"/>
      <c r="AX2035"/>
      <c r="AY2035"/>
      <c r="AZ2035"/>
      <c r="BB2035"/>
      <c r="BC2035">
        <f>SUMPRODUCT(BG2005:BG2026,BG2005:BG2026)</f>
        <v>5.8527656640280767E-3</v>
      </c>
      <c r="BD2035">
        <f>SUMPRODUCT(BG2005:BG2026,BH2005:BH2026)</f>
        <v>1.0153752129084689E-3</v>
      </c>
      <c r="BE2035">
        <f>SUMPRODUCT(BG2005:BG2026,BI2005:BI2026)</f>
        <v>2.7359251663239964E-9</v>
      </c>
      <c r="BF2035"/>
      <c r="BG2035"/>
      <c r="BH2035"/>
      <c r="BI2035"/>
      <c r="BJ2035"/>
      <c r="BK2035"/>
      <c r="BL2035"/>
      <c r="BN2035"/>
      <c r="BO2035">
        <f>SUMPRODUCT(BS2005:BS2026,BS2005:BS2026)</f>
        <v>5.4328470142812595E-3</v>
      </c>
      <c r="BP2035">
        <f>SUMPRODUCT(BS2005:BS2026,BT2005:BT2026)</f>
        <v>4.5943165838973932E-4</v>
      </c>
      <c r="BQ2035">
        <f>SUMPRODUCT(BS2005:BS2026,BU2005:BU2026)</f>
        <v>-2.925677323616007E-9</v>
      </c>
      <c r="BR2035"/>
      <c r="BS2035"/>
      <c r="BT2035"/>
      <c r="BU2035"/>
      <c r="BV2035"/>
      <c r="BW2035"/>
      <c r="BX2035"/>
      <c r="BZ2035"/>
      <c r="CA2035">
        <f>SUMPRODUCT(CE2005:CE2026,CE2005:CE2026)</f>
        <v>5.4064271248580424E-3</v>
      </c>
      <c r="CB2035">
        <f>SUMPRODUCT(CE2005:CE2026,CF2005:CF2026)</f>
        <v>2.0132076526467525E-4</v>
      </c>
      <c r="CC2035">
        <f>SUMPRODUCT(CE2005:CE2026,CG2005:CG2026)</f>
        <v>-1.5440276645049345E-8</v>
      </c>
      <c r="CD2035"/>
      <c r="CE2035"/>
      <c r="CF2035"/>
      <c r="CG2035"/>
      <c r="CH2035"/>
      <c r="CI2035"/>
      <c r="CJ2035"/>
      <c r="CL2035" s="36"/>
      <c r="CM2035" s="36"/>
      <c r="CN2035" s="36"/>
      <c r="CO2035" s="36"/>
      <c r="CP2035" s="36"/>
      <c r="CQ2035" s="36"/>
      <c r="CR2035" s="36"/>
      <c r="CS2035" s="36"/>
      <c r="CT2035" s="36"/>
      <c r="CU2035" s="36"/>
      <c r="CV2035"/>
    </row>
    <row r="2036" spans="1:100" ht="12.75" x14ac:dyDescent="0.2">
      <c r="A2036"/>
      <c r="B2036">
        <f>SUMPRODUCT(F2005:F2026,G2005:G2026)</f>
        <v>6.3499024026382415E-3</v>
      </c>
      <c r="C2036">
        <f>SUMPRODUCT(G2005:G2026,G2005:G2026)</f>
        <v>2.5400402513444664E-3</v>
      </c>
      <c r="D2036">
        <f>SUMPRODUCT(H2005:H2026,G2005:G2026)</f>
        <v>-1.7945906978338033E-10</v>
      </c>
      <c r="E2036"/>
      <c r="F2036" s="35" t="s">
        <v>44</v>
      </c>
      <c r="G2036">
        <f>MDETERM(B2035:C2036)</f>
        <v>1.4173368614814938E-5</v>
      </c>
      <c r="H2036"/>
      <c r="I2036"/>
      <c r="J2036" s="68"/>
      <c r="K2036"/>
      <c r="L2036"/>
      <c r="M2036"/>
      <c r="N2036">
        <f>SUMPRODUCT(R2005:R2026,S2005:S2026)</f>
        <v>4.7589650267375258E-3</v>
      </c>
      <c r="O2036">
        <f>SUMPRODUCT(S2005:S2026,S2005:S2026)</f>
        <v>1.6993497757988123E-3</v>
      </c>
      <c r="P2036">
        <f>SUMPRODUCT(T2005:T2026,S2005:S2026)</f>
        <v>-6.4463860876932955E-10</v>
      </c>
      <c r="Q2036"/>
      <c r="R2036" s="35" t="s">
        <v>44</v>
      </c>
      <c r="S2036">
        <f>MDETERM(N2035:O2036)</f>
        <v>4.6893038517548832E-6</v>
      </c>
      <c r="T2036"/>
      <c r="U2036"/>
      <c r="V2036" s="68"/>
      <c r="W2036"/>
      <c r="Y2036"/>
      <c r="Z2036">
        <f>SUMPRODUCT(AD2005:AD2026,AE2005:AE2026)</f>
        <v>3.204370058967395E-3</v>
      </c>
      <c r="AA2036">
        <f>SUMPRODUCT(AE2005:AE2026,AE2005:AE2026)</f>
        <v>1.0056291557020863E-3</v>
      </c>
      <c r="AB2036">
        <f>SUMPRODUCT(AF2005:AF2026,AE2005:AE2026)</f>
        <v>7.525891434161493E-11</v>
      </c>
      <c r="AC2036"/>
      <c r="AD2036" s="35" t="s">
        <v>44</v>
      </c>
      <c r="AE2036">
        <f>MDETERM(Z2035:AA2036)</f>
        <v>1.2906526509861731E-6</v>
      </c>
      <c r="AF2036"/>
      <c r="AG2036"/>
      <c r="AH2036" s="68"/>
      <c r="AI2036"/>
      <c r="AK2036"/>
      <c r="AL2036">
        <f>SUMPRODUCT(AP2005:AP2026,AQ2005:AQ2026)</f>
        <v>1.9182506794469772E-3</v>
      </c>
      <c r="AM2036">
        <f>SUMPRODUCT(AQ2005:AQ2026,AQ2005:AQ2026)</f>
        <v>4.9258265935087564E-4</v>
      </c>
      <c r="AN2036">
        <f>SUMPRODUCT(AR2005:AR2026,AQ2005:AQ2026)</f>
        <v>-5.9928068882114313E-11</v>
      </c>
      <c r="AO2036"/>
      <c r="AP2036" s="35" t="s">
        <v>44</v>
      </c>
      <c r="AQ2036">
        <f>MDETERM(AL2035:AM2036)</f>
        <v>2.8542730459012494E-7</v>
      </c>
      <c r="AR2036"/>
      <c r="AS2036"/>
      <c r="AT2036" s="68"/>
      <c r="AU2036"/>
      <c r="AV2036"/>
      <c r="AW2036"/>
      <c r="AX2036"/>
      <c r="AY2036"/>
      <c r="AZ2036"/>
      <c r="BB2036"/>
      <c r="BC2036">
        <f>SUMPRODUCT(BG2005:BG2026,BH2005:BH2026)</f>
        <v>1.0153752129084689E-3</v>
      </c>
      <c r="BD2036">
        <f>SUMPRODUCT(BH2005:BH2026,BH2005:BH2026)</f>
        <v>1.847418086682735E-4</v>
      </c>
      <c r="BE2036">
        <f>SUMPRODUCT(BI2005:BI2026,BH2005:BH2026)</f>
        <v>1.5848554441738345E-10</v>
      </c>
      <c r="BF2036"/>
      <c r="BG2036" s="35" t="s">
        <v>44</v>
      </c>
      <c r="BH2036">
        <f>MDETERM(BC2035:BD2036)</f>
        <v>5.0263691495197249E-8</v>
      </c>
      <c r="BI2036"/>
      <c r="BJ2036"/>
      <c r="BK2036" s="68"/>
      <c r="BL2036"/>
      <c r="BN2036"/>
      <c r="BO2036">
        <f>SUMPRODUCT(BS2005:BS2026,BT2005:BT2026)</f>
        <v>4.5943165838973932E-4</v>
      </c>
      <c r="BP2036">
        <f>SUMPRODUCT(BT2005:BT2026,BT2005:BT2026)</f>
        <v>4.0036205088928459E-5</v>
      </c>
      <c r="BQ2036">
        <f>SUMPRODUCT(BU2005:BU2026,BT2005:BT2026)</f>
        <v>1.8355817390632782E-10</v>
      </c>
      <c r="BR2036"/>
      <c r="BS2036" s="35" t="s">
        <v>44</v>
      </c>
      <c r="BT2036">
        <f>MDETERM(BO2035:BP2036)</f>
        <v>6.4331285497910187E-9</v>
      </c>
      <c r="BU2036"/>
      <c r="BV2036"/>
      <c r="BW2036" s="68"/>
      <c r="BX2036"/>
      <c r="BZ2036"/>
      <c r="CA2036">
        <f>SUMPRODUCT(CE2005:CE2026,CF2005:CF2026)</f>
        <v>2.0132076526467525E-4</v>
      </c>
      <c r="CB2036">
        <f>SUMPRODUCT(CF2005:CF2026,CF2005:CF2026)</f>
        <v>7.6529289198604563E-6</v>
      </c>
      <c r="CC2036">
        <f>SUMPRODUCT(CG2005:CG2026,CF2005:CF2026)</f>
        <v>1.791734846055056E-10</v>
      </c>
      <c r="CD2036"/>
      <c r="CE2036" s="35" t="s">
        <v>44</v>
      </c>
      <c r="CF2036">
        <f>MDETERM(CA2035:CB2036)</f>
        <v>8.4495197018965726E-10</v>
      </c>
      <c r="CG2036"/>
      <c r="CH2036"/>
      <c r="CI2036" s="68"/>
      <c r="CJ2036"/>
      <c r="CL2036" s="36"/>
      <c r="CM2036" s="36"/>
      <c r="CN2036" s="36"/>
      <c r="CO2036" s="36"/>
      <c r="CP2036" s="36"/>
      <c r="CQ2036" s="56"/>
      <c r="CR2036" s="36"/>
      <c r="CS2036" s="36"/>
      <c r="CT2036" s="36"/>
      <c r="CU2036" s="140"/>
      <c r="CV2036"/>
    </row>
    <row r="2037" spans="1:100" ht="12.75" x14ac:dyDescent="0.2">
      <c r="A2037"/>
      <c r="B2037"/>
      <c r="C2037"/>
      <c r="D2037"/>
      <c r="E2037"/>
      <c r="F2037"/>
      <c r="G2037"/>
      <c r="H2037"/>
      <c r="I2037"/>
      <c r="J2037"/>
      <c r="K2037"/>
      <c r="L2037"/>
      <c r="M2037"/>
      <c r="N2037"/>
      <c r="O2037"/>
      <c r="P2037"/>
      <c r="Q2037"/>
      <c r="R2037"/>
      <c r="S2037"/>
      <c r="T2037"/>
      <c r="U2037"/>
      <c r="V2037"/>
      <c r="W2037"/>
      <c r="Y2037"/>
      <c r="Z2037"/>
      <c r="AA2037"/>
      <c r="AB2037"/>
      <c r="AC2037"/>
      <c r="AD2037"/>
      <c r="AE2037"/>
      <c r="AF2037"/>
      <c r="AG2037"/>
      <c r="AH2037"/>
      <c r="AI2037"/>
      <c r="AK2037"/>
      <c r="AL2037"/>
      <c r="AM2037"/>
      <c r="AN2037"/>
      <c r="AO2037"/>
      <c r="AP2037"/>
      <c r="AQ2037"/>
      <c r="AR2037"/>
      <c r="AS2037"/>
      <c r="AT2037"/>
      <c r="AU2037"/>
      <c r="AV2037"/>
      <c r="AW2037"/>
      <c r="AX2037"/>
      <c r="AY2037"/>
      <c r="AZ2037"/>
      <c r="BB2037"/>
      <c r="BC2037"/>
      <c r="BD2037"/>
      <c r="BE2037"/>
      <c r="BF2037"/>
      <c r="BG2037"/>
      <c r="BH2037"/>
      <c r="BI2037"/>
      <c r="BJ2037"/>
      <c r="BK2037"/>
      <c r="BL2037"/>
      <c r="BN2037"/>
      <c r="BO2037"/>
      <c r="BP2037"/>
      <c r="BQ2037"/>
      <c r="BR2037"/>
      <c r="BS2037"/>
      <c r="BT2037"/>
      <c r="BU2037"/>
      <c r="BV2037"/>
      <c r="BW2037"/>
      <c r="BX2037"/>
      <c r="BZ2037"/>
      <c r="CA2037"/>
      <c r="CB2037"/>
      <c r="CC2037"/>
      <c r="CD2037"/>
      <c r="CE2037"/>
      <c r="CF2037"/>
      <c r="CG2037"/>
      <c r="CH2037"/>
      <c r="CI2037"/>
      <c r="CJ2037"/>
      <c r="CL2037" s="36"/>
      <c r="CM2037" s="36"/>
      <c r="CN2037" s="36"/>
      <c r="CO2037" s="36"/>
      <c r="CP2037" s="36"/>
      <c r="CQ2037" s="36"/>
      <c r="CR2037" s="36"/>
      <c r="CS2037" s="36"/>
      <c r="CT2037" s="36"/>
      <c r="CU2037" s="36"/>
      <c r="CV2037"/>
    </row>
    <row r="2038" spans="1:100" ht="12.75" x14ac:dyDescent="0.2">
      <c r="A2038"/>
      <c r="B2038"/>
      <c r="C2038"/>
      <c r="D2038"/>
      <c r="E2038"/>
      <c r="F2038"/>
      <c r="G2038" t="s">
        <v>6</v>
      </c>
      <c r="H2038"/>
      <c r="I2038"/>
      <c r="J2038"/>
      <c r="K2038"/>
      <c r="L2038"/>
      <c r="M2038"/>
      <c r="N2038"/>
      <c r="O2038"/>
      <c r="P2038"/>
      <c r="Q2038"/>
      <c r="R2038"/>
      <c r="S2038" t="s">
        <v>6</v>
      </c>
      <c r="T2038"/>
      <c r="U2038"/>
      <c r="V2038"/>
      <c r="W2038"/>
      <c r="Y2038"/>
      <c r="Z2038"/>
      <c r="AA2038"/>
      <c r="AB2038"/>
      <c r="AC2038"/>
      <c r="AD2038"/>
      <c r="AE2038" t="s">
        <v>6</v>
      </c>
      <c r="AF2038"/>
      <c r="AG2038"/>
      <c r="AH2038"/>
      <c r="AI2038"/>
      <c r="AK2038"/>
      <c r="AL2038"/>
      <c r="AM2038"/>
      <c r="AN2038"/>
      <c r="AO2038"/>
      <c r="AP2038"/>
      <c r="AQ2038" t="s">
        <v>6</v>
      </c>
      <c r="AR2038"/>
      <c r="AS2038"/>
      <c r="AT2038"/>
      <c r="AU2038"/>
      <c r="AV2038"/>
      <c r="AW2038"/>
      <c r="AX2038"/>
      <c r="AY2038"/>
      <c r="AZ2038"/>
      <c r="BB2038"/>
      <c r="BC2038"/>
      <c r="BD2038"/>
      <c r="BE2038"/>
      <c r="BF2038"/>
      <c r="BG2038"/>
      <c r="BH2038" t="s">
        <v>6</v>
      </c>
      <c r="BI2038"/>
      <c r="BJ2038"/>
      <c r="BK2038"/>
      <c r="BL2038"/>
      <c r="BN2038"/>
      <c r="BO2038"/>
      <c r="BP2038"/>
      <c r="BQ2038"/>
      <c r="BR2038"/>
      <c r="BS2038"/>
      <c r="BT2038" t="s">
        <v>6</v>
      </c>
      <c r="BU2038"/>
      <c r="BV2038"/>
      <c r="BW2038"/>
      <c r="BX2038"/>
      <c r="BZ2038"/>
      <c r="CA2038"/>
      <c r="CB2038"/>
      <c r="CC2038"/>
      <c r="CD2038"/>
      <c r="CE2038"/>
      <c r="CF2038" t="s">
        <v>6</v>
      </c>
      <c r="CG2038"/>
      <c r="CH2038"/>
      <c r="CI2038"/>
      <c r="CJ2038"/>
      <c r="CL2038" s="36"/>
      <c r="CM2038" s="36"/>
      <c r="CN2038" s="36"/>
      <c r="CO2038" s="36"/>
      <c r="CP2038" s="36"/>
      <c r="CQ2038" s="36"/>
      <c r="CR2038" s="36"/>
      <c r="CS2038" s="36"/>
      <c r="CT2038" s="36"/>
      <c r="CU2038" s="36"/>
      <c r="CV2038"/>
    </row>
    <row r="2039" spans="1:100" ht="12.75" x14ac:dyDescent="0.2">
      <c r="A2039"/>
      <c r="B2039"/>
      <c r="C2039"/>
      <c r="D2039"/>
      <c r="E2039"/>
      <c r="F2039"/>
      <c r="G2039"/>
      <c r="H2039"/>
      <c r="I2039"/>
      <c r="J2039"/>
      <c r="K2039"/>
      <c r="L2039"/>
      <c r="M2039"/>
      <c r="N2039"/>
      <c r="O2039"/>
      <c r="P2039"/>
      <c r="Q2039"/>
      <c r="R2039"/>
      <c r="S2039"/>
      <c r="T2039"/>
      <c r="U2039"/>
      <c r="V2039"/>
      <c r="W2039"/>
      <c r="Y2039"/>
      <c r="Z2039"/>
      <c r="AA2039"/>
      <c r="AB2039"/>
      <c r="AC2039"/>
      <c r="AD2039"/>
      <c r="AE2039"/>
      <c r="AF2039"/>
      <c r="AG2039"/>
      <c r="AH2039"/>
      <c r="AI2039"/>
      <c r="AK2039"/>
      <c r="AL2039"/>
      <c r="AM2039"/>
      <c r="AN2039"/>
      <c r="AO2039"/>
      <c r="AP2039"/>
      <c r="AQ2039"/>
      <c r="AR2039"/>
      <c r="AS2039"/>
      <c r="AT2039"/>
      <c r="AU2039"/>
      <c r="AV2039"/>
      <c r="AW2039"/>
      <c r="AX2039"/>
      <c r="AY2039"/>
      <c r="AZ2039"/>
      <c r="BB2039"/>
      <c r="BC2039"/>
      <c r="BD2039"/>
      <c r="BE2039"/>
      <c r="BF2039"/>
      <c r="BG2039"/>
      <c r="BH2039"/>
      <c r="BI2039"/>
      <c r="BJ2039"/>
      <c r="BK2039"/>
      <c r="BL2039"/>
      <c r="BN2039"/>
      <c r="BO2039"/>
      <c r="BP2039"/>
      <c r="BQ2039"/>
      <c r="BR2039"/>
      <c r="BS2039"/>
      <c r="BT2039"/>
      <c r="BU2039"/>
      <c r="BV2039"/>
      <c r="BW2039"/>
      <c r="BX2039"/>
      <c r="BZ2039"/>
      <c r="CA2039"/>
      <c r="CB2039"/>
      <c r="CC2039"/>
      <c r="CD2039"/>
      <c r="CE2039"/>
      <c r="CF2039"/>
      <c r="CG2039"/>
      <c r="CH2039"/>
      <c r="CI2039"/>
      <c r="CJ2039"/>
      <c r="CL2039" s="36"/>
      <c r="CM2039" s="36"/>
      <c r="CN2039" s="36"/>
      <c r="CO2039" s="36"/>
      <c r="CP2039" s="36"/>
      <c r="CQ2039" s="36"/>
      <c r="CR2039" s="36"/>
      <c r="CS2039" s="36"/>
      <c r="CT2039" s="36"/>
      <c r="CU2039" s="36"/>
      <c r="CV2039"/>
    </row>
    <row r="2040" spans="1:100" ht="12.75" x14ac:dyDescent="0.2">
      <c r="A2040"/>
      <c r="B2040">
        <f>SUMPRODUCT(F2005:F2026,H2005:H2026)</f>
        <v>-1.0830096203520712E-9</v>
      </c>
      <c r="C2040">
        <f>SUMPRODUCT(F2005:F2026,G2005:G2026)</f>
        <v>6.3499024026382415E-3</v>
      </c>
      <c r="D2040"/>
      <c r="E2040"/>
      <c r="F2040"/>
      <c r="G2040"/>
      <c r="H2040"/>
      <c r="I2040"/>
      <c r="J2040"/>
      <c r="K2040"/>
      <c r="L2040"/>
      <c r="M2040"/>
      <c r="N2040">
        <f>SUMPRODUCT(R2005:R2026,T2005:T2026)</f>
        <v>-2.6700828185824768E-10</v>
      </c>
      <c r="O2040">
        <f>SUMPRODUCT(R2005:R2026,S2005:S2026)</f>
        <v>4.7589650267375258E-3</v>
      </c>
      <c r="P2040"/>
      <c r="Q2040"/>
      <c r="R2040"/>
      <c r="S2040"/>
      <c r="T2040"/>
      <c r="U2040"/>
      <c r="V2040"/>
      <c r="W2040"/>
      <c r="Y2040"/>
      <c r="Z2040">
        <f>SUMPRODUCT(AD2005:AD2026,AF2005:AF2026)</f>
        <v>1.0047309509034078E-9</v>
      </c>
      <c r="AA2040">
        <f>SUMPRODUCT(AD2005:AD2026,AE2005:AE2026)</f>
        <v>3.204370058967395E-3</v>
      </c>
      <c r="AB2040"/>
      <c r="AC2040"/>
      <c r="AD2040"/>
      <c r="AE2040"/>
      <c r="AF2040"/>
      <c r="AG2040"/>
      <c r="AH2040"/>
      <c r="AI2040"/>
      <c r="AK2040"/>
      <c r="AL2040">
        <f>SUMPRODUCT(AP2005:AP2026,AR2005:AR2026)</f>
        <v>2.1754969512042394E-9</v>
      </c>
      <c r="AM2040">
        <f>SUMPRODUCT(AP2005:AP2026,AQ2005:AQ2026)</f>
        <v>1.9182506794469772E-3</v>
      </c>
      <c r="AN2040"/>
      <c r="AO2040"/>
      <c r="AP2040"/>
      <c r="AQ2040"/>
      <c r="AR2040"/>
      <c r="AS2040"/>
      <c r="AT2040"/>
      <c r="AU2040"/>
      <c r="AV2040"/>
      <c r="AW2040"/>
      <c r="AX2040"/>
      <c r="AY2040"/>
      <c r="AZ2040"/>
      <c r="BB2040"/>
      <c r="BC2040">
        <f>SUMPRODUCT(BG2005:BG2026,BI2005:BI2026)</f>
        <v>2.7359251663239964E-9</v>
      </c>
      <c r="BD2040">
        <f>SUMPRODUCT(BG2005:BG2026,BH2005:BH2026)</f>
        <v>1.0153752129084689E-3</v>
      </c>
      <c r="BE2040"/>
      <c r="BF2040"/>
      <c r="BG2040"/>
      <c r="BH2040"/>
      <c r="BI2040"/>
      <c r="BJ2040"/>
      <c r="BK2040"/>
      <c r="BL2040"/>
      <c r="BN2040"/>
      <c r="BO2040">
        <f>SUMPRODUCT(BS2005:BS2026,BU2005:BU2026)</f>
        <v>-2.925677323616007E-9</v>
      </c>
      <c r="BP2040">
        <f>SUMPRODUCT(BS2005:BS2026,BT2005:BT2026)</f>
        <v>4.5943165838973932E-4</v>
      </c>
      <c r="BQ2040"/>
      <c r="BR2040"/>
      <c r="BS2040"/>
      <c r="BT2040"/>
      <c r="BU2040"/>
      <c r="BV2040"/>
      <c r="BW2040"/>
      <c r="BX2040"/>
      <c r="BZ2040"/>
      <c r="CA2040">
        <f>SUMPRODUCT(CE2005:CE2026,CG2005:CG2026)</f>
        <v>-1.5440276645049345E-8</v>
      </c>
      <c r="CB2040">
        <f>SUMPRODUCT(CE2005:CE2026,CF2005:CF2026)</f>
        <v>2.0132076526467525E-4</v>
      </c>
      <c r="CC2040"/>
      <c r="CD2040"/>
      <c r="CE2040"/>
      <c r="CF2040"/>
      <c r="CG2040"/>
      <c r="CH2040"/>
      <c r="CI2040"/>
      <c r="CJ2040"/>
      <c r="CL2040" s="36"/>
      <c r="CM2040" s="36"/>
      <c r="CN2040" s="36"/>
      <c r="CO2040" s="36"/>
      <c r="CP2040" s="36"/>
      <c r="CQ2040" s="36"/>
      <c r="CR2040" s="36"/>
      <c r="CS2040" s="36"/>
      <c r="CT2040" s="36"/>
      <c r="CU2040" s="36"/>
      <c r="CV2040"/>
    </row>
    <row r="2041" spans="1:100" ht="12.75" x14ac:dyDescent="0.2">
      <c r="A2041"/>
      <c r="B2041">
        <f>SUMPRODUCT(H2005:H2026,G2005:G2026)</f>
        <v>-1.7945906978338033E-10</v>
      </c>
      <c r="C2041">
        <f>SUMPRODUCT(G2005:G2026,G2005:G2026)</f>
        <v>2.5400402513444664E-3</v>
      </c>
      <c r="D2041"/>
      <c r="E2041"/>
      <c r="F2041" s="35" t="s">
        <v>45</v>
      </c>
      <c r="G2041">
        <f>MDETERM(B2040:C2041)/MDETERM(B2035:C2036)</f>
        <v>-1.1368789549511614E-7</v>
      </c>
      <c r="H2041"/>
      <c r="I2041"/>
      <c r="J2041"/>
      <c r="K2041"/>
      <c r="L2041"/>
      <c r="M2041"/>
      <c r="N2041">
        <f>SUMPRODUCT(T2005:T2026,S2005:S2026)</f>
        <v>-6.4463860876932955E-10</v>
      </c>
      <c r="O2041">
        <f>SUMPRODUCT(S2005:S2026,S2005:S2026)</f>
        <v>1.6993497757988123E-3</v>
      </c>
      <c r="P2041"/>
      <c r="Q2041"/>
      <c r="R2041" s="35" t="s">
        <v>45</v>
      </c>
      <c r="S2041">
        <f>MDETERM(N2040:O2041)/MDETERM(N2035:O2036)</f>
        <v>5.5745420061177478E-7</v>
      </c>
      <c r="T2041"/>
      <c r="U2041"/>
      <c r="V2041"/>
      <c r="W2041"/>
      <c r="Y2041"/>
      <c r="Z2041">
        <f>SUMPRODUCT(AF2005:AF2026,AE2005:AE2026)</f>
        <v>7.525891434161493E-11</v>
      </c>
      <c r="AA2041">
        <f>SUMPRODUCT(AE2005:AE2026,AE2005:AE2026)</f>
        <v>1.0056291557020863E-3</v>
      </c>
      <c r="AB2041"/>
      <c r="AC2041"/>
      <c r="AD2041" s="35" t="s">
        <v>45</v>
      </c>
      <c r="AE2041">
        <f>MDETERM(Z2040:AA2041)/MDETERM(Z2035:AA2036)</f>
        <v>5.9600026815140863E-7</v>
      </c>
      <c r="AF2041"/>
      <c r="AG2041"/>
      <c r="AH2041"/>
      <c r="AI2041"/>
      <c r="AK2041"/>
      <c r="AL2041">
        <f>SUMPRODUCT(AR2005:AR2026,AQ2005:AQ2026)</f>
        <v>-5.9928068882114313E-11</v>
      </c>
      <c r="AM2041">
        <f>SUMPRODUCT(AQ2005:AQ2026,AQ2005:AQ2026)</f>
        <v>4.9258265935087564E-4</v>
      </c>
      <c r="AN2041"/>
      <c r="AO2041"/>
      <c r="AP2041" s="35" t="s">
        <v>45</v>
      </c>
      <c r="AQ2041">
        <f>MDETERM(AL2040:AM2041)/MDETERM(AL2035:AM2036)</f>
        <v>4.1571675638702009E-6</v>
      </c>
      <c r="AR2041"/>
      <c r="AS2041"/>
      <c r="AT2041"/>
      <c r="AU2041"/>
      <c r="AV2041"/>
      <c r="AW2041"/>
      <c r="AX2041"/>
      <c r="AY2041"/>
      <c r="AZ2041"/>
      <c r="BB2041"/>
      <c r="BC2041">
        <f>SUMPRODUCT(BI2005:BI2026,BH2005:BH2026)</f>
        <v>1.5848554441738345E-10</v>
      </c>
      <c r="BD2041">
        <f>SUMPRODUCT(BH2005:BH2026,BH2005:BH2026)</f>
        <v>1.847418086682735E-4</v>
      </c>
      <c r="BE2041"/>
      <c r="BF2041"/>
      <c r="BG2041" s="35" t="s">
        <v>45</v>
      </c>
      <c r="BH2041">
        <f>MDETERM(BC2040:BD2041)/MDETERM(BC2035:BD2036)</f>
        <v>6.8542015111434031E-6</v>
      </c>
      <c r="BI2041"/>
      <c r="BJ2041"/>
      <c r="BK2041"/>
      <c r="BL2041"/>
      <c r="BN2041"/>
      <c r="BO2041">
        <f>SUMPRODUCT(BU2005:BU2026,BT2005:BT2026)</f>
        <v>1.8355817390632782E-10</v>
      </c>
      <c r="BP2041">
        <f>SUMPRODUCT(BT2005:BT2026,BT2005:BT2026)</f>
        <v>4.0036205088928459E-5</v>
      </c>
      <c r="BQ2041"/>
      <c r="BR2041"/>
      <c r="BS2041" s="35" t="s">
        <v>45</v>
      </c>
      <c r="BT2041">
        <f>MDETERM(BO2040:BP2041)/MDETERM(BO2035:BP2036)</f>
        <v>-3.1316870484056896E-5</v>
      </c>
      <c r="BU2041"/>
      <c r="BV2041"/>
      <c r="BW2041"/>
      <c r="BX2041"/>
      <c r="BZ2041"/>
      <c r="CA2041">
        <f>SUMPRODUCT(CG2005:CG2026,CF2005:CF2026)</f>
        <v>1.791734846055056E-10</v>
      </c>
      <c r="CB2041">
        <f>SUMPRODUCT(CF2005:CF2026,CF2005:CF2026)</f>
        <v>7.6529289198604563E-6</v>
      </c>
      <c r="CC2041"/>
      <c r="CD2041"/>
      <c r="CE2041" s="35" t="s">
        <v>45</v>
      </c>
      <c r="CF2041">
        <f>MDETERM(CA2040:CB2041)/MDETERM(CA2035:CB2036)</f>
        <v>-1.825366271041934E-4</v>
      </c>
      <c r="CG2041"/>
      <c r="CH2041"/>
      <c r="CI2041"/>
      <c r="CJ2041"/>
      <c r="CL2041" s="36"/>
      <c r="CM2041" s="36"/>
      <c r="CN2041" s="36"/>
      <c r="CO2041" s="36"/>
      <c r="CP2041" s="36"/>
      <c r="CQ2041" s="56"/>
      <c r="CR2041" s="36"/>
      <c r="CS2041" s="36"/>
      <c r="CT2041" s="36"/>
      <c r="CU2041" s="36"/>
      <c r="CV2041"/>
    </row>
    <row r="2042" spans="1:100" ht="12.75" x14ac:dyDescent="0.2">
      <c r="A2042"/>
      <c r="B2042"/>
      <c r="C2042"/>
      <c r="D2042"/>
      <c r="E2042"/>
      <c r="F2042"/>
      <c r="G2042"/>
      <c r="H2042"/>
      <c r="I2042"/>
      <c r="J2042"/>
      <c r="K2042"/>
      <c r="L2042"/>
      <c r="M2042"/>
      <c r="N2042"/>
      <c r="O2042"/>
      <c r="P2042"/>
      <c r="Q2042"/>
      <c r="R2042"/>
      <c r="S2042"/>
      <c r="T2042"/>
      <c r="U2042"/>
      <c r="V2042"/>
      <c r="W2042"/>
      <c r="Y2042"/>
      <c r="Z2042"/>
      <c r="AA2042"/>
      <c r="AB2042"/>
      <c r="AC2042"/>
      <c r="AD2042"/>
      <c r="AE2042"/>
      <c r="AF2042"/>
      <c r="AG2042"/>
      <c r="AH2042"/>
      <c r="AI2042"/>
      <c r="AK2042"/>
      <c r="AL2042"/>
      <c r="AM2042"/>
      <c r="AN2042"/>
      <c r="AO2042"/>
      <c r="AP2042"/>
      <c r="AQ2042"/>
      <c r="AR2042"/>
      <c r="AS2042"/>
      <c r="AT2042"/>
      <c r="AU2042"/>
      <c r="AV2042"/>
      <c r="AW2042"/>
      <c r="AX2042"/>
      <c r="AY2042"/>
      <c r="AZ2042"/>
      <c r="BB2042"/>
      <c r="BC2042"/>
      <c r="BD2042"/>
      <c r="BE2042"/>
      <c r="BF2042"/>
      <c r="BG2042"/>
      <c r="BH2042"/>
      <c r="BI2042"/>
      <c r="BJ2042"/>
      <c r="BK2042"/>
      <c r="BL2042"/>
      <c r="BN2042"/>
      <c r="BO2042"/>
      <c r="BP2042"/>
      <c r="BQ2042"/>
      <c r="BR2042"/>
      <c r="BS2042"/>
      <c r="BT2042"/>
      <c r="BU2042"/>
      <c r="BV2042"/>
      <c r="BW2042"/>
      <c r="BX2042"/>
      <c r="BZ2042"/>
      <c r="CA2042"/>
      <c r="CB2042"/>
      <c r="CC2042"/>
      <c r="CD2042"/>
      <c r="CE2042"/>
      <c r="CF2042"/>
      <c r="CG2042"/>
      <c r="CH2042"/>
      <c r="CI2042"/>
      <c r="CJ2042"/>
      <c r="CL2042" s="36"/>
      <c r="CM2042" s="36"/>
      <c r="CN2042" s="36"/>
      <c r="CO2042" s="36"/>
      <c r="CP2042" s="36"/>
      <c r="CQ2042" s="36"/>
      <c r="CR2042" s="36"/>
      <c r="CS2042" s="36"/>
      <c r="CT2042" s="36"/>
      <c r="CU2042" s="36"/>
      <c r="CV2042"/>
    </row>
    <row r="2043" spans="1:100" ht="12.75" x14ac:dyDescent="0.2">
      <c r="A2043"/>
      <c r="B2043"/>
      <c r="C2043"/>
      <c r="D2043"/>
      <c r="E2043"/>
      <c r="F2043"/>
      <c r="G2043"/>
      <c r="H2043"/>
      <c r="I2043"/>
      <c r="J2043"/>
      <c r="K2043"/>
      <c r="L2043"/>
      <c r="M2043"/>
      <c r="N2043"/>
      <c r="O2043"/>
      <c r="P2043"/>
      <c r="Q2043"/>
      <c r="R2043"/>
      <c r="S2043"/>
      <c r="T2043"/>
      <c r="U2043"/>
      <c r="V2043"/>
      <c r="W2043"/>
      <c r="Y2043"/>
      <c r="Z2043"/>
      <c r="AA2043"/>
      <c r="AB2043"/>
      <c r="AC2043"/>
      <c r="AD2043"/>
      <c r="AE2043"/>
      <c r="AF2043"/>
      <c r="AG2043"/>
      <c r="AH2043"/>
      <c r="AI2043"/>
      <c r="AK2043"/>
      <c r="AL2043"/>
      <c r="AM2043"/>
      <c r="AN2043"/>
      <c r="AO2043"/>
      <c r="AP2043"/>
      <c r="AQ2043"/>
      <c r="AR2043"/>
      <c r="AS2043"/>
      <c r="AT2043"/>
      <c r="AU2043"/>
      <c r="AV2043"/>
      <c r="AW2043"/>
      <c r="AX2043"/>
      <c r="AY2043"/>
      <c r="AZ2043"/>
      <c r="BB2043"/>
      <c r="BC2043"/>
      <c r="BD2043"/>
      <c r="BE2043"/>
      <c r="BF2043"/>
      <c r="BG2043"/>
      <c r="BH2043"/>
      <c r="BI2043"/>
      <c r="BJ2043"/>
      <c r="BK2043"/>
      <c r="BL2043"/>
      <c r="BN2043"/>
      <c r="BO2043"/>
      <c r="BP2043"/>
      <c r="BQ2043"/>
      <c r="BR2043"/>
      <c r="BS2043"/>
      <c r="BT2043"/>
      <c r="BU2043"/>
      <c r="BV2043"/>
      <c r="BW2043"/>
      <c r="BX2043"/>
      <c r="BZ2043"/>
      <c r="CA2043"/>
      <c r="CB2043"/>
      <c r="CC2043"/>
      <c r="CD2043"/>
      <c r="CE2043"/>
      <c r="CF2043"/>
      <c r="CG2043"/>
      <c r="CH2043"/>
      <c r="CI2043"/>
      <c r="CJ2043"/>
      <c r="CL2043" s="36"/>
      <c r="CM2043" s="36"/>
      <c r="CN2043" s="36"/>
      <c r="CO2043" s="36"/>
      <c r="CP2043" s="36"/>
      <c r="CQ2043" s="36"/>
      <c r="CR2043" s="36"/>
      <c r="CS2043" s="36"/>
      <c r="CT2043" s="36"/>
      <c r="CU2043" s="36"/>
      <c r="CV2043"/>
    </row>
    <row r="2044" spans="1:100" ht="12.75" x14ac:dyDescent="0.2">
      <c r="A2044"/>
      <c r="B2044"/>
      <c r="C2044"/>
      <c r="D2044"/>
      <c r="E2044"/>
      <c r="F2044"/>
      <c r="G2044"/>
      <c r="H2044"/>
      <c r="I2044"/>
      <c r="J2044"/>
      <c r="K2044"/>
      <c r="L2044"/>
      <c r="M2044"/>
      <c r="N2044"/>
      <c r="O2044"/>
      <c r="P2044"/>
      <c r="Q2044"/>
      <c r="R2044"/>
      <c r="S2044"/>
      <c r="T2044"/>
      <c r="U2044"/>
      <c r="V2044"/>
      <c r="W2044"/>
      <c r="Y2044"/>
      <c r="Z2044"/>
      <c r="AA2044"/>
      <c r="AB2044"/>
      <c r="AC2044"/>
      <c r="AD2044"/>
      <c r="AE2044"/>
      <c r="AF2044"/>
      <c r="AG2044"/>
      <c r="AH2044"/>
      <c r="AI2044"/>
      <c r="AK2044"/>
      <c r="AL2044"/>
      <c r="AM2044"/>
      <c r="AN2044"/>
      <c r="AO2044"/>
      <c r="AP2044"/>
      <c r="AQ2044"/>
      <c r="AR2044"/>
      <c r="AS2044"/>
      <c r="AT2044"/>
      <c r="AU2044"/>
      <c r="AV2044"/>
      <c r="AW2044"/>
      <c r="AX2044"/>
      <c r="AY2044"/>
      <c r="AZ2044"/>
      <c r="BB2044"/>
      <c r="BC2044"/>
      <c r="BD2044"/>
      <c r="BE2044"/>
      <c r="BF2044"/>
      <c r="BG2044"/>
      <c r="BH2044"/>
      <c r="BI2044"/>
      <c r="BJ2044"/>
      <c r="BK2044"/>
      <c r="BL2044"/>
      <c r="BN2044"/>
      <c r="BO2044"/>
      <c r="BP2044"/>
      <c r="BQ2044"/>
      <c r="BR2044"/>
      <c r="BS2044"/>
      <c r="BT2044"/>
      <c r="BU2044"/>
      <c r="BV2044"/>
      <c r="BW2044"/>
      <c r="BX2044"/>
      <c r="BZ2044"/>
      <c r="CA2044"/>
      <c r="CB2044"/>
      <c r="CC2044"/>
      <c r="CD2044"/>
      <c r="CE2044"/>
      <c r="CF2044"/>
      <c r="CG2044"/>
      <c r="CH2044"/>
      <c r="CI2044"/>
      <c r="CJ2044"/>
      <c r="CL2044" s="36"/>
      <c r="CM2044" s="36"/>
      <c r="CN2044" s="36"/>
      <c r="CO2044" s="36"/>
      <c r="CP2044" s="36"/>
      <c r="CQ2044" s="36"/>
      <c r="CR2044" s="36"/>
      <c r="CS2044" s="36"/>
      <c r="CT2044" s="36"/>
      <c r="CU2044" s="36"/>
      <c r="CV2044"/>
    </row>
    <row r="2045" spans="1:100" ht="12.75" x14ac:dyDescent="0.2">
      <c r="A2045"/>
      <c r="B2045">
        <f>SUMPRODUCT(F2005:F2026,F2005:F2026)</f>
        <v>2.1454238415710675E-2</v>
      </c>
      <c r="C2045">
        <f>SUMPRODUCT(F2005:F2026,H2005:H2026)</f>
        <v>-1.0830096203520712E-9</v>
      </c>
      <c r="D2045"/>
      <c r="E2045"/>
      <c r="F2045"/>
      <c r="G2045"/>
      <c r="H2045"/>
      <c r="I2045"/>
      <c r="J2045"/>
      <c r="K2045"/>
      <c r="L2045"/>
      <c r="M2045"/>
      <c r="N2045">
        <f>SUMPRODUCT(R2005:R2026,R2005:R2026)</f>
        <v>1.6086771756341611E-2</v>
      </c>
      <c r="O2045">
        <f>SUMPRODUCT(R2005:R2026,T2005:T2026)</f>
        <v>-2.6700828185824768E-10</v>
      </c>
      <c r="P2045"/>
      <c r="Q2045"/>
      <c r="R2045"/>
      <c r="S2045"/>
      <c r="T2045"/>
      <c r="U2045"/>
      <c r="V2045"/>
      <c r="W2045"/>
      <c r="Y2045"/>
      <c r="Z2045">
        <f>SUMPRODUCT(AD2005:AD2026,AD2005:AD2026)</f>
        <v>1.1493938953791711E-2</v>
      </c>
      <c r="AA2045">
        <f>SUMPRODUCT(AD2005:AD2026,AF2005:AF2026)</f>
        <v>1.0047309509034078E-9</v>
      </c>
      <c r="AB2045"/>
      <c r="AC2045"/>
      <c r="AD2045"/>
      <c r="AE2045"/>
      <c r="AF2045"/>
      <c r="AG2045"/>
      <c r="AH2045"/>
      <c r="AI2045"/>
      <c r="AK2045"/>
      <c r="AL2045">
        <f>SUMPRODUCT(AP2005:AP2026,AP2005:AP2026)</f>
        <v>8.0496397884045126E-3</v>
      </c>
      <c r="AM2045">
        <f>SUMPRODUCT(AP2005:AP2026,AR2005:AR2026)</f>
        <v>2.1754969512042394E-9</v>
      </c>
      <c r="AN2045"/>
      <c r="AO2045"/>
      <c r="AP2045"/>
      <c r="AQ2045"/>
      <c r="AR2045"/>
      <c r="AS2045"/>
      <c r="AT2045"/>
      <c r="AU2045"/>
      <c r="AV2045"/>
      <c r="AW2045"/>
      <c r="AX2045"/>
      <c r="AY2045"/>
      <c r="AZ2045"/>
      <c r="BB2045"/>
      <c r="BC2045">
        <f>SUMPRODUCT(BG2005:BG2026,BG2005:BG2026)</f>
        <v>5.8527656640280767E-3</v>
      </c>
      <c r="BD2045">
        <f>SUMPRODUCT(BG2005:BG2026,BI2005:BI2026)</f>
        <v>2.7359251663239964E-9</v>
      </c>
      <c r="BE2045"/>
      <c r="BF2045"/>
      <c r="BG2045"/>
      <c r="BH2045"/>
      <c r="BI2045"/>
      <c r="BJ2045"/>
      <c r="BK2045"/>
      <c r="BL2045"/>
      <c r="BN2045"/>
      <c r="BO2045">
        <f>SUMPRODUCT(BS2005:BS2026,BS2005:BS2026)</f>
        <v>5.4328470142812595E-3</v>
      </c>
      <c r="BP2045">
        <f>SUMPRODUCT(BS2005:BS2026,BU2005:BU2026)</f>
        <v>-2.925677323616007E-9</v>
      </c>
      <c r="BQ2045"/>
      <c r="BR2045"/>
      <c r="BS2045"/>
      <c r="BT2045"/>
      <c r="BU2045"/>
      <c r="BV2045"/>
      <c r="BW2045"/>
      <c r="BX2045"/>
      <c r="BZ2045"/>
      <c r="CA2045">
        <f>SUMPRODUCT(CE2005:CE2026,CE2005:CE2026)</f>
        <v>5.4064271248580424E-3</v>
      </c>
      <c r="CB2045">
        <f>SUMPRODUCT(CE2005:CE2026,CG2005:CG2026)</f>
        <v>-1.5440276645049345E-8</v>
      </c>
      <c r="CC2045"/>
      <c r="CD2045"/>
      <c r="CE2045"/>
      <c r="CF2045"/>
      <c r="CG2045"/>
      <c r="CH2045"/>
      <c r="CI2045"/>
      <c r="CJ2045"/>
      <c r="CL2045" s="36"/>
      <c r="CM2045" s="36"/>
      <c r="CN2045" s="36"/>
      <c r="CO2045" s="36"/>
      <c r="CP2045" s="36"/>
      <c r="CQ2045" s="36"/>
      <c r="CR2045" s="36"/>
      <c r="CS2045" s="36"/>
      <c r="CT2045" s="36"/>
      <c r="CU2045" s="36"/>
      <c r="CV2045"/>
    </row>
    <row r="2046" spans="1:100" ht="12.75" x14ac:dyDescent="0.2">
      <c r="A2046"/>
      <c r="B2046">
        <f>SUMPRODUCT(F2005:F2026,G2005:G2026)</f>
        <v>6.3499024026382415E-3</v>
      </c>
      <c r="C2046">
        <f>SUMPRODUCT(H2005:H2026,G2005:G2026)</f>
        <v>-1.7945906978338033E-10</v>
      </c>
      <c r="D2046"/>
      <c r="E2046"/>
      <c r="F2046" s="35" t="s">
        <v>46</v>
      </c>
      <c r="G2046">
        <f>MDETERM(B2045:C2046)/MDETERM(B2035:C2036)</f>
        <v>2.1355880903258137E-7</v>
      </c>
      <c r="H2046"/>
      <c r="I2046"/>
      <c r="J2046" t="s">
        <v>6</v>
      </c>
      <c r="K2046"/>
      <c r="L2046"/>
      <c r="M2046"/>
      <c r="N2046">
        <f>SUMPRODUCT(R2005:R2026,S2005:S2026)</f>
        <v>4.7589650267375258E-3</v>
      </c>
      <c r="O2046">
        <f>SUMPRODUCT(T2005:T2026,S2005:S2026)</f>
        <v>-6.4463860876932955E-10</v>
      </c>
      <c r="P2046"/>
      <c r="Q2046"/>
      <c r="R2046" s="35" t="s">
        <v>46</v>
      </c>
      <c r="S2046">
        <f>MDETERM(N2045:O2046)/MDETERM(N2035:O2036)</f>
        <v>-1.9404737626417234E-6</v>
      </c>
      <c r="T2046"/>
      <c r="U2046"/>
      <c r="V2046" t="s">
        <v>6</v>
      </c>
      <c r="W2046"/>
      <c r="Y2046"/>
      <c r="Z2046">
        <f>SUMPRODUCT(AD2005:AD2026,AE2005:AE2026)</f>
        <v>3.204370058967395E-3</v>
      </c>
      <c r="AA2046">
        <f>SUMPRODUCT(AF2005:AF2026,AE2005:AE2026)</f>
        <v>7.525891434161493E-11</v>
      </c>
      <c r="AB2046"/>
      <c r="AC2046"/>
      <c r="AD2046" s="35" t="s">
        <v>46</v>
      </c>
      <c r="AE2046">
        <f>MDETERM(Z2045:AA2046)/MDETERM(Z2035:AA2036)</f>
        <v>-1.8242773587630294E-6</v>
      </c>
      <c r="AF2046"/>
      <c r="AG2046"/>
      <c r="AH2046" t="s">
        <v>6</v>
      </c>
      <c r="AI2046"/>
      <c r="AK2046"/>
      <c r="AL2046">
        <f>SUMPRODUCT(AP2005:AP2026,AQ2005:AQ2026)</f>
        <v>1.9182506794469772E-3</v>
      </c>
      <c r="AM2046">
        <f>SUMPRODUCT(AR2005:AR2026,AQ2005:AQ2026)</f>
        <v>-5.9928068882114313E-11</v>
      </c>
      <c r="AN2046"/>
      <c r="AO2046"/>
      <c r="AP2046" s="35" t="s">
        <v>46</v>
      </c>
      <c r="AQ2046">
        <f>MDETERM(AL2045:AM2046)/MDETERM(AL2035:AM2036)</f>
        <v>-1.6310800675441561E-5</v>
      </c>
      <c r="AR2046"/>
      <c r="AS2046"/>
      <c r="AT2046" t="s">
        <v>6</v>
      </c>
      <c r="AU2046"/>
      <c r="AV2046"/>
      <c r="AW2046"/>
      <c r="AX2046"/>
      <c r="AY2046"/>
      <c r="AZ2046"/>
      <c r="BB2046"/>
      <c r="BC2046">
        <f>SUMPRODUCT(BG2005:BG2026,BH2005:BH2026)</f>
        <v>1.0153752129084689E-3</v>
      </c>
      <c r="BD2046">
        <f>SUMPRODUCT(BI2005:BI2026,BH2005:BH2026)</f>
        <v>1.5848554441738345E-10</v>
      </c>
      <c r="BE2046"/>
      <c r="BF2046"/>
      <c r="BG2046" s="35" t="s">
        <v>46</v>
      </c>
      <c r="BH2046">
        <f>MDETERM(BC2045:BD2046)/MDETERM(BC2035:BD2036)</f>
        <v>-3.6814085686957872E-5</v>
      </c>
      <c r="BI2046"/>
      <c r="BJ2046"/>
      <c r="BK2046" t="s">
        <v>6</v>
      </c>
      <c r="BL2046"/>
      <c r="BN2046"/>
      <c r="BO2046">
        <f>SUMPRODUCT(BS2005:BS2026,BT2005:BT2026)</f>
        <v>4.5943165838973932E-4</v>
      </c>
      <c r="BP2046">
        <f>SUMPRODUCT(BU2005:BU2026,BT2005:BT2026)</f>
        <v>1.8355817390632782E-10</v>
      </c>
      <c r="BQ2046"/>
      <c r="BR2046"/>
      <c r="BS2046" s="35" t="s">
        <v>46</v>
      </c>
      <c r="BT2046">
        <f>MDETERM(BO2045:BP2046)/MDETERM(BO2035:BP2036)</f>
        <v>3.63958569090327E-4</v>
      </c>
      <c r="BU2046"/>
      <c r="BV2046"/>
      <c r="BW2046" t="s">
        <v>6</v>
      </c>
      <c r="BX2046"/>
      <c r="BZ2046"/>
      <c r="CA2046">
        <f>SUMPRODUCT(CE2005:CE2026,CF2005:CF2026)</f>
        <v>2.0132076526467525E-4</v>
      </c>
      <c r="CB2046">
        <f>SUMPRODUCT(CG2005:CG2026,CF2005:CF2026)</f>
        <v>1.791734846055056E-10</v>
      </c>
      <c r="CC2046"/>
      <c r="CD2046"/>
      <c r="CE2046" s="35" t="s">
        <v>46</v>
      </c>
      <c r="CF2046">
        <f>MDETERM(CA2045:CB2046)/MDETERM(CA2035:CB2036)</f>
        <v>4.8252881124012485E-3</v>
      </c>
      <c r="CG2046"/>
      <c r="CH2046"/>
      <c r="CI2046" t="s">
        <v>6</v>
      </c>
      <c r="CJ2046"/>
      <c r="CL2046" s="36"/>
      <c r="CM2046" s="36"/>
      <c r="CN2046" s="36"/>
      <c r="CO2046" s="36"/>
      <c r="CP2046" s="36"/>
      <c r="CQ2046" s="56"/>
      <c r="CR2046" s="36"/>
      <c r="CS2046" s="36"/>
      <c r="CT2046" s="36"/>
      <c r="CU2046" s="36"/>
      <c r="CV2046"/>
    </row>
    <row r="2047" spans="1:100" ht="12.75" x14ac:dyDescent="0.2">
      <c r="A2047"/>
      <c r="B2047"/>
      <c r="C2047"/>
      <c r="D2047"/>
      <c r="E2047"/>
      <c r="F2047"/>
      <c r="G2047"/>
      <c r="H2047"/>
      <c r="I2047"/>
      <c r="J2047"/>
      <c r="K2047"/>
      <c r="L2047"/>
      <c r="M2047"/>
      <c r="N2047"/>
      <c r="O2047"/>
      <c r="P2047"/>
      <c r="Q2047"/>
      <c r="R2047"/>
      <c r="S2047"/>
      <c r="T2047"/>
      <c r="U2047"/>
      <c r="V2047"/>
      <c r="W2047"/>
      <c r="Y2047"/>
      <c r="Z2047"/>
      <c r="AA2047"/>
      <c r="AB2047"/>
      <c r="AC2047"/>
      <c r="AD2047"/>
      <c r="AE2047"/>
      <c r="AF2047"/>
      <c r="AG2047"/>
      <c r="AH2047"/>
      <c r="AI2047"/>
      <c r="AK2047"/>
      <c r="AL2047"/>
      <c r="AM2047"/>
      <c r="AN2047"/>
      <c r="AO2047"/>
      <c r="AP2047"/>
      <c r="AQ2047"/>
      <c r="AR2047"/>
      <c r="AS2047"/>
      <c r="AT2047"/>
      <c r="AU2047"/>
      <c r="AV2047"/>
      <c r="AW2047"/>
      <c r="AX2047"/>
      <c r="AY2047"/>
      <c r="AZ2047"/>
      <c r="BB2047"/>
      <c r="BC2047"/>
      <c r="BD2047"/>
      <c r="BE2047"/>
      <c r="BF2047"/>
      <c r="BG2047"/>
      <c r="BH2047"/>
      <c r="BI2047"/>
      <c r="BJ2047"/>
      <c r="BK2047"/>
      <c r="BL2047"/>
      <c r="BN2047"/>
      <c r="BO2047"/>
      <c r="BP2047"/>
      <c r="BQ2047"/>
      <c r="BR2047"/>
      <c r="BS2047"/>
      <c r="BT2047"/>
      <c r="BU2047"/>
      <c r="BV2047"/>
      <c r="BW2047"/>
      <c r="BX2047"/>
      <c r="BZ2047"/>
      <c r="CA2047"/>
      <c r="CB2047"/>
      <c r="CC2047"/>
      <c r="CD2047"/>
      <c r="CE2047"/>
      <c r="CF2047"/>
      <c r="CG2047"/>
      <c r="CH2047"/>
      <c r="CI2047"/>
      <c r="CJ2047"/>
      <c r="CL2047" s="36"/>
      <c r="CM2047" s="36"/>
      <c r="CN2047" s="36"/>
      <c r="CO2047" s="36"/>
      <c r="CP2047" s="36"/>
      <c r="CQ2047" s="36"/>
      <c r="CR2047" s="36"/>
      <c r="CS2047" s="36"/>
      <c r="CT2047" s="36"/>
      <c r="CU2047" s="36"/>
      <c r="CV2047"/>
    </row>
    <row r="2048" spans="1:100" ht="12.75" x14ac:dyDescent="0.2">
      <c r="A2048"/>
      <c r="B2048"/>
      <c r="C2048"/>
      <c r="D2048"/>
      <c r="E2048"/>
      <c r="F2048"/>
      <c r="G2048"/>
      <c r="H2048"/>
      <c r="I2048"/>
      <c r="J2048"/>
      <c r="K2048"/>
      <c r="L2048"/>
      <c r="M2048"/>
      <c r="N2048"/>
      <c r="O2048"/>
      <c r="P2048"/>
      <c r="Q2048"/>
      <c r="R2048"/>
      <c r="S2048"/>
      <c r="T2048"/>
      <c r="U2048"/>
      <c r="V2048"/>
      <c r="W2048"/>
      <c r="Y2048"/>
      <c r="Z2048"/>
      <c r="AA2048"/>
      <c r="AB2048"/>
      <c r="AC2048"/>
      <c r="AD2048"/>
      <c r="AE2048"/>
      <c r="AF2048"/>
      <c r="AG2048"/>
      <c r="AH2048"/>
      <c r="AI2048"/>
      <c r="AK2048"/>
      <c r="AL2048"/>
      <c r="AM2048"/>
      <c r="AN2048"/>
      <c r="AO2048"/>
      <c r="AP2048"/>
      <c r="AQ2048"/>
      <c r="AR2048"/>
      <c r="AS2048"/>
      <c r="AT2048"/>
      <c r="AU2048"/>
      <c r="AV2048"/>
      <c r="AW2048"/>
      <c r="AX2048"/>
      <c r="AY2048"/>
      <c r="AZ2048"/>
      <c r="BB2048"/>
      <c r="BC2048"/>
      <c r="BD2048"/>
      <c r="BE2048"/>
      <c r="BF2048"/>
      <c r="BG2048"/>
      <c r="BH2048"/>
      <c r="BI2048"/>
      <c r="BJ2048"/>
      <c r="BK2048"/>
      <c r="BL2048"/>
      <c r="BN2048"/>
      <c r="BO2048"/>
      <c r="BP2048"/>
      <c r="BQ2048"/>
      <c r="BR2048"/>
      <c r="BS2048"/>
      <c r="BT2048"/>
      <c r="BU2048"/>
      <c r="BV2048"/>
      <c r="BW2048"/>
      <c r="BX2048"/>
      <c r="BZ2048"/>
      <c r="CA2048"/>
      <c r="CB2048"/>
      <c r="CC2048"/>
      <c r="CD2048"/>
      <c r="CE2048"/>
      <c r="CF2048"/>
      <c r="CG2048"/>
      <c r="CH2048"/>
      <c r="CI2048"/>
      <c r="CJ2048"/>
      <c r="CL2048" s="36"/>
      <c r="CM2048" s="36"/>
      <c r="CN2048" s="36"/>
      <c r="CO2048" s="36"/>
      <c r="CP2048" s="36"/>
      <c r="CQ2048" s="36"/>
      <c r="CR2048" s="36"/>
      <c r="CS2048" s="36"/>
      <c r="CT2048" s="36"/>
      <c r="CU2048" s="36"/>
      <c r="CV2048"/>
    </row>
    <row r="2049" spans="1:100" ht="12.75" x14ac:dyDescent="0.2">
      <c r="A2049" s="35" t="s">
        <v>31</v>
      </c>
      <c r="B2049">
        <f>1-SUMPRODUCT(H2005:H2026,H2005:H2026)/SUM(E2005:E2026)</f>
        <v>0.97690106116189879</v>
      </c>
      <c r="C2049"/>
      <c r="D2049"/>
      <c r="E2049"/>
      <c r="F2049"/>
      <c r="G2049"/>
      <c r="H2049"/>
      <c r="I2049"/>
      <c r="J2049"/>
      <c r="K2049"/>
      <c r="L2049"/>
      <c r="M2049" s="35" t="s">
        <v>31</v>
      </c>
      <c r="N2049">
        <f>1-SUMPRODUCT(T2005:T2026,T2005:T2026)/SUM(Q2005:Q2026)</f>
        <v>0.96021495996579931</v>
      </c>
      <c r="O2049"/>
      <c r="P2049"/>
      <c r="Q2049"/>
      <c r="R2049"/>
      <c r="S2049"/>
      <c r="T2049"/>
      <c r="U2049"/>
      <c r="V2049"/>
      <c r="W2049"/>
      <c r="Y2049" s="35" t="s">
        <v>31</v>
      </c>
      <c r="Z2049">
        <f>1-SUMPRODUCT(AF2005:AF2026,AF2005:AF2026)/SUM(AC2005:AC2026)</f>
        <v>0.92131066004530604</v>
      </c>
      <c r="AA2049"/>
      <c r="AB2049"/>
      <c r="AC2049"/>
      <c r="AD2049"/>
      <c r="AE2049"/>
      <c r="AF2049"/>
      <c r="AG2049"/>
      <c r="AH2049"/>
      <c r="AI2049"/>
      <c r="AK2049" s="35" t="s">
        <v>31</v>
      </c>
      <c r="AL2049">
        <f>1-SUMPRODUCT(AR2005:AR2026,AR2005:AR2026)/SUM(AO2005:AO2026)</f>
        <v>0.82882592453501269</v>
      </c>
      <c r="AM2049"/>
      <c r="AN2049"/>
      <c r="AO2049"/>
      <c r="AP2049"/>
      <c r="AQ2049"/>
      <c r="AR2049"/>
      <c r="AS2049"/>
      <c r="AT2049"/>
      <c r="AU2049"/>
      <c r="AV2049"/>
      <c r="AW2049"/>
      <c r="AX2049"/>
      <c r="AY2049"/>
      <c r="AZ2049"/>
      <c r="BB2049" s="35" t="s">
        <v>31</v>
      </c>
      <c r="BC2049">
        <f>1-SUMPRODUCT(BI2005:BI2026,BI2005:BI2026)/SUM(BF2005:BF2026)</f>
        <v>0.63673464880144748</v>
      </c>
      <c r="BD2049"/>
      <c r="BE2049"/>
      <c r="BF2049"/>
      <c r="BG2049"/>
      <c r="BH2049"/>
      <c r="BI2049"/>
      <c r="BJ2049"/>
      <c r="BK2049"/>
      <c r="BL2049"/>
      <c r="BN2049" s="35" t="s">
        <v>31</v>
      </c>
      <c r="BO2049">
        <f>1-SUMPRODUCT(BU2005:BU2026,BU2005:BU2026)/SUM(BR2005:BR2026)</f>
        <v>0.38691246444699845</v>
      </c>
      <c r="BP2049"/>
      <c r="BQ2049"/>
      <c r="BR2049"/>
      <c r="BS2049"/>
      <c r="BT2049"/>
      <c r="BU2049"/>
      <c r="BV2049"/>
      <c r="BW2049"/>
      <c r="BX2049"/>
      <c r="BZ2049" s="35" t="s">
        <v>31</v>
      </c>
      <c r="CA2049">
        <f>1-SUMPRODUCT(CG2005:CG2026,CG2005:CG2026)/SUM(CD2005:CD2026)</f>
        <v>0.27159299382674151</v>
      </c>
      <c r="CB2049"/>
      <c r="CC2049"/>
      <c r="CD2049"/>
      <c r="CE2049"/>
      <c r="CF2049"/>
      <c r="CG2049"/>
      <c r="CH2049"/>
      <c r="CI2049"/>
      <c r="CJ2049"/>
      <c r="CL2049" s="56"/>
      <c r="CM2049" s="36"/>
      <c r="CN2049" s="36"/>
      <c r="CO2049" s="36"/>
      <c r="CP2049" s="36"/>
      <c r="CQ2049" s="36"/>
      <c r="CR2049" s="36"/>
      <c r="CS2049" s="36"/>
      <c r="CT2049" s="36"/>
      <c r="CU2049" s="36"/>
      <c r="CV2049"/>
    </row>
    <row r="2050" spans="1:100" ht="12.75" x14ac:dyDescent="0.2">
      <c r="A2050"/>
      <c r="B2050"/>
      <c r="C2050"/>
      <c r="D2050"/>
      <c r="E2050"/>
      <c r="F2050"/>
      <c r="G2050"/>
      <c r="H2050"/>
      <c r="I2050"/>
      <c r="J2050"/>
      <c r="K2050"/>
      <c r="L2050"/>
      <c r="M2050"/>
      <c r="N2050"/>
      <c r="O2050"/>
      <c r="P2050"/>
      <c r="Q2050"/>
      <c r="R2050"/>
      <c r="S2050"/>
      <c r="T2050"/>
      <c r="U2050"/>
      <c r="V2050"/>
      <c r="W2050"/>
      <c r="Y2050"/>
      <c r="Z2050"/>
      <c r="AA2050"/>
      <c r="AB2050"/>
      <c r="AC2050"/>
      <c r="AD2050"/>
      <c r="AE2050"/>
      <c r="AF2050"/>
      <c r="AG2050"/>
      <c r="AH2050"/>
      <c r="AI2050"/>
      <c r="AK2050"/>
      <c r="AL2050"/>
      <c r="AM2050"/>
      <c r="AN2050"/>
      <c r="AO2050"/>
      <c r="AP2050"/>
      <c r="AQ2050"/>
      <c r="AR2050"/>
      <c r="AS2050"/>
      <c r="AT2050"/>
      <c r="AU2050"/>
      <c r="AV2050"/>
      <c r="AW2050"/>
      <c r="AX2050"/>
      <c r="AY2050"/>
      <c r="AZ2050"/>
      <c r="BB2050"/>
      <c r="BC2050"/>
      <c r="BD2050"/>
      <c r="BE2050"/>
      <c r="BF2050"/>
      <c r="BG2050"/>
      <c r="BH2050"/>
      <c r="BI2050"/>
      <c r="BJ2050"/>
      <c r="BK2050"/>
      <c r="BL2050"/>
      <c r="BN2050"/>
      <c r="BO2050"/>
      <c r="BP2050"/>
      <c r="BQ2050"/>
      <c r="BR2050"/>
      <c r="BS2050"/>
      <c r="BT2050"/>
      <c r="BU2050"/>
      <c r="BV2050"/>
      <c r="BW2050"/>
      <c r="BX2050"/>
      <c r="BZ2050"/>
      <c r="CA2050"/>
      <c r="CB2050"/>
      <c r="CC2050"/>
      <c r="CD2050"/>
      <c r="CE2050"/>
      <c r="CF2050"/>
      <c r="CG2050"/>
      <c r="CH2050"/>
      <c r="CI2050"/>
      <c r="CJ2050"/>
      <c r="CL2050" s="36"/>
      <c r="CM2050" s="36"/>
      <c r="CN2050" s="36"/>
      <c r="CO2050" s="36"/>
      <c r="CP2050" s="36"/>
      <c r="CQ2050" s="36"/>
      <c r="CR2050" s="36"/>
      <c r="CS2050" s="36"/>
      <c r="CT2050" s="36"/>
      <c r="CU2050" s="36"/>
      <c r="CV2050"/>
    </row>
    <row r="2051" spans="1:100" ht="12.75" x14ac:dyDescent="0.2">
      <c r="A2051"/>
      <c r="B2051">
        <f>B2002+$B$127*G2041</f>
        <v>5.8115702597718801</v>
      </c>
      <c r="C2051">
        <f>C2002+$B$127*G2046</f>
        <v>110.39420326790794</v>
      </c>
      <c r="D2051" t="s">
        <v>6</v>
      </c>
      <c r="E2051"/>
      <c r="F2051"/>
      <c r="G2051"/>
      <c r="H2051"/>
      <c r="I2051"/>
      <c r="J2051"/>
      <c r="K2051"/>
      <c r="L2051"/>
      <c r="M2051"/>
      <c r="N2051">
        <f>N2002+$B$127*S2041</f>
        <v>6.2234248902675535</v>
      </c>
      <c r="O2051">
        <f>O2002+$B$127*S2046</f>
        <v>108.68633345569678</v>
      </c>
      <c r="P2051" t="s">
        <v>6</v>
      </c>
      <c r="Q2051"/>
      <c r="R2051"/>
      <c r="S2051"/>
      <c r="T2051"/>
      <c r="U2051"/>
      <c r="V2051"/>
      <c r="W2051"/>
      <c r="Y2051"/>
      <c r="Z2051">
        <f>Z2002+$B$127*AE2041</f>
        <v>6.5640435690522843</v>
      </c>
      <c r="AA2051">
        <f>AA2002+$B$127*AE2046</f>
        <v>107.23335980924661</v>
      </c>
      <c r="AB2051" t="s">
        <v>6</v>
      </c>
      <c r="AC2051"/>
      <c r="AD2051"/>
      <c r="AE2051"/>
      <c r="AF2051"/>
      <c r="AG2051"/>
      <c r="AH2051"/>
      <c r="AI2051"/>
      <c r="AK2051"/>
      <c r="AL2051">
        <f>AL2002+$B$127*AQ2041</f>
        <v>6.6751588947630625</v>
      </c>
      <c r="AM2051">
        <f>AM2002+$B$127*AQ2046</f>
        <v>106.71518089296249</v>
      </c>
      <c r="AN2051" t="s">
        <v>6</v>
      </c>
      <c r="AO2051"/>
      <c r="AP2051"/>
      <c r="AQ2051"/>
      <c r="AR2051"/>
      <c r="AS2051"/>
      <c r="AT2051"/>
      <c r="AU2051"/>
      <c r="AV2051"/>
      <c r="AW2051"/>
      <c r="AX2051"/>
      <c r="AY2051"/>
      <c r="AZ2051"/>
      <c r="BB2051"/>
      <c r="BC2051">
        <f>BC2002+$B$127*BH2041</f>
        <v>6.3519838329395935</v>
      </c>
      <c r="BD2051">
        <f>BD2002+$B$127*BH2046</f>
        <v>108.57374200176669</v>
      </c>
      <c r="BE2051" t="s">
        <v>6</v>
      </c>
      <c r="BF2051"/>
      <c r="BG2051"/>
      <c r="BH2051"/>
      <c r="BI2051"/>
      <c r="BJ2051"/>
      <c r="BK2051"/>
      <c r="BL2051"/>
      <c r="BN2051"/>
      <c r="BO2051">
        <f>BO2002+$B$127*BT2041</f>
        <v>5.164749743577902</v>
      </c>
      <c r="BP2051">
        <f>BP2002+$B$127*BT2046</f>
        <v>119.73098479481149</v>
      </c>
      <c r="BQ2051" t="s">
        <v>6</v>
      </c>
      <c r="BR2051"/>
      <c r="BS2051"/>
      <c r="BT2051"/>
      <c r="BU2051"/>
      <c r="BV2051"/>
      <c r="BW2051"/>
      <c r="BX2051"/>
      <c r="BZ2051"/>
      <c r="CA2051">
        <f>CA2002+$B$127*CF2041</f>
        <v>4.0446457428919143</v>
      </c>
      <c r="CB2051">
        <f>CB2002+$B$127*CF2046</f>
        <v>141.8201719889438</v>
      </c>
      <c r="CC2051" t="s">
        <v>6</v>
      </c>
      <c r="CD2051"/>
      <c r="CE2051"/>
      <c r="CF2051"/>
      <c r="CG2051"/>
      <c r="CH2051"/>
      <c r="CI2051"/>
      <c r="CJ2051"/>
      <c r="CL2051" s="36"/>
      <c r="CM2051" s="36"/>
      <c r="CN2051" s="36"/>
      <c r="CO2051" s="36"/>
      <c r="CP2051" s="36"/>
      <c r="CQ2051" s="36"/>
      <c r="CR2051" s="36"/>
      <c r="CS2051" s="36"/>
      <c r="CT2051" s="36"/>
      <c r="CU2051" s="36"/>
      <c r="CV2051"/>
    </row>
    <row r="2052" spans="1:100" ht="12.75" x14ac:dyDescent="0.2">
      <c r="A2052"/>
      <c r="B2052"/>
      <c r="C2052"/>
      <c r="D2052"/>
      <c r="E2052"/>
      <c r="F2052"/>
      <c r="G2052"/>
      <c r="H2052"/>
      <c r="I2052"/>
      <c r="J2052"/>
      <c r="K2052"/>
      <c r="L2052"/>
      <c r="M2052"/>
      <c r="N2052"/>
      <c r="O2052"/>
      <c r="P2052"/>
      <c r="Q2052"/>
      <c r="R2052"/>
      <c r="S2052"/>
      <c r="T2052"/>
      <c r="U2052"/>
      <c r="V2052"/>
      <c r="W2052"/>
      <c r="Y2052"/>
      <c r="Z2052"/>
      <c r="AA2052"/>
      <c r="AB2052"/>
      <c r="AC2052"/>
      <c r="AD2052"/>
      <c r="AE2052"/>
      <c r="AF2052"/>
      <c r="AG2052"/>
      <c r="AH2052"/>
      <c r="AI2052"/>
      <c r="AK2052"/>
      <c r="AL2052"/>
      <c r="AM2052"/>
      <c r="AN2052"/>
      <c r="AO2052"/>
      <c r="AP2052"/>
      <c r="AQ2052"/>
      <c r="AR2052"/>
      <c r="AS2052"/>
      <c r="AT2052"/>
      <c r="AU2052"/>
      <c r="AV2052"/>
      <c r="AW2052"/>
      <c r="AX2052"/>
      <c r="AY2052"/>
      <c r="AZ2052"/>
      <c r="BB2052"/>
      <c r="BC2052"/>
      <c r="BD2052"/>
      <c r="BE2052"/>
      <c r="BF2052"/>
      <c r="BG2052"/>
      <c r="BH2052"/>
      <c r="BI2052"/>
      <c r="BJ2052"/>
      <c r="BK2052"/>
      <c r="BL2052"/>
      <c r="BN2052"/>
      <c r="BO2052"/>
      <c r="BP2052"/>
      <c r="BQ2052"/>
      <c r="BR2052"/>
      <c r="BS2052"/>
      <c r="BT2052"/>
      <c r="BU2052"/>
      <c r="BV2052"/>
      <c r="BW2052"/>
      <c r="BX2052"/>
      <c r="BZ2052"/>
      <c r="CA2052"/>
      <c r="CB2052"/>
      <c r="CC2052"/>
      <c r="CD2052"/>
      <c r="CE2052"/>
      <c r="CF2052"/>
      <c r="CG2052"/>
      <c r="CH2052"/>
      <c r="CI2052"/>
      <c r="CJ2052"/>
      <c r="CL2052" s="36"/>
      <c r="CM2052" s="36"/>
      <c r="CN2052" s="36"/>
      <c r="CO2052" s="36"/>
      <c r="CP2052" s="36"/>
      <c r="CQ2052" s="36"/>
      <c r="CR2052" s="36"/>
      <c r="CS2052" s="36"/>
      <c r="CT2052" s="36"/>
      <c r="CU2052" s="36"/>
      <c r="CV2052"/>
    </row>
    <row r="2053" spans="1:100" ht="38.25" x14ac:dyDescent="0.2">
      <c r="A2053" s="63" t="s">
        <v>34</v>
      </c>
      <c r="B2053" s="64"/>
      <c r="C2053" s="65" t="s">
        <v>36</v>
      </c>
      <c r="D2053" s="66" t="s">
        <v>37</v>
      </c>
      <c r="E2053" s="66"/>
      <c r="F2053" s="66" t="s">
        <v>38</v>
      </c>
      <c r="G2053" s="66" t="s">
        <v>39</v>
      </c>
      <c r="H2053" s="66" t="s">
        <v>40</v>
      </c>
      <c r="I2053" s="66" t="s">
        <v>41</v>
      </c>
      <c r="J2053" s="66" t="s">
        <v>58</v>
      </c>
      <c r="K2053"/>
      <c r="L2053"/>
      <c r="M2053" s="63" t="s">
        <v>34</v>
      </c>
      <c r="N2053" s="64"/>
      <c r="O2053" s="65" t="s">
        <v>36</v>
      </c>
      <c r="P2053" s="66" t="s">
        <v>37</v>
      </c>
      <c r="Q2053" s="66"/>
      <c r="R2053" s="66" t="s">
        <v>38</v>
      </c>
      <c r="S2053" s="66" t="s">
        <v>39</v>
      </c>
      <c r="T2053" s="66" t="s">
        <v>40</v>
      </c>
      <c r="U2053" s="66" t="s">
        <v>41</v>
      </c>
      <c r="V2053" s="66" t="s">
        <v>58</v>
      </c>
      <c r="W2053"/>
      <c r="Y2053" s="63" t="s">
        <v>34</v>
      </c>
      <c r="Z2053" s="64"/>
      <c r="AA2053" s="65" t="s">
        <v>36</v>
      </c>
      <c r="AB2053" s="66" t="s">
        <v>37</v>
      </c>
      <c r="AC2053" s="66"/>
      <c r="AD2053" s="66" t="s">
        <v>38</v>
      </c>
      <c r="AE2053" s="66" t="s">
        <v>39</v>
      </c>
      <c r="AF2053" s="66" t="s">
        <v>40</v>
      </c>
      <c r="AG2053" s="66" t="s">
        <v>41</v>
      </c>
      <c r="AH2053" s="66" t="s">
        <v>58</v>
      </c>
      <c r="AI2053"/>
      <c r="AK2053" s="63" t="s">
        <v>34</v>
      </c>
      <c r="AL2053" s="64"/>
      <c r="AM2053" s="65" t="s">
        <v>36</v>
      </c>
      <c r="AN2053" s="66" t="s">
        <v>37</v>
      </c>
      <c r="AO2053" s="66"/>
      <c r="AP2053" s="66" t="s">
        <v>38</v>
      </c>
      <c r="AQ2053" s="66" t="s">
        <v>39</v>
      </c>
      <c r="AR2053" s="66" t="s">
        <v>40</v>
      </c>
      <c r="AS2053" s="66" t="s">
        <v>41</v>
      </c>
      <c r="AT2053" s="66" t="s">
        <v>58</v>
      </c>
      <c r="AU2053"/>
      <c r="AV2053"/>
      <c r="AW2053"/>
      <c r="AX2053"/>
      <c r="AY2053"/>
      <c r="AZ2053"/>
      <c r="BB2053" s="63" t="s">
        <v>34</v>
      </c>
      <c r="BC2053" s="64"/>
      <c r="BD2053" s="65" t="s">
        <v>36</v>
      </c>
      <c r="BE2053" s="66" t="s">
        <v>37</v>
      </c>
      <c r="BF2053" s="66"/>
      <c r="BG2053" s="66" t="s">
        <v>38</v>
      </c>
      <c r="BH2053" s="66" t="s">
        <v>39</v>
      </c>
      <c r="BI2053" s="66" t="s">
        <v>40</v>
      </c>
      <c r="BJ2053" s="66" t="s">
        <v>41</v>
      </c>
      <c r="BK2053" s="66" t="s">
        <v>58</v>
      </c>
      <c r="BL2053"/>
      <c r="BN2053" s="63" t="s">
        <v>34</v>
      </c>
      <c r="BO2053" s="64"/>
      <c r="BP2053" s="65" t="s">
        <v>36</v>
      </c>
      <c r="BQ2053" s="66" t="s">
        <v>37</v>
      </c>
      <c r="BR2053" s="66"/>
      <c r="BS2053" s="66" t="s">
        <v>38</v>
      </c>
      <c r="BT2053" s="66" t="s">
        <v>39</v>
      </c>
      <c r="BU2053" s="66" t="s">
        <v>40</v>
      </c>
      <c r="BV2053" s="66" t="s">
        <v>41</v>
      </c>
      <c r="BW2053" s="66" t="s">
        <v>58</v>
      </c>
      <c r="BX2053"/>
      <c r="BZ2053" s="63" t="s">
        <v>34</v>
      </c>
      <c r="CA2053" s="64"/>
      <c r="CB2053" s="65" t="s">
        <v>36</v>
      </c>
      <c r="CC2053" s="66" t="s">
        <v>37</v>
      </c>
      <c r="CD2053" s="66"/>
      <c r="CE2053" s="66" t="s">
        <v>38</v>
      </c>
      <c r="CF2053" s="66" t="s">
        <v>39</v>
      </c>
      <c r="CG2053" s="66" t="s">
        <v>40</v>
      </c>
      <c r="CH2053" s="66" t="s">
        <v>41</v>
      </c>
      <c r="CI2053" s="66" t="s">
        <v>58</v>
      </c>
      <c r="CJ2053"/>
      <c r="CL2053" s="137"/>
      <c r="CM2053" s="138"/>
      <c r="CN2053" s="138"/>
      <c r="CO2053" s="137"/>
      <c r="CP2053" s="137"/>
      <c r="CQ2053" s="137"/>
      <c r="CR2053" s="137"/>
      <c r="CS2053" s="137"/>
      <c r="CT2053" s="137"/>
      <c r="CU2053" s="137"/>
      <c r="CV2053"/>
    </row>
    <row r="2054" spans="1:100" ht="12.75" x14ac:dyDescent="0.2">
      <c r="A2054" s="67">
        <v>0.5</v>
      </c>
      <c r="B2054" s="68"/>
      <c r="C2054" s="69">
        <f>$C$143</f>
        <v>0.1222</v>
      </c>
      <c r="D2054">
        <f>IF($K$143&lt;=$K$141,(A2054/C2051)^B2051,0)</f>
        <v>2.3868066986079225E-14</v>
      </c>
      <c r="E2054">
        <f>IF($K$143&lt;=$K$141,((1/$F$128-C2005)^2),0)</f>
        <v>5.8898647933884303E-3</v>
      </c>
      <c r="F2054">
        <v>0</v>
      </c>
      <c r="G2054">
        <f>-D2054*B2051/C2051</f>
        <v>-1.2565057235651515E-15</v>
      </c>
      <c r="H2054">
        <f t="shared" ref="H2054:H2075" si="1111">C2054-D2054</f>
        <v>0.12219999999997613</v>
      </c>
      <c r="I2054">
        <f t="shared" ref="I2054:J2075" si="1112">F2054*F2054</f>
        <v>0</v>
      </c>
      <c r="J2054">
        <f t="shared" si="1112"/>
        <v>1.578806633351985E-30</v>
      </c>
      <c r="K2054"/>
      <c r="L2054"/>
      <c r="M2054" s="67">
        <v>0.5</v>
      </c>
      <c r="N2054" s="68"/>
      <c r="O2054" s="69">
        <f>O2005</f>
        <v>0.1222</v>
      </c>
      <c r="P2054">
        <f>IF($W$143&lt;=$W$141,(M2054/O2051)^N2051,0)</f>
        <v>2.8482666314585204E-15</v>
      </c>
      <c r="Q2054">
        <f>IF($W$143&lt;=$W$141,((1/$F$128-O2005)^2),0)</f>
        <v>5.8898647933884303E-3</v>
      </c>
      <c r="R2054">
        <v>0</v>
      </c>
      <c r="S2054">
        <f>-P2054*N2051/O2051</f>
        <v>-1.6309293804232542E-16</v>
      </c>
      <c r="T2054">
        <f t="shared" ref="T2054:T2075" si="1113">O2054-P2054</f>
        <v>0.12219999999999716</v>
      </c>
      <c r="U2054">
        <f t="shared" ref="U2054:V2075" si="1114">R2054*R2054</f>
        <v>0</v>
      </c>
      <c r="V2054">
        <f t="shared" si="1114"/>
        <v>2.6599306439277801E-32</v>
      </c>
      <c r="W2054"/>
      <c r="Y2054" s="67">
        <v>0.5</v>
      </c>
      <c r="Z2054" s="68"/>
      <c r="AA2054" s="69">
        <f>AA2005</f>
        <v>0.1222</v>
      </c>
      <c r="AB2054">
        <f>IF($AI$143&lt;=$AI$141,(Y2054/AA2051)^Z2051,0)</f>
        <v>4.9756747277548352E-16</v>
      </c>
      <c r="AC2054">
        <f>IF($AI$143&lt;=$AI$141,((1/$F$128-AA2005)^2),0)</f>
        <v>5.8898647933884303E-3</v>
      </c>
      <c r="AD2054">
        <v>0</v>
      </c>
      <c r="AE2054">
        <f>-AB2054*Z2051/AA2051</f>
        <v>-3.0457448835431174E-17</v>
      </c>
      <c r="AF2054">
        <f t="shared" ref="AF2054:AF2075" si="1115">AA2054-AB2054</f>
        <v>0.1221999999999995</v>
      </c>
      <c r="AG2054">
        <f t="shared" ref="AG2054:AH2075" si="1116">AD2054*AD2054</f>
        <v>0</v>
      </c>
      <c r="AH2054">
        <f t="shared" si="1116"/>
        <v>9.2765618956290783E-34</v>
      </c>
      <c r="AI2054"/>
      <c r="AK2054" s="67">
        <v>0.5</v>
      </c>
      <c r="AL2054" s="68"/>
      <c r="AM2054" s="69">
        <f>AM2005</f>
        <v>0.1222</v>
      </c>
      <c r="AN2054">
        <f>IF($AU$143&lt;=$AU$141,(AK2054/AM2051)^AL2051,0)</f>
        <v>2.830380051658492E-16</v>
      </c>
      <c r="AO2054">
        <f>IF($AU$143&lt;=$AU$141,((1/$F$128-AM2005)^2),0)</f>
        <v>5.8898647933884303E-3</v>
      </c>
      <c r="AP2054">
        <v>0</v>
      </c>
      <c r="AQ2054">
        <f>-AN2054*AL2051/AM2051</f>
        <v>-1.7704356980229855E-17</v>
      </c>
      <c r="AR2054">
        <f t="shared" ref="AR2054:AR2075" si="1117">AM2054-AN2054</f>
        <v>0.12219999999999973</v>
      </c>
      <c r="AS2054">
        <f t="shared" ref="AS2054:AT2075" si="1118">AP2054*AP2054</f>
        <v>0</v>
      </c>
      <c r="AT2054">
        <f t="shared" si="1118"/>
        <v>3.1344425608341361E-34</v>
      </c>
      <c r="AU2054"/>
      <c r="AV2054"/>
      <c r="AW2054"/>
      <c r="AX2054"/>
      <c r="AY2054"/>
      <c r="AZ2054"/>
      <c r="BB2054" s="67">
        <v>0.5</v>
      </c>
      <c r="BC2054" s="68"/>
      <c r="BD2054" s="69">
        <f>BD2005</f>
        <v>0.1222</v>
      </c>
      <c r="BE2054">
        <f>IF($BL$143&lt;=$BL$141,(BB2054/BD2051)^BC2051,0)</f>
        <v>1.4353944999645518E-15</v>
      </c>
      <c r="BF2054">
        <f>IF($BL$143&lt;=$BL$141,((1/$F$128-BD2005)^2),0)</f>
        <v>5.8898647933884303E-3</v>
      </c>
      <c r="BG2054">
        <v>0</v>
      </c>
      <c r="BH2054">
        <f>-BE2054*BC2051/BD2051</f>
        <v>-8.3976129859435851E-17</v>
      </c>
      <c r="BI2054">
        <f t="shared" ref="BI2054:BI2075" si="1119">BD2054-BE2054</f>
        <v>0.12219999999999857</v>
      </c>
      <c r="BJ2054">
        <f t="shared" ref="BJ2054:BK2075" si="1120">BG2054*BG2054</f>
        <v>0</v>
      </c>
      <c r="BK2054">
        <f t="shared" si="1120"/>
        <v>7.0519903861688331E-33</v>
      </c>
      <c r="BL2054"/>
      <c r="BN2054" s="67">
        <v>0.5</v>
      </c>
      <c r="BO2054" s="68"/>
      <c r="BP2054" s="69">
        <f>BP2005</f>
        <v>0.1222</v>
      </c>
      <c r="BQ2054">
        <f>IF($BX$143&lt;=$BX$141,(BN2054/BP2051)^BO2051,0)</f>
        <v>5.1503724591453296E-13</v>
      </c>
      <c r="BR2054">
        <f>IF($BX$143&lt;=$BX$141,((1/$F$128-BP2005)^2),0)</f>
        <v>5.8898647933884303E-3</v>
      </c>
      <c r="BS2054">
        <v>0</v>
      </c>
      <c r="BT2054">
        <f>-BQ2054*BO2051/BP2051</f>
        <v>-2.221679282375221E-14</v>
      </c>
      <c r="BU2054">
        <f t="shared" ref="BU2054:BU2075" si="1121">BP2054-BQ2054</f>
        <v>0.12219999999948497</v>
      </c>
      <c r="BV2054">
        <f t="shared" ref="BV2054:BW2075" si="1122">BS2054*BS2054</f>
        <v>0</v>
      </c>
      <c r="BW2054">
        <f t="shared" si="1122"/>
        <v>4.935858833735277E-28</v>
      </c>
      <c r="BX2054"/>
      <c r="BZ2054" s="67">
        <v>0.5</v>
      </c>
      <c r="CA2054" s="68"/>
      <c r="CB2054" s="69">
        <f>CB2005</f>
        <v>0.1222</v>
      </c>
      <c r="CC2054">
        <f>IF($CJ$143&lt;=$CJ$141,(BZ2054/CB2051)^CA2051,0)</f>
        <v>1.2006663433487475E-10</v>
      </c>
      <c r="CD2054">
        <f>IF($CJ$143&lt;=$CJ$141,((1/$F$128-CB2005)^2),0)</f>
        <v>5.8898647933884303E-3</v>
      </c>
      <c r="CE2054">
        <v>0</v>
      </c>
      <c r="CF2054">
        <f>-CC2054*CA2051/CB2051</f>
        <v>-3.4242449054692334E-12</v>
      </c>
      <c r="CG2054">
        <f t="shared" ref="CG2054:CG2075" si="1123">CB2054-CC2054</f>
        <v>0.12219999987993337</v>
      </c>
      <c r="CH2054">
        <f t="shared" ref="CH2054:CI2075" si="1124">CE2054*CE2054</f>
        <v>0</v>
      </c>
      <c r="CI2054">
        <f t="shared" si="1124"/>
        <v>1.1725453172631999E-23</v>
      </c>
      <c r="CJ2054"/>
      <c r="CL2054" s="36"/>
      <c r="CM2054" s="140"/>
      <c r="CN2054" s="141"/>
      <c r="CO2054" s="36"/>
      <c r="CP2054" s="36"/>
      <c r="CQ2054" s="36"/>
      <c r="CR2054" s="36"/>
      <c r="CS2054" s="36"/>
      <c r="CT2054" s="36"/>
      <c r="CU2054" s="36"/>
      <c r="CV2054"/>
    </row>
    <row r="2055" spans="1:100" ht="12.75" x14ac:dyDescent="0.2">
      <c r="A2055" s="67">
        <v>3</v>
      </c>
      <c r="B2055" s="68"/>
      <c r="C2055" s="69">
        <f>$C$144</f>
        <v>2.0514000000000001E-2</v>
      </c>
      <c r="D2055">
        <f>IF($K$144&lt;=$K$141,(A2055/C2051)^B2051,0)</f>
        <v>7.9450733743993579E-10</v>
      </c>
      <c r="E2055">
        <f>IF($K$144&lt;=$K$141,((1/$F$128-C2006)^2),0)</f>
        <v>6.2203080757024796E-4</v>
      </c>
      <c r="F2055">
        <f>D2055*LN(A2055/C2051)</f>
        <v>-2.864552775116271E-9</v>
      </c>
      <c r="G2055">
        <f>-D2055*B2051/C2051</f>
        <v>-4.1825884663807803E-11</v>
      </c>
      <c r="H2055">
        <f t="shared" si="1111"/>
        <v>2.0513999205492663E-2</v>
      </c>
      <c r="I2055">
        <f t="shared" si="1112"/>
        <v>8.2056626014263303E-18</v>
      </c>
      <c r="J2055">
        <f t="shared" si="1112"/>
        <v>1.7494046279101529E-21</v>
      </c>
      <c r="K2055"/>
      <c r="L2055"/>
      <c r="M2055" s="67">
        <v>3</v>
      </c>
      <c r="N2055" s="68"/>
      <c r="O2055" s="69">
        <f t="shared" ref="O2055:O2075" si="1125">O2006</f>
        <v>2.0514000000000001E-2</v>
      </c>
      <c r="P2055">
        <f>IF($W$144&lt;=$W$141,(M2055/O2051)^N2051,0)</f>
        <v>1.9831086186716209E-10</v>
      </c>
      <c r="Q2055">
        <f>IF($W$144&lt;=$W$141,((1/$F$128-O2006)^2),0)</f>
        <v>6.2203080757024796E-4</v>
      </c>
      <c r="R2055">
        <f>P2055*LN(M2055/O2051)</f>
        <v>-7.1190699518039106E-10</v>
      </c>
      <c r="S2055">
        <f>-P2055*N2051/O2051</f>
        <v>-1.1355362854866995E-11</v>
      </c>
      <c r="T2055">
        <f t="shared" si="1113"/>
        <v>2.051399980168914E-2</v>
      </c>
      <c r="U2055">
        <f t="shared" si="1114"/>
        <v>5.0681156978677338E-19</v>
      </c>
      <c r="V2055">
        <f t="shared" si="1114"/>
        <v>1.289442655656931E-22</v>
      </c>
      <c r="W2055"/>
      <c r="Y2055" s="67">
        <v>3</v>
      </c>
      <c r="Z2055" s="68"/>
      <c r="AA2055" s="69">
        <f t="shared" ref="AA2055:AA2075" si="1126">AA2006</f>
        <v>2.0514000000000001E-2</v>
      </c>
      <c r="AB2055">
        <f>IF($AI$144&lt;=$AI$141,(Y2055/AA2051)^Z2051,0)</f>
        <v>6.3777970093529483E-11</v>
      </c>
      <c r="AC2055">
        <f>IF($AI$144&lt;=$AI$141,((1/$F$128-AA2006)^2),0)</f>
        <v>6.2203080757024796E-4</v>
      </c>
      <c r="AD2055">
        <f>AB2055*LN(Y2055/AA2051)</f>
        <v>-2.2809521997336044E-10</v>
      </c>
      <c r="AE2055">
        <f>-AB2055*Z2051/AA2051</f>
        <v>-3.90402180053247E-12</v>
      </c>
      <c r="AF2055">
        <f t="shared" si="1115"/>
        <v>2.0513999936222032E-2</v>
      </c>
      <c r="AG2055">
        <f t="shared" si="1116"/>
        <v>5.2027429374695688E-20</v>
      </c>
      <c r="AH2055">
        <f t="shared" si="1116"/>
        <v>1.5241386219032791E-23</v>
      </c>
      <c r="AI2055"/>
      <c r="AK2055" s="67">
        <v>3</v>
      </c>
      <c r="AL2055" s="68"/>
      <c r="AM2055" s="69">
        <f t="shared" ref="AM2055:AM2075" si="1127">AM2006</f>
        <v>2.0514000000000001E-2</v>
      </c>
      <c r="AN2055">
        <f>IF($AU$144&lt;=$AU$141,(AK2055/AM2051)^AL2051,0)</f>
        <v>4.4271883112494955E-11</v>
      </c>
      <c r="AO2055">
        <f>IF($AU$144&lt;=$AU$141,((1/$F$128-AM2006)^2),0)</f>
        <v>6.2203080757024796E-4</v>
      </c>
      <c r="AP2055">
        <f>AN2055*LN(AK2055/AM2051)</f>
        <v>-1.5811929442016563E-10</v>
      </c>
      <c r="AQ2055">
        <f>-AN2055*AL2051/AM2051</f>
        <v>-2.7692578682192906E-12</v>
      </c>
      <c r="AR2055">
        <f t="shared" si="1117"/>
        <v>2.0513999955728116E-2</v>
      </c>
      <c r="AS2055">
        <f t="shared" si="1118"/>
        <v>2.5001711267931022E-20</v>
      </c>
      <c r="AT2055">
        <f t="shared" si="1118"/>
        <v>7.6687891406944494E-24</v>
      </c>
      <c r="AU2055"/>
      <c r="AV2055"/>
      <c r="AW2055"/>
      <c r="AX2055"/>
      <c r="AY2055"/>
      <c r="AZ2055"/>
      <c r="BB2055" s="67">
        <v>3</v>
      </c>
      <c r="BC2055" s="68"/>
      <c r="BD2055" s="69">
        <f t="shared" ref="BD2055:BD2075" si="1128">BD2006</f>
        <v>2.0514000000000001E-2</v>
      </c>
      <c r="BE2055">
        <f>IF($BL$144&lt;=$BL$141,(BB2055/BD2051)^BC2051,0)</f>
        <v>1.2582746288562652E-10</v>
      </c>
      <c r="BF2055">
        <f>IF($BL$144&lt;=$BL$141,((1/$F$128-BD2006)^2),0)</f>
        <v>6.2203080757024796E-4</v>
      </c>
      <c r="BG2055">
        <f>BE2055*LN(BB2055/BD2051)</f>
        <v>-4.5157177602684523E-10</v>
      </c>
      <c r="BH2055">
        <f>-BE2055*BC2051/BD2051</f>
        <v>-7.3613932360947925E-12</v>
      </c>
      <c r="BI2055">
        <f t="shared" si="1119"/>
        <v>2.0513999874172538E-2</v>
      </c>
      <c r="BJ2055">
        <f t="shared" si="1120"/>
        <v>2.0391706890403928E-19</v>
      </c>
      <c r="BK2055">
        <f t="shared" si="1120"/>
        <v>5.4190110376422159E-23</v>
      </c>
      <c r="BL2055"/>
      <c r="BN2055" s="67">
        <v>3</v>
      </c>
      <c r="BO2055" s="68"/>
      <c r="BP2055" s="69">
        <f t="shared" ref="BP2055:BP2075" si="1129">BP2006</f>
        <v>2.0514000000000001E-2</v>
      </c>
      <c r="BQ2055">
        <f>IF($BX$144&lt;=$BX$141,(BN2055/BP2051)^BO2051,0)</f>
        <v>5.3801589669498467E-9</v>
      </c>
      <c r="BR2055">
        <f>IF($BX$144&lt;=$BX$141,((1/$F$128-BP2006)^2),0)</f>
        <v>6.2203080757024796E-4</v>
      </c>
      <c r="BS2055">
        <f>BQ2055*LN(BN2055/BP2051)</f>
        <v>-1.9834683128707583E-8</v>
      </c>
      <c r="BT2055">
        <f>-BQ2055*BO2051/BP2051</f>
        <v>-2.320800642589112E-10</v>
      </c>
      <c r="BU2055">
        <f t="shared" si="1121"/>
        <v>2.0513994619841033E-2</v>
      </c>
      <c r="BV2055">
        <f t="shared" si="1122"/>
        <v>3.9341465481623724E-16</v>
      </c>
      <c r="BW2055">
        <f t="shared" si="1122"/>
        <v>5.3861156226420353E-20</v>
      </c>
      <c r="BX2055"/>
      <c r="BZ2055" s="67">
        <v>3</v>
      </c>
      <c r="CA2055" s="68"/>
      <c r="CB2055" s="69">
        <f t="shared" ref="CB2055:CB2075" si="1130">CB2006</f>
        <v>2.0514000000000001E-2</v>
      </c>
      <c r="CC2055">
        <f>IF($CJ$144&lt;=$CJ$141,(BZ2055/CB2051)^CA2051,0)</f>
        <v>1.6856541689970601E-7</v>
      </c>
      <c r="CD2055">
        <f>IF($CJ$144&lt;=$CJ$141,((1/$F$128-CB2006)^2),0)</f>
        <v>6.2203080757024796E-4</v>
      </c>
      <c r="CE2055">
        <f>CC2055*LN(BZ2055/CB2051)</f>
        <v>-6.4997941000646549E-7</v>
      </c>
      <c r="CF2055">
        <f>-CC2055*CA2051/CB2051</f>
        <v>-4.8074077636526083E-9</v>
      </c>
      <c r="CG2055">
        <f t="shared" si="1123"/>
        <v>2.0513831434583102E-2</v>
      </c>
      <c r="CH2055">
        <f t="shared" si="1124"/>
        <v>4.2247323343235299E-13</v>
      </c>
      <c r="CI2055">
        <f t="shared" si="1124"/>
        <v>2.3111169406027372E-17</v>
      </c>
      <c r="CJ2055"/>
      <c r="CL2055" s="36"/>
      <c r="CM2055" s="140"/>
      <c r="CN2055" s="141"/>
      <c r="CO2055" s="36"/>
      <c r="CP2055" s="36"/>
      <c r="CQ2055" s="36"/>
      <c r="CR2055" s="36"/>
      <c r="CS2055" s="36"/>
      <c r="CT2055" s="36"/>
      <c r="CU2055" s="36"/>
      <c r="CV2055"/>
    </row>
    <row r="2056" spans="1:100" ht="12.75" x14ac:dyDescent="0.2">
      <c r="A2056" s="67">
        <v>7.5</v>
      </c>
      <c r="B2056" s="68"/>
      <c r="C2056" s="69">
        <f>$C$145</f>
        <v>6.7749999999999998E-3</v>
      </c>
      <c r="D2056">
        <f>IF($K$145&lt;=$K$141,(A2056/C2051)^B2051,0)</f>
        <v>1.632128062154732E-7</v>
      </c>
      <c r="E2056">
        <f>IF($K$145&lt;=$K$141,((1/$F$128-C2007)^2),0)</f>
        <v>1.4961072365702478E-3</v>
      </c>
      <c r="F2056">
        <f>D2056*LN(A2056/C2051)</f>
        <v>-4.389044694767975E-7</v>
      </c>
      <c r="G2056">
        <f>-D2056*B2051/C2051</f>
        <v>-8.5921421826275784E-9</v>
      </c>
      <c r="H2056">
        <f t="shared" si="1111"/>
        <v>6.7748367871937843E-3</v>
      </c>
      <c r="I2056">
        <f t="shared" si="1112"/>
        <v>1.9263713332670906E-13</v>
      </c>
      <c r="J2056">
        <f t="shared" si="1112"/>
        <v>7.3824907286488203E-17</v>
      </c>
      <c r="K2056"/>
      <c r="L2056"/>
      <c r="M2056" s="67">
        <v>7.5</v>
      </c>
      <c r="N2056" s="68"/>
      <c r="O2056" s="69">
        <f t="shared" si="1125"/>
        <v>6.7749999999999998E-3</v>
      </c>
      <c r="P2056">
        <f>IF($W$145&lt;=$W$141,(M2056/O2051)^N2051,0)</f>
        <v>5.9415021252230903E-8</v>
      </c>
      <c r="Q2056">
        <f>IF($W$145&lt;=$W$141,((1/$F$128-O2007)^2),0)</f>
        <v>1.4961072365702478E-3</v>
      </c>
      <c r="R2056">
        <f>P2056*LN(M2056/O2051)</f>
        <v>-1.5884980475177965E-7</v>
      </c>
      <c r="S2056">
        <f>-P2056*N2051/O2051</f>
        <v>-3.4021289555014267E-9</v>
      </c>
      <c r="T2056">
        <f t="shared" si="1113"/>
        <v>6.7749405849787479E-3</v>
      </c>
      <c r="U2056">
        <f t="shared" si="1114"/>
        <v>2.5233260469678516E-14</v>
      </c>
      <c r="V2056">
        <f t="shared" si="1114"/>
        <v>1.1574481429861228E-17</v>
      </c>
      <c r="W2056"/>
      <c r="Y2056" s="67">
        <v>7.5</v>
      </c>
      <c r="Z2056" s="68"/>
      <c r="AA2056" s="69">
        <f t="shared" si="1126"/>
        <v>6.7749999999999998E-3</v>
      </c>
      <c r="AB2056">
        <f>IF($AI$145&lt;=$AI$141,(Y2056/AA2051)^Z2051,0)</f>
        <v>2.610755774906093E-8</v>
      </c>
      <c r="AC2056">
        <f>IF($AI$145&lt;=$AI$141,((1/$F$128-AA2007)^2),0)</f>
        <v>1.4961072365702478E-3</v>
      </c>
      <c r="AD2056">
        <f>AB2056*LN(Y2056/AA2051)</f>
        <v>-6.9448828508812189E-8</v>
      </c>
      <c r="AE2056">
        <f>-AB2056*Z2051/AA2051</f>
        <v>-1.5981141209342897E-9</v>
      </c>
      <c r="AF2056">
        <f t="shared" si="1115"/>
        <v>6.7749738924422504E-3</v>
      </c>
      <c r="AG2056">
        <f t="shared" si="1116"/>
        <v>4.8231397812464047E-15</v>
      </c>
      <c r="AH2056">
        <f t="shared" si="1116"/>
        <v>2.5539687435295775E-18</v>
      </c>
      <c r="AI2056"/>
      <c r="AK2056" s="67">
        <v>7.5</v>
      </c>
      <c r="AL2056" s="68"/>
      <c r="AM2056" s="69">
        <f t="shared" si="1127"/>
        <v>6.7749999999999998E-3</v>
      </c>
      <c r="AN2056">
        <f>IF($AU$145&lt;=$AU$141,(AK2056/AM2051)^AL2051,0)</f>
        <v>2.0065074826254615E-8</v>
      </c>
      <c r="AO2056">
        <f>IF($AU$145&lt;=$AU$141,((1/$F$128-AM2007)^2),0)</f>
        <v>1.4961072365702478E-3</v>
      </c>
      <c r="AP2056">
        <f>AN2056*LN(AK2056/AM2051)</f>
        <v>-5.3277998690559851E-8</v>
      </c>
      <c r="AQ2056">
        <f>-AN2056*AL2051/AM2051</f>
        <v>-1.2550938074583973E-9</v>
      </c>
      <c r="AR2056">
        <f t="shared" si="1117"/>
        <v>6.7749799349251733E-3</v>
      </c>
      <c r="AS2056">
        <f t="shared" si="1118"/>
        <v>2.8385451444712972E-15</v>
      </c>
      <c r="AT2056">
        <f t="shared" si="1118"/>
        <v>1.5752604655204164E-18</v>
      </c>
      <c r="AU2056"/>
      <c r="AV2056"/>
      <c r="AW2056"/>
      <c r="AX2056"/>
      <c r="AY2056"/>
      <c r="AZ2056"/>
      <c r="BB2056" s="67">
        <v>7.5</v>
      </c>
      <c r="BC2056" s="68"/>
      <c r="BD2056" s="69">
        <f t="shared" si="1128"/>
        <v>6.7749999999999998E-3</v>
      </c>
      <c r="BE2056">
        <f>IF($BL$145&lt;=$BL$141,(BB2056/BD2051)^BC2051,0)</f>
        <v>4.2411530139542072E-8</v>
      </c>
      <c r="BF2056">
        <f>IF($BL$145&lt;=$BL$141,((1/$F$128-BD2007)^2),0)</f>
        <v>1.4961072365702478E-3</v>
      </c>
      <c r="BG2056">
        <f>BE2056*LN(BB2056/BD2051)</f>
        <v>-1.1334594123024997E-7</v>
      </c>
      <c r="BH2056">
        <f>-BE2056*BC2051/BD2051</f>
        <v>-2.4812385463532973E-9</v>
      </c>
      <c r="BI2056">
        <f t="shared" si="1119"/>
        <v>6.7749575884698604E-3</v>
      </c>
      <c r="BJ2056">
        <f t="shared" si="1120"/>
        <v>1.2847302393371281E-14</v>
      </c>
      <c r="BK2056">
        <f t="shared" si="1120"/>
        <v>6.1565447239094236E-18</v>
      </c>
      <c r="BL2056"/>
      <c r="BN2056" s="67">
        <v>7.5</v>
      </c>
      <c r="BO2056" s="68"/>
      <c r="BP2056" s="69">
        <f t="shared" si="1129"/>
        <v>6.7749999999999998E-3</v>
      </c>
      <c r="BQ2056">
        <f>IF($BX$145&lt;=$BX$141,(BN2056/BP2051)^BO2051,0)</f>
        <v>6.1102033736080208E-7</v>
      </c>
      <c r="BR2056">
        <f>IF($BX$145&lt;=$BX$141,((1/$F$128-BP2007)^2),0)</f>
        <v>1.4961072365702478E-3</v>
      </c>
      <c r="BS2056">
        <f>BQ2056*LN(BN2056/BP2051)</f>
        <v>-1.6927367773985472E-6</v>
      </c>
      <c r="BT2056">
        <f>-BQ2056*BO2051/BP2051</f>
        <v>-2.6357146699438491E-8</v>
      </c>
      <c r="BU2056">
        <f t="shared" si="1121"/>
        <v>6.7743889796626393E-3</v>
      </c>
      <c r="BV2056">
        <f t="shared" si="1122"/>
        <v>2.8653577975576189E-12</v>
      </c>
      <c r="BW2056">
        <f t="shared" si="1122"/>
        <v>6.9469918213572137E-16</v>
      </c>
      <c r="BX2056"/>
      <c r="BZ2056" s="67">
        <v>7.5</v>
      </c>
      <c r="CA2056" s="68"/>
      <c r="CB2056" s="69">
        <f t="shared" si="1130"/>
        <v>6.7749999999999998E-3</v>
      </c>
      <c r="CC2056">
        <f>IF($CJ$145&lt;=$CJ$141,(BZ2056/CB2051)^CA2051,0)</f>
        <v>6.8595376002396673E-6</v>
      </c>
      <c r="CD2056">
        <f>IF($CJ$145&lt;=$CJ$141,((1/$F$128-CB2007)^2),0)</f>
        <v>1.4961072365702478E-3</v>
      </c>
      <c r="CE2056">
        <f>CC2056*LN(BZ2056/CB2051)</f>
        <v>-2.0164686626192303E-5</v>
      </c>
      <c r="CF2056">
        <f>-CC2056*CA2051/CB2051</f>
        <v>-1.9563084125422809E-7</v>
      </c>
      <c r="CG2056">
        <f t="shared" si="1123"/>
        <v>6.7681404623997597E-3</v>
      </c>
      <c r="CH2056">
        <f t="shared" si="1124"/>
        <v>4.0661458673253875E-10</v>
      </c>
      <c r="CI2056">
        <f t="shared" si="1124"/>
        <v>3.8271426049836994E-14</v>
      </c>
      <c r="CJ2056"/>
      <c r="CL2056" s="36"/>
      <c r="CM2056" s="140"/>
      <c r="CN2056" s="141"/>
      <c r="CO2056" s="36"/>
      <c r="CP2056" s="36"/>
      <c r="CQ2056" s="36"/>
      <c r="CR2056" s="36"/>
      <c r="CS2056" s="36"/>
      <c r="CT2056" s="36"/>
      <c r="CU2056" s="36"/>
      <c r="CV2056"/>
    </row>
    <row r="2057" spans="1:100" ht="12.75" x14ac:dyDescent="0.2">
      <c r="A2057" s="67">
        <v>12.5</v>
      </c>
      <c r="B2057" s="68"/>
      <c r="C2057" s="69">
        <f>$C$146</f>
        <v>3.4659999999999999E-3</v>
      </c>
      <c r="D2057">
        <f>IF($K$146&lt;=$K$141,(A2057/C2051)^B2051,0)</f>
        <v>3.1771946850504297E-6</v>
      </c>
      <c r="E2057">
        <f>IF($K$146&lt;=$K$141,((1/$F$128-C2008)^2),0)</f>
        <v>1.7630379493884301E-3</v>
      </c>
      <c r="F2057">
        <f>D2057*LN(A2057/C2051)</f>
        <v>-6.9209752623923852E-6</v>
      </c>
      <c r="G2057">
        <f>-D2057*B2051/C2051</f>
        <v>-1.6725959873394971E-7</v>
      </c>
      <c r="H2057">
        <f t="shared" si="1111"/>
        <v>3.4628228053149497E-3</v>
      </c>
      <c r="I2057">
        <f t="shared" si="1112"/>
        <v>4.7899898582647344E-11</v>
      </c>
      <c r="J2057">
        <f t="shared" si="1112"/>
        <v>2.7975773368641872E-14</v>
      </c>
      <c r="K2057"/>
      <c r="L2057"/>
      <c r="M2057" s="67">
        <v>12.5</v>
      </c>
      <c r="N2057" s="68"/>
      <c r="O2057" s="69">
        <f t="shared" si="1125"/>
        <v>3.4659999999999999E-3</v>
      </c>
      <c r="P2057">
        <f>IF($W$146&lt;=$W$141,(M2057/O2051)^N2051,0)</f>
        <v>1.4274315350800868E-6</v>
      </c>
      <c r="Q2057">
        <f>IF($W$146&lt;=$W$141,((1/$F$128-O2008)^2),0)</f>
        <v>1.7630379493884301E-3</v>
      </c>
      <c r="R2057">
        <f>P2057*LN(M2057/O2051)</f>
        <v>-3.0871595878918638E-6</v>
      </c>
      <c r="S2057">
        <f>-P2057*N2051/O2051</f>
        <v>-8.173532644001992E-8</v>
      </c>
      <c r="T2057">
        <f t="shared" si="1113"/>
        <v>3.4645725684649196E-3</v>
      </c>
      <c r="U2057">
        <f t="shared" si="1114"/>
        <v>9.5305543211126624E-12</v>
      </c>
      <c r="V2057">
        <f t="shared" si="1114"/>
        <v>6.6806635882566191E-15</v>
      </c>
      <c r="W2057"/>
      <c r="Y2057" s="67">
        <v>12.5</v>
      </c>
      <c r="Z2057" s="68"/>
      <c r="AA2057" s="69">
        <f t="shared" si="1126"/>
        <v>3.4659999999999999E-3</v>
      </c>
      <c r="AB2057">
        <f>IF($AI$146&lt;=$AI$141,(Y2057/AA2051)^Z2051,0)</f>
        <v>7.4643347111507857E-7</v>
      </c>
      <c r="AC2057">
        <f>IF($AI$146&lt;=$AI$141,((1/$F$128-AA2008)^2),0)</f>
        <v>1.7630379493884301E-3</v>
      </c>
      <c r="AD2057">
        <f>AB2057*LN(Y2057/AA2051)</f>
        <v>-1.6042935963893708E-6</v>
      </c>
      <c r="AE2057">
        <f>-AB2057*Z2051/AA2051</f>
        <v>-4.5691208729392216E-8</v>
      </c>
      <c r="AF2057">
        <f t="shared" si="1115"/>
        <v>3.4652535665288847E-3</v>
      </c>
      <c r="AG2057">
        <f t="shared" si="1116"/>
        <v>2.5737579434159414E-12</v>
      </c>
      <c r="AH2057">
        <f t="shared" si="1116"/>
        <v>2.0876865551528876E-15</v>
      </c>
      <c r="AI2057"/>
      <c r="AK2057" s="67">
        <v>12.5</v>
      </c>
      <c r="AL2057" s="68"/>
      <c r="AM2057" s="69">
        <f t="shared" si="1127"/>
        <v>3.4659999999999999E-3</v>
      </c>
      <c r="AN2057">
        <f>IF($AU$146&lt;=$AU$141,(AK2057/AM2051)^AL2051,0)</f>
        <v>6.0717857409815214E-7</v>
      </c>
      <c r="AO2057">
        <f>IF($AU$146&lt;=$AU$141,((1/$F$128-AM2008)^2),0)</f>
        <v>1.7630379493884301E-3</v>
      </c>
      <c r="AP2057">
        <f>AN2057*LN(AK2057/AM2051)</f>
        <v>-1.3020548521425225E-6</v>
      </c>
      <c r="AQ2057">
        <f>-AN2057*AL2051/AM2051</f>
        <v>-3.7979727211127425E-8</v>
      </c>
      <c r="AR2057">
        <f t="shared" si="1117"/>
        <v>3.4653928214259016E-3</v>
      </c>
      <c r="AS2057">
        <f t="shared" si="1118"/>
        <v>1.6953468379878861E-12</v>
      </c>
      <c r="AT2057">
        <f t="shared" si="1118"/>
        <v>1.442459679031653E-15</v>
      </c>
      <c r="AU2057"/>
      <c r="AV2057"/>
      <c r="AW2057"/>
      <c r="AX2057"/>
      <c r="AY2057"/>
      <c r="AZ2057"/>
      <c r="BB2057" s="67">
        <v>12.5</v>
      </c>
      <c r="BC2057" s="68"/>
      <c r="BD2057" s="69">
        <f t="shared" si="1128"/>
        <v>3.4659999999999999E-3</v>
      </c>
      <c r="BE2057">
        <f>IF($BL$146&lt;=$BL$141,(BB2057/BD2051)^BC2051,0)</f>
        <v>1.0880869768037222E-6</v>
      </c>
      <c r="BF2057">
        <f>IF($BL$146&lt;=$BL$141,((1/$F$128-BD2008)^2),0)</f>
        <v>1.7630379493884301E-3</v>
      </c>
      <c r="BG2057">
        <f>BE2057*LN(BB2057/BD2051)</f>
        <v>-2.3521186488287029E-6</v>
      </c>
      <c r="BH2057">
        <f>-BE2057*BC2051/BD2051</f>
        <v>-6.3657296488656524E-8</v>
      </c>
      <c r="BI2057">
        <f t="shared" si="1119"/>
        <v>3.4649119130231963E-3</v>
      </c>
      <c r="BJ2057">
        <f t="shared" si="1120"/>
        <v>5.5324621381677634E-12</v>
      </c>
      <c r="BK2057">
        <f t="shared" si="1120"/>
        <v>4.0522513962447224E-15</v>
      </c>
      <c r="BL2057"/>
      <c r="BN2057" s="67">
        <v>12.5</v>
      </c>
      <c r="BO2057" s="68"/>
      <c r="BP2057" s="69">
        <f t="shared" si="1129"/>
        <v>3.4659999999999999E-3</v>
      </c>
      <c r="BQ2057">
        <f>IF($BX$146&lt;=$BX$141,(BN2057/BP2051)^BO2051,0)</f>
        <v>8.547693447774554E-6</v>
      </c>
      <c r="BR2057">
        <f>IF($BX$146&lt;=$BX$141,((1/$F$128-BP2008)^2),0)</f>
        <v>1.7630379493884301E-3</v>
      </c>
      <c r="BS2057">
        <f>BQ2057*LN(BN2057/BP2051)</f>
        <v>-1.93136739437272E-5</v>
      </c>
      <c r="BT2057">
        <f>-BQ2057*BO2051/BP2051</f>
        <v>-3.6871573067099028E-7</v>
      </c>
      <c r="BU2057">
        <f t="shared" si="1121"/>
        <v>3.4574523065522252E-3</v>
      </c>
      <c r="BV2057">
        <f t="shared" si="1122"/>
        <v>3.73018001204607E-10</v>
      </c>
      <c r="BW2057">
        <f t="shared" si="1122"/>
        <v>1.3595129004424225E-13</v>
      </c>
      <c r="BX2057"/>
      <c r="BZ2057" s="67">
        <v>12.5</v>
      </c>
      <c r="CA2057" s="68"/>
      <c r="CB2057" s="69">
        <f t="shared" si="1130"/>
        <v>3.4659999999999999E-3</v>
      </c>
      <c r="CC2057">
        <f>IF($CJ$146&lt;=$CJ$141,(BZ2057/CB2051)^CA2051,0)</f>
        <v>5.4149498862009183E-5</v>
      </c>
      <c r="CD2057">
        <f>IF($CJ$146&lt;=$CJ$141,((1/$F$128-CB2008)^2),0)</f>
        <v>1.7630379493884301E-3</v>
      </c>
      <c r="CE2057">
        <f>CC2057*LN(BZ2057/CB2051)</f>
        <v>-1.3151999318271698E-4</v>
      </c>
      <c r="CF2057">
        <f>-CC2057*CA2051/CB2051</f>
        <v>-1.5443186747018631E-6</v>
      </c>
      <c r="CG2057">
        <f t="shared" si="1123"/>
        <v>3.4118505011379906E-3</v>
      </c>
      <c r="CH2057">
        <f t="shared" si="1124"/>
        <v>1.7297508606781921E-8</v>
      </c>
      <c r="CI2057">
        <f t="shared" si="1124"/>
        <v>2.384920169032919E-12</v>
      </c>
      <c r="CJ2057"/>
      <c r="CL2057" s="36"/>
      <c r="CM2057" s="140"/>
      <c r="CN2057" s="141"/>
      <c r="CO2057" s="36"/>
      <c r="CP2057" s="36"/>
      <c r="CQ2057" s="36"/>
      <c r="CR2057" s="36"/>
      <c r="CS2057" s="36"/>
      <c r="CT2057" s="36"/>
      <c r="CU2057" s="36"/>
      <c r="CV2057"/>
    </row>
    <row r="2058" spans="1:100" ht="12.75" x14ac:dyDescent="0.2">
      <c r="A2058" s="67">
        <v>17.5</v>
      </c>
      <c r="B2058" s="68"/>
      <c r="C2058" s="69">
        <f>$C$147</f>
        <v>4.352E-3</v>
      </c>
      <c r="D2058">
        <f>IF($K$147&lt;=$K$141,(A2058/C2051)^B2051,0)</f>
        <v>2.2453144619596866E-5</v>
      </c>
      <c r="E2058">
        <f>IF($K$147&lt;=$K$141,((1/$F$128-C2009)^2),0)</f>
        <v>1.6894192428429753E-3</v>
      </c>
      <c r="F2058">
        <f>D2058*LN(A2058/C2051)</f>
        <v>-4.1355475861903531E-5</v>
      </c>
      <c r="G2058">
        <f>-D2058*B2051/C2051</f>
        <v>-1.1820188347474545E-6</v>
      </c>
      <c r="H2058">
        <f t="shared" si="1111"/>
        <v>4.3295468553804029E-3</v>
      </c>
      <c r="I2058">
        <f t="shared" si="1112"/>
        <v>1.7102753837644856E-9</v>
      </c>
      <c r="J2058">
        <f t="shared" si="1112"/>
        <v>1.39716852569773E-12</v>
      </c>
      <c r="K2058"/>
      <c r="L2058"/>
      <c r="M2058" s="67">
        <v>17.5</v>
      </c>
      <c r="N2058" s="68"/>
      <c r="O2058" s="69">
        <f t="shared" si="1125"/>
        <v>4.352E-3</v>
      </c>
      <c r="P2058">
        <f>IF($W$147&lt;=$W$141,(M2058/O2051)^N2051,0)</f>
        <v>1.1587030268068673E-5</v>
      </c>
      <c r="Q2058">
        <f>IF($W$147&lt;=$W$141,((1/$F$128-O2009)^2),0)</f>
        <v>1.6894192428429753E-3</v>
      </c>
      <c r="R2058">
        <f>P2058*LN(M2058/O2051)</f>
        <v>-2.116098989633681E-5</v>
      </c>
      <c r="S2058">
        <f>-P2058*N2051/O2051</f>
        <v>-6.6347819713668346E-7</v>
      </c>
      <c r="T2058">
        <f t="shared" si="1113"/>
        <v>4.3404129697319311E-3</v>
      </c>
      <c r="U2058">
        <f t="shared" si="1114"/>
        <v>4.4778749339286858E-10</v>
      </c>
      <c r="V2058">
        <f t="shared" si="1114"/>
        <v>4.4020331807574383E-13</v>
      </c>
      <c r="W2058"/>
      <c r="Y2058" s="67">
        <v>17.5</v>
      </c>
      <c r="Z2058" s="68"/>
      <c r="AA2058" s="69">
        <f t="shared" si="1126"/>
        <v>4.352E-3</v>
      </c>
      <c r="AB2058">
        <f>IF($AI$147&lt;=$AI$141,(Y2058/AA2051)^Z2051,0)</f>
        <v>6.794881674954586E-6</v>
      </c>
      <c r="AC2058">
        <f>IF($AI$147&lt;=$AI$141,((1/$F$128-AA2009)^2),0)</f>
        <v>1.6894192428429753E-3</v>
      </c>
      <c r="AD2058">
        <f>AB2058*LN(Y2058/AA2051)</f>
        <v>-1.2317805745551796E-5</v>
      </c>
      <c r="AE2058">
        <f>-AB2058*Z2051/AA2051</f>
        <v>-4.1593305889414923E-7</v>
      </c>
      <c r="AF2058">
        <f t="shared" si="1115"/>
        <v>4.3452051183250455E-3</v>
      </c>
      <c r="AG2058">
        <f t="shared" si="1116"/>
        <v>1.5172833838514885E-10</v>
      </c>
      <c r="AH2058">
        <f t="shared" si="1116"/>
        <v>1.730003094810438E-13</v>
      </c>
      <c r="AI2058"/>
      <c r="AK2058" s="67">
        <v>17.5</v>
      </c>
      <c r="AL2058" s="68"/>
      <c r="AM2058" s="69">
        <f t="shared" si="1127"/>
        <v>4.352E-3</v>
      </c>
      <c r="AN2058">
        <f>IF($AU$147&lt;=$AU$141,(AK2058/AM2051)^AL2051,0)</f>
        <v>5.7377853204231349E-6</v>
      </c>
      <c r="AO2058">
        <f>IF($AU$147&lt;=$AU$141,((1/$F$128-AM2009)^2),0)</f>
        <v>1.6894192428429753E-3</v>
      </c>
      <c r="AP2058">
        <f>AN2058*LN(AK2058/AM2051)</f>
        <v>-1.0373700942933442E-5</v>
      </c>
      <c r="AQ2058">
        <f>-AN2058*AL2051/AM2051</f>
        <v>-3.5890515667381691E-7</v>
      </c>
      <c r="AR2058">
        <f t="shared" si="1117"/>
        <v>4.3462622146795771E-3</v>
      </c>
      <c r="AS2058">
        <f t="shared" si="1118"/>
        <v>1.0761367125341818E-10</v>
      </c>
      <c r="AT2058">
        <f t="shared" si="1118"/>
        <v>1.2881291148705706E-13</v>
      </c>
      <c r="AU2058"/>
      <c r="AV2058"/>
      <c r="AW2058"/>
      <c r="AX2058"/>
      <c r="AY2058"/>
      <c r="AZ2058"/>
      <c r="BB2058" s="67">
        <v>17.5</v>
      </c>
      <c r="BC2058" s="68"/>
      <c r="BD2058" s="69">
        <f t="shared" si="1128"/>
        <v>4.352E-3</v>
      </c>
      <c r="BE2058">
        <f>IF($BL$147&lt;=$BL$141,(BB2058/BD2051)^BC2051,0)</f>
        <v>9.2228794575716758E-6</v>
      </c>
      <c r="BF2058">
        <f>IF($BL$147&lt;=$BL$141,((1/$F$128-BD2009)^2),0)</f>
        <v>1.6894192428429753E-3</v>
      </c>
      <c r="BG2058">
        <f>BE2058*LN(BB2058/BD2051)</f>
        <v>-1.6833864383863727E-5</v>
      </c>
      <c r="BH2058">
        <f>-BE2058*BC2051/BD2051</f>
        <v>-5.3957411918889853E-7</v>
      </c>
      <c r="BI2058">
        <f t="shared" si="1119"/>
        <v>4.3427771205424284E-3</v>
      </c>
      <c r="BJ2058">
        <f t="shared" si="1120"/>
        <v>2.8337899009431571E-10</v>
      </c>
      <c r="BK2058">
        <f t="shared" si="1120"/>
        <v>2.9114023009847567E-13</v>
      </c>
      <c r="BL2058"/>
      <c r="BN2058" s="67">
        <v>17.5</v>
      </c>
      <c r="BO2058" s="68"/>
      <c r="BP2058" s="69">
        <f t="shared" si="1129"/>
        <v>4.352E-3</v>
      </c>
      <c r="BQ2058">
        <f>IF($BX$147&lt;=$BX$141,(BN2058/BP2051)^BO2051,0)</f>
        <v>4.8591876764556176E-5</v>
      </c>
      <c r="BR2058">
        <f>IF($BX$147&lt;=$BX$141,((1/$F$128-BP2009)^2),0)</f>
        <v>1.6894192428429753E-3</v>
      </c>
      <c r="BS2058">
        <f>BQ2058*LN(BN2058/BP2051)</f>
        <v>-9.3444441062207382E-5</v>
      </c>
      <c r="BT2058">
        <f>-BQ2058*BO2051/BP2051</f>
        <v>-2.096072988038983E-6</v>
      </c>
      <c r="BU2058">
        <f t="shared" si="1121"/>
        <v>4.3034081232354434E-3</v>
      </c>
      <c r="BV2058">
        <f t="shared" si="1122"/>
        <v>8.7318635654283498E-9</v>
      </c>
      <c r="BW2058">
        <f t="shared" si="1122"/>
        <v>4.3935219711866703E-12</v>
      </c>
      <c r="BX2058"/>
      <c r="BZ2058" s="67">
        <v>17.5</v>
      </c>
      <c r="CA2058" s="68"/>
      <c r="CB2058" s="69">
        <f t="shared" si="1130"/>
        <v>4.352E-3</v>
      </c>
      <c r="CC2058">
        <f>IF($CJ$147&lt;=$CJ$141,(BZ2058/CB2051)^CA2051,0)</f>
        <v>2.1116920218888644E-4</v>
      </c>
      <c r="CD2058">
        <f>IF($CJ$147&lt;=$CJ$141,((1/$F$128-CB2009)^2),0)</f>
        <v>1.6894192428429753E-3</v>
      </c>
      <c r="CE2058">
        <f>CC2058*LN(BZ2058/CB2051)</f>
        <v>-4.4184177643022627E-4</v>
      </c>
      <c r="CF2058">
        <f>-CC2058*CA2051/CB2051</f>
        <v>-6.0224480247404219E-6</v>
      </c>
      <c r="CG2058">
        <f t="shared" si="1123"/>
        <v>4.1408307978111139E-3</v>
      </c>
      <c r="CH2058">
        <f t="shared" si="1124"/>
        <v>1.9522415539901804E-7</v>
      </c>
      <c r="CI2058">
        <f t="shared" si="1124"/>
        <v>3.626988021069981E-11</v>
      </c>
      <c r="CJ2058"/>
      <c r="CL2058" s="36"/>
      <c r="CM2058" s="140"/>
      <c r="CN2058" s="141"/>
      <c r="CO2058" s="36"/>
      <c r="CP2058" s="36"/>
      <c r="CQ2058" s="36"/>
      <c r="CR2058" s="36"/>
      <c r="CS2058" s="36"/>
      <c r="CT2058" s="36"/>
      <c r="CU2058" s="36"/>
      <c r="CV2058"/>
    </row>
    <row r="2059" spans="1:100" ht="12.75" x14ac:dyDescent="0.2">
      <c r="A2059" s="67">
        <v>22.5</v>
      </c>
      <c r="B2059" s="68"/>
      <c r="C2059" s="69">
        <f>$C$148</f>
        <v>6.4250000000000002E-3</v>
      </c>
      <c r="D2059">
        <f>IF($K$148&lt;=$K$141,(A2059/C2051)^B2051,0)</f>
        <v>9.6733728198482413E-5</v>
      </c>
      <c r="E2059">
        <f>IF($K$148&lt;=$K$141,((1/$F$128-C2010)^2),0)</f>
        <v>1.5233054183884298E-3</v>
      </c>
      <c r="F2059">
        <f>D2059*LN(A2059/C2051)</f>
        <v>-1.5385908814437741E-4</v>
      </c>
      <c r="G2059">
        <f>-D2059*B2051/C2051</f>
        <v>-5.092430954466461E-6</v>
      </c>
      <c r="H2059">
        <f t="shared" si="1111"/>
        <v>6.3282662718015179E-3</v>
      </c>
      <c r="I2059">
        <f t="shared" si="1112"/>
        <v>2.3672619004619298E-8</v>
      </c>
      <c r="J2059">
        <f t="shared" si="1112"/>
        <v>2.593285302600819E-11</v>
      </c>
      <c r="K2059"/>
      <c r="L2059"/>
      <c r="M2059" s="67">
        <v>22.5</v>
      </c>
      <c r="N2059" s="68"/>
      <c r="O2059" s="69">
        <f t="shared" si="1125"/>
        <v>6.4250000000000002E-3</v>
      </c>
      <c r="P2059">
        <f>IF($W$148&lt;=$W$141,(M2059/O2051)^N2051,0)</f>
        <v>5.5363628922239169E-5</v>
      </c>
      <c r="Q2059">
        <f>IF($W$148&lt;=$W$141,((1/$F$128-O2010)^2),0)</f>
        <v>1.5233054183884298E-3</v>
      </c>
      <c r="R2059">
        <f>P2059*LN(M2059/O2051)</f>
        <v>-8.7194988884609838E-5</v>
      </c>
      <c r="S2059">
        <f>-P2059*N2051/O2051</f>
        <v>-3.170144536991373E-6</v>
      </c>
      <c r="T2059">
        <f t="shared" si="1113"/>
        <v>6.3696363710777611E-3</v>
      </c>
      <c r="U2059">
        <f t="shared" si="1114"/>
        <v>7.6029660865872327E-9</v>
      </c>
      <c r="V2059">
        <f t="shared" si="1114"/>
        <v>1.0049816385416246E-11</v>
      </c>
      <c r="W2059"/>
      <c r="Y2059" s="67">
        <v>22.5</v>
      </c>
      <c r="Z2059" s="68"/>
      <c r="AA2059" s="69">
        <f t="shared" si="1126"/>
        <v>6.4250000000000002E-3</v>
      </c>
      <c r="AB2059">
        <f>IF($AI$148&lt;=$AI$141,(Y2059/AA2051)^Z2051,0)</f>
        <v>3.536803657579482E-5</v>
      </c>
      <c r="AC2059">
        <f>IF($AI$148&lt;=$AI$141,((1/$F$128-AA2010)^2),0)</f>
        <v>1.5233054183884298E-3</v>
      </c>
      <c r="AD2059">
        <f>AB2059*LN(Y2059/AA2051)</f>
        <v>-5.5226909113783497E-5</v>
      </c>
      <c r="AE2059">
        <f>-AB2059*Z2051/AA2051</f>
        <v>-2.1649730405568556E-6</v>
      </c>
      <c r="AF2059">
        <f t="shared" si="1115"/>
        <v>6.3896319634242056E-3</v>
      </c>
      <c r="AG2059">
        <f t="shared" si="1116"/>
        <v>3.0500114902621026E-9</v>
      </c>
      <c r="AH2059">
        <f t="shared" si="1116"/>
        <v>4.6871082663379965E-12</v>
      </c>
      <c r="AI2059"/>
      <c r="AK2059" s="67">
        <v>22.5</v>
      </c>
      <c r="AL2059" s="68"/>
      <c r="AM2059" s="69">
        <f t="shared" si="1127"/>
        <v>6.4250000000000002E-3</v>
      </c>
      <c r="AN2059">
        <f>IF($AU$148&lt;=$AU$141,(AK2059/AM2051)^AL2051,0)</f>
        <v>3.0711495922647374E-5</v>
      </c>
      <c r="AO2059">
        <f>IF($AU$148&lt;=$AU$141,((1/$F$128-AM2010)^2),0)</f>
        <v>1.5233054183884298E-3</v>
      </c>
      <c r="AP2059">
        <f>AN2059*LN(AK2059/AM2051)</f>
        <v>-4.7806992248709171E-5</v>
      </c>
      <c r="AQ2059">
        <f>-AN2059*AL2051/AM2051</f>
        <v>-1.9210398507890123E-6</v>
      </c>
      <c r="AR2059">
        <f t="shared" si="1117"/>
        <v>6.3942885040773525E-3</v>
      </c>
      <c r="AS2059">
        <f t="shared" si="1118"/>
        <v>2.2855085078681389E-9</v>
      </c>
      <c r="AT2059">
        <f t="shared" si="1118"/>
        <v>3.6903941083194703E-12</v>
      </c>
      <c r="AU2059"/>
      <c r="AV2059"/>
      <c r="AW2059"/>
      <c r="AX2059"/>
      <c r="AY2059"/>
      <c r="AZ2059"/>
      <c r="BB2059" s="67">
        <v>22.5</v>
      </c>
      <c r="BC2059" s="68"/>
      <c r="BD2059" s="69">
        <f t="shared" si="1128"/>
        <v>6.4250000000000002E-3</v>
      </c>
      <c r="BE2059">
        <f>IF($BL$148&lt;=$BL$141,(BB2059/BD2051)^BC2051,0)</f>
        <v>4.5514569333292545E-5</v>
      </c>
      <c r="BF2059">
        <f>IF($BL$148&lt;=$BL$141,((1/$F$128-BD2010)^2),0)</f>
        <v>1.5233054183884298E-3</v>
      </c>
      <c r="BG2059">
        <f>BE2059*LN(BB2059/BD2051)</f>
        <v>-7.1636030744548824E-5</v>
      </c>
      <c r="BH2059">
        <f>-BE2059*BC2051/BD2051</f>
        <v>-2.6627783406744715E-6</v>
      </c>
      <c r="BI2059">
        <f t="shared" si="1119"/>
        <v>6.3794854306667079E-3</v>
      </c>
      <c r="BJ2059">
        <f t="shared" si="1120"/>
        <v>5.1317209008339441E-9</v>
      </c>
      <c r="BK2059">
        <f t="shared" si="1120"/>
        <v>7.0903884915650919E-12</v>
      </c>
      <c r="BL2059"/>
      <c r="BN2059" s="67">
        <v>22.5</v>
      </c>
      <c r="BO2059" s="68"/>
      <c r="BP2059" s="69">
        <f t="shared" si="1129"/>
        <v>6.4250000000000002E-3</v>
      </c>
      <c r="BQ2059">
        <f>IF($BX$148&lt;=$BX$141,(BN2059/BP2051)^BO2051,0)</f>
        <v>1.7793752422743232E-4</v>
      </c>
      <c r="BR2059">
        <f>IF($BX$148&lt;=$BX$141,((1/$F$128-BP2010)^2),0)</f>
        <v>1.5233054183884298E-3</v>
      </c>
      <c r="BS2059">
        <f>BQ2059*LN(BN2059/BP2051)</f>
        <v>-2.9746387524743609E-4</v>
      </c>
      <c r="BT2059">
        <f>-BQ2059*BO2051/BP2051</f>
        <v>-7.6755635494141742E-6</v>
      </c>
      <c r="BU2059">
        <f t="shared" si="1121"/>
        <v>6.2470624757725675E-3</v>
      </c>
      <c r="BV2059">
        <f t="shared" si="1122"/>
        <v>8.8484757077222214E-8</v>
      </c>
      <c r="BW2059">
        <f t="shared" si="1122"/>
        <v>5.891427580109551E-11</v>
      </c>
      <c r="BX2059"/>
      <c r="BZ2059" s="67">
        <v>22.5</v>
      </c>
      <c r="CA2059" s="68"/>
      <c r="CB2059" s="69">
        <f t="shared" si="1130"/>
        <v>6.4250000000000002E-3</v>
      </c>
      <c r="CC2059">
        <f>IF($CJ$148&lt;=$CJ$141,(BZ2059/CB2051)^CA2051,0)</f>
        <v>5.8355432578169461E-4</v>
      </c>
      <c r="CD2059">
        <f>IF($CJ$148&lt;=$CJ$141,((1/$F$128-CB2010)^2),0)</f>
        <v>1.5233054183884298E-3</v>
      </c>
      <c r="CE2059">
        <f>CC2059*LN(BZ2059/CB2051)</f>
        <v>-1.0743495119214725E-3</v>
      </c>
      <c r="CF2059">
        <f>-CC2059*CA2051/CB2051</f>
        <v>-1.6642699599201569E-5</v>
      </c>
      <c r="CG2059">
        <f t="shared" si="1123"/>
        <v>5.8414456742183051E-3</v>
      </c>
      <c r="CH2059">
        <f t="shared" si="1124"/>
        <v>1.1542268737659061E-6</v>
      </c>
      <c r="CI2059">
        <f t="shared" si="1124"/>
        <v>2.7697944994926409E-10</v>
      </c>
      <c r="CJ2059"/>
      <c r="CL2059" s="36"/>
      <c r="CM2059" s="140"/>
      <c r="CN2059" s="141"/>
      <c r="CO2059" s="36"/>
      <c r="CP2059" s="36"/>
      <c r="CQ2059" s="36"/>
      <c r="CR2059" s="36"/>
      <c r="CS2059" s="36"/>
      <c r="CT2059" s="36"/>
      <c r="CU2059" s="36"/>
      <c r="CV2059"/>
    </row>
    <row r="2060" spans="1:100" ht="12.75" x14ac:dyDescent="0.2">
      <c r="A2060" s="67">
        <v>27.5</v>
      </c>
      <c r="B2060" s="68"/>
      <c r="C2060" s="69">
        <f>$C$149</f>
        <v>7.4770000000000001E-3</v>
      </c>
      <c r="D2060">
        <f>IF($K$149&lt;=$K$141,(A2060/C2051)^B2051,0)</f>
        <v>3.1049691928160592E-4</v>
      </c>
      <c r="E2060">
        <f>IF($K$149&lt;=$K$141,((1/$F$128-C2011)^2),0)</f>
        <v>1.4422939587520663E-3</v>
      </c>
      <c r="F2060">
        <f>D2060*LN(A2060/C2051)</f>
        <v>-4.3155085656732217E-4</v>
      </c>
      <c r="G2060">
        <f>-D2060*B2051/C2051</f>
        <v>-1.6345737443012458E-5</v>
      </c>
      <c r="H2060">
        <f t="shared" si="1111"/>
        <v>7.1665030807183941E-3</v>
      </c>
      <c r="I2060">
        <f t="shared" si="1112"/>
        <v>1.8623614180398947E-7</v>
      </c>
      <c r="J2060">
        <f t="shared" si="1112"/>
        <v>2.6718313255589942E-10</v>
      </c>
      <c r="K2060"/>
      <c r="L2060"/>
      <c r="M2060" s="67">
        <v>27.5</v>
      </c>
      <c r="N2060" s="68"/>
      <c r="O2060" s="69">
        <f t="shared" si="1125"/>
        <v>7.4770000000000001E-3</v>
      </c>
      <c r="P2060">
        <f>IF($W$149&lt;=$W$141,(M2060/O2051)^N2051,0)</f>
        <v>1.930176936003325E-4</v>
      </c>
      <c r="Q2060">
        <f>IF($W$149&lt;=$W$141,((1/$F$128-O2011)^2),0)</f>
        <v>1.4422939587520663E-3</v>
      </c>
      <c r="R2060">
        <f>P2060*LN(M2060/O2051)</f>
        <v>-2.6526036645578658E-4</v>
      </c>
      <c r="S2060">
        <f>-P2060*N2051/O2051</f>
        <v>-1.1052273827086059E-5</v>
      </c>
      <c r="T2060">
        <f t="shared" si="1113"/>
        <v>7.2839823063996674E-3</v>
      </c>
      <c r="U2060">
        <f t="shared" si="1114"/>
        <v>7.0363062012258187E-8</v>
      </c>
      <c r="V2060">
        <f t="shared" si="1114"/>
        <v>1.2215275674889151E-10</v>
      </c>
      <c r="W2060"/>
      <c r="Y2060" s="67">
        <v>27.5</v>
      </c>
      <c r="Z2060" s="68"/>
      <c r="AA2060" s="69">
        <f t="shared" si="1126"/>
        <v>7.4770000000000001E-3</v>
      </c>
      <c r="AB2060">
        <f>IF($AI$149&lt;=$AI$141,(Y2060/AA2051)^Z2051,0)</f>
        <v>1.3202874693921956E-4</v>
      </c>
      <c r="AC2060">
        <f>IF($AI$149&lt;=$AI$141,((1/$F$128-AA2011)^2),0)</f>
        <v>1.4422939587520663E-3</v>
      </c>
      <c r="AD2060">
        <f>AB2060*LN(Y2060/AA2051)</f>
        <v>-1.7966754263989748E-4</v>
      </c>
      <c r="AE2060">
        <f>-AB2060*Z2051/AA2051</f>
        <v>-8.0818361824907222E-6</v>
      </c>
      <c r="AF2060">
        <f t="shared" si="1115"/>
        <v>7.3449712530607803E-3</v>
      </c>
      <c r="AG2060">
        <f t="shared" si="1116"/>
        <v>3.2280425878259381E-8</v>
      </c>
      <c r="AH2060">
        <f t="shared" si="1116"/>
        <v>6.5316076080616205E-11</v>
      </c>
      <c r="AI2060"/>
      <c r="AK2060" s="67">
        <v>27.5</v>
      </c>
      <c r="AL2060" s="68"/>
      <c r="AM2060" s="69">
        <f t="shared" si="1127"/>
        <v>7.4770000000000001E-3</v>
      </c>
      <c r="AN2060">
        <f>IF($AU$149&lt;=$AU$141,(AK2060/AM2051)^AL2051,0)</f>
        <v>1.1723093844987216E-4</v>
      </c>
      <c r="AO2060">
        <f>IF($AU$149&lt;=$AU$141,((1/$F$128-AM2011)^2),0)</f>
        <v>1.4422939587520663E-3</v>
      </c>
      <c r="AP2060">
        <f>AN2060*LN(AK2060/AM2051)</f>
        <v>-1.5896250545464397E-4</v>
      </c>
      <c r="AQ2060">
        <f>-AN2060*AL2051/AM2051</f>
        <v>-7.3329317814677558E-6</v>
      </c>
      <c r="AR2060">
        <f t="shared" si="1117"/>
        <v>7.3597690615501282E-3</v>
      </c>
      <c r="AS2060">
        <f t="shared" si="1118"/>
        <v>2.5269078140417715E-8</v>
      </c>
      <c r="AT2060">
        <f t="shared" si="1118"/>
        <v>5.3771888511659873E-11</v>
      </c>
      <c r="AU2060"/>
      <c r="AV2060"/>
      <c r="AW2060"/>
      <c r="AX2060"/>
      <c r="AY2060"/>
      <c r="AZ2060"/>
      <c r="BB2060" s="67">
        <v>27.5</v>
      </c>
      <c r="BC2060" s="68"/>
      <c r="BD2060" s="69">
        <f t="shared" si="1128"/>
        <v>7.4770000000000001E-3</v>
      </c>
      <c r="BE2060">
        <f>IF($BL$149&lt;=$BL$141,(BB2060/BD2051)^BC2051,0)</f>
        <v>1.628271963152163E-4</v>
      </c>
      <c r="BF2060">
        <f>IF($BL$149&lt;=$BL$141,((1/$F$128-BD2011)^2),0)</f>
        <v>1.4422939587520663E-3</v>
      </c>
      <c r="BG2060">
        <f>BE2060*LN(BB2060/BD2051)</f>
        <v>-2.2360140316757539E-4</v>
      </c>
      <c r="BH2060">
        <f>-BE2060*BC2051/BD2051</f>
        <v>-9.5260207439502807E-6</v>
      </c>
      <c r="BI2060">
        <f t="shared" si="1119"/>
        <v>7.3141728036847835E-3</v>
      </c>
      <c r="BJ2060">
        <f t="shared" si="1120"/>
        <v>4.9997587498508595E-8</v>
      </c>
      <c r="BK2060">
        <f t="shared" si="1120"/>
        <v>9.0745071214171059E-11</v>
      </c>
      <c r="BL2060"/>
      <c r="BN2060" s="67">
        <v>27.5</v>
      </c>
      <c r="BO2060" s="68"/>
      <c r="BP2060" s="69">
        <f t="shared" si="1129"/>
        <v>7.4770000000000001E-3</v>
      </c>
      <c r="BQ2060">
        <f>IF($BX$149&lt;=$BX$141,(BN2060/BP2051)^BO2051,0)</f>
        <v>5.0162178737298371E-4</v>
      </c>
      <c r="BR2060">
        <f>IF($BX$149&lt;=$BX$141,((1/$F$128-BP2011)^2),0)</f>
        <v>1.4422939587520663E-3</v>
      </c>
      <c r="BS2060">
        <f>BQ2060*LN(BN2060/BP2051)</f>
        <v>-7.3791646292524688E-4</v>
      </c>
      <c r="BT2060">
        <f>-BQ2060*BO2051/BP2051</f>
        <v>-2.1638099796369304E-5</v>
      </c>
      <c r="BU2060">
        <f t="shared" si="1121"/>
        <v>6.9753782126270166E-3</v>
      </c>
      <c r="BV2060">
        <f t="shared" si="1122"/>
        <v>5.4452070625610727E-7</v>
      </c>
      <c r="BW2060">
        <f t="shared" si="1122"/>
        <v>4.6820736279763733E-10</v>
      </c>
      <c r="BX2060"/>
      <c r="BZ2060" s="67">
        <v>27.5</v>
      </c>
      <c r="CA2060" s="68"/>
      <c r="CB2060" s="69">
        <f t="shared" si="1130"/>
        <v>7.4770000000000001E-3</v>
      </c>
      <c r="CC2060">
        <f>IF($CJ$149&lt;=$CJ$141,(BZ2060/CB2051)^CA2051,0)</f>
        <v>1.3139319704398213E-3</v>
      </c>
      <c r="CD2060">
        <f>IF($CJ$149&lt;=$CJ$141,((1/$F$128-CB2011)^2),0)</f>
        <v>1.4422939587520663E-3</v>
      </c>
      <c r="CE2060">
        <f>CC2060*LN(BZ2060/CB2051)</f>
        <v>-2.1553396527795397E-3</v>
      </c>
      <c r="CF2060">
        <f>-CC2060*CA2051/CB2051</f>
        <v>-3.7472732377614903E-5</v>
      </c>
      <c r="CG2060">
        <f t="shared" si="1123"/>
        <v>6.1630680295601788E-3</v>
      </c>
      <c r="CH2060">
        <f t="shared" si="1124"/>
        <v>4.6454890188438265E-6</v>
      </c>
      <c r="CI2060">
        <f t="shared" si="1124"/>
        <v>1.4042056718443483E-9</v>
      </c>
      <c r="CJ2060"/>
      <c r="CL2060" s="36"/>
      <c r="CM2060" s="140"/>
      <c r="CN2060" s="141"/>
      <c r="CO2060" s="36"/>
      <c r="CP2060" s="36"/>
      <c r="CQ2060" s="36"/>
      <c r="CR2060" s="36"/>
      <c r="CS2060" s="36"/>
      <c r="CT2060" s="36"/>
      <c r="CU2060" s="36"/>
      <c r="CV2060"/>
    </row>
    <row r="2061" spans="1:100" ht="12.75" x14ac:dyDescent="0.2">
      <c r="A2061" s="67">
        <v>32.5</v>
      </c>
      <c r="B2061" s="68"/>
      <c r="C2061" s="69">
        <f>$C$150</f>
        <v>8.2810000000000002E-3</v>
      </c>
      <c r="D2061">
        <f>IF($K$150&lt;=$K$141,(A2061/C2051)^B2051,0)</f>
        <v>8.1976730838672718E-4</v>
      </c>
      <c r="E2061">
        <f>IF($K$150&lt;=$K$141,((1/$F$128-C2012)^2),0)</f>
        <v>1.3818724816611573E-3</v>
      </c>
      <c r="F2061">
        <f>D2061*LN(A2061/C2051)</f>
        <v>-1.0024258405426549E-3</v>
      </c>
      <c r="G2061">
        <f>-D2061*B2051/C2051</f>
        <v>-4.3155665499861452E-5</v>
      </c>
      <c r="H2061">
        <f t="shared" si="1111"/>
        <v>7.4612326916132727E-3</v>
      </c>
      <c r="I2061">
        <f t="shared" si="1112"/>
        <v>1.0048575657876483E-6</v>
      </c>
      <c r="J2061">
        <f t="shared" si="1112"/>
        <v>1.8624114647359321E-9</v>
      </c>
      <c r="K2061"/>
      <c r="L2061"/>
      <c r="M2061" s="67">
        <v>32.5</v>
      </c>
      <c r="N2061" s="68"/>
      <c r="O2061" s="69">
        <f t="shared" si="1125"/>
        <v>8.2810000000000002E-3</v>
      </c>
      <c r="P2061">
        <f>IF($W$150&lt;=$W$141,(M2061/O2051)^N2051,0)</f>
        <v>5.4589705275630404E-4</v>
      </c>
      <c r="Q2061">
        <f>IF($W$150&lt;=$W$141,((1/$F$128-O2012)^2),0)</f>
        <v>1.3818724816611573E-3</v>
      </c>
      <c r="R2061">
        <f>P2061*LN(M2061/O2051)</f>
        <v>-6.5902109887482063E-4</v>
      </c>
      <c r="S2061">
        <f>-P2061*N2051/O2051</f>
        <v>-3.1258293454458329E-5</v>
      </c>
      <c r="T2061">
        <f t="shared" si="1113"/>
        <v>7.7351029472436965E-3</v>
      </c>
      <c r="U2061">
        <f t="shared" si="1114"/>
        <v>4.3430880876217612E-7</v>
      </c>
      <c r="V2061">
        <f t="shared" si="1114"/>
        <v>9.7708090968503239E-10</v>
      </c>
      <c r="W2061"/>
      <c r="Y2061" s="67">
        <v>32.5</v>
      </c>
      <c r="Z2061" s="68"/>
      <c r="AA2061" s="69">
        <f t="shared" si="1126"/>
        <v>8.2810000000000002E-3</v>
      </c>
      <c r="AB2061">
        <f>IF($AI$150&lt;=$AI$141,(Y2061/AA2051)^Z2051,0)</f>
        <v>3.9527035303184744E-4</v>
      </c>
      <c r="AC2061">
        <f>IF($AI$150&lt;=$AI$141,((1/$F$128-AA2012)^2),0)</f>
        <v>1.3818724816611573E-3</v>
      </c>
      <c r="AD2061">
        <f>AB2061*LN(Y2061/AA2051)</f>
        <v>-4.7186082335049038E-4</v>
      </c>
      <c r="AE2061">
        <f>-AB2061*Z2051/AA2051</f>
        <v>-2.4195565852558479E-5</v>
      </c>
      <c r="AF2061">
        <f t="shared" si="1115"/>
        <v>7.885729646968152E-3</v>
      </c>
      <c r="AG2061">
        <f t="shared" si="1116"/>
        <v>2.226526366130027E-7</v>
      </c>
      <c r="AH2061">
        <f t="shared" si="1116"/>
        <v>5.8542540692549388E-10</v>
      </c>
      <c r="AI2061"/>
      <c r="AK2061" s="67">
        <v>32.5</v>
      </c>
      <c r="AL2061" s="68"/>
      <c r="AM2061" s="69">
        <f t="shared" si="1127"/>
        <v>8.2810000000000002E-3</v>
      </c>
      <c r="AN2061">
        <f>IF($AU$150&lt;=$AU$141,(AK2061/AM2051)^AL2051,0)</f>
        <v>3.5754398209279905E-4</v>
      </c>
      <c r="AO2061">
        <f>IF($AU$150&lt;=$AU$141,((1/$F$128-AM2012)^2),0)</f>
        <v>1.3818724816611573E-3</v>
      </c>
      <c r="AP2061">
        <f>AN2061*LN(AK2061/AM2051)</f>
        <v>-4.2509238369256753E-4</v>
      </c>
      <c r="AQ2061">
        <f>-AN2061*AL2051/AM2051</f>
        <v>-2.2364792641167188E-5</v>
      </c>
      <c r="AR2061">
        <f t="shared" si="1117"/>
        <v>7.9234560179072006E-3</v>
      </c>
      <c r="AS2061">
        <f t="shared" si="1118"/>
        <v>1.8070353467342905E-7</v>
      </c>
      <c r="AT2061">
        <f t="shared" si="1118"/>
        <v>5.0018394988240598E-10</v>
      </c>
      <c r="AU2061"/>
      <c r="AV2061"/>
      <c r="AW2061"/>
      <c r="AX2061"/>
      <c r="AY2061"/>
      <c r="AZ2061"/>
      <c r="BB2061" s="67">
        <v>32.5</v>
      </c>
      <c r="BC2061" s="68"/>
      <c r="BD2061" s="69">
        <f t="shared" si="1128"/>
        <v>8.2810000000000002E-3</v>
      </c>
      <c r="BE2061">
        <f>IF($BL$150&lt;=$BL$141,(BB2061/BD2051)^BC2051,0)</f>
        <v>4.7050864746076265E-4</v>
      </c>
      <c r="BF2061">
        <f>IF($BL$150&lt;=$BL$141,((1/$F$128-BD2012)^2),0)</f>
        <v>1.3818724816611573E-3</v>
      </c>
      <c r="BG2061">
        <f>BE2061*LN(BB2061/BD2051)</f>
        <v>-5.6752259143716649E-4</v>
      </c>
      <c r="BH2061">
        <f>-BE2061*BC2051/BD2051</f>
        <v>-2.7526575641838043E-5</v>
      </c>
      <c r="BI2061">
        <f t="shared" si="1119"/>
        <v>7.8104913525392375E-3</v>
      </c>
      <c r="BJ2061">
        <f t="shared" si="1120"/>
        <v>3.2208189179155701E-7</v>
      </c>
      <c r="BK2061">
        <f t="shared" si="1120"/>
        <v>7.5771236656583145E-10</v>
      </c>
      <c r="BL2061"/>
      <c r="BN2061" s="67">
        <v>32.5</v>
      </c>
      <c r="BO2061" s="68"/>
      <c r="BP2061" s="69">
        <f t="shared" si="1129"/>
        <v>8.2810000000000002E-3</v>
      </c>
      <c r="BQ2061">
        <f>IF($BX$150&lt;=$BX$141,(BN2061/BP2051)^BO2051,0)</f>
        <v>1.1887278314398802E-3</v>
      </c>
      <c r="BR2061">
        <f>IF($BX$150&lt;=$BX$141,((1/$F$128-BP2012)^2),0)</f>
        <v>1.3818724816611573E-3</v>
      </c>
      <c r="BS2061">
        <f>BQ2061*LN(BN2061/BP2051)</f>
        <v>-1.5501098216076027E-3</v>
      </c>
      <c r="BT2061">
        <f>-BQ2061*BO2051/BP2051</f>
        <v>-5.1277301135830041E-5</v>
      </c>
      <c r="BU2061">
        <f t="shared" si="1121"/>
        <v>7.09227216856012E-3</v>
      </c>
      <c r="BV2061">
        <f t="shared" si="1122"/>
        <v>2.402840459044354E-6</v>
      </c>
      <c r="BW2061">
        <f t="shared" si="1122"/>
        <v>2.6293616117745969E-9</v>
      </c>
      <c r="BX2061"/>
      <c r="BZ2061" s="67">
        <v>32.5</v>
      </c>
      <c r="CA2061" s="68"/>
      <c r="CB2061" s="69">
        <f t="shared" si="1130"/>
        <v>8.2810000000000002E-3</v>
      </c>
      <c r="CC2061">
        <f>IF($CJ$150&lt;=$CJ$141,(BZ2061/CB2051)^CA2051,0)</f>
        <v>2.5823471623573195E-3</v>
      </c>
      <c r="CD2061">
        <f>IF($CJ$150&lt;=$CJ$141,((1/$F$128-CB2012)^2),0)</f>
        <v>1.3818724816611573E-3</v>
      </c>
      <c r="CE2061">
        <f>CC2061*LN(BZ2061/CB2051)</f>
        <v>-3.8046231305747954E-3</v>
      </c>
      <c r="CF2061">
        <f>-CC2061*CA2051/CB2051</f>
        <v>-7.3647347273784214E-5</v>
      </c>
      <c r="CG2061">
        <f t="shared" si="1123"/>
        <v>5.6986528376426811E-3</v>
      </c>
      <c r="CH2061">
        <f t="shared" si="1124"/>
        <v>1.4475157165704756E-5</v>
      </c>
      <c r="CI2061">
        <f t="shared" si="1124"/>
        <v>5.4239317604653709E-9</v>
      </c>
      <c r="CJ2061"/>
      <c r="CL2061" s="36"/>
      <c r="CM2061" s="140"/>
      <c r="CN2061" s="141"/>
      <c r="CO2061" s="36"/>
      <c r="CP2061" s="36"/>
      <c r="CQ2061" s="36"/>
      <c r="CR2061" s="36"/>
      <c r="CS2061" s="36"/>
      <c r="CT2061" s="36"/>
      <c r="CU2061" s="36"/>
      <c r="CV2061"/>
    </row>
    <row r="2062" spans="1:100" ht="12.75" x14ac:dyDescent="0.2">
      <c r="A2062" s="67">
        <v>37.5</v>
      </c>
      <c r="B2062" s="68"/>
      <c r="C2062" s="69">
        <f>$C$151</f>
        <v>9.5639999999999996E-3</v>
      </c>
      <c r="D2062">
        <f>IF($K$151&lt;=$K$141,(A2062/C2051)^B2051,0)</f>
        <v>1.8830745835690104E-3</v>
      </c>
      <c r="E2062">
        <f>IF($K$151&lt;=$K$141,((1/$F$128-C2013)^2),0)</f>
        <v>1.2881312530247933E-3</v>
      </c>
      <c r="F2062">
        <f>D2062*LN(A2062/C2051)</f>
        <v>-2.0331870617739021E-3</v>
      </c>
      <c r="G2062">
        <f>-D2062*B2051/C2051</f>
        <v>-9.9132200087025181E-5</v>
      </c>
      <c r="H2062">
        <f t="shared" si="1111"/>
        <v>7.6809254164309894E-3</v>
      </c>
      <c r="I2062">
        <f t="shared" si="1112"/>
        <v>4.133849628164793E-6</v>
      </c>
      <c r="J2062">
        <f t="shared" si="1112"/>
        <v>9.8271930940939945E-9</v>
      </c>
      <c r="K2062"/>
      <c r="L2062"/>
      <c r="M2062" s="67">
        <v>37.5</v>
      </c>
      <c r="N2062" s="68"/>
      <c r="O2062" s="69">
        <f t="shared" si="1125"/>
        <v>9.5639999999999996E-3</v>
      </c>
      <c r="P2062">
        <f>IF($W$151&lt;=$W$141,(M2062/O2051)^N2051,0)</f>
        <v>1.330097812884463E-3</v>
      </c>
      <c r="Q2062">
        <f>IF($W$151&lt;=$W$141,((1/$F$128-O2013)^2),0)</f>
        <v>1.2881312530247933E-3</v>
      </c>
      <c r="R2062">
        <f>P2062*LN(M2062/O2051)</f>
        <v>-1.4153905028184129E-3</v>
      </c>
      <c r="S2062">
        <f>-P2062*N2051/O2051</f>
        <v>-7.6161956816491765E-5</v>
      </c>
      <c r="T2062">
        <f t="shared" si="1113"/>
        <v>8.2339021871155361E-3</v>
      </c>
      <c r="U2062">
        <f t="shared" si="1114"/>
        <v>2.0033302754685598E-6</v>
      </c>
      <c r="V2062">
        <f t="shared" si="1114"/>
        <v>5.8006436661171567E-9</v>
      </c>
      <c r="W2062"/>
      <c r="Y2062" s="67">
        <v>37.5</v>
      </c>
      <c r="Z2062" s="68"/>
      <c r="AA2062" s="69">
        <f t="shared" si="1126"/>
        <v>9.5639999999999996E-3</v>
      </c>
      <c r="AB2062">
        <f>IF($AI$151&lt;=$AI$141,(Y2062/AA2051)^Z2051,0)</f>
        <v>1.0111970855927789E-3</v>
      </c>
      <c r="AC2062">
        <f>IF($AI$151&lt;=$AI$141,((1/$F$128-AA2013)^2),0)</f>
        <v>1.2881312530247933E-3</v>
      </c>
      <c r="AD2062">
        <f>AB2062*LN(Y2062/AA2051)</f>
        <v>-1.0624308617769951E-3</v>
      </c>
      <c r="AE2062">
        <f>-AB2062*Z2051/AA2051</f>
        <v>-6.1898104643340145E-5</v>
      </c>
      <c r="AF2062">
        <f t="shared" si="1115"/>
        <v>8.5528029144072201E-3</v>
      </c>
      <c r="AG2062">
        <f t="shared" si="1116"/>
        <v>1.1287593360562084E-6</v>
      </c>
      <c r="AH2062">
        <f t="shared" si="1116"/>
        <v>3.8313753584378869E-9</v>
      </c>
      <c r="AI2062"/>
      <c r="AK2062" s="67">
        <v>37.5</v>
      </c>
      <c r="AL2062" s="68"/>
      <c r="AM2062" s="69">
        <f t="shared" si="1127"/>
        <v>9.5639999999999996E-3</v>
      </c>
      <c r="AN2062">
        <f>IF($AU$151&lt;=$AU$141,(AK2062/AM2051)^AL2051,0)</f>
        <v>9.2934426929395999E-4</v>
      </c>
      <c r="AO2062">
        <f>IF($AU$151&lt;=$AU$141,((1/$F$128-AM2013)^2),0)</f>
        <v>1.2881312530247933E-3</v>
      </c>
      <c r="AP2062">
        <f>AN2062*LN(AK2062/AM2051)</f>
        <v>-9.719291392868549E-4</v>
      </c>
      <c r="AQ2062">
        <f>-AN2062*AL2051/AM2051</f>
        <v>-5.8131566788954925E-5</v>
      </c>
      <c r="AR2062">
        <f t="shared" si="1117"/>
        <v>8.6346557307060388E-3</v>
      </c>
      <c r="AS2062">
        <f t="shared" si="1118"/>
        <v>9.4464625179488662E-7</v>
      </c>
      <c r="AT2062">
        <f t="shared" si="1118"/>
        <v>3.379279057338727E-9</v>
      </c>
      <c r="AU2062"/>
      <c r="AV2062"/>
      <c r="AW2062"/>
      <c r="AX2062"/>
      <c r="AY2062"/>
      <c r="AZ2062"/>
      <c r="BB2062" s="67">
        <v>37.5</v>
      </c>
      <c r="BC2062" s="68"/>
      <c r="BD2062" s="69">
        <f t="shared" si="1128"/>
        <v>9.5639999999999996E-3</v>
      </c>
      <c r="BE2062">
        <f>IF($BL$151&lt;=$BL$141,(BB2062/BD2051)^BC2051,0)</f>
        <v>1.167696849970814E-3</v>
      </c>
      <c r="BF2062">
        <f>IF($BL$151&lt;=$BL$141,((1/$F$128-BD2013)^2),0)</f>
        <v>1.2881312530247933E-3</v>
      </c>
      <c r="BG2062">
        <f>BE2062*LN(BB2062/BD2051)</f>
        <v>-1.2413652782754074E-3</v>
      </c>
      <c r="BH2062">
        <f>-BE2062*BC2051/BD2051</f>
        <v>-6.8314781972499472E-5</v>
      </c>
      <c r="BI2062">
        <f t="shared" si="1119"/>
        <v>8.396303150029186E-3</v>
      </c>
      <c r="BJ2062">
        <f t="shared" si="1120"/>
        <v>1.5409877541077796E-6</v>
      </c>
      <c r="BK2062">
        <f t="shared" si="1120"/>
        <v>4.6669094359501386E-9</v>
      </c>
      <c r="BL2062"/>
      <c r="BN2062" s="67">
        <v>37.5</v>
      </c>
      <c r="BO2062" s="68"/>
      <c r="BP2062" s="69">
        <f t="shared" si="1129"/>
        <v>9.5639999999999996E-3</v>
      </c>
      <c r="BQ2062">
        <f>IF($BX$151&lt;=$BX$141,(BN2062/BP2051)^BO2051,0)</f>
        <v>2.489205869188508E-3</v>
      </c>
      <c r="BR2062">
        <f>IF($BX$151&lt;=$BX$141,((1/$F$128-BP2013)^2),0)</f>
        <v>1.2881312530247933E-3</v>
      </c>
      <c r="BS2062">
        <f>BQ2062*LN(BN2062/BP2051)</f>
        <v>-2.8897352730020546E-3</v>
      </c>
      <c r="BT2062">
        <f>-BQ2062*BO2051/BP2051</f>
        <v>-1.0737509088926388E-4</v>
      </c>
      <c r="BU2062">
        <f t="shared" si="1121"/>
        <v>7.0747941308114915E-3</v>
      </c>
      <c r="BV2062">
        <f t="shared" si="1122"/>
        <v>8.3505699480322592E-6</v>
      </c>
      <c r="BW2062">
        <f t="shared" si="1122"/>
        <v>1.152941014347768E-8</v>
      </c>
      <c r="BX2062"/>
      <c r="BZ2062" s="67">
        <v>37.5</v>
      </c>
      <c r="CA2062" s="68"/>
      <c r="CB2062" s="69">
        <f t="shared" si="1130"/>
        <v>9.5639999999999996E-3</v>
      </c>
      <c r="CC2062">
        <f>IF($CJ$151&lt;=$CJ$141,(BZ2062/CB2051)^CA2051,0)</f>
        <v>4.6066041388463704E-3</v>
      </c>
      <c r="CD2062">
        <f>IF($CJ$151&lt;=$CJ$141,((1/$F$128-CB2013)^2),0)</f>
        <v>1.2881312530247933E-3</v>
      </c>
      <c r="CE2062">
        <f>CC2062*LN(BZ2062/CB2051)</f>
        <v>-6.1277920175725822E-3</v>
      </c>
      <c r="CF2062">
        <f>-CC2062*CA2051/CB2051</f>
        <v>-1.3137822044684722E-4</v>
      </c>
      <c r="CG2062">
        <f t="shared" si="1123"/>
        <v>4.9573958611536292E-3</v>
      </c>
      <c r="CH2062">
        <f t="shared" si="1124"/>
        <v>3.7549835010626259E-5</v>
      </c>
      <c r="CI2062">
        <f t="shared" si="1124"/>
        <v>1.7260236807780384E-8</v>
      </c>
      <c r="CJ2062"/>
      <c r="CL2062" s="36"/>
      <c r="CM2062" s="140"/>
      <c r="CN2062" s="141"/>
      <c r="CO2062" s="36"/>
      <c r="CP2062" s="36"/>
      <c r="CQ2062" s="36"/>
      <c r="CR2062" s="36"/>
      <c r="CS2062" s="36"/>
      <c r="CT2062" s="36"/>
      <c r="CU2062" s="36"/>
      <c r="CV2062"/>
    </row>
    <row r="2063" spans="1:100" ht="12.75" x14ac:dyDescent="0.2">
      <c r="A2063" s="67">
        <v>42.5</v>
      </c>
      <c r="B2063" s="68"/>
      <c r="C2063" s="69">
        <f>$C$152</f>
        <v>1.1351E-2</v>
      </c>
      <c r="D2063">
        <f>IF($K$152&lt;=$K$141,(A2063/C2051)^B2051,0)</f>
        <v>3.8973633367821239E-3</v>
      </c>
      <c r="E2063">
        <f>IF($K$152&lt;=$K$141,((1/$F$128-C2014)^2),0)</f>
        <v>1.1630518125702481E-3</v>
      </c>
      <c r="F2063">
        <f>D2063*LN(A2063/C2051)</f>
        <v>-3.7202420083865297E-3</v>
      </c>
      <c r="G2063">
        <f>-D2063*B2051/C2051</f>
        <v>-2.0517201256121283E-4</v>
      </c>
      <c r="H2063">
        <f t="shared" si="1111"/>
        <v>7.453636663217876E-3</v>
      </c>
      <c r="I2063">
        <f t="shared" si="1112"/>
        <v>1.384020060096384E-5</v>
      </c>
      <c r="J2063">
        <f t="shared" si="1112"/>
        <v>4.2095554738418474E-8</v>
      </c>
      <c r="K2063"/>
      <c r="L2063"/>
      <c r="M2063" s="67">
        <v>42.5</v>
      </c>
      <c r="N2063" s="68"/>
      <c r="O2063" s="69">
        <f t="shared" si="1125"/>
        <v>1.1351E-2</v>
      </c>
      <c r="P2063">
        <f>IF($W$152&lt;=$W$141,(M2063/O2051)^N2051,0)</f>
        <v>2.8985073635270082E-3</v>
      </c>
      <c r="Q2063">
        <f>IF($W$152&lt;=$W$141,((1/$F$128-O2014)^2),0)</f>
        <v>1.1630518125702481E-3</v>
      </c>
      <c r="R2063">
        <f>P2063*LN(M2063/O2051)</f>
        <v>-2.7215882221277529E-3</v>
      </c>
      <c r="S2063">
        <f>-P2063*N2051/O2051</f>
        <v>-1.6596974336383113E-4</v>
      </c>
      <c r="T2063">
        <f t="shared" si="1113"/>
        <v>8.4524926364729913E-3</v>
      </c>
      <c r="U2063">
        <f t="shared" si="1114"/>
        <v>7.4070424508245027E-6</v>
      </c>
      <c r="V2063">
        <f t="shared" si="1114"/>
        <v>2.7545955712255966E-8</v>
      </c>
      <c r="W2063"/>
      <c r="Y2063" s="67">
        <v>42.5</v>
      </c>
      <c r="Z2063" s="68"/>
      <c r="AA2063" s="69">
        <f t="shared" si="1126"/>
        <v>1.1351E-2</v>
      </c>
      <c r="AB2063">
        <f>IF($AI$152&lt;=$AI$141,(Y2063/AA2051)^Z2051,0)</f>
        <v>2.2995447897998385E-3</v>
      </c>
      <c r="AC2063">
        <f>IF($AI$152&lt;=$AI$141,((1/$F$128-AA2014)^2),0)</f>
        <v>1.1630518125702481E-3</v>
      </c>
      <c r="AD2063">
        <f>AB2063*LN(Y2063/AA2051)</f>
        <v>-2.1282363295069746E-3</v>
      </c>
      <c r="AE2063">
        <f>-AB2063*Z2051/AA2051</f>
        <v>-1.4076134717856478E-4</v>
      </c>
      <c r="AF2063">
        <f t="shared" si="1115"/>
        <v>9.051455210200161E-3</v>
      </c>
      <c r="AG2063">
        <f t="shared" si="1116"/>
        <v>4.52938987423332E-6</v>
      </c>
      <c r="AH2063">
        <f t="shared" si="1116"/>
        <v>1.9813756859524446E-8</v>
      </c>
      <c r="AI2063"/>
      <c r="AK2063" s="67">
        <v>42.5</v>
      </c>
      <c r="AL2063" s="68"/>
      <c r="AM2063" s="69">
        <f t="shared" si="1127"/>
        <v>1.1351E-2</v>
      </c>
      <c r="AN2063">
        <f>IF($AU$152&lt;=$AU$141,(AK2063/AM2051)^AL2051,0)</f>
        <v>2.14300240485105E-3</v>
      </c>
      <c r="AO2063">
        <f>IF($AU$152&lt;=$AU$141,((1/$F$128-AM2014)^2),0)</f>
        <v>1.1630518125702481E-3</v>
      </c>
      <c r="AP2063">
        <f>AN2063*LN(AK2063/AM2051)</f>
        <v>-1.9729751982423107E-3</v>
      </c>
      <c r="AQ2063">
        <f>-AN2063*AL2051/AM2051</f>
        <v>-1.3404729715623317E-4</v>
      </c>
      <c r="AR2063">
        <f t="shared" si="1117"/>
        <v>9.20799759514895E-3</v>
      </c>
      <c r="AS2063">
        <f t="shared" si="1118"/>
        <v>3.8926311328792851E-6</v>
      </c>
      <c r="AT2063">
        <f t="shared" si="1118"/>
        <v>1.7968677874891477E-8</v>
      </c>
      <c r="AU2063"/>
      <c r="AV2063"/>
      <c r="AW2063"/>
      <c r="AX2063"/>
      <c r="AY2063"/>
      <c r="AZ2063"/>
      <c r="BB2063" s="67">
        <v>42.5</v>
      </c>
      <c r="BC2063" s="68"/>
      <c r="BD2063" s="69">
        <f t="shared" si="1128"/>
        <v>1.1351E-2</v>
      </c>
      <c r="BE2063">
        <f>IF($BL$152&lt;=$BL$141,(BB2063/BD2051)^BC2051,0)</f>
        <v>2.5858843686495671E-3</v>
      </c>
      <c r="BF2063">
        <f>IF($BL$152&lt;=$BL$141,((1/$F$128-BD2014)^2),0)</f>
        <v>1.1630518125702481E-3</v>
      </c>
      <c r="BG2063">
        <f>BE2063*LN(BB2063/BD2051)</f>
        <v>-2.4253669307268771E-3</v>
      </c>
      <c r="BH2063">
        <f>-BE2063*BC2051/BD2051</f>
        <v>-1.5128423687603941E-4</v>
      </c>
      <c r="BI2063">
        <f t="shared" si="1119"/>
        <v>8.7651156313504324E-3</v>
      </c>
      <c r="BJ2063">
        <f t="shared" si="1120"/>
        <v>5.8824047486635119E-6</v>
      </c>
      <c r="BK2063">
        <f t="shared" si="1120"/>
        <v>2.2886920327165602E-8</v>
      </c>
      <c r="BL2063"/>
      <c r="BN2063" s="67">
        <v>42.5</v>
      </c>
      <c r="BO2063" s="68"/>
      <c r="BP2063" s="69">
        <f t="shared" si="1129"/>
        <v>1.1351E-2</v>
      </c>
      <c r="BQ2063">
        <f>IF($BX$152&lt;=$BX$141,(BN2063/BP2051)^BO2051,0)</f>
        <v>4.7512134189713826E-3</v>
      </c>
      <c r="BR2063">
        <f>IF($BX$152&lt;=$BX$141,((1/$F$128-BP2014)^2),0)</f>
        <v>1.1630518125702481E-3</v>
      </c>
      <c r="BS2063">
        <f>BQ2063*LN(BN2063/BP2051)</f>
        <v>-4.9210377358877401E-3</v>
      </c>
      <c r="BT2063">
        <f>-BQ2063*BO2051/BP2051</f>
        <v>-2.0494969058652325E-4</v>
      </c>
      <c r="BU2063">
        <f t="shared" si="1121"/>
        <v>6.5997865810286174E-3</v>
      </c>
      <c r="BV2063">
        <f t="shared" si="1122"/>
        <v>2.4216612398031137E-5</v>
      </c>
      <c r="BW2063">
        <f t="shared" si="1122"/>
        <v>4.2004375671511614E-8</v>
      </c>
      <c r="BX2063"/>
      <c r="BZ2063" s="67">
        <v>42.5</v>
      </c>
      <c r="CA2063" s="68"/>
      <c r="CB2063" s="69">
        <f t="shared" si="1130"/>
        <v>1.1351E-2</v>
      </c>
      <c r="CC2063">
        <f>IF($CJ$152&lt;=$CJ$141,(BZ2063/CB2051)^CA2051,0)</f>
        <v>7.6425516235760797E-3</v>
      </c>
      <c r="CD2063">
        <f>IF($CJ$152&lt;=$CJ$141,((1/$F$128-CB2014)^2),0)</f>
        <v>1.1630518125702481E-3</v>
      </c>
      <c r="CE2063">
        <f>CC2063*LN(BZ2063/CB2051)</f>
        <v>-9.2097010436428192E-3</v>
      </c>
      <c r="CF2063">
        <f>-CC2063*CA2051/CB2051</f>
        <v>-2.179620392192058E-4</v>
      </c>
      <c r="CG2063">
        <f t="shared" si="1123"/>
        <v>3.7084483764239203E-3</v>
      </c>
      <c r="CH2063">
        <f t="shared" si="1124"/>
        <v>8.4818593313275639E-5</v>
      </c>
      <c r="CI2063">
        <f t="shared" si="1124"/>
        <v>4.7507450540594606E-8</v>
      </c>
      <c r="CJ2063"/>
      <c r="CL2063" s="36"/>
      <c r="CM2063" s="140"/>
      <c r="CN2063" s="141"/>
      <c r="CO2063" s="36"/>
      <c r="CP2063" s="36"/>
      <c r="CQ2063" s="36"/>
      <c r="CR2063" s="36"/>
      <c r="CS2063" s="36"/>
      <c r="CT2063" s="36"/>
      <c r="CU2063" s="36"/>
      <c r="CV2063"/>
    </row>
    <row r="2064" spans="1:100" ht="12.75" x14ac:dyDescent="0.2">
      <c r="A2064" s="67">
        <v>47.5</v>
      </c>
      <c r="B2064" s="68"/>
      <c r="C2064" s="69">
        <f>$C$153</f>
        <v>1.3513000000000001E-2</v>
      </c>
      <c r="D2064">
        <f>IF($K$153&lt;=$K$141,(A2064/C2051)^B2051,0)</f>
        <v>7.4386981235364021E-3</v>
      </c>
      <c r="E2064">
        <f>IF($K$153&lt;=$K$141,((1/$F$128-C2015)^2),0)</f>
        <v>1.0202623260247936E-3</v>
      </c>
      <c r="F2064">
        <f>D2064*LN(A2064/C2051)</f>
        <v>-6.2732617772936492E-3</v>
      </c>
      <c r="G2064">
        <f>-D2064*B2051/C2051</f>
        <v>-3.9160132965724605E-4</v>
      </c>
      <c r="H2064">
        <f t="shared" si="1111"/>
        <v>6.0743018764635986E-3</v>
      </c>
      <c r="I2064">
        <f t="shared" si="1112"/>
        <v>3.9353813326453475E-5</v>
      </c>
      <c r="J2064">
        <f t="shared" si="1112"/>
        <v>1.5335160138932309E-7</v>
      </c>
      <c r="K2064"/>
      <c r="L2064"/>
      <c r="M2064" s="67">
        <v>47.5</v>
      </c>
      <c r="N2064" s="68"/>
      <c r="O2064" s="69">
        <f t="shared" si="1125"/>
        <v>1.3513000000000001E-2</v>
      </c>
      <c r="P2064">
        <f>IF($W$153&lt;=$W$141,(M2064/O2051)^N2051,0)</f>
        <v>5.7915519085565241E-3</v>
      </c>
      <c r="Q2064">
        <f>IF($W$153&lt;=$W$141,((1/$F$128-O2015)^2),0)</f>
        <v>1.0202623260247936E-3</v>
      </c>
      <c r="R2064">
        <f>P2064*LN(M2064/O2051)</f>
        <v>-4.793878026062676E-3</v>
      </c>
      <c r="S2064">
        <f>-P2064*N2051/O2051</f>
        <v>-3.3162668345675084E-4</v>
      </c>
      <c r="T2064">
        <f t="shared" si="1113"/>
        <v>7.7214480914434766E-3</v>
      </c>
      <c r="U2064">
        <f t="shared" si="1114"/>
        <v>2.2981266528766579E-5</v>
      </c>
      <c r="V2064">
        <f t="shared" si="1114"/>
        <v>1.0997625718052403E-7</v>
      </c>
      <c r="W2064"/>
      <c r="Y2064" s="67">
        <v>47.5</v>
      </c>
      <c r="Z2064" s="68"/>
      <c r="AA2064" s="69">
        <f t="shared" si="1126"/>
        <v>1.3513000000000001E-2</v>
      </c>
      <c r="AB2064">
        <f>IF($AI$153&lt;=$AI$141,(Y2064/AA2051)^Z2051,0)</f>
        <v>4.7721698694826072E-3</v>
      </c>
      <c r="AC2064">
        <f>IF($AI$153&lt;=$AI$141,((1/$F$128-AA2015)^2),0)</f>
        <v>1.0202623260247936E-3</v>
      </c>
      <c r="AD2064">
        <f>AB2064*LN(Y2064/AA2051)</f>
        <v>-3.8858714167423506E-3</v>
      </c>
      <c r="AE2064">
        <f>-AB2064*Z2051/AA2051</f>
        <v>-2.9211740635493261E-4</v>
      </c>
      <c r="AF2064">
        <f t="shared" si="1115"/>
        <v>8.7408301305173935E-3</v>
      </c>
      <c r="AG2064">
        <f t="shared" si="1116"/>
        <v>1.5099996667455203E-5</v>
      </c>
      <c r="AH2064">
        <f t="shared" si="1116"/>
        <v>8.5332579095532818E-8</v>
      </c>
      <c r="AI2064"/>
      <c r="AK2064" s="67">
        <v>47.5</v>
      </c>
      <c r="AL2064" s="68"/>
      <c r="AM2064" s="69">
        <f t="shared" si="1127"/>
        <v>1.3513000000000001E-2</v>
      </c>
      <c r="AN2064">
        <f>IF($AU$153&lt;=$AU$141,(AK2064/AM2051)^AL2051,0)</f>
        <v>4.502607287494481E-3</v>
      </c>
      <c r="AO2064">
        <f>IF($AU$153&lt;=$AU$141,((1/$F$128-AM2015)^2),0)</f>
        <v>1.0202623260247936E-3</v>
      </c>
      <c r="AP2064">
        <f>AN2064*LN(AK2064/AM2051)</f>
        <v>-3.6445621374051481E-3</v>
      </c>
      <c r="AQ2064">
        <f>-AN2064*AL2051/AM2051</f>
        <v>-2.8164333165391124E-4</v>
      </c>
      <c r="AR2064">
        <f t="shared" si="1117"/>
        <v>9.0103927125055189E-3</v>
      </c>
      <c r="AS2064">
        <f t="shared" si="1118"/>
        <v>1.3282833173407182E-5</v>
      </c>
      <c r="AT2064">
        <f t="shared" si="1118"/>
        <v>7.9322966265115037E-8</v>
      </c>
      <c r="AU2064"/>
      <c r="AV2064"/>
      <c r="AW2064"/>
      <c r="AX2064"/>
      <c r="AY2064"/>
      <c r="AZ2064"/>
      <c r="BB2064" s="67">
        <v>47.5</v>
      </c>
      <c r="BC2064" s="68"/>
      <c r="BD2064" s="69">
        <f t="shared" si="1128"/>
        <v>1.3513000000000001E-2</v>
      </c>
      <c r="BE2064">
        <f>IF($BL$153&lt;=$BL$141,(BB2064/BD2051)^BC2051,0)</f>
        <v>5.2413075571538228E-3</v>
      </c>
      <c r="BF2064">
        <f>IF($BL$153&lt;=$BL$141,((1/$F$128-BD2015)^2),0)</f>
        <v>1.0202623260247936E-3</v>
      </c>
      <c r="BG2064">
        <f>BE2064*LN(BB2064/BD2051)</f>
        <v>-4.3329883330940587E-3</v>
      </c>
      <c r="BH2064">
        <f>-BE2064*BC2051/BD2051</f>
        <v>-3.0663676366578084E-4</v>
      </c>
      <c r="BI2064">
        <f t="shared" si="1119"/>
        <v>8.271692442846177E-3</v>
      </c>
      <c r="BJ2064">
        <f t="shared" si="1120"/>
        <v>1.877478789472923E-5</v>
      </c>
      <c r="BK2064">
        <f t="shared" si="1120"/>
        <v>9.4026104831423934E-8</v>
      </c>
      <c r="BL2064"/>
      <c r="BN2064" s="67">
        <v>47.5</v>
      </c>
      <c r="BO2064" s="68"/>
      <c r="BP2064" s="69">
        <f t="shared" si="1129"/>
        <v>1.3513000000000001E-2</v>
      </c>
      <c r="BQ2064">
        <f>IF($BX$153&lt;=$BX$141,(BN2064/BP2051)^BO2051,0)</f>
        <v>8.4389054355229545E-3</v>
      </c>
      <c r="BR2064">
        <f>IF($BX$153&lt;=$BX$141,((1/$F$128-BP2015)^2),0)</f>
        <v>1.0202623260247936E-3</v>
      </c>
      <c r="BS2064">
        <f>BQ2064*LN(BN2064/BP2051)</f>
        <v>-7.8019176276028449E-3</v>
      </c>
      <c r="BT2064">
        <f>-BQ2064*BO2051/BP2051</f>
        <v>-3.6402302009700066E-4</v>
      </c>
      <c r="BU2064">
        <f t="shared" si="1121"/>
        <v>5.0740945644770462E-3</v>
      </c>
      <c r="BV2064">
        <f t="shared" si="1122"/>
        <v>6.0869918667900001E-5</v>
      </c>
      <c r="BW2064">
        <f t="shared" si="1122"/>
        <v>1.3251275916054135E-7</v>
      </c>
      <c r="BX2064"/>
      <c r="BZ2064" s="67">
        <v>47.5</v>
      </c>
      <c r="CA2064" s="68"/>
      <c r="CB2064" s="69">
        <f t="shared" si="1130"/>
        <v>1.3513000000000001E-2</v>
      </c>
      <c r="CC2064">
        <f>IF($CJ$153&lt;=$CJ$141,(BZ2064/CB2051)^CA2051,0)</f>
        <v>1.1984328298224493E-2</v>
      </c>
      <c r="CD2064">
        <f>IF($CJ$153&lt;=$CJ$141,((1/$F$128-CB2015)^2),0)</f>
        <v>1.0202623260247936E-3</v>
      </c>
      <c r="CE2064">
        <f>CC2064*LN(BZ2064/CB2051)</f>
        <v>-1.3108819614841305E-2</v>
      </c>
      <c r="CF2064">
        <f>-CC2064*CA2051/CB2051</f>
        <v>-3.4178750281456199E-4</v>
      </c>
      <c r="CG2064">
        <f t="shared" si="1123"/>
        <v>1.528671701775508E-3</v>
      </c>
      <c r="CH2064">
        <f t="shared" si="1124"/>
        <v>1.7184115169444815E-4</v>
      </c>
      <c r="CI2064">
        <f t="shared" si="1124"/>
        <v>1.1681869708021421E-7</v>
      </c>
      <c r="CJ2064"/>
      <c r="CL2064" s="36"/>
      <c r="CM2064" s="140"/>
      <c r="CN2064" s="141"/>
      <c r="CO2064" s="36"/>
      <c r="CP2064" s="36"/>
      <c r="CQ2064" s="36"/>
      <c r="CR2064" s="36"/>
      <c r="CS2064" s="36"/>
      <c r="CT2064" s="36"/>
      <c r="CU2064" s="36"/>
      <c r="CV2064"/>
    </row>
    <row r="2065" spans="1:100" ht="12.75" x14ac:dyDescent="0.2">
      <c r="A2065" s="67">
        <v>52.5</v>
      </c>
      <c r="B2065" s="68"/>
      <c r="C2065" s="69">
        <f>$C$154</f>
        <v>1.7195999999999999E-2</v>
      </c>
      <c r="D2065">
        <f>IF($K$154&lt;=$K$141,(A2065/C2051)^B2051,0)</f>
        <v>1.3307634610276025E-2</v>
      </c>
      <c r="E2065">
        <f>IF($K$154&lt;=$K$141,((1/$F$128-C2016)^2),0)</f>
        <v>7.9854539120661171E-4</v>
      </c>
      <c r="F2065">
        <f>D2065*LN(A2065/C2051)</f>
        <v>-9.8908256496970121E-3</v>
      </c>
      <c r="G2065">
        <f>-D2065*B2051/C2051</f>
        <v>-7.0056444305598479E-4</v>
      </c>
      <c r="H2065">
        <f t="shared" si="1111"/>
        <v>3.8883653897239748E-3</v>
      </c>
      <c r="I2065">
        <f t="shared" si="1112"/>
        <v>9.7828432032704316E-5</v>
      </c>
      <c r="J2065">
        <f t="shared" si="1112"/>
        <v>4.9079053887434215E-7</v>
      </c>
      <c r="K2065"/>
      <c r="L2065"/>
      <c r="M2065" s="67">
        <v>52.5</v>
      </c>
      <c r="N2065" s="68"/>
      <c r="O2065" s="69">
        <f t="shared" si="1125"/>
        <v>1.7195999999999999E-2</v>
      </c>
      <c r="P2065">
        <f>IF($W$154&lt;=$W$141,(M2065/O2051)^N2051,0)</f>
        <v>1.0796933680268954E-2</v>
      </c>
      <c r="Q2065">
        <f>IF($W$154&lt;=$W$141,((1/$F$128-O2016)^2),0)</f>
        <v>7.9854539120661171E-4</v>
      </c>
      <c r="R2065">
        <f>P2065*LN(M2065/O2051)</f>
        <v>-7.8564199896127337E-3</v>
      </c>
      <c r="S2065">
        <f>-P2065*N2051/O2051</f>
        <v>-6.1823693621741098E-4</v>
      </c>
      <c r="T2065">
        <f t="shared" si="1113"/>
        <v>6.3990663197310456E-3</v>
      </c>
      <c r="U2065">
        <f t="shared" si="1114"/>
        <v>6.1723335053186549E-5</v>
      </c>
      <c r="V2065">
        <f t="shared" si="1114"/>
        <v>3.8221690930349111E-7</v>
      </c>
      <c r="W2065"/>
      <c r="Y2065" s="67">
        <v>52.5</v>
      </c>
      <c r="Z2065" s="68"/>
      <c r="AA2065" s="69">
        <f t="shared" si="1126"/>
        <v>1.7195999999999999E-2</v>
      </c>
      <c r="AB2065">
        <f>IF($AI$154&lt;=$AI$141,(Y2065/AA2051)^Z2051,0)</f>
        <v>9.2050595432135503E-3</v>
      </c>
      <c r="AC2065">
        <f>IF($AI$154&lt;=$AI$141,((1/$F$128-AA2016)^2),0)</f>
        <v>7.9854539120661171E-4</v>
      </c>
      <c r="AD2065">
        <f>AB2065*LN(Y2065/AA2051)</f>
        <v>-6.5742003470230202E-3</v>
      </c>
      <c r="AE2065">
        <f>-AB2065*Z2051/AA2051</f>
        <v>-5.6346655560226232E-4</v>
      </c>
      <c r="AF2065">
        <f t="shared" si="1115"/>
        <v>7.9909404567864491E-3</v>
      </c>
      <c r="AG2065">
        <f t="shared" si="1116"/>
        <v>4.3220110202797601E-5</v>
      </c>
      <c r="AH2065">
        <f t="shared" si="1116"/>
        <v>3.1749455928227737E-7</v>
      </c>
      <c r="AI2065"/>
      <c r="AK2065" s="67">
        <v>52.5</v>
      </c>
      <c r="AL2065" s="68"/>
      <c r="AM2065" s="69">
        <f t="shared" si="1127"/>
        <v>1.7195999999999999E-2</v>
      </c>
      <c r="AN2065">
        <f>IF($AU$154&lt;=$AU$141,(AK2065/AM2051)^AL2051,0)</f>
        <v>8.7822234404342624E-3</v>
      </c>
      <c r="AO2065">
        <f>IF($AU$154&lt;=$AU$141,((1/$F$128-AM2016)^2),0)</f>
        <v>7.9854539120661171E-4</v>
      </c>
      <c r="AP2065">
        <f>AN2065*LN(AK2065/AM2051)</f>
        <v>-6.2296724369385499E-3</v>
      </c>
      <c r="AQ2065">
        <f>-AN2065*AL2051/AM2051</f>
        <v>-5.4933830804270703E-4</v>
      </c>
      <c r="AR2065">
        <f t="shared" si="1117"/>
        <v>8.413776559565737E-3</v>
      </c>
      <c r="AS2065">
        <f t="shared" si="1118"/>
        <v>3.8808818671551894E-5</v>
      </c>
      <c r="AT2065">
        <f t="shared" si="1118"/>
        <v>3.0177257668322409E-7</v>
      </c>
      <c r="AU2065"/>
      <c r="AV2065"/>
      <c r="AW2065"/>
      <c r="AX2065"/>
      <c r="AY2065"/>
      <c r="AZ2065"/>
      <c r="BB2065" s="67">
        <v>52.5</v>
      </c>
      <c r="BC2065" s="68"/>
      <c r="BD2065" s="69">
        <f t="shared" si="1128"/>
        <v>1.7195999999999999E-2</v>
      </c>
      <c r="BE2065">
        <f>IF($BL$154&lt;=$BL$141,(BB2065/BD2051)^BC2051,0)</f>
        <v>9.8976713441628738E-3</v>
      </c>
      <c r="BF2065">
        <f>IF($BL$154&lt;=$BL$141,((1/$F$128-BD2016)^2),0)</f>
        <v>7.9854539120661171E-4</v>
      </c>
      <c r="BG2065">
        <f>BE2065*LN(BB2065/BD2051)</f>
        <v>-7.1918105413105249E-3</v>
      </c>
      <c r="BH2065">
        <f>-BE2065*BC2051/BD2051</f>
        <v>-5.7905205441707137E-4</v>
      </c>
      <c r="BI2065">
        <f t="shared" si="1119"/>
        <v>7.2983286558371257E-3</v>
      </c>
      <c r="BJ2065">
        <f t="shared" si="1120"/>
        <v>5.1722138862105188E-5</v>
      </c>
      <c r="BK2065">
        <f t="shared" si="1120"/>
        <v>3.35301281724631E-7</v>
      </c>
      <c r="BL2065"/>
      <c r="BN2065" s="67">
        <v>52.5</v>
      </c>
      <c r="BO2065" s="68"/>
      <c r="BP2065" s="69">
        <f t="shared" si="1129"/>
        <v>1.7195999999999999E-2</v>
      </c>
      <c r="BQ2065">
        <f>IF($BX$154&lt;=$BX$141,(BN2065/BP2051)^BO2051,0)</f>
        <v>1.4150622688593188E-2</v>
      </c>
      <c r="BR2065">
        <f>IF($BX$154&lt;=$BX$141,((1/$F$128-BP2016)^2),0)</f>
        <v>7.9854539120661171E-4</v>
      </c>
      <c r="BS2065">
        <f>BQ2065*LN(BN2065/BP2051)</f>
        <v>-1.1666258190478115E-2</v>
      </c>
      <c r="BT2065">
        <f>-BQ2065*BO2051/BP2051</f>
        <v>-6.1040527669280805E-4</v>
      </c>
      <c r="BU2065">
        <f t="shared" si="1121"/>
        <v>3.0453773114068119E-3</v>
      </c>
      <c r="BV2065">
        <f t="shared" si="1122"/>
        <v>1.3610158016689769E-4</v>
      </c>
      <c r="BW2065">
        <f t="shared" si="1122"/>
        <v>3.7259460181442355E-7</v>
      </c>
      <c r="BX2065"/>
      <c r="BZ2065" s="67">
        <v>52.5</v>
      </c>
      <c r="CA2065" s="68"/>
      <c r="CB2065" s="69">
        <f t="shared" si="1130"/>
        <v>1.7195999999999999E-2</v>
      </c>
      <c r="CC2065">
        <f>IF($CJ$154&lt;=$CJ$141,(BZ2065/CB2051)^CA2051,0)</f>
        <v>1.7964578458595844E-2</v>
      </c>
      <c r="CD2065">
        <f>IF($CJ$154&lt;=$CJ$141,((1/$F$128-CB2016)^2),0)</f>
        <v>7.9854539120661171E-4</v>
      </c>
      <c r="CE2065">
        <f>CC2065*LN(BZ2065/CB2051)</f>
        <v>-1.7852240398521093E-2</v>
      </c>
      <c r="CF2065">
        <f>-CC2065*CA2051/CB2051</f>
        <v>-5.1234147277068613E-4</v>
      </c>
      <c r="CG2065">
        <f t="shared" si="1123"/>
        <v>-7.6857845859584425E-4</v>
      </c>
      <c r="CH2065">
        <f t="shared" si="1124"/>
        <v>3.1870248724658853E-4</v>
      </c>
      <c r="CI2065">
        <f t="shared" si="1124"/>
        <v>2.6249378472083571E-7</v>
      </c>
      <c r="CJ2065"/>
      <c r="CL2065" s="36"/>
      <c r="CM2065" s="140"/>
      <c r="CN2065" s="141"/>
      <c r="CO2065" s="36"/>
      <c r="CP2065" s="36"/>
      <c r="CQ2065" s="36"/>
      <c r="CR2065" s="36"/>
      <c r="CS2065" s="36"/>
      <c r="CT2065" s="36"/>
      <c r="CU2065" s="36"/>
      <c r="CV2065"/>
    </row>
    <row r="2066" spans="1:100" ht="12.75" x14ac:dyDescent="0.2">
      <c r="A2066" s="67">
        <v>57.5</v>
      </c>
      <c r="B2066" s="68"/>
      <c r="C2066" s="69">
        <f>$C$155</f>
        <v>2.2317E-2</v>
      </c>
      <c r="D2066">
        <f>IF($K$155&lt;=$K$141,(A2066/C2051)^B2051,0)</f>
        <v>2.2579147019586934E-2</v>
      </c>
      <c r="E2066">
        <f>IF($K$155&lt;=$K$141,((1/$F$128-C2017)^2),0)</f>
        <v>5.3534600966115709E-4</v>
      </c>
      <c r="F2066">
        <f>D2066*LN(A2066/C2051)</f>
        <v>-1.4727760694096804E-2</v>
      </c>
      <c r="G2066">
        <f>-D2066*B2051/C2051</f>
        <v>-1.1886520797799408E-3</v>
      </c>
      <c r="H2066">
        <f t="shared" si="1111"/>
        <v>-2.6214701958693354E-4</v>
      </c>
      <c r="I2066">
        <f t="shared" si="1112"/>
        <v>2.1690693506258276E-4</v>
      </c>
      <c r="J2066">
        <f t="shared" si="1112"/>
        <v>1.4128937667651788E-6</v>
      </c>
      <c r="K2066"/>
      <c r="L2066"/>
      <c r="M2066" s="67">
        <v>57.5</v>
      </c>
      <c r="N2066" s="68"/>
      <c r="O2066" s="69">
        <f t="shared" si="1125"/>
        <v>2.2317E-2</v>
      </c>
      <c r="P2066">
        <f>IF($W$155&lt;=$W$141,(M2066/O2051)^N2051,0)</f>
        <v>1.9018614386494454E-2</v>
      </c>
      <c r="Q2066">
        <f>IF($W$155&lt;=$W$141,((1/$F$128-O2017)^2),0)</f>
        <v>5.3534600966115709E-4</v>
      </c>
      <c r="R2066">
        <f>P2066*LN(M2066/O2051)</f>
        <v>-1.2108792541857972E-2</v>
      </c>
      <c r="S2066">
        <f>-P2066*N2051/O2051</f>
        <v>-1.0890138105501277E-3</v>
      </c>
      <c r="T2066">
        <f t="shared" si="1113"/>
        <v>3.2983856135055459E-3</v>
      </c>
      <c r="U2066">
        <f t="shared" si="1114"/>
        <v>1.4662285682175524E-4</v>
      </c>
      <c r="V2066">
        <f t="shared" si="1114"/>
        <v>1.1859510795689093E-6</v>
      </c>
      <c r="W2066"/>
      <c r="Y2066" s="67">
        <v>57.5</v>
      </c>
      <c r="Z2066" s="68"/>
      <c r="AA2066" s="69">
        <f t="shared" si="1126"/>
        <v>2.2317E-2</v>
      </c>
      <c r="AB2066">
        <f>IF($AI$155&lt;=$AI$141,(Y2066/AA2051)^Z2051,0)</f>
        <v>1.6724856047194467E-2</v>
      </c>
      <c r="AC2066">
        <f>IF($AI$155&lt;=$AI$141,((1/$F$128-AA2017)^2),0)</f>
        <v>5.3534600966115709E-4</v>
      </c>
      <c r="AD2066">
        <f>AB2066*LN(Y2066/AA2051)</f>
        <v>-1.0423305672546011E-2</v>
      </c>
      <c r="AE2066">
        <f>-AB2066*Z2051/AA2051</f>
        <v>-1.0237736090261493E-3</v>
      </c>
      <c r="AF2066">
        <f t="shared" si="1115"/>
        <v>5.5921439528055332E-3</v>
      </c>
      <c r="AG2066">
        <f t="shared" si="1116"/>
        <v>1.0864530114332985E-4</v>
      </c>
      <c r="AH2066">
        <f t="shared" si="1116"/>
        <v>1.0481124025384269E-6</v>
      </c>
      <c r="AI2066"/>
      <c r="AK2066" s="67">
        <v>57.5</v>
      </c>
      <c r="AL2066" s="68"/>
      <c r="AM2066" s="69">
        <f t="shared" si="1127"/>
        <v>2.2317E-2</v>
      </c>
      <c r="AN2066">
        <f>IF($AU$155&lt;=$AU$141,(AK2066/AM2051)^AL2051,0)</f>
        <v>1.611870968111933E-2</v>
      </c>
      <c r="AO2066">
        <f>IF($AU$155&lt;=$AU$141,((1/$F$128-AM2017)^2),0)</f>
        <v>5.3534600966115709E-4</v>
      </c>
      <c r="AP2066">
        <f>AN2066*LN(AK2066/AM2051)</f>
        <v>-9.9674631404988133E-3</v>
      </c>
      <c r="AQ2066">
        <f>-AN2066*AL2051/AM2051</f>
        <v>-1.00824406986619E-3</v>
      </c>
      <c r="AR2066">
        <f t="shared" si="1117"/>
        <v>6.1982903188806705E-3</v>
      </c>
      <c r="AS2066">
        <f t="shared" si="1118"/>
        <v>9.9350321457202466E-5</v>
      </c>
      <c r="AT2066">
        <f t="shared" si="1118"/>
        <v>1.0165561044203388E-6</v>
      </c>
      <c r="AU2066"/>
      <c r="AV2066"/>
      <c r="AW2066"/>
      <c r="AX2066"/>
      <c r="AY2066"/>
      <c r="AZ2066"/>
      <c r="BB2066" s="67">
        <v>57.5</v>
      </c>
      <c r="BC2066" s="68"/>
      <c r="BD2066" s="69">
        <f t="shared" si="1128"/>
        <v>2.2317E-2</v>
      </c>
      <c r="BE2066">
        <f>IF($BL$155&lt;=$BL$141,(BB2066/BD2051)^BC2051,0)</f>
        <v>1.7639677641631234E-2</v>
      </c>
      <c r="BF2066">
        <f>IF($BL$155&lt;=$BL$141,((1/$F$128-BD2017)^2),0)</f>
        <v>5.3534600966115709E-4</v>
      </c>
      <c r="BG2066">
        <f>BE2066*LN(BB2066/BD2051)</f>
        <v>-1.1212566616654972E-2</v>
      </c>
      <c r="BH2066">
        <f>-BE2066*BC2051/BD2051</f>
        <v>-1.0319893662326237E-3</v>
      </c>
      <c r="BI2066">
        <f t="shared" si="1119"/>
        <v>4.6773223583687663E-3</v>
      </c>
      <c r="BJ2066">
        <f t="shared" si="1120"/>
        <v>1.2572165013292552E-4</v>
      </c>
      <c r="BK2066">
        <f t="shared" si="1120"/>
        <v>1.0650020520172123E-6</v>
      </c>
      <c r="BL2066"/>
      <c r="BN2066" s="67">
        <v>57.5</v>
      </c>
      <c r="BO2066" s="68"/>
      <c r="BP2066" s="69">
        <f t="shared" si="1129"/>
        <v>2.2317E-2</v>
      </c>
      <c r="BQ2066">
        <f>IF($BX$155&lt;=$BX$141,(BN2066/BP2051)^BO2051,0)</f>
        <v>2.2637438297804693E-2</v>
      </c>
      <c r="BR2066">
        <f>IF($BX$155&lt;=$BX$141,((1/$F$128-BP2017)^2),0)</f>
        <v>5.3534600966115709E-4</v>
      </c>
      <c r="BS2066">
        <f>BQ2066*LN(BN2066/BP2051)</f>
        <v>-1.6603711748430807E-2</v>
      </c>
      <c r="BT2066">
        <f>-BQ2066*BO2051/BP2051</f>
        <v>-9.7649496364047206E-4</v>
      </c>
      <c r="BU2066">
        <f t="shared" si="1121"/>
        <v>-3.2043829780469338E-4</v>
      </c>
      <c r="BV2066">
        <f t="shared" si="1122"/>
        <v>2.7568324382497923E-4</v>
      </c>
      <c r="BW2066">
        <f t="shared" si="1122"/>
        <v>9.5354241401520686E-7</v>
      </c>
      <c r="BX2066"/>
      <c r="BZ2066" s="67">
        <v>57.5</v>
      </c>
      <c r="CA2066" s="68"/>
      <c r="CB2066" s="69">
        <f t="shared" si="1130"/>
        <v>2.2317E-2</v>
      </c>
      <c r="CC2066">
        <f>IF($CJ$155&lt;=$CJ$141,(BZ2066/CB2051)^CA2051,0)</f>
        <v>2.595464446725285E-2</v>
      </c>
      <c r="CD2066">
        <f>IF($CJ$155&lt;=$CJ$141,((1/$F$128-CB2017)^2),0)</f>
        <v>5.3534600966115709E-4</v>
      </c>
      <c r="CE2066">
        <f>CC2066*LN(BZ2066/CB2051)</f>
        <v>-2.3431201895648443E-2</v>
      </c>
      <c r="CF2066">
        <f>-CC2066*CA2051/CB2051</f>
        <v>-7.4021446159952043E-4</v>
      </c>
      <c r="CG2066">
        <f t="shared" si="1123"/>
        <v>-3.6376444672528499E-3</v>
      </c>
      <c r="CH2066">
        <f t="shared" si="1124"/>
        <v>5.4902122227463914E-4</v>
      </c>
      <c r="CI2066">
        <f t="shared" si="1124"/>
        <v>5.4791744916106793E-7</v>
      </c>
      <c r="CJ2066"/>
      <c r="CL2066" s="36"/>
      <c r="CM2066" s="140"/>
      <c r="CN2066" s="141"/>
      <c r="CO2066" s="36"/>
      <c r="CP2066" s="36"/>
      <c r="CQ2066" s="36"/>
      <c r="CR2066" s="36"/>
      <c r="CS2066" s="36"/>
      <c r="CT2066" s="36"/>
      <c r="CU2066" s="36"/>
      <c r="CV2066"/>
    </row>
    <row r="2067" spans="1:100" ht="12.75" x14ac:dyDescent="0.2">
      <c r="A2067" s="67">
        <v>62.5</v>
      </c>
      <c r="B2067" s="68"/>
      <c r="C2067" s="69">
        <f>$C$156</f>
        <v>3.1669999999999997E-2</v>
      </c>
      <c r="D2067">
        <f>IF($K$156&lt;=$K$141,(A2067/C2051)^B2051,0)</f>
        <v>3.6657016671659971E-2</v>
      </c>
      <c r="E2067">
        <f>IF($K$156&lt;=$K$141,((1/$F$128-C2018)^2),0)</f>
        <v>1.9001369338842987E-4</v>
      </c>
      <c r="F2067">
        <f>D2067*LN(A2067/C2051)</f>
        <v>-2.0853849404021716E-2</v>
      </c>
      <c r="G2067">
        <f>-D2067*B2051/C2051</f>
        <v>-1.9297646216439627E-3</v>
      </c>
      <c r="H2067">
        <f t="shared" si="1111"/>
        <v>-4.9870166716599745E-3</v>
      </c>
      <c r="I2067">
        <f t="shared" si="1112"/>
        <v>4.3488303496561689E-4</v>
      </c>
      <c r="J2067">
        <f t="shared" si="1112"/>
        <v>3.7239914949486664E-6</v>
      </c>
      <c r="K2067"/>
      <c r="L2067"/>
      <c r="M2067" s="67">
        <v>62.5</v>
      </c>
      <c r="N2067" s="68"/>
      <c r="O2067" s="69">
        <f t="shared" si="1125"/>
        <v>3.1669999999999997E-2</v>
      </c>
      <c r="P2067">
        <f>IF($W$156&lt;=$W$141,(M2067/O2051)^N2051,0)</f>
        <v>3.1955278696143612E-2</v>
      </c>
      <c r="Q2067">
        <f>IF($W$156&lt;=$W$141,((1/$F$128-O2018)^2),0)</f>
        <v>1.9001369338842987E-4</v>
      </c>
      <c r="R2067">
        <f>P2067*LN(M2067/O2051)</f>
        <v>-1.7680839798497366E-2</v>
      </c>
      <c r="S2067">
        <f>-P2067*N2051/O2051</f>
        <v>-1.8297726171256062E-3</v>
      </c>
      <c r="T2067">
        <f t="shared" si="1113"/>
        <v>-2.852786961436149E-4</v>
      </c>
      <c r="U2067">
        <f t="shared" si="1114"/>
        <v>3.1261209598012839E-4</v>
      </c>
      <c r="V2067">
        <f t="shared" si="1114"/>
        <v>3.3480678303826901E-6</v>
      </c>
      <c r="W2067"/>
      <c r="Y2067" s="67">
        <v>62.5</v>
      </c>
      <c r="Z2067" s="68"/>
      <c r="AA2067" s="69">
        <f t="shared" si="1126"/>
        <v>3.1669999999999997E-2</v>
      </c>
      <c r="AB2067">
        <f>IF($AI$156&lt;=$AI$141,(Y2067/AA2051)^Z2051,0)</f>
        <v>2.891083715433402E-2</v>
      </c>
      <c r="AC2067">
        <f>IF($AI$156&lt;=$AI$141,((1/$F$128-AA2018)^2),0)</f>
        <v>1.9001369338842987E-4</v>
      </c>
      <c r="AD2067">
        <f>AB2067*LN(Y2067/AA2051)</f>
        <v>-1.5607250491180148E-2</v>
      </c>
      <c r="AE2067">
        <f>-AB2067*Z2051/AA2051</f>
        <v>-1.7697104244089928E-3</v>
      </c>
      <c r="AF2067">
        <f t="shared" si="1115"/>
        <v>2.7591628456659772E-3</v>
      </c>
      <c r="AG2067">
        <f t="shared" si="1116"/>
        <v>2.4358626789444297E-4</v>
      </c>
      <c r="AH2067">
        <f t="shared" si="1116"/>
        <v>3.1318749862618574E-6</v>
      </c>
      <c r="AI2067"/>
      <c r="AK2067" s="67">
        <v>62.5</v>
      </c>
      <c r="AL2067" s="68"/>
      <c r="AM2067" s="69">
        <f t="shared" si="1127"/>
        <v>3.1669999999999997E-2</v>
      </c>
      <c r="AN2067">
        <f>IF($AU$156&lt;=$AU$141,(AK2067/AM2051)^AL2051,0)</f>
        <v>2.8122393420524621E-2</v>
      </c>
      <c r="AO2067">
        <f>IF($AU$156&lt;=$AU$141,((1/$F$128-AM2018)^2),0)</f>
        <v>1.9001369338842987E-4</v>
      </c>
      <c r="AP2067">
        <f>AN2067*LN(AK2067/AM2051)</f>
        <v>-1.5045392396571468E-2</v>
      </c>
      <c r="AQ2067">
        <f>-AN2067*AL2051/AM2051</f>
        <v>-1.759088472813719E-3</v>
      </c>
      <c r="AR2067">
        <f t="shared" si="1117"/>
        <v>3.5476065794753757E-3</v>
      </c>
      <c r="AS2067">
        <f t="shared" si="1118"/>
        <v>2.2636383236681053E-4</v>
      </c>
      <c r="AT2067">
        <f t="shared" si="1118"/>
        <v>3.094392255186102E-6</v>
      </c>
      <c r="AU2067"/>
      <c r="AV2067"/>
      <c r="AW2067"/>
      <c r="AX2067"/>
      <c r="AY2067"/>
      <c r="AZ2067"/>
      <c r="BB2067" s="67">
        <v>62.5</v>
      </c>
      <c r="BC2067" s="68"/>
      <c r="BD2067" s="69">
        <f t="shared" si="1128"/>
        <v>3.1669999999999997E-2</v>
      </c>
      <c r="BE2067">
        <f>IF($BL$156&lt;=$BL$141,(BB2067/BD2051)^BC2051,0)</f>
        <v>2.9957790514220935E-2</v>
      </c>
      <c r="BF2067">
        <f>IF($BL$156&lt;=$BL$141,((1/$F$128-BD2018)^2),0)</f>
        <v>1.9001369338842987E-4</v>
      </c>
      <c r="BG2067">
        <f>BE2067*LN(BB2067/BD2051)</f>
        <v>-1.6544580316272019E-2</v>
      </c>
      <c r="BH2067">
        <f>-BE2067*BC2051/BD2051</f>
        <v>-1.7526466114967845E-3</v>
      </c>
      <c r="BI2067">
        <f t="shared" si="1119"/>
        <v>1.7122094857790621E-3</v>
      </c>
      <c r="BJ2067">
        <f t="shared" si="1120"/>
        <v>2.7372313784157552E-4</v>
      </c>
      <c r="BK2067">
        <f t="shared" si="1120"/>
        <v>3.0717701447911606E-6</v>
      </c>
      <c r="BL2067"/>
      <c r="BN2067" s="67">
        <v>62.5</v>
      </c>
      <c r="BO2067" s="68"/>
      <c r="BP2067" s="69">
        <f t="shared" si="1129"/>
        <v>3.1669999999999997E-2</v>
      </c>
      <c r="BQ2067">
        <f>IF($BX$156&lt;=$BX$141,(BN2067/BP2051)^BO2051,0)</f>
        <v>3.4822030294649135E-2</v>
      </c>
      <c r="BR2067">
        <f>IF($BX$156&lt;=$BX$141,((1/$F$128-BP2018)^2),0)</f>
        <v>1.9001369338842987E-4</v>
      </c>
      <c r="BS2067">
        <f>BQ2067*LN(BN2067/BP2051)</f>
        <v>-2.263713596091832E-2</v>
      </c>
      <c r="BT2067">
        <f>-BQ2067*BO2051/BP2051</f>
        <v>-1.502092982391845E-3</v>
      </c>
      <c r="BU2067">
        <f t="shared" si="1121"/>
        <v>-3.1520302946491385E-3</v>
      </c>
      <c r="BV2067">
        <f t="shared" si="1122"/>
        <v>5.1243992451310133E-4</v>
      </c>
      <c r="BW2067">
        <f t="shared" si="1122"/>
        <v>2.2562833277508275E-6</v>
      </c>
      <c r="BX2067"/>
      <c r="BZ2067" s="67">
        <v>62.5</v>
      </c>
      <c r="CA2067" s="68"/>
      <c r="CB2067" s="69">
        <f t="shared" si="1130"/>
        <v>3.1669999999999997E-2</v>
      </c>
      <c r="CC2067">
        <f>IF($CJ$156&lt;=$CJ$141,(BZ2067/CB2051)^CA2051,0)</f>
        <v>3.6364740615383848E-2</v>
      </c>
      <c r="CD2067">
        <f>IF($CJ$156&lt;=$CJ$141,((1/$F$128-CB2018)^2),0)</f>
        <v>1.9001369338842987E-4</v>
      </c>
      <c r="CE2067">
        <f>CC2067*LN(BZ2067/CB2051)</f>
        <v>-2.9797024956842721E-2</v>
      </c>
      <c r="CF2067">
        <f>-CC2067*CA2051/CB2051</f>
        <v>-1.0371055912472551E-3</v>
      </c>
      <c r="CG2067">
        <f t="shared" si="1123"/>
        <v>-4.6947406153838508E-3</v>
      </c>
      <c r="CH2067">
        <f t="shared" si="1124"/>
        <v>8.8786269627870798E-4</v>
      </c>
      <c r="CI2067">
        <f t="shared" si="1124"/>
        <v>1.0755880073963186E-6</v>
      </c>
      <c r="CJ2067"/>
      <c r="CL2067" s="36"/>
      <c r="CM2067" s="140"/>
      <c r="CN2067" s="141"/>
      <c r="CO2067" s="36"/>
      <c r="CP2067" s="36"/>
      <c r="CQ2067" s="36"/>
      <c r="CR2067" s="36"/>
      <c r="CS2067" s="36"/>
      <c r="CT2067" s="36"/>
      <c r="CU2067" s="36"/>
      <c r="CV2067"/>
    </row>
    <row r="2068" spans="1:100" ht="12.75" x14ac:dyDescent="0.2">
      <c r="A2068" s="67">
        <v>67.5</v>
      </c>
      <c r="B2068" s="68"/>
      <c r="C2068" s="69">
        <f>$C$157</f>
        <v>4.6382E-2</v>
      </c>
      <c r="D2068">
        <f>IF($K$157&lt;=$K$141,(A2068/C2051)^B2051,0)</f>
        <v>5.7332597779271383E-2</v>
      </c>
      <c r="E2068">
        <f>IF($K$157&lt;=$K$141,((1/$F$128-C2019)^2),0)</f>
        <v>8.6017193388429443E-7</v>
      </c>
      <c r="F2068">
        <f>D2068*LN(A2068/C2051)</f>
        <v>-2.8203626428273731E-2</v>
      </c>
      <c r="G2068">
        <f>-D2068*B2051/C2051</f>
        <v>-3.018205759960744E-3</v>
      </c>
      <c r="H2068">
        <f t="shared" si="1111"/>
        <v>-1.0950597779271383E-2</v>
      </c>
      <c r="I2068">
        <f t="shared" si="1112"/>
        <v>7.9544454370562043E-4</v>
      </c>
      <c r="J2068">
        <f t="shared" si="1112"/>
        <v>9.1095660094602115E-6</v>
      </c>
      <c r="K2068"/>
      <c r="L2068"/>
      <c r="M2068" s="67">
        <v>67.5</v>
      </c>
      <c r="N2068" s="68"/>
      <c r="O2068" s="69">
        <f t="shared" si="1125"/>
        <v>4.6382E-2</v>
      </c>
      <c r="P2068">
        <f>IF($W$157&lt;=$W$141,(M2068/O2051)^N2051,0)</f>
        <v>5.1588492991144146E-2</v>
      </c>
      <c r="Q2068">
        <f>IF($W$157&lt;=$W$141,((1/$F$128-O2019)^2),0)</f>
        <v>8.6017193388429443E-7</v>
      </c>
      <c r="R2068">
        <f>P2068*LN(M2068/O2051)</f>
        <v>-2.4573583365266993E-2</v>
      </c>
      <c r="S2068">
        <f>-P2068*N2051/O2051</f>
        <v>-2.9539786753718256E-3</v>
      </c>
      <c r="T2068">
        <f t="shared" si="1113"/>
        <v>-5.206492991144146E-3</v>
      </c>
      <c r="U2068">
        <f t="shared" si="1114"/>
        <v>6.0386099940972664E-4</v>
      </c>
      <c r="V2068">
        <f t="shared" si="1114"/>
        <v>8.7259900145514857E-6</v>
      </c>
      <c r="W2068"/>
      <c r="Y2068" s="67">
        <v>67.5</v>
      </c>
      <c r="Z2068" s="68"/>
      <c r="AA2068" s="69">
        <f t="shared" si="1126"/>
        <v>4.6382E-2</v>
      </c>
      <c r="AB2068">
        <f>IF($AI$157&lt;=$AI$141,(Y2068/AA2051)^Z2051,0)</f>
        <v>4.7913252677637103E-2</v>
      </c>
      <c r="AC2068">
        <f>IF($AI$157&lt;=$AI$141,((1/$F$128-AA2019)^2),0)</f>
        <v>8.6017193388429443E-7</v>
      </c>
      <c r="AD2068">
        <f>AB2068*LN(Y2068/AA2051)</f>
        <v>-2.2178076557965269E-2</v>
      </c>
      <c r="AE2068">
        <f>-AB2068*Z2051/AA2051</f>
        <v>-2.9328996001848819E-3</v>
      </c>
      <c r="AF2068">
        <f t="shared" si="1115"/>
        <v>-1.531252677637103E-3</v>
      </c>
      <c r="AG2068">
        <f t="shared" si="1116"/>
        <v>4.918670798109686E-4</v>
      </c>
      <c r="AH2068">
        <f t="shared" si="1116"/>
        <v>8.6019000647646403E-6</v>
      </c>
      <c r="AI2068"/>
      <c r="AK2068" s="67">
        <v>67.5</v>
      </c>
      <c r="AL2068" s="68"/>
      <c r="AM2068" s="69">
        <f t="shared" si="1127"/>
        <v>4.6382E-2</v>
      </c>
      <c r="AN2068">
        <f>IF($AU$157&lt;=$AU$141,(AK2068/AM2051)^AL2051,0)</f>
        <v>4.7006850957397817E-2</v>
      </c>
      <c r="AO2068">
        <f>IF($AU$157&lt;=$AU$141,((1/$F$128-AM2019)^2),0)</f>
        <v>8.6017193388429443E-7</v>
      </c>
      <c r="AP2068">
        <f>AN2068*LN(AK2068/AM2051)</f>
        <v>-2.1530821839730416E-2</v>
      </c>
      <c r="AQ2068">
        <f>-AN2068*AL2051/AM2051</f>
        <v>-2.9403332933277933E-3</v>
      </c>
      <c r="AR2068">
        <f t="shared" si="1117"/>
        <v>-6.2485095739781699E-4</v>
      </c>
      <c r="AS2068">
        <f t="shared" si="1118"/>
        <v>4.6357628909421227E-4</v>
      </c>
      <c r="AT2068">
        <f t="shared" si="1118"/>
        <v>8.6455598758518662E-6</v>
      </c>
      <c r="AU2068"/>
      <c r="AV2068"/>
      <c r="AW2068"/>
      <c r="AX2068"/>
      <c r="AY2068"/>
      <c r="AZ2068"/>
      <c r="BB2068" s="67">
        <v>67.5</v>
      </c>
      <c r="BC2068" s="68"/>
      <c r="BD2068" s="69">
        <f t="shared" si="1128"/>
        <v>4.6382E-2</v>
      </c>
      <c r="BE2068">
        <f>IF($BL$157&lt;=$BL$141,(BB2068/BD2051)^BC2051,0)</f>
        <v>4.8844642359735881E-2</v>
      </c>
      <c r="BF2068">
        <f>IF($BL$157&lt;=$BL$141,((1/$F$128-BD2019)^2),0)</f>
        <v>8.6017193388429443E-7</v>
      </c>
      <c r="BG2068">
        <f>BE2068*LN(BB2068/BD2051)</f>
        <v>-2.3215955911292899E-2</v>
      </c>
      <c r="BH2068">
        <f>-BE2068*BC2051/BD2051</f>
        <v>-2.8576004922968414E-3</v>
      </c>
      <c r="BI2068">
        <f t="shared" si="1119"/>
        <v>-2.462642359735881E-3</v>
      </c>
      <c r="BJ2068">
        <f t="shared" si="1120"/>
        <v>5.3898060887509573E-4</v>
      </c>
      <c r="BK2068">
        <f t="shared" si="1120"/>
        <v>8.1658805735751495E-6</v>
      </c>
      <c r="BL2068"/>
      <c r="BN2068" s="67">
        <v>67.5</v>
      </c>
      <c r="BO2068" s="68"/>
      <c r="BP2068" s="69">
        <f t="shared" si="1129"/>
        <v>4.6382E-2</v>
      </c>
      <c r="BQ2068">
        <f>IF($BX$157&lt;=$BX$141,(BN2068/BP2051)^BO2051,0)</f>
        <v>5.1817853829457791E-2</v>
      </c>
      <c r="BR2068">
        <f>IF($BX$157&lt;=$BX$141,((1/$F$128-BP2019)^2),0)</f>
        <v>8.6017193388429443E-7</v>
      </c>
      <c r="BS2068">
        <f>BQ2068*LN(BN2068/BP2051)</f>
        <v>-2.9697839834016231E-2</v>
      </c>
      <c r="BT2068">
        <f>-BQ2068*BO2051/BP2051</f>
        <v>-2.235229650345671E-3</v>
      </c>
      <c r="BU2068">
        <f t="shared" si="1121"/>
        <v>-5.4358538294577916E-3</v>
      </c>
      <c r="BV2068">
        <f t="shared" si="1122"/>
        <v>8.8196169080688122E-4</v>
      </c>
      <c r="BW2068">
        <f t="shared" si="1122"/>
        <v>4.9962515897844308E-6</v>
      </c>
      <c r="BX2068"/>
      <c r="BZ2068" s="67">
        <v>67.5</v>
      </c>
      <c r="CA2068" s="68"/>
      <c r="CB2068" s="69">
        <f t="shared" si="1130"/>
        <v>4.6382E-2</v>
      </c>
      <c r="CC2068">
        <f>IF($CJ$157&lt;=$CJ$141,(BZ2068/CB2051)^CA2051,0)</f>
        <v>4.9644111744008776E-2</v>
      </c>
      <c r="CD2068">
        <f>IF($CJ$157&lt;=$CJ$141,((1/$F$128-CB2019)^2),0)</f>
        <v>8.6017193388429443E-7</v>
      </c>
      <c r="CE2068">
        <f>CC2068*LN(BZ2068/CB2051)</f>
        <v>-3.6857390213009461E-2</v>
      </c>
      <c r="CF2068">
        <f>-CC2068*CA2051/CB2051</f>
        <v>-1.4158271168977941E-3</v>
      </c>
      <c r="CG2068">
        <f t="shared" si="1123"/>
        <v>-3.2621117440087763E-3</v>
      </c>
      <c r="CH2068">
        <f t="shared" si="1124"/>
        <v>1.3584672133140456E-3</v>
      </c>
      <c r="CI2068">
        <f t="shared" si="1124"/>
        <v>2.0045664249431199E-6</v>
      </c>
      <c r="CJ2068"/>
      <c r="CL2068" s="36"/>
      <c r="CM2068" s="140"/>
      <c r="CN2068" s="141"/>
      <c r="CO2068" s="36"/>
      <c r="CP2068" s="36"/>
      <c r="CQ2068" s="36"/>
      <c r="CR2068" s="36"/>
      <c r="CS2068" s="36"/>
      <c r="CT2068" s="36"/>
      <c r="CU2068" s="36"/>
      <c r="CV2068"/>
    </row>
    <row r="2069" spans="1:100" ht="12.75" x14ac:dyDescent="0.2">
      <c r="A2069" s="67">
        <v>72.5</v>
      </c>
      <c r="B2069" s="68"/>
      <c r="C2069" s="69">
        <f>$C$158</f>
        <v>7.1471999999999994E-2</v>
      </c>
      <c r="D2069">
        <f>IF($K$158&lt;=$K$141,(A2069/C2051)^B2051,0)</f>
        <v>8.6847885733473032E-2</v>
      </c>
      <c r="E2069">
        <f>IF($K$158&lt;=$K$141,((1/$F$128-C2020)^2),0)</f>
        <v>6.7690794102479306E-4</v>
      </c>
      <c r="F2069">
        <f>D2069*LN(A2069/C2051)</f>
        <v>-3.6517022918122095E-2</v>
      </c>
      <c r="G2069">
        <f>-D2069*B2051/C2051</f>
        <v>-4.5720026497029255E-3</v>
      </c>
      <c r="H2069">
        <f t="shared" si="1111"/>
        <v>-1.5375885733473038E-2</v>
      </c>
      <c r="I2069">
        <f t="shared" si="1112"/>
        <v>1.3334929628026544E-3</v>
      </c>
      <c r="J2069">
        <f t="shared" si="1112"/>
        <v>2.0903208228890571E-5</v>
      </c>
      <c r="K2069"/>
      <c r="L2069"/>
      <c r="M2069" s="67">
        <v>72.5</v>
      </c>
      <c r="N2069" s="68"/>
      <c r="O2069" s="69">
        <f t="shared" si="1125"/>
        <v>7.1471999999999994E-2</v>
      </c>
      <c r="P2069">
        <f>IF($W$158&lt;=$W$141,(M2069/O2051)^N2051,0)</f>
        <v>8.0480759114972072E-2</v>
      </c>
      <c r="Q2069">
        <f>IF($W$158&lt;=$W$141,((1/$F$128-O2020)^2),0)</f>
        <v>6.7690794102479306E-4</v>
      </c>
      <c r="R2069">
        <f>P2069*LN(M2069/O2051)</f>
        <v>-3.2585009283433018E-2</v>
      </c>
      <c r="S2069">
        <f>-P2069*N2051/O2051</f>
        <v>-4.6083619121065457E-3</v>
      </c>
      <c r="T2069">
        <f t="shared" si="1113"/>
        <v>-9.0087591149720786E-3</v>
      </c>
      <c r="U2069">
        <f t="shared" si="1114"/>
        <v>1.061782830001416E-3</v>
      </c>
      <c r="V2069">
        <f t="shared" si="1114"/>
        <v>2.1236999512954297E-5</v>
      </c>
      <c r="W2069"/>
      <c r="Y2069" s="67">
        <v>72.5</v>
      </c>
      <c r="Z2069" s="68"/>
      <c r="AA2069" s="69">
        <f t="shared" si="1126"/>
        <v>7.1471999999999994E-2</v>
      </c>
      <c r="AB2069">
        <f>IF($AI$158&lt;=$AI$141,(Y2069/AA2051)^Z2051,0)</f>
        <v>7.6588879730934201E-2</v>
      </c>
      <c r="AC2069">
        <f>IF($AI$158&lt;=$AI$141,((1/$F$128-AA2020)^2),0)</f>
        <v>6.7690794102479306E-4</v>
      </c>
      <c r="AD2069">
        <f>AB2069*LN(Y2069/AA2051)</f>
        <v>-2.9978482920249717E-2</v>
      </c>
      <c r="AE2069">
        <f>-AB2069*Z2051/AA2051</f>
        <v>-4.6882121790555653E-3</v>
      </c>
      <c r="AF2069">
        <f t="shared" si="1115"/>
        <v>-5.1168797309342068E-3</v>
      </c>
      <c r="AG2069">
        <f t="shared" si="1116"/>
        <v>8.9870943819970398E-4</v>
      </c>
      <c r="AH2069">
        <f t="shared" si="1116"/>
        <v>2.1979333435844932E-5</v>
      </c>
      <c r="AI2069"/>
      <c r="AK2069" s="67">
        <v>72.5</v>
      </c>
      <c r="AL2069" s="68"/>
      <c r="AM2069" s="69">
        <f t="shared" si="1127"/>
        <v>7.1471999999999994E-2</v>
      </c>
      <c r="AN2069">
        <f>IF($AU$158&lt;=$AU$141,(AK2069/AM2051)^AL2051,0)</f>
        <v>7.5739005744877144E-2</v>
      </c>
      <c r="AO2069">
        <f>IF($AU$158&lt;=$AU$141,((1/$F$128-AM2020)^2),0)</f>
        <v>6.7690794102479306E-4</v>
      </c>
      <c r="AP2069">
        <f>AN2069*LN(AK2069/AM2051)</f>
        <v>-2.9278947227666295E-2</v>
      </c>
      <c r="AQ2069">
        <f>-AN2069*AL2051/AM2051</f>
        <v>-4.7375630500549335E-3</v>
      </c>
      <c r="AR2069">
        <f t="shared" si="1117"/>
        <v>-4.2670057448771503E-3</v>
      </c>
      <c r="AS2069">
        <f t="shared" si="1118"/>
        <v>8.5725675076046782E-4</v>
      </c>
      <c r="AT2069">
        <f t="shared" si="1118"/>
        <v>2.2444503653245805E-5</v>
      </c>
      <c r="AU2069"/>
      <c r="AV2069"/>
      <c r="AW2069"/>
      <c r="AX2069"/>
      <c r="AY2069"/>
      <c r="AZ2069"/>
      <c r="BB2069" s="67">
        <v>72.5</v>
      </c>
      <c r="BC2069" s="68"/>
      <c r="BD2069" s="69">
        <f t="shared" si="1128"/>
        <v>7.1471999999999994E-2</v>
      </c>
      <c r="BE2069">
        <f>IF($BL$158&lt;=$BL$141,(BB2069/BD2051)^BC2051,0)</f>
        <v>7.6903460928354095E-2</v>
      </c>
      <c r="BF2069">
        <f>IF($BL$158&lt;=$BL$141,((1/$F$128-BD2020)^2),0)</f>
        <v>6.7690794102479306E-4</v>
      </c>
      <c r="BG2069">
        <f>BE2069*LN(BB2069/BD2051)</f>
        <v>-3.1056926682517798E-2</v>
      </c>
      <c r="BH2069">
        <f>-BE2069*BC2051/BD2051</f>
        <v>-4.4991499004064751E-3</v>
      </c>
      <c r="BI2069">
        <f t="shared" si="1119"/>
        <v>-5.431460928354101E-3</v>
      </c>
      <c r="BJ2069">
        <f t="shared" si="1120"/>
        <v>9.6453269496328596E-4</v>
      </c>
      <c r="BK2069">
        <f t="shared" si="1120"/>
        <v>2.0242349826327594E-5</v>
      </c>
      <c r="BL2069"/>
      <c r="BN2069" s="67">
        <v>72.5</v>
      </c>
      <c r="BO2069" s="68"/>
      <c r="BP2069" s="69">
        <f t="shared" si="1129"/>
        <v>7.1471999999999994E-2</v>
      </c>
      <c r="BQ2069">
        <f>IF($BX$158&lt;=$BX$141,(BN2069/BP2051)^BO2051,0)</f>
        <v>7.4948590935089404E-2</v>
      </c>
      <c r="BR2069">
        <f>IF($BX$158&lt;=$BX$141,((1/$F$128-BP2020)^2),0)</f>
        <v>6.7690794102479306E-4</v>
      </c>
      <c r="BS2069">
        <f>BQ2069*LN(BN2069/BP2051)</f>
        <v>-3.7598775406041618E-2</v>
      </c>
      <c r="BT2069">
        <f>-BQ2069*BO2051/BP2051</f>
        <v>-3.2330036913744862E-3</v>
      </c>
      <c r="BU2069">
        <f t="shared" si="1121"/>
        <v>-3.4765909350894103E-3</v>
      </c>
      <c r="BV2069">
        <f t="shared" si="1122"/>
        <v>1.41366791203396E-3</v>
      </c>
      <c r="BW2069">
        <f t="shared" si="1122"/>
        <v>1.0452312868441054E-5</v>
      </c>
      <c r="BX2069"/>
      <c r="BZ2069" s="67">
        <v>72.5</v>
      </c>
      <c r="CA2069" s="68"/>
      <c r="CB2069" s="69">
        <f t="shared" si="1130"/>
        <v>7.1471999999999994E-2</v>
      </c>
      <c r="CC2069">
        <f>IF($CJ$158&lt;=$CJ$141,(BZ2069/CB2051)^CA2051,0)</f>
        <v>6.6281179136650117E-2</v>
      </c>
      <c r="CD2069">
        <f>IF($CJ$158&lt;=$CJ$141,((1/$F$128-CB2020)^2),0)</f>
        <v>6.7690794102479306E-4</v>
      </c>
      <c r="CE2069">
        <f>CC2069*LN(BZ2069/CB2051)</f>
        <v>-4.4472901409793805E-2</v>
      </c>
      <c r="CF2069">
        <f>-CC2069*CA2051/CB2051</f>
        <v>-1.8903085877642846E-3</v>
      </c>
      <c r="CG2069">
        <f t="shared" si="1123"/>
        <v>5.1908208633498765E-3</v>
      </c>
      <c r="CH2069">
        <f t="shared" si="1124"/>
        <v>1.9778389598052396E-3</v>
      </c>
      <c r="CI2069">
        <f t="shared" si="1124"/>
        <v>3.5732665569754037E-6</v>
      </c>
      <c r="CJ2069"/>
      <c r="CL2069" s="36"/>
      <c r="CM2069" s="140"/>
      <c r="CN2069" s="141"/>
      <c r="CO2069" s="36"/>
      <c r="CP2069" s="36"/>
      <c r="CQ2069" s="36"/>
      <c r="CR2069" s="36"/>
      <c r="CS2069" s="36"/>
      <c r="CT2069" s="36"/>
      <c r="CU2069" s="36"/>
      <c r="CV2069"/>
    </row>
    <row r="2070" spans="1:100" ht="12.75" x14ac:dyDescent="0.2">
      <c r="A2070" s="67">
        <v>77.5</v>
      </c>
      <c r="B2070" s="68"/>
      <c r="C2070" s="69">
        <f>$C$159</f>
        <v>0.1106</v>
      </c>
      <c r="D2070">
        <f>IF($K$159&lt;=$K$141,(A2070/C2051)^B2051,0)</f>
        <v>0.12796282053090102</v>
      </c>
      <c r="E2070">
        <f>IF($K$159&lt;=$K$141,((1/$F$128-C2021)^2),0)</f>
        <v>4.2439302479338843E-3</v>
      </c>
      <c r="F2070">
        <f>D2070*LN(A2070/C2051)</f>
        <v>-4.5270646911627015E-2</v>
      </c>
      <c r="G2070">
        <f>-D2070*B2051/C2051</f>
        <v>-6.7364490176097629E-3</v>
      </c>
      <c r="H2070">
        <f t="shared" si="1111"/>
        <v>-1.7362820530901019E-2</v>
      </c>
      <c r="I2070">
        <f t="shared" si="1112"/>
        <v>2.0494314717972046E-3</v>
      </c>
      <c r="J2070">
        <f t="shared" si="1112"/>
        <v>4.5379745366855538E-5</v>
      </c>
      <c r="K2070"/>
      <c r="L2070"/>
      <c r="M2070" s="67">
        <v>77.5</v>
      </c>
      <c r="N2070" s="68"/>
      <c r="O2070" s="69">
        <f t="shared" si="1125"/>
        <v>0.1106</v>
      </c>
      <c r="P2070">
        <f>IF($W$159&lt;=$W$141,(M2070/O2051)^N2051,0)</f>
        <v>0.12188364969685149</v>
      </c>
      <c r="Q2070">
        <f>IF($W$159&lt;=$W$141,((1/$F$128-O2021)^2),0)</f>
        <v>4.2439302479338843E-3</v>
      </c>
      <c r="R2070">
        <f>P2070*LN(M2070/O2051)</f>
        <v>-4.1219602676978724E-2</v>
      </c>
      <c r="S2070">
        <f>-P2070*N2051/O2051</f>
        <v>-6.9791087354072337E-3</v>
      </c>
      <c r="T2070">
        <f t="shared" si="1113"/>
        <v>-1.1283649696851486E-2</v>
      </c>
      <c r="U2070">
        <f t="shared" si="1114"/>
        <v>1.6990556448479915E-3</v>
      </c>
      <c r="V2070">
        <f t="shared" si="1114"/>
        <v>4.8707958740637559E-5</v>
      </c>
      <c r="W2070"/>
      <c r="Y2070" s="67">
        <v>77.5</v>
      </c>
      <c r="Z2070" s="68"/>
      <c r="AA2070" s="69">
        <f t="shared" si="1126"/>
        <v>0.1106</v>
      </c>
      <c r="AB2070">
        <f>IF($AI$159&lt;=$AI$141,(Y2070/AA2051)^Z2051,0)</f>
        <v>0.11865462720173692</v>
      </c>
      <c r="AC2070">
        <f>IF($AI$159&lt;=$AI$141,((1/$F$128-AA2021)^2),0)</f>
        <v>4.2439302479338843E-3</v>
      </c>
      <c r="AD2070">
        <f>AB2070*LN(Y2070/AA2051)</f>
        <v>-3.853065255705302E-2</v>
      </c>
      <c r="AE2070">
        <f>-AB2070*Z2051/AA2051</f>
        <v>-7.2631701926278523E-3</v>
      </c>
      <c r="AF2070">
        <f t="shared" si="1115"/>
        <v>-8.0546272017369136E-3</v>
      </c>
      <c r="AG2070">
        <f t="shared" si="1116"/>
        <v>1.4846111864723365E-3</v>
      </c>
      <c r="AH2070">
        <f t="shared" si="1116"/>
        <v>5.275364124707771E-5</v>
      </c>
      <c r="AI2070"/>
      <c r="AK2070" s="67">
        <v>77.5</v>
      </c>
      <c r="AL2070" s="68"/>
      <c r="AM2070" s="69">
        <f t="shared" si="1127"/>
        <v>0.1106</v>
      </c>
      <c r="AN2070">
        <f>IF($AU$159&lt;=$AU$141,(AK2070/AM2051)^AL2051,0)</f>
        <v>0.1182107226318605</v>
      </c>
      <c r="AO2070">
        <f>IF($AU$159&lt;=$AU$141,((1/$F$128-AM2021)^2),0)</f>
        <v>4.2439302479338843E-3</v>
      </c>
      <c r="AP2070">
        <f>AN2070*LN(AK2070/AM2051)</f>
        <v>-3.7813894724085854E-2</v>
      </c>
      <c r="AQ2070">
        <f>-AN2070*AL2051/AM2051</f>
        <v>-7.3942184235614196E-3</v>
      </c>
      <c r="AR2070">
        <f t="shared" si="1117"/>
        <v>-7.6107226318604948E-3</v>
      </c>
      <c r="AS2070">
        <f t="shared" si="1118"/>
        <v>1.429890634204248E-3</v>
      </c>
      <c r="AT2070">
        <f t="shared" si="1118"/>
        <v>5.4674466095335124E-5</v>
      </c>
      <c r="AU2070"/>
      <c r="AV2070"/>
      <c r="AW2070"/>
      <c r="AX2070"/>
      <c r="AY2070"/>
      <c r="AZ2070"/>
      <c r="BB2070" s="67">
        <v>77.5</v>
      </c>
      <c r="BC2070" s="68"/>
      <c r="BD2070" s="69">
        <f t="shared" si="1128"/>
        <v>0.1106</v>
      </c>
      <c r="BE2070">
        <f>IF($BL$159&lt;=$BL$141,(BB2070/BD2051)^BC2051,0)</f>
        <v>0.1174688760342614</v>
      </c>
      <c r="BF2070">
        <f>IF($BL$159&lt;=$BL$141,((1/$F$128-BD2021)^2),0)</f>
        <v>4.2439302479338843E-3</v>
      </c>
      <c r="BG2070">
        <f>BE2070*LN(BB2070/BD2051)</f>
        <v>-3.9604826030520852E-2</v>
      </c>
      <c r="BH2070">
        <f>-BE2070*BC2051/BD2051</f>
        <v>-6.8723835771550765E-3</v>
      </c>
      <c r="BI2070">
        <f t="shared" si="1119"/>
        <v>-6.8688760342613953E-3</v>
      </c>
      <c r="BJ2070">
        <f t="shared" si="1120"/>
        <v>1.5685422449078221E-3</v>
      </c>
      <c r="BK2070">
        <f t="shared" si="1120"/>
        <v>4.7229656031550804E-5</v>
      </c>
      <c r="BL2070"/>
      <c r="BN2070" s="67">
        <v>77.5</v>
      </c>
      <c r="BO2070" s="68"/>
      <c r="BP2070" s="69">
        <f t="shared" si="1129"/>
        <v>0.1106</v>
      </c>
      <c r="BQ2070">
        <f>IF($BX$159&lt;=$BX$141,(BN2070/BP2051)^BO2051,0)</f>
        <v>0.10576785905782904</v>
      </c>
      <c r="BR2070">
        <f>IF($BX$159&lt;=$BX$141,((1/$F$128-BP2021)^2),0)</f>
        <v>4.2439302479338843E-3</v>
      </c>
      <c r="BS2070">
        <f>BQ2070*LN(BN2070/BP2051)</f>
        <v>-4.6005792396628047E-2</v>
      </c>
      <c r="BT2070">
        <f>-BQ2070*BO2051/BP2051</f>
        <v>-4.5624323886073841E-3</v>
      </c>
      <c r="BU2070">
        <f t="shared" si="1121"/>
        <v>4.8321409421709649E-3</v>
      </c>
      <c r="BV2070">
        <f t="shared" si="1122"/>
        <v>2.1165329340416391E-3</v>
      </c>
      <c r="BW2070">
        <f t="shared" si="1122"/>
        <v>2.0815789300613682E-5</v>
      </c>
      <c r="BX2070"/>
      <c r="BZ2070" s="67">
        <v>77.5</v>
      </c>
      <c r="CA2070" s="68"/>
      <c r="CB2070" s="69">
        <f t="shared" si="1130"/>
        <v>0</v>
      </c>
      <c r="CC2070">
        <f>IF($CJ$159&lt;=$CJ$141,(BZ2070/CB2051)^CA2051,0)</f>
        <v>0</v>
      </c>
      <c r="CD2070">
        <f>IF($CJ$159&lt;=$CJ$141,((1/$F$128-CB2021)^2),0)</f>
        <v>0</v>
      </c>
      <c r="CE2070">
        <f>CC2070*LN(BZ2070/CB2051)</f>
        <v>0</v>
      </c>
      <c r="CF2070">
        <f>-CC2070*CA2051/CB2051</f>
        <v>0</v>
      </c>
      <c r="CG2070">
        <f t="shared" si="1123"/>
        <v>0</v>
      </c>
      <c r="CH2070">
        <f t="shared" si="1124"/>
        <v>0</v>
      </c>
      <c r="CI2070">
        <f t="shared" si="1124"/>
        <v>0</v>
      </c>
      <c r="CJ2070"/>
      <c r="CL2070" s="36"/>
      <c r="CM2070" s="140"/>
      <c r="CN2070" s="141"/>
      <c r="CO2070" s="36"/>
      <c r="CP2070" s="36"/>
      <c r="CQ2070" s="36"/>
      <c r="CR2070" s="36"/>
      <c r="CS2070" s="36"/>
      <c r="CT2070" s="36"/>
      <c r="CU2070" s="36"/>
      <c r="CV2070"/>
    </row>
    <row r="2071" spans="1:100" ht="12.75" x14ac:dyDescent="0.2">
      <c r="A2071" s="67">
        <v>82.5</v>
      </c>
      <c r="B2071" s="68"/>
      <c r="C2071" s="69">
        <f>$C$160</f>
        <v>0.18079400000000001</v>
      </c>
      <c r="D2071">
        <f>IF($K$160&lt;=$K$141,(A2071/C2051)^B2051,0)</f>
        <v>0.18402676415354446</v>
      </c>
      <c r="E2071">
        <f>IF($K$160&lt;=$K$141,((1/$F$128-C2022)^2),0)</f>
        <v>1.8316767956661154E-2</v>
      </c>
      <c r="F2071">
        <f>D2071*LN(A2071/C2051)</f>
        <v>-5.3599512488128893E-2</v>
      </c>
      <c r="G2071">
        <f>-D2071*B2051/C2051</f>
        <v>-9.6878680030086008E-3</v>
      </c>
      <c r="H2071">
        <f t="shared" si="1111"/>
        <v>-3.232764153544454E-3</v>
      </c>
      <c r="I2071">
        <f t="shared" si="1112"/>
        <v>2.8729077389650854E-3</v>
      </c>
      <c r="J2071">
        <f t="shared" si="1112"/>
        <v>9.385478644371786E-5</v>
      </c>
      <c r="K2071"/>
      <c r="L2071"/>
      <c r="M2071" s="67">
        <v>82.5</v>
      </c>
      <c r="N2071" s="68"/>
      <c r="O2071" s="69">
        <f t="shared" si="1125"/>
        <v>0.18079400000000001</v>
      </c>
      <c r="P2071">
        <f>IF($W$160&lt;=$W$141,(M2071/O2051)^N2051,0)</f>
        <v>0.17985620031254335</v>
      </c>
      <c r="Q2071">
        <f>IF($W$160&lt;=$W$141,((1/$F$128-O2022)^2),0)</f>
        <v>1.8316767956661154E-2</v>
      </c>
      <c r="R2071">
        <f>P2071*LN(M2071/O2051)</f>
        <v>-4.9580556888116266E-2</v>
      </c>
      <c r="S2071">
        <f>-P2071*N2051/O2051</f>
        <v>-1.0298641219231968E-2</v>
      </c>
      <c r="T2071">
        <f t="shared" si="1113"/>
        <v>9.3779968745666409E-4</v>
      </c>
      <c r="U2071">
        <f t="shared" si="1114"/>
        <v>2.4582316213357333E-3</v>
      </c>
      <c r="V2071">
        <f t="shared" si="1114"/>
        <v>1.0606201096246373E-4</v>
      </c>
      <c r="W2071"/>
      <c r="Y2071" s="67">
        <v>82.5</v>
      </c>
      <c r="Z2071" s="68"/>
      <c r="AA2071" s="69">
        <f t="shared" si="1126"/>
        <v>0.18079400000000001</v>
      </c>
      <c r="AB2071">
        <f>IF($AI$160&lt;=$AI$141,(Y2071/AA2051)^Z2051,0)</f>
        <v>0.17885999125945201</v>
      </c>
      <c r="AC2071">
        <f>IF($AI$160&lt;=$AI$141,((1/$F$128-AA2022)^2),0)</f>
        <v>1.8316767956661154E-2</v>
      </c>
      <c r="AD2071">
        <f>AB2071*LN(Y2071/AA2051)</f>
        <v>-4.6898717179655915E-2</v>
      </c>
      <c r="AE2071">
        <f>-AB2071*Z2051/AA2051</f>
        <v>-1.0948503128838058E-2</v>
      </c>
      <c r="AF2071">
        <f t="shared" si="1115"/>
        <v>1.9340087405479989E-3</v>
      </c>
      <c r="AG2071">
        <f t="shared" si="1116"/>
        <v>2.1994896730973528E-3</v>
      </c>
      <c r="AH2071">
        <f t="shared" si="1116"/>
        <v>1.1986972076217675E-4</v>
      </c>
      <c r="AI2071"/>
      <c r="AK2071" s="67">
        <v>82.5</v>
      </c>
      <c r="AL2071" s="68"/>
      <c r="AM2071" s="69">
        <f t="shared" si="1127"/>
        <v>0.18079400000000001</v>
      </c>
      <c r="AN2071">
        <f>IF($AU$160&lt;=$AU$141,(AK2071/AM2051)^AL2051,0)</f>
        <v>0.17943304569691523</v>
      </c>
      <c r="AO2071">
        <f>IF($AU$160&lt;=$AU$141,((1/$F$128-AM2022)^2),0)</f>
        <v>1.8316767956661154E-2</v>
      </c>
      <c r="AP2071">
        <f>AN2071*LN(AK2071/AM2051)</f>
        <v>-4.6179809357609958E-2</v>
      </c>
      <c r="AQ2071">
        <f>-AN2071*AL2051/AM2051</f>
        <v>-1.122374605914366E-2</v>
      </c>
      <c r="AR2071">
        <f t="shared" si="1117"/>
        <v>1.3609543030847771E-3</v>
      </c>
      <c r="AS2071">
        <f t="shared" si="1118"/>
        <v>2.1325747923052001E-3</v>
      </c>
      <c r="AT2071">
        <f t="shared" si="1118"/>
        <v>1.2597247560014284E-4</v>
      </c>
      <c r="AU2071"/>
      <c r="AV2071"/>
      <c r="AW2071"/>
      <c r="AX2071"/>
      <c r="AY2071"/>
      <c r="AZ2071"/>
      <c r="BB2071" s="67">
        <v>82.5</v>
      </c>
      <c r="BC2071" s="68"/>
      <c r="BD2071" s="69">
        <f t="shared" si="1128"/>
        <v>0.18079400000000001</v>
      </c>
      <c r="BE2071">
        <f>IF($BL$160&lt;=$BL$141,(BB2071/BD2051)^BC2051,0)</f>
        <v>0.17474044656372684</v>
      </c>
      <c r="BF2071">
        <f>IF($BL$160&lt;=$BL$141,((1/$F$128-BD2022)^2),0)</f>
        <v>1.8316767956661154E-2</v>
      </c>
      <c r="BG2071">
        <f>BE2071*LN(BB2071/BD2051)</f>
        <v>-4.7989195752223088E-2</v>
      </c>
      <c r="BH2071">
        <f>-BE2071*BC2051/BD2051</f>
        <v>-1.0222991959836635E-2</v>
      </c>
      <c r="BI2071">
        <f t="shared" si="1119"/>
        <v>6.0535534362731735E-3</v>
      </c>
      <c r="BJ2071">
        <f t="shared" si="1120"/>
        <v>2.3029629089451865E-3</v>
      </c>
      <c r="BK2071">
        <f t="shared" si="1120"/>
        <v>1.0450956461088448E-4</v>
      </c>
      <c r="BL2071"/>
      <c r="BN2071" s="67">
        <v>82.5</v>
      </c>
      <c r="BO2071" s="68"/>
      <c r="BP2071" s="69">
        <f t="shared" si="1129"/>
        <v>0</v>
      </c>
      <c r="BQ2071">
        <f>IF($BX$160&lt;=$BX$141,(BN2071/BP2051)^BO2051,0)</f>
        <v>0</v>
      </c>
      <c r="BR2071">
        <f>IF($BX$160&lt;=$BX$141,((1/$F$128-BP2022)^2),0)</f>
        <v>0</v>
      </c>
      <c r="BS2071">
        <f>BQ2071*LN(BN2071/BP2051)</f>
        <v>0</v>
      </c>
      <c r="BT2071">
        <f>-BQ2071*BO2051/BP2051</f>
        <v>0</v>
      </c>
      <c r="BU2071">
        <f t="shared" si="1121"/>
        <v>0</v>
      </c>
      <c r="BV2071">
        <f t="shared" si="1122"/>
        <v>0</v>
      </c>
      <c r="BW2071">
        <f t="shared" si="1122"/>
        <v>0</v>
      </c>
      <c r="BX2071"/>
      <c r="BZ2071" s="67">
        <v>82.5</v>
      </c>
      <c r="CA2071" s="68"/>
      <c r="CB2071" s="69">
        <f t="shared" si="1130"/>
        <v>0</v>
      </c>
      <c r="CC2071">
        <f>IF($CJ$160&lt;=$CJ$141,(BZ2071/CB2051)^CA2051,0)</f>
        <v>0</v>
      </c>
      <c r="CD2071">
        <f>IF($CJ$160&lt;=$CJ$141,((1/$F$128-CB2022)^2),0)</f>
        <v>0</v>
      </c>
      <c r="CE2071">
        <f>CC2071*LN(BZ2071/CB2051)</f>
        <v>0</v>
      </c>
      <c r="CF2071">
        <f>-CC2071*CA2051/CB2051</f>
        <v>0</v>
      </c>
      <c r="CG2071">
        <f t="shared" si="1123"/>
        <v>0</v>
      </c>
      <c r="CH2071">
        <f t="shared" si="1124"/>
        <v>0</v>
      </c>
      <c r="CI2071">
        <f t="shared" si="1124"/>
        <v>0</v>
      </c>
      <c r="CJ2071"/>
      <c r="CL2071" s="36"/>
      <c r="CM2071" s="140"/>
      <c r="CN2071" s="141"/>
      <c r="CO2071" s="36"/>
      <c r="CP2071" s="36"/>
      <c r="CQ2071" s="36"/>
      <c r="CR2071" s="36"/>
      <c r="CS2071" s="36"/>
      <c r="CT2071" s="36"/>
      <c r="CU2071" s="36"/>
      <c r="CV2071"/>
    </row>
    <row r="2072" spans="1:100" ht="12.75" x14ac:dyDescent="0.2">
      <c r="A2072" s="67">
        <v>87.5</v>
      </c>
      <c r="B2072" s="68"/>
      <c r="C2072" s="69">
        <f>$C$161</f>
        <v>0.26824599999999998</v>
      </c>
      <c r="D2072">
        <f>IF($K$161&lt;=$K$141,(A2072/C2051)^B2051,0)</f>
        <v>0.25905409590558082</v>
      </c>
      <c r="E2072">
        <f>IF($K$161&lt;=$K$141,((1/$F$128-C2023)^2),0)</f>
        <v>4.9636032218479328E-2</v>
      </c>
      <c r="F2072">
        <f>D2072*LN(A2072/C2051)</f>
        <v>-6.0209050516852249E-2</v>
      </c>
      <c r="G2072">
        <f>-D2072*B2051/C2051</f>
        <v>-1.3637591783540905E-2</v>
      </c>
      <c r="H2072">
        <f t="shared" si="1111"/>
        <v>9.1919040944191677E-3</v>
      </c>
      <c r="I2072">
        <f t="shared" si="1112"/>
        <v>3.625129764140866E-3</v>
      </c>
      <c r="J2072">
        <f t="shared" si="1112"/>
        <v>1.8598390965450241E-4</v>
      </c>
      <c r="K2072"/>
      <c r="L2072"/>
      <c r="M2072" s="67">
        <v>87.5</v>
      </c>
      <c r="N2072" s="68"/>
      <c r="O2072" s="69">
        <f t="shared" si="1125"/>
        <v>0.26824599999999998</v>
      </c>
      <c r="P2072">
        <f>IF($W$161&lt;=$W$141,(M2072/O2051)^N2051,0)</f>
        <v>0.2593937238860371</v>
      </c>
      <c r="Q2072">
        <f>IF($W$161&lt;=$W$141,((1/$F$128-O2023)^2),0)</f>
        <v>4.9636032218479328E-2</v>
      </c>
      <c r="R2072">
        <f>P2072*LN(M2072/O2051)</f>
        <v>-5.6243631884961627E-2</v>
      </c>
      <c r="S2072">
        <f>-P2072*N2051/O2051</f>
        <v>-1.4852993069911481E-2</v>
      </c>
      <c r="T2072">
        <f t="shared" si="1113"/>
        <v>8.8522761139628869E-3</v>
      </c>
      <c r="U2072">
        <f t="shared" si="1114"/>
        <v>3.1633461276110724E-3</v>
      </c>
      <c r="V2072">
        <f t="shared" si="1114"/>
        <v>2.2061140313483848E-4</v>
      </c>
      <c r="W2072"/>
      <c r="Y2072" s="67">
        <v>87.5</v>
      </c>
      <c r="Z2072" s="68"/>
      <c r="AA2072" s="69">
        <f t="shared" si="1126"/>
        <v>0.26824599999999998</v>
      </c>
      <c r="AB2072">
        <f>IF($AI$161&lt;=$AI$141,(Y2072/AA2051)^Z2051,0)</f>
        <v>0.26317913811409738</v>
      </c>
      <c r="AC2072">
        <f>IF($AI$161&lt;=$AI$141,((1/$F$128-AA2023)^2),0)</f>
        <v>4.9636032218479328E-2</v>
      </c>
      <c r="AD2072">
        <f>AB2072*LN(Y2072/AA2051)</f>
        <v>-5.3522372634110284E-2</v>
      </c>
      <c r="AE2072">
        <f>-AB2072*Z2051/AA2051</f>
        <v>-1.6109905836388817E-2</v>
      </c>
      <c r="AF2072">
        <f t="shared" si="1115"/>
        <v>5.0668618859026071E-3</v>
      </c>
      <c r="AG2072">
        <f t="shared" si="1116"/>
        <v>2.8646443723845572E-3</v>
      </c>
      <c r="AH2072">
        <f t="shared" si="1116"/>
        <v>2.5952906605731445E-4</v>
      </c>
      <c r="AI2072"/>
      <c r="AK2072" s="67">
        <v>87.5</v>
      </c>
      <c r="AL2072" s="68"/>
      <c r="AM2072" s="69">
        <f t="shared" si="1127"/>
        <v>0.26824599999999998</v>
      </c>
      <c r="AN2072">
        <f>IF($AU$161&lt;=$AU$141,(AK2072/AM2051)^AL2051,0)</f>
        <v>0.26575419987953236</v>
      </c>
      <c r="AO2072">
        <f>IF($AU$161&lt;=$AU$141,((1/$F$128-AM2023)^2),0)</f>
        <v>4.9636032218479328E-2</v>
      </c>
      <c r="AP2072">
        <f>AN2072*LN(AK2072/AM2051)</f>
        <v>-5.2758754529959109E-2</v>
      </c>
      <c r="AQ2072">
        <f>-AN2072*AL2051/AM2051</f>
        <v>-1.6623234822848783E-2</v>
      </c>
      <c r="AR2072">
        <f t="shared" si="1117"/>
        <v>2.4918001204676243E-3</v>
      </c>
      <c r="AS2072">
        <f t="shared" si="1118"/>
        <v>2.7834861795524809E-3</v>
      </c>
      <c r="AT2072">
        <f t="shared" si="1118"/>
        <v>2.7633193597557238E-4</v>
      </c>
      <c r="AU2072"/>
      <c r="AV2072"/>
      <c r="AW2072"/>
      <c r="AX2072"/>
      <c r="AY2072"/>
      <c r="AZ2072"/>
      <c r="BB2072" s="67">
        <v>87.5</v>
      </c>
      <c r="BC2072" s="68"/>
      <c r="BD2072" s="69">
        <f t="shared" si="1128"/>
        <v>0</v>
      </c>
      <c r="BE2072">
        <f>IF($BL$161&lt;=$BL$141,(BB2072/BD2051)^BC2051,0)</f>
        <v>0</v>
      </c>
      <c r="BF2072">
        <f>IF($BL$161&lt;=$BL$141,((1/$F$128-BD2023)^2),0)</f>
        <v>0</v>
      </c>
      <c r="BG2072">
        <f>BE2072*LN(BB2072/BD2051)</f>
        <v>0</v>
      </c>
      <c r="BH2072">
        <f>-BE2072*BC2051/BD2051</f>
        <v>0</v>
      </c>
      <c r="BI2072">
        <f t="shared" si="1119"/>
        <v>0</v>
      </c>
      <c r="BJ2072">
        <f t="shared" si="1120"/>
        <v>0</v>
      </c>
      <c r="BK2072">
        <f t="shared" si="1120"/>
        <v>0</v>
      </c>
      <c r="BL2072"/>
      <c r="BN2072" s="67">
        <v>87.5</v>
      </c>
      <c r="BO2072" s="68"/>
      <c r="BP2072" s="69">
        <f t="shared" si="1129"/>
        <v>0</v>
      </c>
      <c r="BQ2072">
        <f>IF($BX$161&lt;=$BX$141,(BN2072/BP2051)^BO2051,0)</f>
        <v>0</v>
      </c>
      <c r="BR2072">
        <f>IF($BX$161&lt;=$BX$141,((1/$F$128-BP2023)^2),0)</f>
        <v>0</v>
      </c>
      <c r="BS2072">
        <f>BQ2072*LN(BN2072/BP2051)</f>
        <v>0</v>
      </c>
      <c r="BT2072">
        <f>-BQ2072*BO2051/BP2051</f>
        <v>0</v>
      </c>
      <c r="BU2072">
        <f t="shared" si="1121"/>
        <v>0</v>
      </c>
      <c r="BV2072">
        <f t="shared" si="1122"/>
        <v>0</v>
      </c>
      <c r="BW2072">
        <f t="shared" si="1122"/>
        <v>0</v>
      </c>
      <c r="BX2072"/>
      <c r="BZ2072" s="67">
        <v>87.5</v>
      </c>
      <c r="CA2072" s="68"/>
      <c r="CB2072" s="69">
        <f t="shared" si="1130"/>
        <v>0</v>
      </c>
      <c r="CC2072">
        <f>IF($CJ$161&lt;=$CJ$141,(BZ2072/CB2051)^CA2051,0)</f>
        <v>0</v>
      </c>
      <c r="CD2072">
        <f>IF($CJ$161&lt;=$CJ$141,((1/$F$128-CB2023)^2),0)</f>
        <v>0</v>
      </c>
      <c r="CE2072">
        <f>CC2072*LN(BZ2072/CB2051)</f>
        <v>0</v>
      </c>
      <c r="CF2072">
        <f>-CC2072*CA2051/CB2051</f>
        <v>0</v>
      </c>
      <c r="CG2072">
        <f t="shared" si="1123"/>
        <v>0</v>
      </c>
      <c r="CH2072">
        <f t="shared" si="1124"/>
        <v>0</v>
      </c>
      <c r="CI2072">
        <f t="shared" si="1124"/>
        <v>0</v>
      </c>
      <c r="CJ2072"/>
      <c r="CL2072" s="36"/>
      <c r="CM2072" s="140"/>
      <c r="CN2072" s="141"/>
      <c r="CO2072" s="36"/>
      <c r="CP2072" s="36"/>
      <c r="CQ2072" s="36"/>
      <c r="CR2072" s="36"/>
      <c r="CS2072" s="36"/>
      <c r="CT2072" s="36"/>
      <c r="CU2072" s="36"/>
      <c r="CV2072"/>
    </row>
    <row r="2073" spans="1:100" ht="12.75" x14ac:dyDescent="0.2">
      <c r="A2073" s="67">
        <v>92.5</v>
      </c>
      <c r="B2073" s="68"/>
      <c r="C2073" s="69">
        <f>$C$162</f>
        <v>0.37749100000000002</v>
      </c>
      <c r="D2073">
        <f>IF($K$162&lt;=$K$141,(A2073/C2051)^B2051,0)</f>
        <v>0.35780387414603138</v>
      </c>
      <c r="E2073">
        <f>IF($K$162&lt;=$K$141,((1/$F$128-C2024)^2),0)</f>
        <v>0.11024820714711571</v>
      </c>
      <c r="F2073">
        <f>D2073*LN(A2073/C2051)</f>
        <v>-6.3277250653223607E-2</v>
      </c>
      <c r="G2073">
        <f>-D2073*B2051/C2051</f>
        <v>-1.8836155271412948E-2</v>
      </c>
      <c r="H2073">
        <f t="shared" si="1111"/>
        <v>1.9687125853968646E-2</v>
      </c>
      <c r="I2073">
        <f t="shared" si="1112"/>
        <v>4.0040104502308878E-3</v>
      </c>
      <c r="J2073">
        <f t="shared" si="1112"/>
        <v>3.5480074540877778E-4</v>
      </c>
      <c r="K2073"/>
      <c r="L2073"/>
      <c r="M2073" s="67">
        <v>92.5</v>
      </c>
      <c r="N2073" s="68"/>
      <c r="O2073" s="69">
        <f t="shared" si="1125"/>
        <v>0.37749100000000002</v>
      </c>
      <c r="P2073">
        <f>IF($W$162&lt;=$W$141,(M2073/O2051)^N2051,0)</f>
        <v>0.36656720406564192</v>
      </c>
      <c r="Q2073">
        <f>IF($W$162&lt;=$W$141,((1/$F$128-O2024)^2),0)</f>
        <v>0.11024820714711571</v>
      </c>
      <c r="R2073">
        <f>P2073*LN(M2073/O2051)</f>
        <v>-5.9111679577634475E-2</v>
      </c>
      <c r="S2073">
        <f>-P2073*N2051/O2051</f>
        <v>-2.09897913491379E-2</v>
      </c>
      <c r="T2073">
        <f t="shared" si="1113"/>
        <v>1.0923795934358105E-2</v>
      </c>
      <c r="U2073">
        <f t="shared" si="1114"/>
        <v>3.4941906624889286E-3</v>
      </c>
      <c r="V2073">
        <f t="shared" si="1114"/>
        <v>4.405713408803442E-4</v>
      </c>
      <c r="W2073"/>
      <c r="Y2073" s="67">
        <v>92.5</v>
      </c>
      <c r="Z2073" s="68"/>
      <c r="AA2073" s="69">
        <f t="shared" si="1126"/>
        <v>0.37749100000000002</v>
      </c>
      <c r="AB2073">
        <f>IF($AI$162&lt;=$AI$141,(Y2073/AA2051)^Z2051,0)</f>
        <v>0.37902336715001156</v>
      </c>
      <c r="AC2073">
        <f>IF($AI$162&lt;=$AI$141,((1/$F$128-AA2024)^2),0)</f>
        <v>0.11024820714711571</v>
      </c>
      <c r="AD2073">
        <f>AB2073*LN(Y2073/AA2051)</f>
        <v>-5.6019179111783363E-2</v>
      </c>
      <c r="AE2073">
        <f>-AB2073*Z2051/AA2051</f>
        <v>-2.3201043966982422E-2</v>
      </c>
      <c r="AF2073">
        <f t="shared" si="1115"/>
        <v>-1.5323671500115377E-3</v>
      </c>
      <c r="AG2073">
        <f t="shared" si="1116"/>
        <v>3.1381484283580655E-3</v>
      </c>
      <c r="AH2073">
        <f t="shared" si="1116"/>
        <v>5.382884411578514E-4</v>
      </c>
      <c r="AI2073"/>
      <c r="AK2073" s="67">
        <v>92.5</v>
      </c>
      <c r="AL2073" s="68"/>
      <c r="AM2073" s="69">
        <f t="shared" si="1127"/>
        <v>0</v>
      </c>
      <c r="AN2073">
        <f>IF($AU$162&lt;=$AU$141,(AK2073/AM2051)^AL2051,0)</f>
        <v>0</v>
      </c>
      <c r="AO2073">
        <f>IF($AU$162&lt;=$AU$141,((1/$F$128-AM2024)^2),0)</f>
        <v>0</v>
      </c>
      <c r="AP2073">
        <f>AN2073*LN(AK2073/AM2051)</f>
        <v>0</v>
      </c>
      <c r="AQ2073">
        <f>-AN2073*AL2051/AM2051</f>
        <v>0</v>
      </c>
      <c r="AR2073">
        <f t="shared" si="1117"/>
        <v>0</v>
      </c>
      <c r="AS2073">
        <f t="shared" si="1118"/>
        <v>0</v>
      </c>
      <c r="AT2073">
        <f t="shared" si="1118"/>
        <v>0</v>
      </c>
      <c r="AU2073"/>
      <c r="AV2073"/>
      <c r="AW2073"/>
      <c r="AX2073"/>
      <c r="AY2073"/>
      <c r="AZ2073"/>
      <c r="BB2073" s="67">
        <v>92.5</v>
      </c>
      <c r="BC2073" s="68"/>
      <c r="BD2073" s="69">
        <f t="shared" si="1128"/>
        <v>0</v>
      </c>
      <c r="BE2073">
        <f>IF($BL$162&lt;=$BL$141,(BB2073/BD2051)^BC2051,0)</f>
        <v>0</v>
      </c>
      <c r="BF2073">
        <f>IF($BL$162&lt;=$BL$141,((1/$F$128-BD2024)^2),0)</f>
        <v>0</v>
      </c>
      <c r="BG2073">
        <f>BE2073*LN(BB2073/BD2051)</f>
        <v>0</v>
      </c>
      <c r="BH2073">
        <f>-BE2073*BC2051/BD2051</f>
        <v>0</v>
      </c>
      <c r="BI2073">
        <f t="shared" si="1119"/>
        <v>0</v>
      </c>
      <c r="BJ2073">
        <f t="shared" si="1120"/>
        <v>0</v>
      </c>
      <c r="BK2073">
        <f t="shared" si="1120"/>
        <v>0</v>
      </c>
      <c r="BL2073"/>
      <c r="BN2073" s="67">
        <v>92.5</v>
      </c>
      <c r="BO2073" s="68"/>
      <c r="BP2073" s="69">
        <f t="shared" si="1129"/>
        <v>0</v>
      </c>
      <c r="BQ2073">
        <f>IF($BX$162&lt;=$BX$141,(BN2073/BP2051)^BO2051,0)</f>
        <v>0</v>
      </c>
      <c r="BR2073">
        <f>IF($BX$162&lt;=$BX$141,((1/$F$128-BP2024)^2),0)</f>
        <v>0</v>
      </c>
      <c r="BS2073">
        <f>BQ2073*LN(BN2073/BP2051)</f>
        <v>0</v>
      </c>
      <c r="BT2073">
        <f>-BQ2073*BO2051/BP2051</f>
        <v>0</v>
      </c>
      <c r="BU2073">
        <f t="shared" si="1121"/>
        <v>0</v>
      </c>
      <c r="BV2073">
        <f t="shared" si="1122"/>
        <v>0</v>
      </c>
      <c r="BW2073">
        <f t="shared" si="1122"/>
        <v>0</v>
      </c>
      <c r="BX2073"/>
      <c r="BZ2073" s="67">
        <v>92.5</v>
      </c>
      <c r="CA2073" s="68"/>
      <c r="CB2073" s="69">
        <f t="shared" si="1130"/>
        <v>0</v>
      </c>
      <c r="CC2073">
        <f>IF($CJ$162&lt;=$CJ$141,(BZ2073/CB2051)^CA2051,0)</f>
        <v>0</v>
      </c>
      <c r="CD2073">
        <f>IF($CJ$162&lt;=$CJ$141,((1/$F$128-CB2024)^2),0)</f>
        <v>0</v>
      </c>
      <c r="CE2073">
        <f>CC2073*LN(BZ2073/CB2051)</f>
        <v>0</v>
      </c>
      <c r="CF2073">
        <f>-CC2073*CA2051/CB2051</f>
        <v>0</v>
      </c>
      <c r="CG2073">
        <f t="shared" si="1123"/>
        <v>0</v>
      </c>
      <c r="CH2073">
        <f t="shared" si="1124"/>
        <v>0</v>
      </c>
      <c r="CI2073">
        <f t="shared" si="1124"/>
        <v>0</v>
      </c>
      <c r="CJ2073"/>
      <c r="CL2073" s="36"/>
      <c r="CM2073" s="140"/>
      <c r="CN2073" s="141"/>
      <c r="CO2073" s="36"/>
      <c r="CP2073" s="36"/>
      <c r="CQ2073" s="36"/>
      <c r="CR2073" s="36"/>
      <c r="CS2073" s="36"/>
      <c r="CT2073" s="36"/>
      <c r="CU2073" s="36"/>
      <c r="CV2073"/>
    </row>
    <row r="2074" spans="1:100" ht="12.75" x14ac:dyDescent="0.2">
      <c r="A2074" s="67">
        <v>97.5</v>
      </c>
      <c r="B2074" s="68"/>
      <c r="C2074" s="69">
        <f>$C$163</f>
        <v>0.50020200000000004</v>
      </c>
      <c r="D2074">
        <f>IF($K$163&lt;=$K$141,(A2074/C2051)^B2051,0)</f>
        <v>0.4858635166825867</v>
      </c>
      <c r="E2074">
        <f>IF($K$163&lt;=$K$141,((1/$F$128-C2025)^2),0)</f>
        <v>0.20679524741557026</v>
      </c>
      <c r="F2074">
        <f>D2074*LN(A2074/C2051)</f>
        <v>-6.0346798500826138E-2</v>
      </c>
      <c r="G2074">
        <f>-D2074*B2051/C2051</f>
        <v>-2.5577701367237828E-2</v>
      </c>
      <c r="H2074">
        <f t="shared" si="1111"/>
        <v>1.4338483317413331E-2</v>
      </c>
      <c r="I2074">
        <f t="shared" si="1112"/>
        <v>3.6417360892993119E-3</v>
      </c>
      <c r="J2074">
        <f t="shared" si="1112"/>
        <v>6.5421880723159985E-4</v>
      </c>
      <c r="K2074"/>
      <c r="L2074"/>
      <c r="M2074" s="67">
        <v>97.5</v>
      </c>
      <c r="N2074" s="68"/>
      <c r="O2074" s="69">
        <f t="shared" si="1125"/>
        <v>0.50020200000000004</v>
      </c>
      <c r="P2074">
        <f>IF($W$163&lt;=$W$141,(M2074/O2051)^N2051,0)</f>
        <v>0.50867341661363552</v>
      </c>
      <c r="Q2074">
        <f>IF($W$163&lt;=$W$141,((1/$F$128-O2025)^2),0)</f>
        <v>0.20679524741557026</v>
      </c>
      <c r="R2074">
        <f>P2074*LN(M2074/O2051)</f>
        <v>-5.5248892225872842E-2</v>
      </c>
      <c r="S2074">
        <f>-P2074*N2051/O2051</f>
        <v>-2.9126852487494661E-2</v>
      </c>
      <c r="T2074">
        <f t="shared" si="1113"/>
        <v>-8.4714166136354851E-3</v>
      </c>
      <c r="U2074">
        <f t="shared" si="1114"/>
        <v>3.0524400921861125E-3</v>
      </c>
      <c r="V2074">
        <f t="shared" si="1114"/>
        <v>8.4837353582827393E-4</v>
      </c>
      <c r="W2074"/>
      <c r="Y2074" s="67">
        <v>97.5</v>
      </c>
      <c r="Z2074" s="68"/>
      <c r="AA2074" s="69">
        <f t="shared" si="1126"/>
        <v>0</v>
      </c>
      <c r="AB2074">
        <f>IF($AI$163&lt;=$AI$141,(Y2074/AA2051)^Z2051,0)</f>
        <v>0</v>
      </c>
      <c r="AC2074">
        <f>IF($AI$163&lt;=$AI$141,((1/$F$128-AA2025)^2),0)</f>
        <v>0</v>
      </c>
      <c r="AD2074">
        <f>AB2074*LN(Y2074/AA2051)</f>
        <v>0</v>
      </c>
      <c r="AE2074">
        <f>-AB2074*Z2051/AA2051</f>
        <v>0</v>
      </c>
      <c r="AF2074">
        <f t="shared" si="1115"/>
        <v>0</v>
      </c>
      <c r="AG2074">
        <f t="shared" si="1116"/>
        <v>0</v>
      </c>
      <c r="AH2074">
        <f t="shared" si="1116"/>
        <v>0</v>
      </c>
      <c r="AI2074"/>
      <c r="AK2074" s="67">
        <v>97.5</v>
      </c>
      <c r="AL2074" s="68"/>
      <c r="AM2074" s="69">
        <f t="shared" si="1127"/>
        <v>0</v>
      </c>
      <c r="AN2074">
        <f>IF($AU$163&lt;=$AU$141,(AK2074/AM2051)^AL2051,0)</f>
        <v>0</v>
      </c>
      <c r="AO2074">
        <f>IF($AU$163&lt;=$AU$141,((1/$F$128-AM2025)^2),0)</f>
        <v>0</v>
      </c>
      <c r="AP2074">
        <f>AN2074*LN(AK2074/AM2051)</f>
        <v>0</v>
      </c>
      <c r="AQ2074">
        <f>-AN2074*AL2051/AM2051</f>
        <v>0</v>
      </c>
      <c r="AR2074">
        <f t="shared" si="1117"/>
        <v>0</v>
      </c>
      <c r="AS2074">
        <f t="shared" si="1118"/>
        <v>0</v>
      </c>
      <c r="AT2074">
        <f t="shared" si="1118"/>
        <v>0</v>
      </c>
      <c r="AU2074"/>
      <c r="AV2074"/>
      <c r="AW2074"/>
      <c r="AX2074"/>
      <c r="AY2074"/>
      <c r="AZ2074"/>
      <c r="BB2074" s="67">
        <v>97.5</v>
      </c>
      <c r="BC2074" s="68"/>
      <c r="BD2074" s="69">
        <f t="shared" si="1128"/>
        <v>0</v>
      </c>
      <c r="BE2074">
        <f>IF($BL$163&lt;=$BL$141,(BB2074/BD2051)^BC2051,0)</f>
        <v>0</v>
      </c>
      <c r="BF2074">
        <f>IF($BL$163&lt;=$BL$141,((1/$F$128-BD2025)^2),0)</f>
        <v>0</v>
      </c>
      <c r="BG2074">
        <f>BE2074*LN(BB2074/BD2051)</f>
        <v>0</v>
      </c>
      <c r="BH2074">
        <f>-BE2074*BC2051/BD2051</f>
        <v>0</v>
      </c>
      <c r="BI2074">
        <f t="shared" si="1119"/>
        <v>0</v>
      </c>
      <c r="BJ2074">
        <f t="shared" si="1120"/>
        <v>0</v>
      </c>
      <c r="BK2074">
        <f t="shared" si="1120"/>
        <v>0</v>
      </c>
      <c r="BL2074"/>
      <c r="BN2074" s="67">
        <v>97.5</v>
      </c>
      <c r="BO2074" s="68"/>
      <c r="BP2074" s="69">
        <f t="shared" si="1129"/>
        <v>0</v>
      </c>
      <c r="BQ2074">
        <f>IF($BX$163&lt;=$BX$141,(BN2074/BP2051)^BO2051,0)</f>
        <v>0</v>
      </c>
      <c r="BR2074">
        <f>IF($BX$163&lt;=$BX$141,((1/$F$128-BP2025)^2),0)</f>
        <v>0</v>
      </c>
      <c r="BS2074">
        <f>BQ2074*LN(BN2074/BP2051)</f>
        <v>0</v>
      </c>
      <c r="BT2074">
        <f>-BQ2074*BO2051/BP2051</f>
        <v>0</v>
      </c>
      <c r="BU2074">
        <f t="shared" si="1121"/>
        <v>0</v>
      </c>
      <c r="BV2074">
        <f t="shared" si="1122"/>
        <v>0</v>
      </c>
      <c r="BW2074">
        <f t="shared" si="1122"/>
        <v>0</v>
      </c>
      <c r="BX2074"/>
      <c r="BZ2074" s="67">
        <v>97.5</v>
      </c>
      <c r="CA2074" s="68"/>
      <c r="CB2074" s="69">
        <f t="shared" si="1130"/>
        <v>0</v>
      </c>
      <c r="CC2074">
        <f>IF($CJ$163&lt;=$CJ$141,(BZ2074/CB2051)^CA2051,0)</f>
        <v>0</v>
      </c>
      <c r="CD2074">
        <f>IF($CJ$163&lt;=$CJ$141,((1/$F$128-CB2025)^2),0)</f>
        <v>0</v>
      </c>
      <c r="CE2074">
        <f>CC2074*LN(BZ2074/CB2051)</f>
        <v>0</v>
      </c>
      <c r="CF2074">
        <f>-CC2074*CA2051/CB2051</f>
        <v>0</v>
      </c>
      <c r="CG2074">
        <f t="shared" si="1123"/>
        <v>0</v>
      </c>
      <c r="CH2074">
        <f t="shared" si="1124"/>
        <v>0</v>
      </c>
      <c r="CI2074">
        <f t="shared" si="1124"/>
        <v>0</v>
      </c>
      <c r="CJ2074"/>
      <c r="CL2074" s="36"/>
      <c r="CM2074" s="140"/>
      <c r="CN2074" s="141"/>
      <c r="CO2074" s="36"/>
      <c r="CP2074" s="36"/>
      <c r="CQ2074" s="36"/>
      <c r="CR2074" s="36"/>
      <c r="CS2074" s="36"/>
      <c r="CT2074" s="36"/>
      <c r="CU2074" s="36"/>
      <c r="CV2074"/>
    </row>
    <row r="2075" spans="1:100" ht="12.75" x14ac:dyDescent="0.2">
      <c r="A2075" s="67">
        <v>102.5</v>
      </c>
      <c r="B2075" s="68"/>
      <c r="C2075" s="69">
        <f>$C$164</f>
        <v>0.63192499999999996</v>
      </c>
      <c r="D2075">
        <f>IF($K$164&lt;=$K$141,(A2075/C2051)^B2051,0)</f>
        <v>0.64973645542536462</v>
      </c>
      <c r="E2075">
        <f>IF($K$164&lt;=$K$141,((1/$F$128-C2026)^2),0)</f>
        <v>0.34394759405475206</v>
      </c>
      <c r="F2075">
        <f>D2075*LN(A2075/C2051)</f>
        <v>-4.8207084071393319E-2</v>
      </c>
      <c r="G2075">
        <f>-D2075*B2051/C2051</f>
        <v>-3.4204595434018978E-2</v>
      </c>
      <c r="H2075">
        <f t="shared" si="1111"/>
        <v>-1.7811455425364664E-2</v>
      </c>
      <c r="I2075">
        <f t="shared" si="1112"/>
        <v>2.3239229546663837E-3</v>
      </c>
      <c r="J2075">
        <f t="shared" si="1112"/>
        <v>1.169954348804912E-3</v>
      </c>
      <c r="K2075"/>
      <c r="L2075"/>
      <c r="M2075" s="67">
        <v>102.5</v>
      </c>
      <c r="N2075" s="68"/>
      <c r="O2075" s="69">
        <f t="shared" si="1125"/>
        <v>0</v>
      </c>
      <c r="P2075">
        <f>IF($W$164&lt;=$W$141,(M2075/O2051)^N2051,0)</f>
        <v>0</v>
      </c>
      <c r="Q2075">
        <f>IF($W$164&lt;=$W$141,((1/$F$128-O2026)^2),0)</f>
        <v>0</v>
      </c>
      <c r="R2075">
        <f>P2075*LN(M2075/O2051)</f>
        <v>0</v>
      </c>
      <c r="S2075">
        <f>-P2075*N2051/O2051</f>
        <v>0</v>
      </c>
      <c r="T2075">
        <f t="shared" si="1113"/>
        <v>0</v>
      </c>
      <c r="U2075">
        <f t="shared" si="1114"/>
        <v>0</v>
      </c>
      <c r="V2075">
        <f t="shared" si="1114"/>
        <v>0</v>
      </c>
      <c r="W2075"/>
      <c r="Y2075" s="67">
        <v>102.5</v>
      </c>
      <c r="Z2075" s="68"/>
      <c r="AA2075" s="69">
        <f t="shared" si="1126"/>
        <v>0</v>
      </c>
      <c r="AB2075">
        <f>IF($AI$164&lt;=$AI$141,(Y2075/AA2051)^Z2051,0)</f>
        <v>0</v>
      </c>
      <c r="AC2075">
        <f>IF($AI$164&lt;=$AI$141,((1/$F$128-AA2026)^2),0)</f>
        <v>0</v>
      </c>
      <c r="AD2075">
        <f>AB2075*LN(Y2075/AA2051)</f>
        <v>0</v>
      </c>
      <c r="AE2075">
        <f>-AB2075*Z2051/AA2051</f>
        <v>0</v>
      </c>
      <c r="AF2075">
        <f t="shared" si="1115"/>
        <v>0</v>
      </c>
      <c r="AG2075">
        <f t="shared" si="1116"/>
        <v>0</v>
      </c>
      <c r="AH2075">
        <f t="shared" si="1116"/>
        <v>0</v>
      </c>
      <c r="AI2075"/>
      <c r="AK2075" s="67">
        <v>102.5</v>
      </c>
      <c r="AL2075" s="68"/>
      <c r="AM2075" s="69">
        <f t="shared" si="1127"/>
        <v>0</v>
      </c>
      <c r="AN2075">
        <f>IF($AU$164&lt;=$AU$141,(AK2075/AM2051)^AL2051,0)</f>
        <v>0</v>
      </c>
      <c r="AO2075">
        <f>IF($AU$164&lt;=$AU$141,((1/$F$128-AM2026)^2),0)</f>
        <v>0</v>
      </c>
      <c r="AP2075">
        <f>AN2075*LN(AK2075/AM2051)</f>
        <v>0</v>
      </c>
      <c r="AQ2075">
        <f>-AN2075*AL2051/AM2051</f>
        <v>0</v>
      </c>
      <c r="AR2075">
        <f t="shared" si="1117"/>
        <v>0</v>
      </c>
      <c r="AS2075">
        <f t="shared" si="1118"/>
        <v>0</v>
      </c>
      <c r="AT2075">
        <f t="shared" si="1118"/>
        <v>0</v>
      </c>
      <c r="AU2075"/>
      <c r="AV2075"/>
      <c r="AW2075"/>
      <c r="AX2075"/>
      <c r="AY2075"/>
      <c r="AZ2075"/>
      <c r="BB2075" s="67">
        <v>102.5</v>
      </c>
      <c r="BC2075" s="68"/>
      <c r="BD2075" s="69">
        <f t="shared" si="1128"/>
        <v>0</v>
      </c>
      <c r="BE2075">
        <f>IF($BL$164&lt;=$BL$141,(BB2075/BD2051)^BC2051,0)</f>
        <v>0</v>
      </c>
      <c r="BF2075">
        <f>IF($BL$164&lt;=$BL$141,((1/$F$128-BD2026)^2),0)</f>
        <v>0</v>
      </c>
      <c r="BG2075">
        <f>BE2075*LN(BB2075/BD2051)</f>
        <v>0</v>
      </c>
      <c r="BH2075">
        <f>-BE2075*BC2051/BD2051</f>
        <v>0</v>
      </c>
      <c r="BI2075">
        <f t="shared" si="1119"/>
        <v>0</v>
      </c>
      <c r="BJ2075">
        <f t="shared" si="1120"/>
        <v>0</v>
      </c>
      <c r="BK2075">
        <f t="shared" si="1120"/>
        <v>0</v>
      </c>
      <c r="BL2075"/>
      <c r="BN2075" s="67">
        <v>102.5</v>
      </c>
      <c r="BO2075" s="68"/>
      <c r="BP2075" s="69">
        <f t="shared" si="1129"/>
        <v>0</v>
      </c>
      <c r="BQ2075">
        <f>IF($BX$164&lt;=$BX$141,(BN2075/BP2051)^BO2051,0)</f>
        <v>0</v>
      </c>
      <c r="BR2075">
        <f>IF($BX$164&lt;=$BX$141,((1/$F$128-BP2026)^2),0)</f>
        <v>0</v>
      </c>
      <c r="BS2075">
        <f>BQ2075*LN(BN2075/BP2051)</f>
        <v>0</v>
      </c>
      <c r="BT2075">
        <f>-BQ2075*BO2051/BP2051</f>
        <v>0</v>
      </c>
      <c r="BU2075">
        <f t="shared" si="1121"/>
        <v>0</v>
      </c>
      <c r="BV2075">
        <f t="shared" si="1122"/>
        <v>0</v>
      </c>
      <c r="BW2075">
        <f t="shared" si="1122"/>
        <v>0</v>
      </c>
      <c r="BX2075"/>
      <c r="BZ2075" s="67">
        <v>102.5</v>
      </c>
      <c r="CA2075" s="68"/>
      <c r="CB2075" s="69">
        <f t="shared" si="1130"/>
        <v>0</v>
      </c>
      <c r="CC2075">
        <f>IF($CJ$164&lt;=$CJ$141,(BZ2075/CB2051)^CA2051,0)</f>
        <v>0</v>
      </c>
      <c r="CD2075">
        <f>IF($CJ$164&lt;=$CJ$141,((1/$F$128-CB2026)^2),0)</f>
        <v>0</v>
      </c>
      <c r="CE2075">
        <f>CC2075*LN(BZ2075/CB2051)</f>
        <v>0</v>
      </c>
      <c r="CF2075">
        <f>-CC2075*CA2051/CB2051</f>
        <v>0</v>
      </c>
      <c r="CG2075">
        <f t="shared" si="1123"/>
        <v>0</v>
      </c>
      <c r="CH2075">
        <f t="shared" si="1124"/>
        <v>0</v>
      </c>
      <c r="CI2075">
        <f t="shared" si="1124"/>
        <v>0</v>
      </c>
      <c r="CJ2075"/>
      <c r="CL2075" s="36"/>
      <c r="CM2075" s="140"/>
      <c r="CN2075" s="141"/>
      <c r="CO2075" s="36"/>
      <c r="CP2075" s="36"/>
      <c r="CQ2075" s="36"/>
      <c r="CR2075" s="36"/>
      <c r="CS2075" s="36"/>
      <c r="CT2075" s="36"/>
      <c r="CU2075" s="36"/>
      <c r="CV2075"/>
    </row>
    <row r="2076" spans="1:100" ht="12.75" x14ac:dyDescent="0.2">
      <c r="A2076" t="s">
        <v>6</v>
      </c>
      <c r="B2076" s="70" t="s">
        <v>6</v>
      </c>
      <c r="C2076" s="70" t="s">
        <v>6</v>
      </c>
      <c r="D2076" t="s">
        <v>6</v>
      </c>
      <c r="E2076"/>
      <c r="F2076"/>
      <c r="G2076"/>
      <c r="H2076"/>
      <c r="I2076"/>
      <c r="J2076"/>
      <c r="K2076"/>
      <c r="L2076"/>
      <c r="M2076" t="s">
        <v>6</v>
      </c>
      <c r="N2076" s="70" t="s">
        <v>6</v>
      </c>
      <c r="O2076" s="70" t="s">
        <v>6</v>
      </c>
      <c r="P2076" t="s">
        <v>6</v>
      </c>
      <c r="Q2076"/>
      <c r="R2076"/>
      <c r="S2076"/>
      <c r="T2076"/>
      <c r="U2076"/>
      <c r="V2076"/>
      <c r="W2076"/>
      <c r="Y2076" t="s">
        <v>6</v>
      </c>
      <c r="Z2076" s="70" t="s">
        <v>6</v>
      </c>
      <c r="AA2076" s="70" t="s">
        <v>6</v>
      </c>
      <c r="AB2076" t="s">
        <v>6</v>
      </c>
      <c r="AC2076"/>
      <c r="AD2076"/>
      <c r="AE2076"/>
      <c r="AF2076"/>
      <c r="AG2076"/>
      <c r="AH2076"/>
      <c r="AI2076"/>
      <c r="AK2076" t="s">
        <v>6</v>
      </c>
      <c r="AL2076" s="70" t="s">
        <v>6</v>
      </c>
      <c r="AM2076" s="70" t="s">
        <v>6</v>
      </c>
      <c r="AN2076" t="s">
        <v>6</v>
      </c>
      <c r="AO2076"/>
      <c r="AP2076"/>
      <c r="AQ2076"/>
      <c r="AR2076"/>
      <c r="AS2076"/>
      <c r="AT2076"/>
      <c r="AU2076"/>
      <c r="AV2076"/>
      <c r="AW2076"/>
      <c r="AX2076"/>
      <c r="AY2076"/>
      <c r="AZ2076"/>
      <c r="BB2076" t="s">
        <v>6</v>
      </c>
      <c r="BC2076" s="70" t="s">
        <v>6</v>
      </c>
      <c r="BD2076" s="70" t="s">
        <v>6</v>
      </c>
      <c r="BE2076" t="s">
        <v>6</v>
      </c>
      <c r="BF2076"/>
      <c r="BG2076"/>
      <c r="BH2076"/>
      <c r="BI2076"/>
      <c r="BJ2076"/>
      <c r="BK2076"/>
      <c r="BL2076"/>
      <c r="BN2076" t="s">
        <v>6</v>
      </c>
      <c r="BO2076" s="70" t="s">
        <v>6</v>
      </c>
      <c r="BP2076" s="70" t="s">
        <v>6</v>
      </c>
      <c r="BQ2076" t="s">
        <v>6</v>
      </c>
      <c r="BR2076"/>
      <c r="BS2076"/>
      <c r="BT2076"/>
      <c r="BU2076"/>
      <c r="BV2076"/>
      <c r="BW2076"/>
      <c r="BX2076"/>
      <c r="BZ2076" t="s">
        <v>6</v>
      </c>
      <c r="CA2076" s="70" t="s">
        <v>6</v>
      </c>
      <c r="CB2076" s="70" t="s">
        <v>6</v>
      </c>
      <c r="CC2076" t="s">
        <v>6</v>
      </c>
      <c r="CD2076"/>
      <c r="CE2076"/>
      <c r="CF2076"/>
      <c r="CG2076"/>
      <c r="CH2076"/>
      <c r="CI2076"/>
      <c r="CJ2076"/>
      <c r="CL2076" s="36"/>
      <c r="CM2076" s="142"/>
      <c r="CN2076" s="142"/>
      <c r="CO2076" s="36"/>
      <c r="CP2076" s="36"/>
      <c r="CQ2076" s="36"/>
      <c r="CR2076" s="36"/>
      <c r="CS2076" s="36"/>
      <c r="CT2076" s="36"/>
      <c r="CU2076" s="36"/>
      <c r="CV2076"/>
    </row>
    <row r="2077" spans="1:100" ht="12.75" x14ac:dyDescent="0.2">
      <c r="A2077"/>
      <c r="B2077"/>
      <c r="C2077" s="70" t="s">
        <v>6</v>
      </c>
      <c r="D2077" t="s">
        <v>6</v>
      </c>
      <c r="E2077"/>
      <c r="F2077"/>
      <c r="G2077"/>
      <c r="H2077"/>
      <c r="I2077"/>
      <c r="J2077"/>
      <c r="K2077"/>
      <c r="L2077"/>
      <c r="M2077"/>
      <c r="N2077"/>
      <c r="O2077" s="70" t="s">
        <v>6</v>
      </c>
      <c r="P2077" t="s">
        <v>6</v>
      </c>
      <c r="Q2077"/>
      <c r="R2077"/>
      <c r="S2077"/>
      <c r="T2077"/>
      <c r="U2077"/>
      <c r="V2077"/>
      <c r="W2077"/>
      <c r="Y2077"/>
      <c r="Z2077"/>
      <c r="AA2077" s="70" t="s">
        <v>6</v>
      </c>
      <c r="AB2077" t="s">
        <v>6</v>
      </c>
      <c r="AC2077"/>
      <c r="AD2077"/>
      <c r="AE2077"/>
      <c r="AF2077"/>
      <c r="AG2077"/>
      <c r="AH2077"/>
      <c r="AI2077"/>
      <c r="AK2077"/>
      <c r="AL2077"/>
      <c r="AM2077" s="70" t="s">
        <v>6</v>
      </c>
      <c r="AN2077" t="s">
        <v>6</v>
      </c>
      <c r="AO2077"/>
      <c r="AP2077"/>
      <c r="AQ2077"/>
      <c r="AR2077"/>
      <c r="AS2077"/>
      <c r="AT2077"/>
      <c r="AU2077"/>
      <c r="AV2077"/>
      <c r="AW2077"/>
      <c r="AX2077"/>
      <c r="AY2077"/>
      <c r="AZ2077"/>
      <c r="BB2077"/>
      <c r="BC2077"/>
      <c r="BD2077" s="70" t="s">
        <v>6</v>
      </c>
      <c r="BE2077" t="s">
        <v>6</v>
      </c>
      <c r="BF2077"/>
      <c r="BG2077"/>
      <c r="BH2077"/>
      <c r="BI2077"/>
      <c r="BJ2077"/>
      <c r="BK2077"/>
      <c r="BL2077"/>
      <c r="BN2077"/>
      <c r="BO2077"/>
      <c r="BP2077" s="70" t="s">
        <v>6</v>
      </c>
      <c r="BQ2077" t="s">
        <v>6</v>
      </c>
      <c r="BR2077"/>
      <c r="BS2077"/>
      <c r="BT2077"/>
      <c r="BU2077"/>
      <c r="BV2077"/>
      <c r="BW2077"/>
      <c r="BX2077"/>
      <c r="BZ2077"/>
      <c r="CA2077"/>
      <c r="CB2077" s="70" t="s">
        <v>6</v>
      </c>
      <c r="CC2077" t="s">
        <v>6</v>
      </c>
      <c r="CD2077"/>
      <c r="CE2077"/>
      <c r="CF2077"/>
      <c r="CG2077"/>
      <c r="CH2077"/>
      <c r="CI2077"/>
      <c r="CJ2077"/>
      <c r="CL2077" s="36"/>
      <c r="CM2077" s="36"/>
      <c r="CN2077" s="142"/>
      <c r="CO2077" s="36"/>
      <c r="CP2077" s="36"/>
      <c r="CQ2077" s="36"/>
      <c r="CR2077" s="36"/>
      <c r="CS2077" s="36"/>
      <c r="CT2077" s="36"/>
      <c r="CU2077" s="36"/>
      <c r="CV2077"/>
    </row>
    <row r="2078" spans="1:100" ht="12.75" x14ac:dyDescent="0.2">
      <c r="A2078"/>
      <c r="B2078"/>
      <c r="C2078" s="70" t="s">
        <v>6</v>
      </c>
      <c r="D2078" t="s">
        <v>6</v>
      </c>
      <c r="E2078"/>
      <c r="F2078"/>
      <c r="G2078"/>
      <c r="H2078"/>
      <c r="I2078"/>
      <c r="J2078"/>
      <c r="K2078"/>
      <c r="L2078"/>
      <c r="M2078"/>
      <c r="N2078"/>
      <c r="O2078" s="70" t="s">
        <v>6</v>
      </c>
      <c r="P2078" t="s">
        <v>6</v>
      </c>
      <c r="Q2078"/>
      <c r="R2078"/>
      <c r="S2078"/>
      <c r="T2078"/>
      <c r="U2078"/>
      <c r="V2078"/>
      <c r="W2078"/>
      <c r="Y2078"/>
      <c r="Z2078"/>
      <c r="AA2078" s="70" t="s">
        <v>6</v>
      </c>
      <c r="AB2078" t="s">
        <v>6</v>
      </c>
      <c r="AC2078"/>
      <c r="AD2078"/>
      <c r="AE2078"/>
      <c r="AF2078"/>
      <c r="AG2078"/>
      <c r="AH2078"/>
      <c r="AI2078"/>
      <c r="AK2078"/>
      <c r="AL2078"/>
      <c r="AM2078" s="70" t="s">
        <v>6</v>
      </c>
      <c r="AN2078" t="s">
        <v>6</v>
      </c>
      <c r="AO2078"/>
      <c r="AP2078"/>
      <c r="AQ2078"/>
      <c r="AR2078"/>
      <c r="AS2078"/>
      <c r="AT2078"/>
      <c r="AU2078"/>
      <c r="AV2078"/>
      <c r="AW2078"/>
      <c r="AX2078"/>
      <c r="AY2078"/>
      <c r="AZ2078"/>
      <c r="BB2078"/>
      <c r="BC2078"/>
      <c r="BD2078" s="70" t="s">
        <v>6</v>
      </c>
      <c r="BE2078" t="s">
        <v>6</v>
      </c>
      <c r="BF2078"/>
      <c r="BG2078"/>
      <c r="BH2078"/>
      <c r="BI2078"/>
      <c r="BJ2078"/>
      <c r="BK2078"/>
      <c r="BL2078"/>
      <c r="BN2078"/>
      <c r="BO2078"/>
      <c r="BP2078" s="70" t="s">
        <v>6</v>
      </c>
      <c r="BQ2078" t="s">
        <v>6</v>
      </c>
      <c r="BR2078"/>
      <c r="BS2078"/>
      <c r="BT2078"/>
      <c r="BU2078"/>
      <c r="BV2078"/>
      <c r="BW2078"/>
      <c r="BX2078"/>
      <c r="BZ2078"/>
      <c r="CA2078"/>
      <c r="CB2078" s="70" t="s">
        <v>6</v>
      </c>
      <c r="CC2078" t="s">
        <v>6</v>
      </c>
      <c r="CD2078"/>
      <c r="CE2078"/>
      <c r="CF2078"/>
      <c r="CG2078"/>
      <c r="CH2078"/>
      <c r="CI2078"/>
      <c r="CJ2078"/>
      <c r="CL2078" s="36"/>
      <c r="CM2078" s="36"/>
      <c r="CN2078" s="142"/>
      <c r="CO2078" s="36"/>
      <c r="CP2078" s="36"/>
      <c r="CQ2078" s="36"/>
      <c r="CR2078" s="36"/>
      <c r="CS2078" s="36"/>
      <c r="CT2078" s="36"/>
      <c r="CU2078" s="36"/>
      <c r="CV2078"/>
    </row>
    <row r="2079" spans="1:100" ht="12.75" x14ac:dyDescent="0.2">
      <c r="A2079"/>
      <c r="B2079">
        <f>SUM(B2054:B2078)</f>
        <v>0</v>
      </c>
      <c r="C2079">
        <f>SUM(C2054:C2078)</f>
        <v>2.472213</v>
      </c>
      <c r="D2079" s="71">
        <f>SUM(D2053:D2078)</f>
        <v>2.2956437370046725</v>
      </c>
      <c r="E2079">
        <f t="shared" ref="E2079:J2079" si="1131">SUM(E2054:E2078)</f>
        <v>0.75466882952790915</v>
      </c>
      <c r="F2079">
        <f t="shared" si="1131"/>
        <v>-0.45476667308911756</v>
      </c>
      <c r="G2079">
        <f t="shared" si="1131"/>
        <v>-0.12085140771957821</v>
      </c>
      <c r="H2079">
        <f t="shared" si="1131"/>
        <v>0.17656926299532724</v>
      </c>
      <c r="I2079">
        <f t="shared" si="1131"/>
        <v>2.1454238765919023E-2</v>
      </c>
      <c r="J2079">
        <f t="shared" si="1131"/>
        <v>2.5400402242511948E-3</v>
      </c>
      <c r="K2079"/>
      <c r="L2079"/>
      <c r="M2079"/>
      <c r="N2079">
        <f>SUM(N2054:N2078)</f>
        <v>0</v>
      </c>
      <c r="O2079">
        <f>SUM(O2054:O2078)</f>
        <v>1.8402879999999999</v>
      </c>
      <c r="P2079" s="71">
        <f>SUM(P2053:P2078)</f>
        <v>1.6410417829791175</v>
      </c>
      <c r="Q2079">
        <f t="shared" ref="Q2079:V2079" si="1132">SUM(Q2054:Q2078)</f>
        <v>0.41072123547315703</v>
      </c>
      <c r="R2079">
        <f t="shared" si="1132"/>
        <v>-0.36617574914865203</v>
      </c>
      <c r="S2079">
        <f t="shared" si="1132"/>
        <v>-9.396673853501844E-2</v>
      </c>
      <c r="T2079">
        <f t="shared" si="1132"/>
        <v>0.19924621702088247</v>
      </c>
      <c r="U2079">
        <f t="shared" si="1132"/>
        <v>1.6086770637171253E-2</v>
      </c>
      <c r="V2079">
        <f t="shared" si="1132"/>
        <v>1.699349907480256E-3</v>
      </c>
      <c r="W2079"/>
      <c r="Y2079"/>
      <c r="Z2079">
        <f>SUM(Z2054:Z2078)</f>
        <v>0</v>
      </c>
      <c r="AA2079">
        <f>SUM(AA2054:AA2078)</f>
        <v>1.3400859999999999</v>
      </c>
      <c r="AB2079" s="71">
        <f>SUM(AB2053:AB2078)</f>
        <v>1.1277131552465156</v>
      </c>
      <c r="AC2079">
        <f t="shared" ref="AC2079:AH2079" si="1133">SUM(AC2054:AC2078)</f>
        <v>0.20392598805758677</v>
      </c>
      <c r="AD2079">
        <f t="shared" si="1133"/>
        <v>-0.28752952313096292</v>
      </c>
      <c r="AE2079">
        <f t="shared" si="1133"/>
        <v>-6.9030367952653243E-2</v>
      </c>
      <c r="AF2079">
        <f t="shared" si="1133"/>
        <v>0.21237284475348436</v>
      </c>
      <c r="AG2079">
        <f t="shared" si="1133"/>
        <v>1.14939381408222E-2</v>
      </c>
      <c r="AH2079">
        <f t="shared" si="1133"/>
        <v>1.0056292179881077E-3</v>
      </c>
      <c r="AI2079"/>
      <c r="AK2079"/>
      <c r="AL2079">
        <f>SUM(AL2054:AL2078)</f>
        <v>0</v>
      </c>
      <c r="AM2079">
        <f>SUM(AM2054:AM2078)</f>
        <v>0.96259499999999987</v>
      </c>
      <c r="AN2079" s="71">
        <f>SUM(AN2053:AN2078)</f>
        <v>0.74725395690400753</v>
      </c>
      <c r="AO2079">
        <f t="shared" ref="AO2079:AT2079" si="1134">SUM(AO2054:AO2078)</f>
        <v>9.3677780910471076E-2</v>
      </c>
      <c r="AP2079">
        <f t="shared" si="1134"/>
        <v>-0.22603781320130378</v>
      </c>
      <c r="AQ2079">
        <f t="shared" si="1134"/>
        <v>-4.6741605602278698E-2</v>
      </c>
      <c r="AR2079">
        <f t="shared" si="1134"/>
        <v>0.21534104309599239</v>
      </c>
      <c r="AS2079">
        <f t="shared" si="1134"/>
        <v>8.0496360964034328E-3</v>
      </c>
      <c r="AT2079">
        <f t="shared" si="1134"/>
        <v>4.9258289083612447E-4</v>
      </c>
      <c r="AU2079"/>
      <c r="AV2079"/>
      <c r="AW2079"/>
      <c r="AX2079"/>
      <c r="AY2079"/>
      <c r="AZ2079"/>
      <c r="BB2079"/>
      <c r="BC2079">
        <f>SUM(BC2054:BC2078)</f>
        <v>0</v>
      </c>
      <c r="BD2079">
        <f>SUM(BD2054:BD2078)</f>
        <v>0.69434899999999988</v>
      </c>
      <c r="BE2079" s="71">
        <f>SUM(BE2053:BE2078)</f>
        <v>0.4851366580787701</v>
      </c>
      <c r="BF2079">
        <f t="shared" ref="BF2079:BK2079" si="1135">SUM(BF2054:BF2078)</f>
        <v>4.404174869199174E-2</v>
      </c>
      <c r="BG2079">
        <f t="shared" si="1135"/>
        <v>-0.18569764219878349</v>
      </c>
      <c r="BH2079">
        <f t="shared" si="1135"/>
        <v>-2.838237083909799E-2</v>
      </c>
      <c r="BI2079">
        <f t="shared" si="1135"/>
        <v>0.20921234192122989</v>
      </c>
      <c r="BJ2079">
        <f t="shared" si="1135"/>
        <v>5.8527610650499877E-3</v>
      </c>
      <c r="BK2079">
        <f t="shared" si="1135"/>
        <v>1.8474196029849051E-4</v>
      </c>
      <c r="BL2079"/>
      <c r="BN2079"/>
      <c r="BO2079">
        <f>SUM(BO2054:BO2078)</f>
        <v>0</v>
      </c>
      <c r="BP2079">
        <f>SUM(BP2054:BP2078)</f>
        <v>0.51355499999999987</v>
      </c>
      <c r="BQ2079" s="71">
        <f>SUM(BQ2053:BQ2078)</f>
        <v>0.32174976294137009</v>
      </c>
      <c r="BR2079">
        <f t="shared" ref="BR2079:BW2079" si="1136">SUM(BR2054:BR2078)</f>
        <v>2.5724980735330586E-2</v>
      </c>
      <c r="BS2079">
        <f t="shared" si="1136"/>
        <v>-0.18252216501925256</v>
      </c>
      <c r="BT2079">
        <f t="shared" si="1136"/>
        <v>-1.3879089097074759E-2</v>
      </c>
      <c r="BU2079">
        <f t="shared" si="1136"/>
        <v>0.19180523705862987</v>
      </c>
      <c r="BV2079">
        <f t="shared" si="1136"/>
        <v>5.4328693400711179E-3</v>
      </c>
      <c r="BW2079">
        <f t="shared" si="1136"/>
        <v>4.0035981660813542E-5</v>
      </c>
      <c r="BX2079"/>
      <c r="BZ2079"/>
      <c r="CA2079">
        <f>SUM(CA2054:CA2078)</f>
        <v>0</v>
      </c>
      <c r="CB2079">
        <f>SUM(CB2054:CB2078)</f>
        <v>0.4029549999999999</v>
      </c>
      <c r="CC2079" s="71">
        <f>SUM(CC2053:CC2078)</f>
        <v>0.22519491886525189</v>
      </c>
      <c r="CD2079">
        <f t="shared" ref="CD2079:CI2079" si="1137">SUM(CD2054:CD2078)</f>
        <v>2.1481050487396701E-2</v>
      </c>
      <c r="CE2079">
        <f t="shared" si="1137"/>
        <v>-0.18848556028079716</v>
      </c>
      <c r="CF2079">
        <f t="shared" si="1137"/>
        <v>-6.4224549803834612E-3</v>
      </c>
      <c r="CG2079">
        <f t="shared" si="1137"/>
        <v>0.17776008113474809</v>
      </c>
      <c r="CH2079">
        <f t="shared" si="1137"/>
        <v>5.4065899606969507E-3</v>
      </c>
      <c r="CI2079">
        <f t="shared" si="1137"/>
        <v>7.6525624176025112E-6</v>
      </c>
      <c r="CJ2079"/>
      <c r="CL2079" s="36"/>
      <c r="CM2079" s="36"/>
      <c r="CN2079" s="36"/>
      <c r="CO2079" s="143"/>
      <c r="CP2079" s="36"/>
      <c r="CQ2079" s="36"/>
      <c r="CR2079" s="36"/>
      <c r="CS2079" s="36"/>
      <c r="CT2079" s="36"/>
      <c r="CU2079" s="36"/>
      <c r="CV2079"/>
    </row>
    <row r="2080" spans="1:100" ht="12.75" x14ac:dyDescent="0.2">
      <c r="A2080"/>
      <c r="B2080"/>
      <c r="C2080" t="s">
        <v>6</v>
      </c>
      <c r="D2080" t="s">
        <v>6</v>
      </c>
      <c r="E2080"/>
      <c r="F2080"/>
      <c r="G2080"/>
      <c r="H2080"/>
      <c r="I2080"/>
      <c r="J2080"/>
      <c r="K2080"/>
      <c r="L2080"/>
      <c r="M2080"/>
      <c r="N2080"/>
      <c r="O2080" t="s">
        <v>6</v>
      </c>
      <c r="P2080" t="s">
        <v>6</v>
      </c>
      <c r="Q2080"/>
      <c r="R2080"/>
      <c r="S2080"/>
      <c r="T2080"/>
      <c r="U2080"/>
      <c r="V2080"/>
      <c r="W2080"/>
      <c r="Y2080"/>
      <c r="Z2080"/>
      <c r="AA2080" t="s">
        <v>6</v>
      </c>
      <c r="AB2080" t="s">
        <v>6</v>
      </c>
      <c r="AC2080"/>
      <c r="AD2080"/>
      <c r="AE2080"/>
      <c r="AF2080"/>
      <c r="AG2080"/>
      <c r="AH2080"/>
      <c r="AI2080"/>
      <c r="AK2080"/>
      <c r="AL2080"/>
      <c r="AM2080" t="s">
        <v>6</v>
      </c>
      <c r="AN2080" t="s">
        <v>6</v>
      </c>
      <c r="AO2080"/>
      <c r="AP2080"/>
      <c r="AQ2080"/>
      <c r="AR2080"/>
      <c r="AS2080"/>
      <c r="AT2080"/>
      <c r="AU2080"/>
      <c r="AV2080"/>
      <c r="AW2080"/>
      <c r="AX2080"/>
      <c r="AY2080"/>
      <c r="AZ2080"/>
      <c r="BB2080"/>
      <c r="BC2080"/>
      <c r="BD2080" t="s">
        <v>6</v>
      </c>
      <c r="BE2080" t="s">
        <v>6</v>
      </c>
      <c r="BF2080"/>
      <c r="BG2080"/>
      <c r="BH2080"/>
      <c r="BI2080"/>
      <c r="BJ2080"/>
      <c r="BK2080"/>
      <c r="BL2080"/>
      <c r="BN2080"/>
      <c r="BO2080"/>
      <c r="BP2080" t="s">
        <v>6</v>
      </c>
      <c r="BQ2080" t="s">
        <v>6</v>
      </c>
      <c r="BR2080"/>
      <c r="BS2080"/>
      <c r="BT2080"/>
      <c r="BU2080"/>
      <c r="BV2080"/>
      <c r="BW2080"/>
      <c r="BX2080"/>
      <c r="BZ2080"/>
      <c r="CA2080"/>
      <c r="CB2080" t="s">
        <v>6</v>
      </c>
      <c r="CC2080" t="s">
        <v>6</v>
      </c>
      <c r="CD2080"/>
      <c r="CE2080"/>
      <c r="CF2080"/>
      <c r="CG2080"/>
      <c r="CH2080"/>
      <c r="CI2080"/>
      <c r="CJ2080"/>
      <c r="CL2080" s="36"/>
      <c r="CM2080" s="36"/>
      <c r="CN2080" s="36"/>
      <c r="CO2080" s="36"/>
      <c r="CP2080" s="36"/>
      <c r="CQ2080" s="36"/>
      <c r="CR2080" s="36"/>
      <c r="CS2080" s="36"/>
      <c r="CT2080" s="36"/>
      <c r="CU2080" s="36"/>
      <c r="CV2080"/>
    </row>
    <row r="2081" spans="1:100" ht="12.75" x14ac:dyDescent="0.2">
      <c r="A2081" s="73" t="s">
        <v>42</v>
      </c>
      <c r="B2081" s="74">
        <f>SUMPRODUCT(H2054:H2075,H2054:H2075)</f>
        <v>1.7432049136286504E-2</v>
      </c>
      <c r="C2081"/>
      <c r="D2081"/>
      <c r="E2081"/>
      <c r="F2081" t="s">
        <v>38</v>
      </c>
      <c r="G2081" t="s">
        <v>39</v>
      </c>
      <c r="H2081" t="s">
        <v>40</v>
      </c>
      <c r="I2081" t="s">
        <v>41</v>
      </c>
      <c r="J2081" t="s">
        <v>58</v>
      </c>
      <c r="K2081"/>
      <c r="L2081"/>
      <c r="M2081" s="73" t="s">
        <v>42</v>
      </c>
      <c r="N2081" s="74">
        <f>SUMPRODUCT(T2054:T2075,T2054:T2075)</f>
        <v>1.6340560796195367E-2</v>
      </c>
      <c r="O2081"/>
      <c r="P2081"/>
      <c r="Q2081"/>
      <c r="R2081" t="s">
        <v>38</v>
      </c>
      <c r="S2081" t="s">
        <v>39</v>
      </c>
      <c r="T2081" t="s">
        <v>40</v>
      </c>
      <c r="U2081" t="s">
        <v>41</v>
      </c>
      <c r="V2081" t="s">
        <v>58</v>
      </c>
      <c r="W2081"/>
      <c r="Y2081" s="73" t="s">
        <v>42</v>
      </c>
      <c r="Z2081" s="74">
        <f>SUMPRODUCT(AF2054:AF2075,AF2054:AF2075)</f>
        <v>1.6046801399860072E-2</v>
      </c>
      <c r="AA2081"/>
      <c r="AB2081"/>
      <c r="AC2081"/>
      <c r="AD2081" t="s">
        <v>38</v>
      </c>
      <c r="AE2081" t="s">
        <v>39</v>
      </c>
      <c r="AF2081" t="s">
        <v>40</v>
      </c>
      <c r="AG2081" t="s">
        <v>41</v>
      </c>
      <c r="AH2081" t="s">
        <v>58</v>
      </c>
      <c r="AI2081"/>
      <c r="AK2081" s="73" t="s">
        <v>42</v>
      </c>
      <c r="AL2081" s="74">
        <f>SUMPRODUCT(AR2054:AR2075,AR2054:AR2075)</f>
        <v>1.6035207538956323E-2</v>
      </c>
      <c r="AM2081"/>
      <c r="AN2081"/>
      <c r="AO2081"/>
      <c r="AP2081" t="s">
        <v>38</v>
      </c>
      <c r="AQ2081" t="s">
        <v>39</v>
      </c>
      <c r="AR2081" t="s">
        <v>40</v>
      </c>
      <c r="AS2081" t="s">
        <v>41</v>
      </c>
      <c r="AT2081" t="s">
        <v>58</v>
      </c>
      <c r="AU2081"/>
      <c r="AV2081"/>
      <c r="AW2081"/>
      <c r="AX2081"/>
      <c r="AY2081"/>
      <c r="AZ2081"/>
      <c r="BB2081" s="73" t="s">
        <v>42</v>
      </c>
      <c r="BC2081" s="74">
        <f>SUMPRODUCT(BI2054:BI2075,BI2054:BI2075)</f>
        <v>1.5998841305987964E-2</v>
      </c>
      <c r="BD2081"/>
      <c r="BE2081"/>
      <c r="BF2081"/>
      <c r="BG2081" t="s">
        <v>38</v>
      </c>
      <c r="BH2081" t="s">
        <v>39</v>
      </c>
      <c r="BI2081" t="s">
        <v>40</v>
      </c>
      <c r="BJ2081" t="s">
        <v>41</v>
      </c>
      <c r="BK2081" t="s">
        <v>58</v>
      </c>
      <c r="BL2081"/>
      <c r="BN2081" s="73" t="s">
        <v>42</v>
      </c>
      <c r="BO2081" s="74">
        <f>SUMPRODUCT(BU2054:BU2075,BU2054:BU2075)</f>
        <v>1.5771665041088158E-2</v>
      </c>
      <c r="BP2081"/>
      <c r="BQ2081"/>
      <c r="BR2081"/>
      <c r="BS2081" t="s">
        <v>38</v>
      </c>
      <c r="BT2081" t="s">
        <v>39</v>
      </c>
      <c r="BU2081" t="s">
        <v>40</v>
      </c>
      <c r="BV2081" t="s">
        <v>41</v>
      </c>
      <c r="BW2081" t="s">
        <v>58</v>
      </c>
      <c r="BX2081"/>
      <c r="BZ2081" s="73" t="s">
        <v>42</v>
      </c>
      <c r="CA2081" s="74">
        <f>SUMPRODUCT(CG2054:CG2075,CG2054:CG2075)</f>
        <v>1.5646947672990266E-2</v>
      </c>
      <c r="CB2081"/>
      <c r="CC2081"/>
      <c r="CD2081"/>
      <c r="CE2081" t="s">
        <v>38</v>
      </c>
      <c r="CF2081" t="s">
        <v>39</v>
      </c>
      <c r="CG2081" t="s">
        <v>40</v>
      </c>
      <c r="CH2081" t="s">
        <v>41</v>
      </c>
      <c r="CI2081" t="s">
        <v>58</v>
      </c>
      <c r="CJ2081"/>
      <c r="CL2081" s="144"/>
      <c r="CM2081" s="36"/>
      <c r="CN2081" s="36"/>
      <c r="CO2081" s="36"/>
      <c r="CP2081" s="36"/>
      <c r="CQ2081" s="36"/>
      <c r="CR2081" s="36"/>
      <c r="CS2081" s="36"/>
      <c r="CT2081" s="36"/>
      <c r="CU2081" s="36"/>
      <c r="CV2081"/>
    </row>
    <row r="2082" spans="1:100" ht="12.75" x14ac:dyDescent="0.2">
      <c r="A2082" s="73" t="s">
        <v>43</v>
      </c>
      <c r="B2082" s="74">
        <f>(B2081/(A2075-2-3))^0.5</f>
        <v>1.3371247045494914E-2</v>
      </c>
      <c r="C2082"/>
      <c r="D2082"/>
      <c r="E2082"/>
      <c r="F2082"/>
      <c r="G2082"/>
      <c r="H2082"/>
      <c r="I2082"/>
      <c r="J2082"/>
      <c r="K2082"/>
      <c r="L2082"/>
      <c r="M2082" s="73" t="s">
        <v>43</v>
      </c>
      <c r="N2082" s="74">
        <f>(N2081/(M2075-2-3))^0.5</f>
        <v>1.2945867886920271E-2</v>
      </c>
      <c r="O2082"/>
      <c r="P2082"/>
      <c r="Q2082"/>
      <c r="R2082"/>
      <c r="S2082"/>
      <c r="T2082"/>
      <c r="U2082"/>
      <c r="V2082"/>
      <c r="W2082"/>
      <c r="Y2082" s="73" t="s">
        <v>43</v>
      </c>
      <c r="Z2082" s="74">
        <f>(Z2081/(Y2075-2-3))^0.5</f>
        <v>1.2828974178012181E-2</v>
      </c>
      <c r="AA2082"/>
      <c r="AB2082"/>
      <c r="AC2082"/>
      <c r="AD2082"/>
      <c r="AE2082"/>
      <c r="AF2082"/>
      <c r="AG2082"/>
      <c r="AH2082"/>
      <c r="AI2082"/>
      <c r="AK2082" s="73" t="s">
        <v>43</v>
      </c>
      <c r="AL2082" s="74">
        <f>(AL2081/(AK2075-2-3))^0.5</f>
        <v>1.2824338854935903E-2</v>
      </c>
      <c r="AM2082"/>
      <c r="AN2082"/>
      <c r="AO2082"/>
      <c r="AP2082"/>
      <c r="AQ2082"/>
      <c r="AR2082"/>
      <c r="AS2082"/>
      <c r="AT2082"/>
      <c r="AU2082"/>
      <c r="AV2082"/>
      <c r="AW2082"/>
      <c r="AX2082"/>
      <c r="AY2082"/>
      <c r="AZ2082"/>
      <c r="BB2082" s="73" t="s">
        <v>43</v>
      </c>
      <c r="BC2082" s="74">
        <f>(BC2081/(BB2075-2-3))^0.5</f>
        <v>1.2809788447176441E-2</v>
      </c>
      <c r="BD2082"/>
      <c r="BE2082"/>
      <c r="BF2082"/>
      <c r="BG2082"/>
      <c r="BH2082"/>
      <c r="BI2082"/>
      <c r="BJ2082"/>
      <c r="BK2082"/>
      <c r="BL2082"/>
      <c r="BN2082" s="73" t="s">
        <v>43</v>
      </c>
      <c r="BO2082" s="74">
        <f>(BO2081/(BN2075-2-3))^0.5</f>
        <v>1.2718516701568768E-2</v>
      </c>
      <c r="BP2082"/>
      <c r="BQ2082"/>
      <c r="BR2082"/>
      <c r="BS2082"/>
      <c r="BT2082"/>
      <c r="BU2082"/>
      <c r="BV2082"/>
      <c r="BW2082"/>
      <c r="BX2082"/>
      <c r="BZ2082" s="73" t="s">
        <v>43</v>
      </c>
      <c r="CA2082" s="74">
        <f>(CA2081/(BZ2075-2-3))^0.5</f>
        <v>1.2668129877561721E-2</v>
      </c>
      <c r="CB2082"/>
      <c r="CC2082"/>
      <c r="CD2082"/>
      <c r="CE2082"/>
      <c r="CF2082"/>
      <c r="CG2082"/>
      <c r="CH2082"/>
      <c r="CI2082"/>
      <c r="CJ2082"/>
      <c r="CL2082" s="144"/>
      <c r="CM2082" s="36"/>
      <c r="CN2082" s="36"/>
      <c r="CO2082" s="36"/>
      <c r="CP2082" s="36"/>
      <c r="CQ2082" s="36"/>
      <c r="CR2082" s="36"/>
      <c r="CS2082" s="36"/>
      <c r="CT2082" s="36"/>
      <c r="CU2082" s="36"/>
      <c r="CV2082"/>
    </row>
    <row r="2083" spans="1:100" ht="12.75" x14ac:dyDescent="0.2">
      <c r="A2083"/>
      <c r="B2083"/>
      <c r="C2083"/>
      <c r="D2083"/>
      <c r="E2083"/>
      <c r="F2083"/>
      <c r="G2083"/>
      <c r="H2083"/>
      <c r="I2083"/>
      <c r="J2083"/>
      <c r="K2083"/>
      <c r="L2083"/>
      <c r="M2083"/>
      <c r="N2083"/>
      <c r="O2083"/>
      <c r="P2083"/>
      <c r="Q2083"/>
      <c r="R2083"/>
      <c r="S2083"/>
      <c r="T2083"/>
      <c r="U2083"/>
      <c r="V2083"/>
      <c r="W2083"/>
      <c r="Y2083"/>
      <c r="Z2083"/>
      <c r="AA2083"/>
      <c r="AB2083"/>
      <c r="AC2083"/>
      <c r="AD2083"/>
      <c r="AE2083"/>
      <c r="AF2083"/>
      <c r="AG2083"/>
      <c r="AH2083"/>
      <c r="AI2083"/>
      <c r="AK2083"/>
      <c r="AL2083"/>
      <c r="AM2083"/>
      <c r="AN2083"/>
      <c r="AO2083"/>
      <c r="AP2083"/>
      <c r="AQ2083"/>
      <c r="AR2083"/>
      <c r="AS2083"/>
      <c r="AT2083"/>
      <c r="AU2083"/>
      <c r="AV2083"/>
      <c r="AW2083"/>
      <c r="AX2083"/>
      <c r="AY2083"/>
      <c r="AZ2083"/>
      <c r="BB2083"/>
      <c r="BC2083"/>
      <c r="BD2083"/>
      <c r="BE2083"/>
      <c r="BF2083"/>
      <c r="BG2083"/>
      <c r="BH2083"/>
      <c r="BI2083"/>
      <c r="BJ2083"/>
      <c r="BK2083"/>
      <c r="BL2083"/>
      <c r="BN2083"/>
      <c r="BO2083"/>
      <c r="BP2083"/>
      <c r="BQ2083"/>
      <c r="BR2083"/>
      <c r="BS2083"/>
      <c r="BT2083"/>
      <c r="BU2083"/>
      <c r="BV2083"/>
      <c r="BW2083"/>
      <c r="BX2083"/>
      <c r="BZ2083"/>
      <c r="CA2083"/>
      <c r="CB2083"/>
      <c r="CC2083"/>
      <c r="CD2083"/>
      <c r="CE2083"/>
      <c r="CF2083"/>
      <c r="CG2083"/>
      <c r="CH2083"/>
      <c r="CI2083"/>
      <c r="CJ2083"/>
      <c r="CL2083" s="36"/>
      <c r="CM2083" s="36"/>
      <c r="CN2083" s="36"/>
      <c r="CO2083" s="36"/>
      <c r="CP2083" s="36"/>
      <c r="CQ2083" s="36"/>
      <c r="CR2083" s="36"/>
      <c r="CS2083" s="36"/>
      <c r="CT2083" s="36"/>
      <c r="CU2083" s="36"/>
      <c r="CV2083"/>
    </row>
    <row r="2084" spans="1:100" ht="12.75" x14ac:dyDescent="0.2">
      <c r="A2084"/>
      <c r="B2084">
        <f>SUMPRODUCT(F2054:F2075,F2054:F2075)</f>
        <v>2.1454238765919023E-2</v>
      </c>
      <c r="C2084">
        <f>SUMPRODUCT(F2054:F2075,G2054:G2075)</f>
        <v>6.3499024238974121E-3</v>
      </c>
      <c r="D2084">
        <f>SUMPRODUCT(F2054:F2075,H2054:H2075)</f>
        <v>-7.4903071071996674E-10</v>
      </c>
      <c r="E2084"/>
      <c r="F2084"/>
      <c r="G2084"/>
      <c r="H2084"/>
      <c r="I2084"/>
      <c r="J2084"/>
      <c r="K2084"/>
      <c r="L2084"/>
      <c r="M2084"/>
      <c r="N2084">
        <f>SUMPRODUCT(R2054:R2075,R2054:R2075)</f>
        <v>1.6086770637171253E-2</v>
      </c>
      <c r="O2084">
        <f>SUMPRODUCT(R2054:R2075,S2054:S2075)</f>
        <v>4.7589650303259609E-3</v>
      </c>
      <c r="P2084">
        <f>SUMPRODUCT(R2054:R2075,T2054:T2075)</f>
        <v>-1.9180345284036324E-10</v>
      </c>
      <c r="Q2084"/>
      <c r="R2084"/>
      <c r="S2084"/>
      <c r="T2084"/>
      <c r="U2084"/>
      <c r="V2084"/>
      <c r="W2084"/>
      <c r="Y2084"/>
      <c r="Z2084">
        <f>SUMPRODUCT(AD2054:AD2075,AD2054:AD2075)</f>
        <v>1.14939381408222E-2</v>
      </c>
      <c r="AA2084">
        <f>SUMPRODUCT(AD2054:AD2075,AE2054:AE2075)</f>
        <v>3.2043700418596549E-3</v>
      </c>
      <c r="AB2084">
        <f>SUMPRODUCT(AD2054:AD2075,AF2054:AF2075)</f>
        <v>7.1202488547664373E-10</v>
      </c>
      <c r="AC2084"/>
      <c r="AD2084"/>
      <c r="AE2084"/>
      <c r="AF2084"/>
      <c r="AG2084"/>
      <c r="AH2084"/>
      <c r="AI2084"/>
      <c r="AK2084"/>
      <c r="AL2084">
        <f>SUMPRODUCT(AP2054:AP2075,AP2054:AP2075)</f>
        <v>8.0496360964034328E-3</v>
      </c>
      <c r="AM2084">
        <f>SUMPRODUCT(AP2054:AP2075,AQ2054:AQ2075)</f>
        <v>1.9182506830640049E-3</v>
      </c>
      <c r="AN2084">
        <f>SUMPRODUCT(AP2054:AP2075,AR2054:AR2075)</f>
        <v>1.5951079439507215E-9</v>
      </c>
      <c r="AO2084"/>
      <c r="AP2084"/>
      <c r="AQ2084"/>
      <c r="AR2084"/>
      <c r="AS2084"/>
      <c r="AT2084"/>
      <c r="AU2084"/>
      <c r="AV2084"/>
      <c r="AW2084"/>
      <c r="AX2084"/>
      <c r="AY2084"/>
      <c r="AZ2084"/>
      <c r="BB2084"/>
      <c r="BC2084">
        <f>SUMPRODUCT(BG2054:BG2075,BG2054:BG2075)</f>
        <v>5.8527610650499877E-3</v>
      </c>
      <c r="BD2084">
        <f>SUMPRODUCT(BG2054:BG2075,BH2054:BH2075)</f>
        <v>1.01537522764171E-3</v>
      </c>
      <c r="BE2084">
        <f>SUMPRODUCT(BG2054:BG2075,BI2054:BI2075)</f>
        <v>2.015910460155361E-9</v>
      </c>
      <c r="BF2084"/>
      <c r="BG2084"/>
      <c r="BH2084"/>
      <c r="BI2084"/>
      <c r="BJ2084"/>
      <c r="BK2084"/>
      <c r="BL2084"/>
      <c r="BN2084"/>
      <c r="BO2084">
        <f>SUMPRODUCT(BS2054:BS2075,BS2054:BS2075)</f>
        <v>5.4328693400711179E-3</v>
      </c>
      <c r="BP2084">
        <f>SUMPRODUCT(BS2054:BS2075,BT2054:BT2075)</f>
        <v>4.594313258077529E-4</v>
      </c>
      <c r="BQ2084">
        <f>SUMPRODUCT(BS2054:BS2075,BU2054:BU2075)</f>
        <v>-2.4006069766324255E-9</v>
      </c>
      <c r="BR2084"/>
      <c r="BS2084"/>
      <c r="BT2084"/>
      <c r="BU2084"/>
      <c r="BV2084"/>
      <c r="BW2084"/>
      <c r="BX2084"/>
      <c r="BZ2084"/>
      <c r="CA2084">
        <f>SUMPRODUCT(CE2054:CE2075,CE2054:CE2075)</f>
        <v>5.4065899606969507E-3</v>
      </c>
      <c r="CB2084">
        <f>SUMPRODUCT(CE2054:CE2075,CF2054:CF2075)</f>
        <v>2.0131898811912979E-4</v>
      </c>
      <c r="CC2084">
        <f>SUMPRODUCT(CE2054:CE2075,CG2054:CG2075)</f>
        <v>-1.2694859366334113E-8</v>
      </c>
      <c r="CD2084"/>
      <c r="CE2084"/>
      <c r="CF2084"/>
      <c r="CG2084"/>
      <c r="CH2084"/>
      <c r="CI2084"/>
      <c r="CJ2084"/>
      <c r="CL2084" s="36"/>
      <c r="CM2084" s="36"/>
      <c r="CN2084" s="36"/>
      <c r="CO2084" s="36"/>
      <c r="CP2084" s="36"/>
      <c r="CQ2084" s="36"/>
      <c r="CR2084" s="36"/>
      <c r="CS2084" s="36"/>
      <c r="CT2084" s="36"/>
      <c r="CU2084" s="36"/>
      <c r="CV2084"/>
    </row>
    <row r="2085" spans="1:100" ht="12.75" x14ac:dyDescent="0.2">
      <c r="A2085"/>
      <c r="B2085">
        <f>SUMPRODUCT(F2054:F2075,G2054:G2075)</f>
        <v>6.3499024238974121E-3</v>
      </c>
      <c r="C2085">
        <f>SUMPRODUCT(G2054:G2075,G2054:G2075)</f>
        <v>2.5400402242511948E-3</v>
      </c>
      <c r="D2085">
        <f>SUMPRODUCT(H2054:H2075,G2054:G2075)</f>
        <v>-1.2562135316349088E-10</v>
      </c>
      <c r="E2085"/>
      <c r="F2085" s="35" t="s">
        <v>44</v>
      </c>
      <c r="G2085">
        <f>MDETERM(B2084:C2085)</f>
        <v>1.4173368653105406E-5</v>
      </c>
      <c r="H2085"/>
      <c r="I2085"/>
      <c r="J2085" s="68"/>
      <c r="K2085"/>
      <c r="L2085"/>
      <c r="M2085"/>
      <c r="N2085">
        <f>SUMPRODUCT(R2054:R2075,S2054:S2075)</f>
        <v>4.7589650303259609E-3</v>
      </c>
      <c r="O2085">
        <f>SUMPRODUCT(S2054:S2075,S2054:S2075)</f>
        <v>1.699349907480256E-3</v>
      </c>
      <c r="P2085">
        <f>SUMPRODUCT(T2054:T2075,S2054:S2075)</f>
        <v>-4.5124701018991673E-10</v>
      </c>
      <c r="Q2085"/>
      <c r="R2085" s="35" t="s">
        <v>44</v>
      </c>
      <c r="S2085">
        <f>MDETERM(N2084:O2085)</f>
        <v>4.689304034067695E-6</v>
      </c>
      <c r="T2085"/>
      <c r="U2085"/>
      <c r="V2085" s="68"/>
      <c r="W2085"/>
      <c r="Y2085"/>
      <c r="Z2085">
        <f>SUMPRODUCT(AD2054:AD2075,AE2054:AE2075)</f>
        <v>3.2043700418596549E-3</v>
      </c>
      <c r="AA2085">
        <f>SUMPRODUCT(AE2054:AE2075,AE2054:AE2075)</f>
        <v>1.0056292179881077E-3</v>
      </c>
      <c r="AB2085">
        <f>SUMPRODUCT(AF2054:AF2075,AE2054:AE2075)</f>
        <v>5.268124989249532E-11</v>
      </c>
      <c r="AC2085"/>
      <c r="AD2085" s="35" t="s">
        <v>44</v>
      </c>
      <c r="AE2085">
        <f>MDETERM(Z2084:AA2085)</f>
        <v>1.2906526589910664E-6</v>
      </c>
      <c r="AF2085"/>
      <c r="AG2085"/>
      <c r="AH2085" s="68"/>
      <c r="AI2085"/>
      <c r="AK2085"/>
      <c r="AL2085">
        <f>SUMPRODUCT(AP2054:AP2075,AQ2054:AQ2075)</f>
        <v>1.9182506830640049E-3</v>
      </c>
      <c r="AM2085">
        <f>SUMPRODUCT(AQ2054:AQ2075,AQ2054:AQ2075)</f>
        <v>4.9258289083612447E-4</v>
      </c>
      <c r="AN2085">
        <f>SUMPRODUCT(AR2054:AR2075,AQ2054:AQ2075)</f>
        <v>-4.1949260871346119E-11</v>
      </c>
      <c r="AO2085"/>
      <c r="AP2085" s="35" t="s">
        <v>44</v>
      </c>
      <c r="AQ2085">
        <f>MDETERM(AL2084:AM2085)</f>
        <v>2.8542733546969798E-7</v>
      </c>
      <c r="AR2085"/>
      <c r="AS2085"/>
      <c r="AT2085" s="68"/>
      <c r="AU2085"/>
      <c r="AV2085"/>
      <c r="AW2085"/>
      <c r="AX2085"/>
      <c r="AY2085"/>
      <c r="AZ2085"/>
      <c r="BB2085"/>
      <c r="BC2085">
        <f>SUMPRODUCT(BG2054:BG2075,BH2054:BH2075)</f>
        <v>1.01537522764171E-3</v>
      </c>
      <c r="BD2085">
        <f>SUMPRODUCT(BH2054:BH2075,BH2054:BH2075)</f>
        <v>1.8474196029849051E-4</v>
      </c>
      <c r="BE2085">
        <f>SUMPRODUCT(BI2054:BI2075,BH2054:BH2075)</f>
        <v>1.1094056131654567E-10</v>
      </c>
      <c r="BF2085"/>
      <c r="BG2085" s="35" t="s">
        <v>44</v>
      </c>
      <c r="BH2085">
        <f>MDETERM(BC2084:BD2085)</f>
        <v>5.0263699407561542E-8</v>
      </c>
      <c r="BI2085"/>
      <c r="BJ2085"/>
      <c r="BK2085" s="68"/>
      <c r="BL2085"/>
      <c r="BN2085"/>
      <c r="BO2085">
        <f>SUMPRODUCT(BS2054:BS2075,BT2054:BT2075)</f>
        <v>4.594313258077529E-4</v>
      </c>
      <c r="BP2085">
        <f>SUMPRODUCT(BT2054:BT2075,BT2054:BT2075)</f>
        <v>4.0035981660813542E-5</v>
      </c>
      <c r="BQ2085">
        <f>SUMPRODUCT(BU2054:BU2075,BT2054:BT2075)</f>
        <v>1.2849911679350501E-10</v>
      </c>
      <c r="BR2085"/>
      <c r="BS2085" s="35" t="s">
        <v>44</v>
      </c>
      <c r="BT2085">
        <f>MDETERM(BO2084:BP2085)</f>
        <v>6.4331141312138585E-9</v>
      </c>
      <c r="BU2085"/>
      <c r="BV2085"/>
      <c r="BW2085" s="68"/>
      <c r="BX2085"/>
      <c r="BZ2085"/>
      <c r="CA2085">
        <f>SUMPRODUCT(CE2054:CE2075,CF2054:CF2075)</f>
        <v>2.0131898811912979E-4</v>
      </c>
      <c r="CB2085">
        <f>SUMPRODUCT(CF2054:CF2075,CF2054:CF2075)</f>
        <v>7.6525624176025112E-6</v>
      </c>
      <c r="CC2085">
        <f>SUMPRODUCT(CG2054:CG2075,CF2054:CF2075)</f>
        <v>1.2560604525203118E-10</v>
      </c>
      <c r="CD2085"/>
      <c r="CE2085" s="35" t="s">
        <v>44</v>
      </c>
      <c r="CF2085">
        <f>MDETERM(CA2084:CB2085)</f>
        <v>8.4493216330620658E-10</v>
      </c>
      <c r="CG2085"/>
      <c r="CH2085"/>
      <c r="CI2085" s="68"/>
      <c r="CJ2085"/>
      <c r="CL2085" s="36"/>
      <c r="CM2085" s="36"/>
      <c r="CN2085" s="36"/>
      <c r="CO2085" s="36"/>
      <c r="CP2085" s="36"/>
      <c r="CQ2085" s="56"/>
      <c r="CR2085" s="36"/>
      <c r="CS2085" s="36"/>
      <c r="CT2085" s="36"/>
      <c r="CU2085" s="140"/>
      <c r="CV2085"/>
    </row>
    <row r="2086" spans="1:100" ht="12.75" x14ac:dyDescent="0.2">
      <c r="A2086"/>
      <c r="B2086"/>
      <c r="C2086"/>
      <c r="D2086"/>
      <c r="E2086"/>
      <c r="F2086"/>
      <c r="G2086"/>
      <c r="H2086"/>
      <c r="I2086"/>
      <c r="J2086"/>
      <c r="K2086"/>
      <c r="L2086"/>
      <c r="M2086"/>
      <c r="N2086"/>
      <c r="O2086"/>
      <c r="P2086"/>
      <c r="Q2086"/>
      <c r="R2086"/>
      <c r="S2086"/>
      <c r="T2086"/>
      <c r="U2086"/>
      <c r="V2086"/>
      <c r="W2086"/>
      <c r="Y2086"/>
      <c r="Z2086"/>
      <c r="AA2086"/>
      <c r="AB2086"/>
      <c r="AC2086"/>
      <c r="AD2086"/>
      <c r="AE2086"/>
      <c r="AF2086"/>
      <c r="AG2086"/>
      <c r="AH2086"/>
      <c r="AI2086"/>
      <c r="AK2086"/>
      <c r="AL2086"/>
      <c r="AM2086"/>
      <c r="AN2086"/>
      <c r="AO2086"/>
      <c r="AP2086"/>
      <c r="AQ2086"/>
      <c r="AR2086"/>
      <c r="AS2086"/>
      <c r="AT2086"/>
      <c r="AU2086"/>
      <c r="AV2086"/>
      <c r="AW2086"/>
      <c r="AX2086"/>
      <c r="AY2086"/>
      <c r="AZ2086"/>
      <c r="BB2086"/>
      <c r="BC2086"/>
      <c r="BD2086"/>
      <c r="BE2086"/>
      <c r="BF2086"/>
      <c r="BG2086"/>
      <c r="BH2086"/>
      <c r="BI2086"/>
      <c r="BJ2086"/>
      <c r="BK2086"/>
      <c r="BL2086"/>
      <c r="BN2086"/>
      <c r="BO2086"/>
      <c r="BP2086"/>
      <c r="BQ2086"/>
      <c r="BR2086"/>
      <c r="BS2086"/>
      <c r="BT2086"/>
      <c r="BU2086"/>
      <c r="BV2086"/>
      <c r="BW2086"/>
      <c r="BX2086"/>
      <c r="BZ2086"/>
      <c r="CA2086"/>
      <c r="CB2086"/>
      <c r="CC2086"/>
      <c r="CD2086"/>
      <c r="CE2086"/>
      <c r="CF2086"/>
      <c r="CG2086"/>
      <c r="CH2086"/>
      <c r="CI2086"/>
      <c r="CJ2086"/>
      <c r="CL2086" s="36"/>
      <c r="CM2086" s="36"/>
      <c r="CN2086" s="36"/>
      <c r="CO2086" s="36"/>
      <c r="CP2086" s="36"/>
      <c r="CQ2086" s="36"/>
      <c r="CR2086" s="36"/>
      <c r="CS2086" s="36"/>
      <c r="CT2086" s="36"/>
      <c r="CU2086" s="36"/>
      <c r="CV2086"/>
    </row>
    <row r="2087" spans="1:100" ht="12.75" x14ac:dyDescent="0.2">
      <c r="A2087"/>
      <c r="B2087"/>
      <c r="C2087"/>
      <c r="D2087"/>
      <c r="E2087"/>
      <c r="F2087"/>
      <c r="G2087" t="s">
        <v>6</v>
      </c>
      <c r="H2087"/>
      <c r="I2087"/>
      <c r="J2087"/>
      <c r="K2087"/>
      <c r="L2087"/>
      <c r="M2087"/>
      <c r="N2087"/>
      <c r="O2087"/>
      <c r="P2087"/>
      <c r="Q2087"/>
      <c r="R2087"/>
      <c r="S2087" t="s">
        <v>6</v>
      </c>
      <c r="T2087"/>
      <c r="U2087"/>
      <c r="V2087"/>
      <c r="W2087"/>
      <c r="Y2087"/>
      <c r="Z2087"/>
      <c r="AA2087"/>
      <c r="AB2087"/>
      <c r="AC2087"/>
      <c r="AD2087"/>
      <c r="AE2087" t="s">
        <v>6</v>
      </c>
      <c r="AF2087"/>
      <c r="AG2087"/>
      <c r="AH2087"/>
      <c r="AI2087"/>
      <c r="AK2087"/>
      <c r="AL2087"/>
      <c r="AM2087"/>
      <c r="AN2087"/>
      <c r="AO2087"/>
      <c r="AP2087"/>
      <c r="AQ2087" t="s">
        <v>6</v>
      </c>
      <c r="AR2087"/>
      <c r="AS2087"/>
      <c r="AT2087"/>
      <c r="AU2087"/>
      <c r="AV2087"/>
      <c r="AW2087"/>
      <c r="AX2087"/>
      <c r="AY2087"/>
      <c r="AZ2087"/>
      <c r="BB2087"/>
      <c r="BC2087"/>
      <c r="BD2087"/>
      <c r="BE2087"/>
      <c r="BF2087"/>
      <c r="BG2087"/>
      <c r="BH2087" t="s">
        <v>6</v>
      </c>
      <c r="BI2087"/>
      <c r="BJ2087"/>
      <c r="BK2087"/>
      <c r="BL2087"/>
      <c r="BN2087"/>
      <c r="BO2087"/>
      <c r="BP2087"/>
      <c r="BQ2087"/>
      <c r="BR2087"/>
      <c r="BS2087"/>
      <c r="BT2087" t="s">
        <v>6</v>
      </c>
      <c r="BU2087"/>
      <c r="BV2087"/>
      <c r="BW2087"/>
      <c r="BX2087"/>
      <c r="BZ2087"/>
      <c r="CA2087"/>
      <c r="CB2087"/>
      <c r="CC2087"/>
      <c r="CD2087"/>
      <c r="CE2087"/>
      <c r="CF2087" t="s">
        <v>6</v>
      </c>
      <c r="CG2087"/>
      <c r="CH2087"/>
      <c r="CI2087"/>
      <c r="CJ2087"/>
      <c r="CL2087" s="36"/>
      <c r="CM2087" s="36"/>
      <c r="CN2087" s="36"/>
      <c r="CO2087" s="36"/>
      <c r="CP2087" s="36"/>
      <c r="CQ2087" s="36"/>
      <c r="CR2087" s="36"/>
      <c r="CS2087" s="36"/>
      <c r="CT2087" s="36"/>
      <c r="CU2087" s="36"/>
      <c r="CV2087"/>
    </row>
    <row r="2088" spans="1:100" ht="12.75" x14ac:dyDescent="0.2">
      <c r="A2088"/>
      <c r="B2088"/>
      <c r="C2088"/>
      <c r="D2088"/>
      <c r="E2088"/>
      <c r="F2088"/>
      <c r="G2088"/>
      <c r="H2088"/>
      <c r="I2088"/>
      <c r="J2088"/>
      <c r="K2088"/>
      <c r="L2088"/>
      <c r="M2088"/>
      <c r="N2088"/>
      <c r="O2088"/>
      <c r="P2088"/>
      <c r="Q2088"/>
      <c r="R2088"/>
      <c r="S2088"/>
      <c r="T2088"/>
      <c r="U2088"/>
      <c r="V2088"/>
      <c r="W2088"/>
      <c r="Y2088"/>
      <c r="Z2088"/>
      <c r="AA2088"/>
      <c r="AB2088"/>
      <c r="AC2088"/>
      <c r="AD2088"/>
      <c r="AE2088"/>
      <c r="AF2088"/>
      <c r="AG2088"/>
      <c r="AH2088"/>
      <c r="AI2088"/>
      <c r="AK2088"/>
      <c r="AL2088"/>
      <c r="AM2088"/>
      <c r="AN2088"/>
      <c r="AO2088"/>
      <c r="AP2088"/>
      <c r="AQ2088"/>
      <c r="AR2088"/>
      <c r="AS2088"/>
      <c r="AT2088"/>
      <c r="AU2088"/>
      <c r="AV2088"/>
      <c r="AW2088"/>
      <c r="AX2088"/>
      <c r="AY2088"/>
      <c r="AZ2088"/>
      <c r="BB2088"/>
      <c r="BC2088"/>
      <c r="BD2088"/>
      <c r="BE2088"/>
      <c r="BF2088"/>
      <c r="BG2088"/>
      <c r="BH2088"/>
      <c r="BI2088"/>
      <c r="BJ2088"/>
      <c r="BK2088"/>
      <c r="BL2088"/>
      <c r="BN2088"/>
      <c r="BO2088"/>
      <c r="BP2088"/>
      <c r="BQ2088"/>
      <c r="BR2088"/>
      <c r="BS2088"/>
      <c r="BT2088"/>
      <c r="BU2088"/>
      <c r="BV2088"/>
      <c r="BW2088"/>
      <c r="BX2088"/>
      <c r="BZ2088"/>
      <c r="CA2088"/>
      <c r="CB2088"/>
      <c r="CC2088"/>
      <c r="CD2088"/>
      <c r="CE2088"/>
      <c r="CF2088"/>
      <c r="CG2088"/>
      <c r="CH2088"/>
      <c r="CI2088"/>
      <c r="CJ2088"/>
      <c r="CL2088" s="36"/>
      <c r="CM2088" s="36"/>
      <c r="CN2088" s="36"/>
      <c r="CO2088" s="36"/>
      <c r="CP2088" s="36"/>
      <c r="CQ2088" s="36"/>
      <c r="CR2088" s="36"/>
      <c r="CS2088" s="36"/>
      <c r="CT2088" s="36"/>
      <c r="CU2088" s="36"/>
      <c r="CV2088"/>
    </row>
    <row r="2089" spans="1:100" ht="12.75" x14ac:dyDescent="0.2">
      <c r="A2089"/>
      <c r="B2089">
        <f>SUMPRODUCT(F2054:F2075,H2054:H2075)</f>
        <v>-7.4903071071996674E-10</v>
      </c>
      <c r="C2089">
        <f>SUMPRODUCT(F2054:F2075,G2054:G2075)</f>
        <v>6.3499024238974121E-3</v>
      </c>
      <c r="D2089"/>
      <c r="E2089"/>
      <c r="F2089"/>
      <c r="G2089"/>
      <c r="H2089"/>
      <c r="I2089"/>
      <c r="J2089"/>
      <c r="K2089"/>
      <c r="L2089"/>
      <c r="M2089"/>
      <c r="N2089">
        <f>SUMPRODUCT(R2054:R2075,T2054:T2075)</f>
        <v>-1.9180345284036324E-10</v>
      </c>
      <c r="O2089">
        <f>SUMPRODUCT(R2054:R2075,S2054:S2075)</f>
        <v>4.7589650303259609E-3</v>
      </c>
      <c r="P2089"/>
      <c r="Q2089"/>
      <c r="R2089"/>
      <c r="S2089"/>
      <c r="T2089"/>
      <c r="U2089"/>
      <c r="V2089"/>
      <c r="W2089"/>
      <c r="Y2089"/>
      <c r="Z2089">
        <f>SUMPRODUCT(AD2054:AD2075,AF2054:AF2075)</f>
        <v>7.1202488547664373E-10</v>
      </c>
      <c r="AA2089">
        <f>SUMPRODUCT(AD2054:AD2075,AE2054:AE2075)</f>
        <v>3.2043700418596549E-3</v>
      </c>
      <c r="AB2089"/>
      <c r="AC2089"/>
      <c r="AD2089"/>
      <c r="AE2089"/>
      <c r="AF2089"/>
      <c r="AG2089"/>
      <c r="AH2089"/>
      <c r="AI2089"/>
      <c r="AK2089"/>
      <c r="AL2089">
        <f>SUMPRODUCT(AP2054:AP2075,AR2054:AR2075)</f>
        <v>1.5951079439507215E-9</v>
      </c>
      <c r="AM2089">
        <f>SUMPRODUCT(AP2054:AP2075,AQ2054:AQ2075)</f>
        <v>1.9182506830640049E-3</v>
      </c>
      <c r="AN2089"/>
      <c r="AO2089"/>
      <c r="AP2089"/>
      <c r="AQ2089"/>
      <c r="AR2089"/>
      <c r="AS2089"/>
      <c r="AT2089"/>
      <c r="AU2089"/>
      <c r="AV2089"/>
      <c r="AW2089"/>
      <c r="AX2089"/>
      <c r="AY2089"/>
      <c r="AZ2089"/>
      <c r="BB2089"/>
      <c r="BC2089">
        <f>SUMPRODUCT(BG2054:BG2075,BI2054:BI2075)</f>
        <v>2.015910460155361E-9</v>
      </c>
      <c r="BD2089">
        <f>SUMPRODUCT(BG2054:BG2075,BH2054:BH2075)</f>
        <v>1.01537522764171E-3</v>
      </c>
      <c r="BE2089"/>
      <c r="BF2089"/>
      <c r="BG2089"/>
      <c r="BH2089"/>
      <c r="BI2089"/>
      <c r="BJ2089"/>
      <c r="BK2089"/>
      <c r="BL2089"/>
      <c r="BN2089"/>
      <c r="BO2089">
        <f>SUMPRODUCT(BS2054:BS2075,BU2054:BU2075)</f>
        <v>-2.4006069766324255E-9</v>
      </c>
      <c r="BP2089">
        <f>SUMPRODUCT(BS2054:BS2075,BT2054:BT2075)</f>
        <v>4.594313258077529E-4</v>
      </c>
      <c r="BQ2089"/>
      <c r="BR2089"/>
      <c r="BS2089"/>
      <c r="BT2089"/>
      <c r="BU2089"/>
      <c r="BV2089"/>
      <c r="BW2089"/>
      <c r="BX2089"/>
      <c r="BZ2089"/>
      <c r="CA2089">
        <f>SUMPRODUCT(CE2054:CE2075,CG2054:CG2075)</f>
        <v>-1.2694859366334113E-8</v>
      </c>
      <c r="CB2089">
        <f>SUMPRODUCT(CE2054:CE2075,CF2054:CF2075)</f>
        <v>2.0131898811912979E-4</v>
      </c>
      <c r="CC2089"/>
      <c r="CD2089"/>
      <c r="CE2089"/>
      <c r="CF2089"/>
      <c r="CG2089"/>
      <c r="CH2089"/>
      <c r="CI2089"/>
      <c r="CJ2089"/>
      <c r="CL2089" s="36"/>
      <c r="CM2089" s="36"/>
      <c r="CN2089" s="36"/>
      <c r="CO2089" s="36"/>
      <c r="CP2089" s="36"/>
      <c r="CQ2089" s="36"/>
      <c r="CR2089" s="36"/>
      <c r="CS2089" s="36"/>
      <c r="CT2089" s="36"/>
      <c r="CU2089" s="36"/>
      <c r="CV2089"/>
    </row>
    <row r="2090" spans="1:100" ht="12.75" x14ac:dyDescent="0.2">
      <c r="A2090"/>
      <c r="B2090">
        <f>SUMPRODUCT(H2054:H2075,G2054:G2075)</f>
        <v>-1.2562135316349088E-10</v>
      </c>
      <c r="C2090">
        <f>SUMPRODUCT(G2054:G2075,G2054:G2075)</f>
        <v>2.5400402242511948E-3</v>
      </c>
      <c r="D2090"/>
      <c r="E2090"/>
      <c r="F2090" s="35" t="s">
        <v>45</v>
      </c>
      <c r="G2090">
        <f>MDETERM(B2089:C2090)/MDETERM(B2084:C2085)</f>
        <v>-7.7954989143669148E-8</v>
      </c>
      <c r="H2090"/>
      <c r="I2090"/>
      <c r="J2090"/>
      <c r="K2090"/>
      <c r="L2090"/>
      <c r="M2090"/>
      <c r="N2090">
        <f>SUMPRODUCT(T2054:T2075,S2054:S2075)</f>
        <v>-4.5124701018991673E-10</v>
      </c>
      <c r="O2090">
        <f>SUMPRODUCT(S2054:S2075,S2054:S2075)</f>
        <v>1.699349907480256E-3</v>
      </c>
      <c r="P2090"/>
      <c r="Q2090"/>
      <c r="R2090" s="35" t="s">
        <v>45</v>
      </c>
      <c r="S2090">
        <f>MDETERM(N2089:O2090)/MDETERM(N2084:O2085)</f>
        <v>3.8844305006903626E-7</v>
      </c>
      <c r="T2090"/>
      <c r="U2090"/>
      <c r="V2090"/>
      <c r="W2090"/>
      <c r="Y2090"/>
      <c r="Z2090">
        <f>SUMPRODUCT(AF2054:AF2075,AE2054:AE2075)</f>
        <v>5.268124989249532E-11</v>
      </c>
      <c r="AA2090">
        <f>SUMPRODUCT(AE2054:AE2075,AE2054:AE2075)</f>
        <v>1.0056292179881077E-3</v>
      </c>
      <c r="AB2090"/>
      <c r="AC2090"/>
      <c r="AD2090" s="35" t="s">
        <v>45</v>
      </c>
      <c r="AE2090">
        <f>MDETERM(Z2089:AA2090)/MDETERM(Z2084:AA2085)</f>
        <v>4.2398921664523745E-7</v>
      </c>
      <c r="AF2090"/>
      <c r="AG2090"/>
      <c r="AH2090"/>
      <c r="AI2090"/>
      <c r="AK2090"/>
      <c r="AL2090">
        <f>SUMPRODUCT(AR2054:AR2075,AQ2054:AQ2075)</f>
        <v>-4.1949260871346119E-11</v>
      </c>
      <c r="AM2090">
        <f>SUMPRODUCT(AQ2054:AQ2075,AQ2054:AQ2075)</f>
        <v>4.9258289083612447E-4</v>
      </c>
      <c r="AN2090"/>
      <c r="AO2090"/>
      <c r="AP2090" s="35" t="s">
        <v>45</v>
      </c>
      <c r="AQ2090">
        <f>MDETERM(AL2089:AM2090)/MDETERM(AL2084:AM2085)</f>
        <v>3.0347201298081736E-6</v>
      </c>
      <c r="AR2090"/>
      <c r="AS2090"/>
      <c r="AT2090"/>
      <c r="AU2090"/>
      <c r="AV2090"/>
      <c r="AW2090"/>
      <c r="AX2090"/>
      <c r="AY2090"/>
      <c r="AZ2090"/>
      <c r="BB2090"/>
      <c r="BC2090">
        <f>SUMPRODUCT(BI2054:BI2075,BH2054:BH2075)</f>
        <v>1.1094056131654567E-10</v>
      </c>
      <c r="BD2090">
        <f>SUMPRODUCT(BH2054:BH2075,BH2054:BH2075)</f>
        <v>1.8474196029849051E-4</v>
      </c>
      <c r="BE2090"/>
      <c r="BF2090"/>
      <c r="BG2090" s="35" t="s">
        <v>45</v>
      </c>
      <c r="BH2090">
        <f>MDETERM(BC2089:BD2090)/MDETERM(BC2084:BD2085)</f>
        <v>5.1682815939880188E-6</v>
      </c>
      <c r="BI2090"/>
      <c r="BJ2090"/>
      <c r="BK2090"/>
      <c r="BL2090"/>
      <c r="BN2090"/>
      <c r="BO2090">
        <f>SUMPRODUCT(BU2054:BU2075,BT2054:BT2075)</f>
        <v>1.2849911679350501E-10</v>
      </c>
      <c r="BP2090">
        <f>SUMPRODUCT(BT2054:BT2075,BT2054:BT2075)</f>
        <v>4.0035981660813542E-5</v>
      </c>
      <c r="BQ2090"/>
      <c r="BR2090"/>
      <c r="BS2090" s="35" t="s">
        <v>45</v>
      </c>
      <c r="BT2090">
        <f>MDETERM(BO2089:BP2090)/MDETERM(BO2084:BP2085)</f>
        <v>-2.4116963156624044E-5</v>
      </c>
      <c r="BU2090"/>
      <c r="BV2090"/>
      <c r="BW2090"/>
      <c r="BX2090"/>
      <c r="BZ2090"/>
      <c r="CA2090">
        <f>SUMPRODUCT(CG2054:CG2075,CF2054:CF2075)</f>
        <v>1.2560604525203118E-10</v>
      </c>
      <c r="CB2090">
        <f>SUMPRODUCT(CF2054:CF2075,CF2054:CF2075)</f>
        <v>7.6525624176025112E-6</v>
      </c>
      <c r="CC2090"/>
      <c r="CD2090"/>
      <c r="CE2090" s="35" t="s">
        <v>45</v>
      </c>
      <c r="CF2090">
        <f>MDETERM(CA2089:CB2090)/MDETERM(CA2084:CB2085)</f>
        <v>-1.4490522545177546E-4</v>
      </c>
      <c r="CG2090"/>
      <c r="CH2090"/>
      <c r="CI2090"/>
      <c r="CJ2090"/>
      <c r="CL2090" s="36"/>
      <c r="CM2090" s="36"/>
      <c r="CN2090" s="36"/>
      <c r="CO2090" s="36"/>
      <c r="CP2090" s="36"/>
      <c r="CQ2090" s="56"/>
      <c r="CR2090" s="36"/>
      <c r="CS2090" s="36"/>
      <c r="CT2090" s="36"/>
      <c r="CU2090" s="36"/>
      <c r="CV2090"/>
    </row>
    <row r="2091" spans="1:100" ht="12.75" x14ac:dyDescent="0.2">
      <c r="A2091"/>
      <c r="B2091"/>
      <c r="C2091"/>
      <c r="D2091"/>
      <c r="E2091"/>
      <c r="F2091"/>
      <c r="G2091"/>
      <c r="H2091"/>
      <c r="I2091"/>
      <c r="J2091"/>
      <c r="K2091"/>
      <c r="L2091"/>
      <c r="M2091"/>
      <c r="N2091"/>
      <c r="O2091"/>
      <c r="P2091"/>
      <c r="Q2091"/>
      <c r="R2091"/>
      <c r="S2091"/>
      <c r="T2091"/>
      <c r="U2091"/>
      <c r="V2091"/>
      <c r="W2091"/>
      <c r="Y2091"/>
      <c r="Z2091"/>
      <c r="AA2091"/>
      <c r="AB2091"/>
      <c r="AC2091"/>
      <c r="AD2091"/>
      <c r="AE2091"/>
      <c r="AF2091"/>
      <c r="AG2091"/>
      <c r="AH2091"/>
      <c r="AI2091"/>
      <c r="AK2091"/>
      <c r="AL2091"/>
      <c r="AM2091"/>
      <c r="AN2091"/>
      <c r="AO2091"/>
      <c r="AP2091"/>
      <c r="AQ2091"/>
      <c r="AR2091"/>
      <c r="AS2091"/>
      <c r="AT2091"/>
      <c r="AU2091"/>
      <c r="AV2091"/>
      <c r="AW2091"/>
      <c r="AX2091"/>
      <c r="AY2091"/>
      <c r="AZ2091"/>
      <c r="BB2091"/>
      <c r="BC2091"/>
      <c r="BD2091"/>
      <c r="BE2091"/>
      <c r="BF2091"/>
      <c r="BG2091"/>
      <c r="BH2091"/>
      <c r="BI2091"/>
      <c r="BJ2091"/>
      <c r="BK2091"/>
      <c r="BL2091"/>
      <c r="BN2091"/>
      <c r="BO2091"/>
      <c r="BP2091"/>
      <c r="BQ2091"/>
      <c r="BR2091"/>
      <c r="BS2091"/>
      <c r="BT2091"/>
      <c r="BU2091"/>
      <c r="BV2091"/>
      <c r="BW2091"/>
      <c r="BX2091"/>
      <c r="BZ2091"/>
      <c r="CA2091"/>
      <c r="CB2091"/>
      <c r="CC2091"/>
      <c r="CD2091"/>
      <c r="CE2091"/>
      <c r="CF2091"/>
      <c r="CG2091"/>
      <c r="CH2091"/>
      <c r="CI2091"/>
      <c r="CJ2091"/>
      <c r="CL2091" s="36"/>
      <c r="CM2091" s="36"/>
      <c r="CN2091" s="36"/>
      <c r="CO2091" s="36"/>
      <c r="CP2091" s="36"/>
      <c r="CQ2091" s="36"/>
      <c r="CR2091" s="36"/>
      <c r="CS2091" s="36"/>
      <c r="CT2091" s="36"/>
      <c r="CU2091" s="36"/>
      <c r="CV2091"/>
    </row>
    <row r="2092" spans="1:100" ht="12.75" x14ac:dyDescent="0.2">
      <c r="A2092"/>
      <c r="B2092"/>
      <c r="C2092"/>
      <c r="D2092"/>
      <c r="E2092"/>
      <c r="F2092"/>
      <c r="G2092"/>
      <c r="H2092"/>
      <c r="I2092"/>
      <c r="J2092"/>
      <c r="K2092"/>
      <c r="L2092"/>
      <c r="M2092"/>
      <c r="N2092"/>
      <c r="O2092"/>
      <c r="P2092"/>
      <c r="Q2092"/>
      <c r="R2092"/>
      <c r="S2092"/>
      <c r="T2092"/>
      <c r="U2092"/>
      <c r="V2092"/>
      <c r="W2092"/>
      <c r="Y2092"/>
      <c r="Z2092"/>
      <c r="AA2092"/>
      <c r="AB2092"/>
      <c r="AC2092"/>
      <c r="AD2092"/>
      <c r="AE2092"/>
      <c r="AF2092"/>
      <c r="AG2092"/>
      <c r="AH2092"/>
      <c r="AI2092"/>
      <c r="AK2092"/>
      <c r="AL2092"/>
      <c r="AM2092"/>
      <c r="AN2092"/>
      <c r="AO2092"/>
      <c r="AP2092"/>
      <c r="AQ2092"/>
      <c r="AR2092"/>
      <c r="AS2092"/>
      <c r="AT2092"/>
      <c r="AU2092"/>
      <c r="AV2092"/>
      <c r="AW2092"/>
      <c r="AX2092"/>
      <c r="AY2092"/>
      <c r="AZ2092"/>
      <c r="BB2092"/>
      <c r="BC2092"/>
      <c r="BD2092"/>
      <c r="BE2092"/>
      <c r="BF2092"/>
      <c r="BG2092"/>
      <c r="BH2092"/>
      <c r="BI2092"/>
      <c r="BJ2092"/>
      <c r="BK2092"/>
      <c r="BL2092"/>
      <c r="BN2092"/>
      <c r="BO2092"/>
      <c r="BP2092"/>
      <c r="BQ2092"/>
      <c r="BR2092"/>
      <c r="BS2092"/>
      <c r="BT2092"/>
      <c r="BU2092"/>
      <c r="BV2092"/>
      <c r="BW2092"/>
      <c r="BX2092"/>
      <c r="BZ2092"/>
      <c r="CA2092"/>
      <c r="CB2092"/>
      <c r="CC2092"/>
      <c r="CD2092"/>
      <c r="CE2092"/>
      <c r="CF2092"/>
      <c r="CG2092"/>
      <c r="CH2092"/>
      <c r="CI2092"/>
      <c r="CJ2092"/>
      <c r="CL2092" s="36"/>
      <c r="CM2092" s="36"/>
      <c r="CN2092" s="36"/>
      <c r="CO2092" s="36"/>
      <c r="CP2092" s="36"/>
      <c r="CQ2092" s="36"/>
      <c r="CR2092" s="36"/>
      <c r="CS2092" s="36"/>
      <c r="CT2092" s="36"/>
      <c r="CU2092" s="36"/>
      <c r="CV2092"/>
    </row>
    <row r="2093" spans="1:100" ht="12.75" x14ac:dyDescent="0.2">
      <c r="A2093"/>
      <c r="B2093"/>
      <c r="C2093"/>
      <c r="D2093"/>
      <c r="E2093"/>
      <c r="F2093"/>
      <c r="G2093"/>
      <c r="H2093"/>
      <c r="I2093"/>
      <c r="J2093"/>
      <c r="K2093"/>
      <c r="L2093"/>
      <c r="M2093"/>
      <c r="N2093"/>
      <c r="O2093"/>
      <c r="P2093"/>
      <c r="Q2093"/>
      <c r="R2093"/>
      <c r="S2093"/>
      <c r="T2093"/>
      <c r="U2093"/>
      <c r="V2093"/>
      <c r="W2093"/>
      <c r="Y2093"/>
      <c r="Z2093"/>
      <c r="AA2093"/>
      <c r="AB2093"/>
      <c r="AC2093"/>
      <c r="AD2093"/>
      <c r="AE2093"/>
      <c r="AF2093"/>
      <c r="AG2093"/>
      <c r="AH2093"/>
      <c r="AI2093"/>
      <c r="AK2093"/>
      <c r="AL2093"/>
      <c r="AM2093"/>
      <c r="AN2093"/>
      <c r="AO2093"/>
      <c r="AP2093"/>
      <c r="AQ2093"/>
      <c r="AR2093"/>
      <c r="AS2093"/>
      <c r="AT2093"/>
      <c r="AU2093"/>
      <c r="AV2093"/>
      <c r="AW2093"/>
      <c r="AX2093"/>
      <c r="AY2093"/>
      <c r="AZ2093"/>
      <c r="BB2093"/>
      <c r="BC2093"/>
      <c r="BD2093"/>
      <c r="BE2093"/>
      <c r="BF2093"/>
      <c r="BG2093"/>
      <c r="BH2093"/>
      <c r="BI2093"/>
      <c r="BJ2093"/>
      <c r="BK2093"/>
      <c r="BL2093"/>
      <c r="BN2093"/>
      <c r="BO2093"/>
      <c r="BP2093"/>
      <c r="BQ2093"/>
      <c r="BR2093"/>
      <c r="BS2093"/>
      <c r="BT2093"/>
      <c r="BU2093"/>
      <c r="BV2093"/>
      <c r="BW2093"/>
      <c r="BX2093"/>
      <c r="BZ2093"/>
      <c r="CA2093"/>
      <c r="CB2093"/>
      <c r="CC2093"/>
      <c r="CD2093"/>
      <c r="CE2093"/>
      <c r="CF2093"/>
      <c r="CG2093"/>
      <c r="CH2093"/>
      <c r="CI2093"/>
      <c r="CJ2093"/>
      <c r="CL2093" s="36"/>
      <c r="CM2093" s="36"/>
      <c r="CN2093" s="36"/>
      <c r="CO2093" s="36"/>
      <c r="CP2093" s="36"/>
      <c r="CQ2093" s="36"/>
      <c r="CR2093" s="36"/>
      <c r="CS2093" s="36"/>
      <c r="CT2093" s="36"/>
      <c r="CU2093" s="36"/>
      <c r="CV2093"/>
    </row>
    <row r="2094" spans="1:100" ht="12.75" x14ac:dyDescent="0.2">
      <c r="A2094"/>
      <c r="B2094">
        <f>SUMPRODUCT(F2054:F2075,F2054:F2075)</f>
        <v>2.1454238765919023E-2</v>
      </c>
      <c r="C2094">
        <f>SUMPRODUCT(F2054:F2075,H2054:H2075)</f>
        <v>-7.4903071071996674E-10</v>
      </c>
      <c r="D2094"/>
      <c r="E2094"/>
      <c r="F2094"/>
      <c r="G2094"/>
      <c r="H2094"/>
      <c r="I2094"/>
      <c r="J2094"/>
      <c r="K2094"/>
      <c r="L2094"/>
      <c r="M2094"/>
      <c r="N2094">
        <f>SUMPRODUCT(R2054:R2075,R2054:R2075)</f>
        <v>1.6086770637171253E-2</v>
      </c>
      <c r="O2094">
        <f>SUMPRODUCT(R2054:R2075,T2054:T2075)</f>
        <v>-1.9180345284036324E-10</v>
      </c>
      <c r="P2094"/>
      <c r="Q2094"/>
      <c r="R2094"/>
      <c r="S2094"/>
      <c r="T2094"/>
      <c r="U2094"/>
      <c r="V2094"/>
      <c r="W2094"/>
      <c r="Y2094"/>
      <c r="Z2094">
        <f>SUMPRODUCT(AD2054:AD2075,AD2054:AD2075)</f>
        <v>1.14939381408222E-2</v>
      </c>
      <c r="AA2094">
        <f>SUMPRODUCT(AD2054:AD2075,AF2054:AF2075)</f>
        <v>7.1202488547664373E-10</v>
      </c>
      <c r="AB2094"/>
      <c r="AC2094"/>
      <c r="AD2094"/>
      <c r="AE2094"/>
      <c r="AF2094"/>
      <c r="AG2094"/>
      <c r="AH2094"/>
      <c r="AI2094"/>
      <c r="AK2094"/>
      <c r="AL2094">
        <f>SUMPRODUCT(AP2054:AP2075,AP2054:AP2075)</f>
        <v>8.0496360964034328E-3</v>
      </c>
      <c r="AM2094">
        <f>SUMPRODUCT(AP2054:AP2075,AR2054:AR2075)</f>
        <v>1.5951079439507215E-9</v>
      </c>
      <c r="AN2094"/>
      <c r="AO2094"/>
      <c r="AP2094"/>
      <c r="AQ2094"/>
      <c r="AR2094"/>
      <c r="AS2094"/>
      <c r="AT2094"/>
      <c r="AU2094"/>
      <c r="AV2094"/>
      <c r="AW2094"/>
      <c r="AX2094"/>
      <c r="AY2094"/>
      <c r="AZ2094"/>
      <c r="BB2094"/>
      <c r="BC2094">
        <f>SUMPRODUCT(BG2054:BG2075,BG2054:BG2075)</f>
        <v>5.8527610650499877E-3</v>
      </c>
      <c r="BD2094">
        <f>SUMPRODUCT(BG2054:BG2075,BI2054:BI2075)</f>
        <v>2.015910460155361E-9</v>
      </c>
      <c r="BE2094"/>
      <c r="BF2094"/>
      <c r="BG2094"/>
      <c r="BH2094"/>
      <c r="BI2094"/>
      <c r="BJ2094"/>
      <c r="BK2094"/>
      <c r="BL2094"/>
      <c r="BN2094"/>
      <c r="BO2094">
        <f>SUMPRODUCT(BS2054:BS2075,BS2054:BS2075)</f>
        <v>5.4328693400711179E-3</v>
      </c>
      <c r="BP2094">
        <f>SUMPRODUCT(BS2054:BS2075,BU2054:BU2075)</f>
        <v>-2.4006069766324255E-9</v>
      </c>
      <c r="BQ2094"/>
      <c r="BR2094"/>
      <c r="BS2094"/>
      <c r="BT2094"/>
      <c r="BU2094"/>
      <c r="BV2094"/>
      <c r="BW2094"/>
      <c r="BX2094"/>
      <c r="BZ2094"/>
      <c r="CA2094">
        <f>SUMPRODUCT(CE2054:CE2075,CE2054:CE2075)</f>
        <v>5.4065899606969507E-3</v>
      </c>
      <c r="CB2094">
        <f>SUMPRODUCT(CE2054:CE2075,CG2054:CG2075)</f>
        <v>-1.2694859366334113E-8</v>
      </c>
      <c r="CC2094"/>
      <c r="CD2094"/>
      <c r="CE2094"/>
      <c r="CF2094"/>
      <c r="CG2094"/>
      <c r="CH2094"/>
      <c r="CI2094"/>
      <c r="CJ2094"/>
      <c r="CL2094" s="36"/>
      <c r="CM2094" s="36"/>
      <c r="CN2094" s="36"/>
      <c r="CO2094" s="36"/>
      <c r="CP2094" s="36"/>
      <c r="CQ2094" s="36"/>
      <c r="CR2094" s="36"/>
      <c r="CS2094" s="36"/>
      <c r="CT2094" s="36"/>
      <c r="CU2094" s="36"/>
      <c r="CV2094"/>
    </row>
    <row r="2095" spans="1:100" ht="12.75" x14ac:dyDescent="0.2">
      <c r="A2095"/>
      <c r="B2095">
        <f>SUMPRODUCT(F2054:F2075,G2054:G2075)</f>
        <v>6.3499024238974121E-3</v>
      </c>
      <c r="C2095">
        <f>SUMPRODUCT(H2054:H2075,G2054:G2075)</f>
        <v>-1.2562135316349088E-10</v>
      </c>
      <c r="D2095"/>
      <c r="E2095"/>
      <c r="F2095" s="35" t="s">
        <v>46</v>
      </c>
      <c r="G2095">
        <f>MDETERM(B2094:C2095)/MDETERM(B2084:C2085)</f>
        <v>1.4542494950594148E-7</v>
      </c>
      <c r="H2095"/>
      <c r="I2095"/>
      <c r="J2095" t="s">
        <v>6</v>
      </c>
      <c r="K2095"/>
      <c r="L2095"/>
      <c r="M2095"/>
      <c r="N2095">
        <f>SUMPRODUCT(R2054:R2075,S2054:S2075)</f>
        <v>4.7589650303259609E-3</v>
      </c>
      <c r="O2095">
        <f>SUMPRODUCT(T2054:T2075,S2054:S2075)</f>
        <v>-4.5124701018991673E-10</v>
      </c>
      <c r="P2095"/>
      <c r="Q2095"/>
      <c r="R2095" s="35" t="s">
        <v>46</v>
      </c>
      <c r="S2095">
        <f>MDETERM(N2094:O2095)/MDETERM(N2084:O2085)</f>
        <v>-1.3533610068286289E-6</v>
      </c>
      <c r="T2095"/>
      <c r="U2095"/>
      <c r="V2095" t="s">
        <v>6</v>
      </c>
      <c r="W2095"/>
      <c r="Y2095"/>
      <c r="Z2095">
        <f>SUMPRODUCT(AD2054:AD2075,AE2054:AE2075)</f>
        <v>3.2043700418596549E-3</v>
      </c>
      <c r="AA2095">
        <f>SUMPRODUCT(AF2054:AF2075,AE2054:AE2075)</f>
        <v>5.268124989249532E-11</v>
      </c>
      <c r="AB2095"/>
      <c r="AC2095"/>
      <c r="AD2095" s="35" t="s">
        <v>46</v>
      </c>
      <c r="AE2095">
        <f>MDETERM(Z2094:AA2095)/MDETERM(Z2084:AA2085)</f>
        <v>-1.2986268404270752E-6</v>
      </c>
      <c r="AF2095"/>
      <c r="AG2095"/>
      <c r="AH2095" t="s">
        <v>6</v>
      </c>
      <c r="AI2095"/>
      <c r="AK2095"/>
      <c r="AL2095">
        <f>SUMPRODUCT(AP2054:AP2075,AQ2054:AQ2075)</f>
        <v>1.9182506830640049E-3</v>
      </c>
      <c r="AM2095">
        <f>SUMPRODUCT(AR2054:AR2075,AQ2054:AQ2075)</f>
        <v>-4.1949260871346119E-11</v>
      </c>
      <c r="AN2095"/>
      <c r="AO2095"/>
      <c r="AP2095" s="35" t="s">
        <v>46</v>
      </c>
      <c r="AQ2095">
        <f>MDETERM(AL2094:AM2095)/MDETERM(AL2084:AM2085)</f>
        <v>-1.1903180828776695E-5</v>
      </c>
      <c r="AR2095"/>
      <c r="AS2095"/>
      <c r="AT2095" t="s">
        <v>6</v>
      </c>
      <c r="AU2095"/>
      <c r="AV2095"/>
      <c r="AW2095"/>
      <c r="AX2095"/>
      <c r="AY2095"/>
      <c r="AZ2095"/>
      <c r="BB2095"/>
      <c r="BC2095">
        <f>SUMPRODUCT(BG2054:BG2075,BH2054:BH2075)</f>
        <v>1.01537522764171E-3</v>
      </c>
      <c r="BD2095">
        <f>SUMPRODUCT(BI2054:BI2075,BH2054:BH2075)</f>
        <v>1.1094056131654567E-10</v>
      </c>
      <c r="BE2095"/>
      <c r="BF2095"/>
      <c r="BG2095" s="35" t="s">
        <v>46</v>
      </c>
      <c r="BH2095">
        <f>MDETERM(BC2094:BD2095)/MDETERM(BC2084:BD2085)</f>
        <v>-2.7805294099921224E-5</v>
      </c>
      <c r="BI2095"/>
      <c r="BJ2095"/>
      <c r="BK2095" t="s">
        <v>6</v>
      </c>
      <c r="BL2095"/>
      <c r="BN2095"/>
      <c r="BO2095">
        <f>SUMPRODUCT(BS2054:BS2075,BT2054:BT2075)</f>
        <v>4.594313258077529E-4</v>
      </c>
      <c r="BP2095">
        <f>SUMPRODUCT(BU2054:BU2075,BT2054:BT2075)</f>
        <v>1.2849911679350501E-10</v>
      </c>
      <c r="BQ2095"/>
      <c r="BR2095"/>
      <c r="BS2095" s="35" t="s">
        <v>46</v>
      </c>
      <c r="BT2095">
        <f>MDETERM(BO2094:BP2095)/MDETERM(BO2084:BP2085)</f>
        <v>2.7996284865093666E-4</v>
      </c>
      <c r="BU2095"/>
      <c r="BV2095"/>
      <c r="BW2095" t="s">
        <v>6</v>
      </c>
      <c r="BX2095"/>
      <c r="BZ2095"/>
      <c r="CA2095">
        <f>SUMPRODUCT(CE2054:CE2075,CF2054:CF2075)</f>
        <v>2.0131898811912979E-4</v>
      </c>
      <c r="CB2095">
        <f>SUMPRODUCT(CG2054:CG2075,CF2054:CF2075)</f>
        <v>1.2560604525203118E-10</v>
      </c>
      <c r="CC2095"/>
      <c r="CD2095"/>
      <c r="CE2095" s="35" t="s">
        <v>46</v>
      </c>
      <c r="CF2095">
        <f>MDETERM(CA2094:CB2095)/MDETERM(CA2084:CB2085)</f>
        <v>3.8284927070946517E-3</v>
      </c>
      <c r="CG2095"/>
      <c r="CH2095"/>
      <c r="CI2095" t="s">
        <v>6</v>
      </c>
      <c r="CJ2095"/>
      <c r="CL2095" s="36"/>
      <c r="CM2095" s="36"/>
      <c r="CN2095" s="36"/>
      <c r="CO2095" s="36"/>
      <c r="CP2095" s="36"/>
      <c r="CQ2095" s="56"/>
      <c r="CR2095" s="36"/>
      <c r="CS2095" s="36"/>
      <c r="CT2095" s="36"/>
      <c r="CU2095" s="36"/>
      <c r="CV2095"/>
    </row>
    <row r="2096" spans="1:100" ht="12.75" x14ac:dyDescent="0.2">
      <c r="A2096"/>
      <c r="B2096"/>
      <c r="C2096"/>
      <c r="D2096"/>
      <c r="E2096"/>
      <c r="F2096"/>
      <c r="G2096"/>
      <c r="H2096"/>
      <c r="I2096"/>
      <c r="J2096"/>
      <c r="K2096"/>
      <c r="L2096"/>
      <c r="M2096"/>
      <c r="N2096"/>
      <c r="O2096"/>
      <c r="P2096"/>
      <c r="Q2096"/>
      <c r="R2096"/>
      <c r="S2096"/>
      <c r="T2096"/>
      <c r="U2096"/>
      <c r="V2096"/>
      <c r="W2096"/>
      <c r="Y2096"/>
      <c r="Z2096"/>
      <c r="AA2096"/>
      <c r="AB2096"/>
      <c r="AC2096"/>
      <c r="AD2096"/>
      <c r="AE2096"/>
      <c r="AF2096"/>
      <c r="AG2096"/>
      <c r="AH2096"/>
      <c r="AI2096"/>
      <c r="AK2096"/>
      <c r="AL2096"/>
      <c r="AM2096"/>
      <c r="AN2096"/>
      <c r="AO2096"/>
      <c r="AP2096"/>
      <c r="AQ2096"/>
      <c r="AR2096"/>
      <c r="AS2096"/>
      <c r="AT2096"/>
      <c r="AU2096"/>
      <c r="AV2096"/>
      <c r="AW2096"/>
      <c r="AX2096"/>
      <c r="AY2096"/>
      <c r="AZ2096"/>
      <c r="BB2096"/>
      <c r="BC2096"/>
      <c r="BD2096"/>
      <c r="BE2096"/>
      <c r="BF2096"/>
      <c r="BG2096"/>
      <c r="BH2096"/>
      <c r="BI2096"/>
      <c r="BJ2096"/>
      <c r="BK2096"/>
      <c r="BL2096"/>
      <c r="BN2096"/>
      <c r="BO2096"/>
      <c r="BP2096"/>
      <c r="BQ2096"/>
      <c r="BR2096"/>
      <c r="BS2096"/>
      <c r="BT2096"/>
      <c r="BU2096"/>
      <c r="BV2096"/>
      <c r="BW2096"/>
      <c r="BX2096"/>
      <c r="BZ2096"/>
      <c r="CA2096"/>
      <c r="CB2096"/>
      <c r="CC2096"/>
      <c r="CD2096"/>
      <c r="CE2096"/>
      <c r="CF2096"/>
      <c r="CG2096"/>
      <c r="CH2096"/>
      <c r="CI2096"/>
      <c r="CJ2096"/>
      <c r="CL2096" s="36"/>
      <c r="CM2096" s="36"/>
      <c r="CN2096" s="36"/>
      <c r="CO2096" s="36"/>
      <c r="CP2096" s="36"/>
      <c r="CQ2096" s="36"/>
      <c r="CR2096" s="36"/>
      <c r="CS2096" s="36"/>
      <c r="CT2096" s="36"/>
      <c r="CU2096" s="36"/>
      <c r="CV2096"/>
    </row>
    <row r="2097" spans="1:100" ht="12.75" x14ac:dyDescent="0.2">
      <c r="A2097"/>
      <c r="B2097"/>
      <c r="C2097"/>
      <c r="D2097"/>
      <c r="E2097"/>
      <c r="F2097"/>
      <c r="G2097"/>
      <c r="H2097"/>
      <c r="I2097"/>
      <c r="J2097"/>
      <c r="K2097"/>
      <c r="L2097"/>
      <c r="M2097"/>
      <c r="N2097"/>
      <c r="O2097"/>
      <c r="P2097"/>
      <c r="Q2097"/>
      <c r="R2097"/>
      <c r="S2097"/>
      <c r="T2097"/>
      <c r="U2097"/>
      <c r="V2097"/>
      <c r="W2097"/>
      <c r="Y2097"/>
      <c r="Z2097"/>
      <c r="AA2097"/>
      <c r="AB2097"/>
      <c r="AC2097"/>
      <c r="AD2097"/>
      <c r="AE2097"/>
      <c r="AF2097"/>
      <c r="AG2097"/>
      <c r="AH2097"/>
      <c r="AI2097"/>
      <c r="AK2097"/>
      <c r="AL2097"/>
      <c r="AM2097"/>
      <c r="AN2097"/>
      <c r="AO2097"/>
      <c r="AP2097"/>
      <c r="AQ2097"/>
      <c r="AR2097"/>
      <c r="AS2097"/>
      <c r="AT2097"/>
      <c r="AU2097"/>
      <c r="AV2097"/>
      <c r="AW2097"/>
      <c r="AX2097"/>
      <c r="AY2097"/>
      <c r="AZ2097"/>
      <c r="BB2097"/>
      <c r="BC2097"/>
      <c r="BD2097"/>
      <c r="BE2097"/>
      <c r="BF2097"/>
      <c r="BG2097"/>
      <c r="BH2097"/>
      <c r="BI2097"/>
      <c r="BJ2097"/>
      <c r="BK2097"/>
      <c r="BL2097"/>
      <c r="BN2097"/>
      <c r="BO2097"/>
      <c r="BP2097"/>
      <c r="BQ2097"/>
      <c r="BR2097"/>
      <c r="BS2097"/>
      <c r="BT2097"/>
      <c r="BU2097"/>
      <c r="BV2097"/>
      <c r="BW2097"/>
      <c r="BX2097"/>
      <c r="BZ2097"/>
      <c r="CA2097"/>
      <c r="CB2097"/>
      <c r="CC2097"/>
      <c r="CD2097"/>
      <c r="CE2097"/>
      <c r="CF2097"/>
      <c r="CG2097"/>
      <c r="CH2097"/>
      <c r="CI2097"/>
      <c r="CJ2097"/>
      <c r="CL2097" s="36"/>
      <c r="CM2097" s="36"/>
      <c r="CN2097" s="36"/>
      <c r="CO2097" s="36"/>
      <c r="CP2097" s="36"/>
      <c r="CQ2097" s="36"/>
      <c r="CR2097" s="36"/>
      <c r="CS2097" s="36"/>
      <c r="CT2097" s="36"/>
      <c r="CU2097" s="36"/>
      <c r="CV2097"/>
    </row>
    <row r="2098" spans="1:100" ht="12.75" x14ac:dyDescent="0.2">
      <c r="A2098" s="35" t="s">
        <v>31</v>
      </c>
      <c r="B2098">
        <f>1-SUMPRODUCT(H2054:H2075,H2054:H2075)/SUM(E2054:E2075)</f>
        <v>0.9769010611618989</v>
      </c>
      <c r="C2098"/>
      <c r="D2098"/>
      <c r="E2098"/>
      <c r="F2098"/>
      <c r="G2098"/>
      <c r="H2098"/>
      <c r="I2098"/>
      <c r="J2098"/>
      <c r="K2098"/>
      <c r="L2098"/>
      <c r="M2098" s="35" t="s">
        <v>31</v>
      </c>
      <c r="N2098">
        <f>1-SUMPRODUCT(T2054:T2075,T2054:T2075)/SUM(Q2054:Q2075)</f>
        <v>0.96021495996580064</v>
      </c>
      <c r="O2098"/>
      <c r="P2098"/>
      <c r="Q2098"/>
      <c r="R2098"/>
      <c r="S2098"/>
      <c r="T2098"/>
      <c r="U2098"/>
      <c r="V2098"/>
      <c r="W2098"/>
      <c r="Y2098" s="35" t="s">
        <v>31</v>
      </c>
      <c r="Z2098">
        <f>1-SUMPRODUCT(AF2054:AF2075,AF2054:AF2075)/SUM(AC2054:AC2075)</f>
        <v>0.92131066004530715</v>
      </c>
      <c r="AA2098"/>
      <c r="AB2098"/>
      <c r="AC2098"/>
      <c r="AD2098"/>
      <c r="AE2098"/>
      <c r="AF2098"/>
      <c r="AG2098"/>
      <c r="AH2098"/>
      <c r="AI2098"/>
      <c r="AK2098" s="35" t="s">
        <v>31</v>
      </c>
      <c r="AL2098">
        <f>1-SUMPRODUCT(AR2054:AR2075,AR2054:AR2075)/SUM(AO2054:AO2075)</f>
        <v>0.8288259245350682</v>
      </c>
      <c r="AM2098"/>
      <c r="AN2098"/>
      <c r="AO2098"/>
      <c r="AP2098"/>
      <c r="AQ2098"/>
      <c r="AR2098"/>
      <c r="AS2098"/>
      <c r="AT2098"/>
      <c r="AU2098"/>
      <c r="AV2098"/>
      <c r="AW2098"/>
      <c r="AX2098"/>
      <c r="AY2098"/>
      <c r="AZ2098"/>
      <c r="BB2098" s="35" t="s">
        <v>31</v>
      </c>
      <c r="BC2098">
        <f>1-SUMPRODUCT(BI2054:BI2075,BI2054:BI2075)/SUM(BF2054:BF2075)</f>
        <v>0.63673464880160202</v>
      </c>
      <c r="BD2098"/>
      <c r="BE2098"/>
      <c r="BF2098"/>
      <c r="BG2098"/>
      <c r="BH2098"/>
      <c r="BI2098"/>
      <c r="BJ2098"/>
      <c r="BK2098"/>
      <c r="BL2098"/>
      <c r="BN2098" s="35" t="s">
        <v>31</v>
      </c>
      <c r="BO2098">
        <f>1-SUMPRODUCT(BU2054:BU2075,BU2054:BU2075)/SUM(BR2054:BR2075)</f>
        <v>0.38691246445026817</v>
      </c>
      <c r="BP2098"/>
      <c r="BQ2098"/>
      <c r="BR2098"/>
      <c r="BS2098"/>
      <c r="BT2098"/>
      <c r="BU2098"/>
      <c r="BV2098"/>
      <c r="BW2098"/>
      <c r="BX2098"/>
      <c r="BZ2098" s="35" t="s">
        <v>31</v>
      </c>
      <c r="CA2098">
        <f>1-SUMPRODUCT(CG2054:CG2075,CG2054:CG2075)/SUM(CD2054:CD2075)</f>
        <v>0.27159299391942693</v>
      </c>
      <c r="CB2098"/>
      <c r="CC2098"/>
      <c r="CD2098"/>
      <c r="CE2098"/>
      <c r="CF2098"/>
      <c r="CG2098"/>
      <c r="CH2098"/>
      <c r="CI2098"/>
      <c r="CJ2098"/>
      <c r="CL2098" s="56"/>
      <c r="CM2098" s="36"/>
      <c r="CN2098" s="36"/>
      <c r="CO2098" s="36"/>
      <c r="CP2098" s="36"/>
      <c r="CQ2098" s="36"/>
      <c r="CR2098" s="36"/>
      <c r="CS2098" s="36"/>
      <c r="CT2098" s="36"/>
      <c r="CU2098" s="36"/>
      <c r="CV2098"/>
    </row>
    <row r="2099" spans="1:100" ht="12.75" x14ac:dyDescent="0.2">
      <c r="A2099"/>
      <c r="B2099"/>
      <c r="C2099"/>
      <c r="D2099"/>
      <c r="E2099"/>
      <c r="F2099"/>
      <c r="G2099"/>
      <c r="H2099"/>
      <c r="I2099"/>
      <c r="J2099"/>
      <c r="K2099"/>
      <c r="L2099"/>
      <c r="M2099"/>
      <c r="N2099"/>
      <c r="O2099"/>
      <c r="P2099"/>
      <c r="Q2099"/>
      <c r="R2099"/>
      <c r="S2099"/>
      <c r="T2099"/>
      <c r="U2099"/>
      <c r="V2099"/>
      <c r="W2099"/>
      <c r="Y2099"/>
      <c r="Z2099"/>
      <c r="AA2099"/>
      <c r="AB2099"/>
      <c r="AC2099"/>
      <c r="AD2099"/>
      <c r="AE2099"/>
      <c r="AF2099"/>
      <c r="AG2099"/>
      <c r="AH2099"/>
      <c r="AI2099"/>
      <c r="AK2099"/>
      <c r="AL2099"/>
      <c r="AM2099"/>
      <c r="AN2099"/>
      <c r="AO2099"/>
      <c r="AP2099"/>
      <c r="AQ2099"/>
      <c r="AR2099"/>
      <c r="AS2099"/>
      <c r="AT2099"/>
      <c r="AU2099"/>
      <c r="AV2099"/>
      <c r="AW2099"/>
      <c r="AX2099"/>
      <c r="AY2099"/>
      <c r="AZ2099"/>
      <c r="BB2099"/>
      <c r="BC2099"/>
      <c r="BD2099"/>
      <c r="BE2099"/>
      <c r="BF2099"/>
      <c r="BG2099"/>
      <c r="BH2099"/>
      <c r="BI2099"/>
      <c r="BJ2099"/>
      <c r="BK2099"/>
      <c r="BL2099"/>
      <c r="BN2099"/>
      <c r="BO2099"/>
      <c r="BP2099"/>
      <c r="BQ2099"/>
      <c r="BR2099"/>
      <c r="BS2099"/>
      <c r="BT2099"/>
      <c r="BU2099"/>
      <c r="BV2099"/>
      <c r="BW2099"/>
      <c r="BX2099"/>
      <c r="BZ2099"/>
      <c r="CA2099"/>
      <c r="CB2099"/>
      <c r="CC2099"/>
      <c r="CD2099"/>
      <c r="CE2099"/>
      <c r="CF2099"/>
      <c r="CG2099"/>
      <c r="CH2099"/>
      <c r="CI2099"/>
      <c r="CJ2099"/>
      <c r="CL2099" s="36"/>
      <c r="CM2099" s="36"/>
      <c r="CN2099" s="36"/>
      <c r="CO2099" s="36"/>
      <c r="CP2099" s="36"/>
      <c r="CQ2099" s="36"/>
      <c r="CR2099" s="36"/>
      <c r="CS2099" s="36"/>
      <c r="CT2099" s="36"/>
      <c r="CU2099" s="36"/>
      <c r="CV2099"/>
    </row>
    <row r="2100" spans="1:100" ht="12.75" x14ac:dyDescent="0.2">
      <c r="A2100"/>
      <c r="B2100">
        <f>B2051+$B$127*G2090</f>
        <v>5.8115702363853829</v>
      </c>
      <c r="C2100">
        <f>C2051+$B$127*G2095</f>
        <v>110.39420331153542</v>
      </c>
      <c r="D2100" t="s">
        <v>6</v>
      </c>
      <c r="E2100"/>
      <c r="F2100"/>
      <c r="G2100"/>
      <c r="H2100"/>
      <c r="I2100"/>
      <c r="J2100"/>
      <c r="K2100"/>
      <c r="L2100"/>
      <c r="M2100"/>
      <c r="N2100">
        <f>N2051+$B$127*S2090</f>
        <v>6.2234250068004684</v>
      </c>
      <c r="O2100">
        <f>O2051+$B$127*S2095</f>
        <v>108.68633304968849</v>
      </c>
      <c r="P2100" t="s">
        <v>6</v>
      </c>
      <c r="Q2100"/>
      <c r="R2100"/>
      <c r="S2100"/>
      <c r="T2100"/>
      <c r="U2100"/>
      <c r="V2100"/>
      <c r="W2100"/>
      <c r="Y2100"/>
      <c r="Z2100">
        <f>Z2051+$B$127*AE2090</f>
        <v>6.5640436962490494</v>
      </c>
      <c r="AA2100">
        <f>AA2051+$B$127*AE2095</f>
        <v>107.23335941965856</v>
      </c>
      <c r="AB2100" t="s">
        <v>6</v>
      </c>
      <c r="AC2100"/>
      <c r="AD2100"/>
      <c r="AE2100"/>
      <c r="AF2100"/>
      <c r="AG2100"/>
      <c r="AH2100"/>
      <c r="AI2100"/>
      <c r="AK2100"/>
      <c r="AL2100">
        <f>AL2051+$B$127*AQ2090</f>
        <v>6.675159805179101</v>
      </c>
      <c r="AM2100">
        <f>AM2051+$B$127*AQ2095</f>
        <v>106.71517732200824</v>
      </c>
      <c r="AN2100" t="s">
        <v>6</v>
      </c>
      <c r="AO2100"/>
      <c r="AP2100"/>
      <c r="AQ2100"/>
      <c r="AR2100"/>
      <c r="AS2100"/>
      <c r="AT2100"/>
      <c r="AU2100"/>
      <c r="AV2100"/>
      <c r="AW2100"/>
      <c r="AX2100"/>
      <c r="AY2100"/>
      <c r="AZ2100"/>
      <c r="BB2100"/>
      <c r="BC2100">
        <f>BC2051+$B$127*BH2090</f>
        <v>6.351985383424072</v>
      </c>
      <c r="BD2100">
        <f>BD2051+$B$127*BH2095</f>
        <v>108.57373366017846</v>
      </c>
      <c r="BE2100" t="s">
        <v>6</v>
      </c>
      <c r="BF2100"/>
      <c r="BG2100"/>
      <c r="BH2100"/>
      <c r="BI2100"/>
      <c r="BJ2100"/>
      <c r="BK2100"/>
      <c r="BL2100"/>
      <c r="BN2100"/>
      <c r="BO2100">
        <f>BO2051+$B$127*BT2090</f>
        <v>5.1647425084889553</v>
      </c>
      <c r="BP2100">
        <f>BP2051+$B$127*BT2095</f>
        <v>119.73106878366609</v>
      </c>
      <c r="BQ2100" t="s">
        <v>6</v>
      </c>
      <c r="BR2100"/>
      <c r="BS2100"/>
      <c r="BT2100"/>
      <c r="BU2100"/>
      <c r="BV2100"/>
      <c r="BW2100"/>
      <c r="BX2100"/>
      <c r="BZ2100"/>
      <c r="CA2100">
        <f>CA2051+$B$127*CF2090</f>
        <v>4.0446022713242789</v>
      </c>
      <c r="CB2100">
        <f>CB2051+$B$127*CF2095</f>
        <v>141.82132053675593</v>
      </c>
      <c r="CC2100" t="s">
        <v>6</v>
      </c>
      <c r="CD2100"/>
      <c r="CE2100"/>
      <c r="CF2100"/>
      <c r="CG2100"/>
      <c r="CH2100"/>
      <c r="CI2100"/>
      <c r="CJ2100"/>
      <c r="CL2100" s="36"/>
      <c r="CM2100" s="36"/>
      <c r="CN2100" s="36"/>
      <c r="CO2100" s="36"/>
      <c r="CP2100" s="36"/>
      <c r="CQ2100" s="36"/>
      <c r="CR2100" s="36"/>
      <c r="CS2100" s="36"/>
      <c r="CT2100" s="36"/>
      <c r="CU2100" s="36"/>
      <c r="CV2100"/>
    </row>
    <row r="2101" spans="1:100" ht="12.75" x14ac:dyDescent="0.2">
      <c r="A2101"/>
      <c r="B2101"/>
      <c r="C2101"/>
      <c r="D2101"/>
      <c r="E2101"/>
      <c r="F2101"/>
      <c r="G2101"/>
      <c r="H2101"/>
      <c r="I2101"/>
      <c r="J2101"/>
      <c r="K2101"/>
      <c r="L2101"/>
      <c r="M2101"/>
      <c r="N2101"/>
      <c r="O2101"/>
      <c r="P2101"/>
      <c r="Q2101"/>
      <c r="R2101"/>
      <c r="S2101"/>
      <c r="T2101"/>
      <c r="U2101"/>
      <c r="V2101"/>
      <c r="W2101"/>
      <c r="Y2101"/>
      <c r="Z2101"/>
      <c r="AA2101"/>
      <c r="AB2101"/>
      <c r="AC2101"/>
      <c r="AD2101"/>
      <c r="AE2101"/>
      <c r="AF2101"/>
      <c r="AG2101"/>
      <c r="AH2101"/>
      <c r="AI2101"/>
      <c r="AK2101"/>
      <c r="AL2101"/>
      <c r="AM2101"/>
      <c r="AN2101"/>
      <c r="AO2101"/>
      <c r="AP2101"/>
      <c r="AQ2101"/>
      <c r="AR2101"/>
      <c r="AS2101"/>
      <c r="AT2101"/>
      <c r="AU2101"/>
      <c r="AV2101"/>
      <c r="AW2101"/>
      <c r="AX2101"/>
      <c r="AY2101"/>
      <c r="AZ2101"/>
      <c r="BB2101"/>
      <c r="BC2101"/>
      <c r="BD2101"/>
      <c r="BE2101"/>
      <c r="BF2101"/>
      <c r="BG2101"/>
      <c r="BH2101"/>
      <c r="BI2101"/>
      <c r="BJ2101"/>
      <c r="BK2101"/>
      <c r="BL2101"/>
      <c r="BN2101"/>
      <c r="BO2101"/>
      <c r="BP2101"/>
      <c r="BQ2101"/>
      <c r="BR2101"/>
      <c r="BS2101"/>
      <c r="BT2101"/>
      <c r="BU2101"/>
      <c r="BV2101"/>
      <c r="BW2101"/>
      <c r="BX2101"/>
      <c r="BZ2101"/>
      <c r="CA2101"/>
      <c r="CB2101"/>
      <c r="CC2101"/>
      <c r="CD2101"/>
      <c r="CE2101"/>
      <c r="CF2101"/>
      <c r="CG2101"/>
      <c r="CH2101"/>
      <c r="CI2101"/>
      <c r="CJ2101"/>
      <c r="CL2101" s="36"/>
      <c r="CM2101" s="36"/>
      <c r="CN2101" s="36"/>
      <c r="CO2101" s="36"/>
      <c r="CP2101" s="36"/>
      <c r="CQ2101" s="36"/>
      <c r="CR2101" s="36"/>
      <c r="CS2101" s="36"/>
      <c r="CT2101" s="36"/>
      <c r="CU2101" s="36"/>
      <c r="CV2101"/>
    </row>
    <row r="2102" spans="1:100" ht="38.25" x14ac:dyDescent="0.2">
      <c r="A2102" s="63" t="s">
        <v>34</v>
      </c>
      <c r="B2102" s="64"/>
      <c r="C2102" s="65" t="s">
        <v>36</v>
      </c>
      <c r="D2102" s="66" t="s">
        <v>37</v>
      </c>
      <c r="E2102" s="66"/>
      <c r="F2102" s="66" t="s">
        <v>38</v>
      </c>
      <c r="G2102" s="66" t="s">
        <v>39</v>
      </c>
      <c r="H2102" s="66" t="s">
        <v>40</v>
      </c>
      <c r="I2102" s="66" t="s">
        <v>41</v>
      </c>
      <c r="J2102" s="66" t="s">
        <v>58</v>
      </c>
      <c r="K2102"/>
      <c r="L2102"/>
      <c r="M2102" s="63" t="s">
        <v>34</v>
      </c>
      <c r="N2102" s="64"/>
      <c r="O2102" s="65" t="s">
        <v>36</v>
      </c>
      <c r="P2102" s="66" t="s">
        <v>37</v>
      </c>
      <c r="Q2102" s="66"/>
      <c r="R2102" s="66" t="s">
        <v>38</v>
      </c>
      <c r="S2102" s="66" t="s">
        <v>39</v>
      </c>
      <c r="T2102" s="66" t="s">
        <v>40</v>
      </c>
      <c r="U2102" s="66" t="s">
        <v>41</v>
      </c>
      <c r="V2102" s="66" t="s">
        <v>58</v>
      </c>
      <c r="W2102"/>
      <c r="Y2102" s="63" t="s">
        <v>34</v>
      </c>
      <c r="Z2102" s="64"/>
      <c r="AA2102" s="65" t="s">
        <v>36</v>
      </c>
      <c r="AB2102" s="66" t="s">
        <v>37</v>
      </c>
      <c r="AC2102" s="66"/>
      <c r="AD2102" s="66" t="s">
        <v>38</v>
      </c>
      <c r="AE2102" s="66" t="s">
        <v>39</v>
      </c>
      <c r="AF2102" s="66" t="s">
        <v>40</v>
      </c>
      <c r="AG2102" s="66" t="s">
        <v>41</v>
      </c>
      <c r="AH2102" s="66" t="s">
        <v>58</v>
      </c>
      <c r="AI2102"/>
      <c r="AK2102" s="63" t="s">
        <v>34</v>
      </c>
      <c r="AL2102" s="64"/>
      <c r="AM2102" s="65" t="s">
        <v>36</v>
      </c>
      <c r="AN2102" s="66" t="s">
        <v>37</v>
      </c>
      <c r="AO2102" s="66"/>
      <c r="AP2102" s="66" t="s">
        <v>38</v>
      </c>
      <c r="AQ2102" s="66" t="s">
        <v>39</v>
      </c>
      <c r="AR2102" s="66" t="s">
        <v>40</v>
      </c>
      <c r="AS2102" s="66" t="s">
        <v>41</v>
      </c>
      <c r="AT2102" s="66" t="s">
        <v>58</v>
      </c>
      <c r="AU2102"/>
      <c r="AV2102"/>
      <c r="AW2102"/>
      <c r="AX2102"/>
      <c r="AY2102"/>
      <c r="AZ2102"/>
      <c r="BB2102" s="63" t="s">
        <v>34</v>
      </c>
      <c r="BC2102" s="64"/>
      <c r="BD2102" s="65" t="s">
        <v>36</v>
      </c>
      <c r="BE2102" s="66" t="s">
        <v>37</v>
      </c>
      <c r="BF2102" s="66"/>
      <c r="BG2102" s="66" t="s">
        <v>38</v>
      </c>
      <c r="BH2102" s="66" t="s">
        <v>39</v>
      </c>
      <c r="BI2102" s="66" t="s">
        <v>40</v>
      </c>
      <c r="BJ2102" s="66" t="s">
        <v>41</v>
      </c>
      <c r="BK2102" s="66" t="s">
        <v>58</v>
      </c>
      <c r="BL2102"/>
      <c r="BN2102" s="63" t="s">
        <v>34</v>
      </c>
      <c r="BO2102" s="64"/>
      <c r="BP2102" s="65" t="s">
        <v>36</v>
      </c>
      <c r="BQ2102" s="66" t="s">
        <v>37</v>
      </c>
      <c r="BR2102" s="66"/>
      <c r="BS2102" s="66" t="s">
        <v>38</v>
      </c>
      <c r="BT2102" s="66" t="s">
        <v>39</v>
      </c>
      <c r="BU2102" s="66" t="s">
        <v>40</v>
      </c>
      <c r="BV2102" s="66" t="s">
        <v>41</v>
      </c>
      <c r="BW2102" s="66" t="s">
        <v>58</v>
      </c>
      <c r="BX2102"/>
      <c r="BZ2102" s="63" t="s">
        <v>34</v>
      </c>
      <c r="CA2102" s="64"/>
      <c r="CB2102" s="65" t="s">
        <v>36</v>
      </c>
      <c r="CC2102" s="66" t="s">
        <v>37</v>
      </c>
      <c r="CD2102" s="66"/>
      <c r="CE2102" s="66" t="s">
        <v>38</v>
      </c>
      <c r="CF2102" s="66" t="s">
        <v>39</v>
      </c>
      <c r="CG2102" s="66" t="s">
        <v>40</v>
      </c>
      <c r="CH2102" s="66" t="s">
        <v>41</v>
      </c>
      <c r="CI2102" s="66" t="s">
        <v>58</v>
      </c>
      <c r="CJ2102"/>
      <c r="CL2102" s="137"/>
      <c r="CM2102" s="138"/>
      <c r="CN2102" s="138"/>
      <c r="CO2102" s="137"/>
      <c r="CP2102" s="137"/>
      <c r="CQ2102" s="137"/>
      <c r="CR2102" s="137"/>
      <c r="CS2102" s="137"/>
      <c r="CT2102" s="137"/>
      <c r="CU2102" s="137"/>
      <c r="CV2102"/>
    </row>
    <row r="2103" spans="1:100" ht="12.75" x14ac:dyDescent="0.2">
      <c r="A2103" s="67">
        <v>0.5</v>
      </c>
      <c r="B2103" s="68"/>
      <c r="C2103" s="69">
        <f>$C$143</f>
        <v>0.1222</v>
      </c>
      <c r="D2103">
        <f>IF($K$143&lt;=$K$141,(A2103/C2100)^B2100,0)</f>
        <v>2.3868069943929569E-14</v>
      </c>
      <c r="E2103">
        <f>IF($K$143&lt;=$K$141,((1/$F$128-C2054)^2),0)</f>
        <v>5.8898647933884303E-3</v>
      </c>
      <c r="F2103">
        <v>0</v>
      </c>
      <c r="G2103">
        <f>-D2103*B2100/C2100</f>
        <v>-1.2565058737247238E-15</v>
      </c>
      <c r="H2103">
        <f t="shared" ref="H2103:H2124" si="1138">C2103-D2103</f>
        <v>0.12219999999997613</v>
      </c>
      <c r="I2103">
        <f t="shared" ref="I2103:J2124" si="1139">F2103*F2103</f>
        <v>0</v>
      </c>
      <c r="J2103">
        <f t="shared" si="1139"/>
        <v>1.5788070107047317E-30</v>
      </c>
      <c r="K2103"/>
      <c r="L2103"/>
      <c r="M2103" s="67">
        <v>0.5</v>
      </c>
      <c r="N2103" s="68"/>
      <c r="O2103" s="69">
        <f>O2054</f>
        <v>0.1222</v>
      </c>
      <c r="P2103">
        <f>IF($W$143&lt;=$W$141,(M2103/O2100)^N2100,0)</f>
        <v>2.8482649114282257E-15</v>
      </c>
      <c r="Q2103">
        <f>IF($W$143&lt;=$W$141,((1/$F$128-O2054)^2),0)</f>
        <v>5.8898647933884303E-3</v>
      </c>
      <c r="R2103">
        <v>0</v>
      </c>
      <c r="S2103">
        <f>-P2103*N2100/O2100</f>
        <v>-1.6309284321581543E-16</v>
      </c>
      <c r="T2103">
        <f t="shared" ref="T2103:T2124" si="1140">O2103-P2103</f>
        <v>0.12219999999999716</v>
      </c>
      <c r="U2103">
        <f t="shared" ref="U2103:V2124" si="1141">R2103*R2103</f>
        <v>0</v>
      </c>
      <c r="V2103">
        <f t="shared" si="1141"/>
        <v>2.6599275508218553E-32</v>
      </c>
      <c r="W2103"/>
      <c r="Y2103" s="67">
        <v>0.5</v>
      </c>
      <c r="Z2103" s="68"/>
      <c r="AA2103" s="69">
        <f>AA2054</f>
        <v>0.1222</v>
      </c>
      <c r="AB2103">
        <f>IF($AI$143&lt;=$AI$141,(Y2103/AA2100)^Z2100,0)</f>
        <v>4.9756714489645909E-16</v>
      </c>
      <c r="AC2103">
        <f>IF($AI$143&lt;=$AI$141,((1/$F$128-AA2054)^2),0)</f>
        <v>5.8898647933884303E-3</v>
      </c>
      <c r="AD2103">
        <v>0</v>
      </c>
      <c r="AE2103">
        <f>-AB2103*Z2100/AA2100</f>
        <v>-3.0457429465923178E-17</v>
      </c>
      <c r="AF2103">
        <f t="shared" ref="AF2103:AF2124" si="1142">AA2103-AB2103</f>
        <v>0.1221999999999995</v>
      </c>
      <c r="AG2103">
        <f t="shared" ref="AG2103:AH2124" si="1143">AD2103*AD2103</f>
        <v>0</v>
      </c>
      <c r="AH2103">
        <f t="shared" si="1143"/>
        <v>9.2765500967168537E-34</v>
      </c>
      <c r="AI2103"/>
      <c r="AK2103" s="67">
        <v>0.5</v>
      </c>
      <c r="AL2103" s="68"/>
      <c r="AM2103" s="69">
        <f>AM2054</f>
        <v>0.1222</v>
      </c>
      <c r="AN2103">
        <f>IF($AU$143&lt;=$AU$141,(AK2103/AM2100)^AL2100,0)</f>
        <v>2.8303668635995312E-16</v>
      </c>
      <c r="AO2103">
        <f>IF($AU$143&lt;=$AU$141,((1/$F$128-AM2054)^2),0)</f>
        <v>5.8898647933884303E-3</v>
      </c>
      <c r="AP2103">
        <v>0</v>
      </c>
      <c r="AQ2103">
        <f>-AN2103*AL2100/AM2100</f>
        <v>-1.7704277494475968E-17</v>
      </c>
      <c r="AR2103">
        <f t="shared" ref="AR2103:AR2124" si="1144">AM2103-AN2103</f>
        <v>0.12219999999999973</v>
      </c>
      <c r="AS2103">
        <f t="shared" ref="AS2103:AT2124" si="1145">AP2103*AP2103</f>
        <v>0</v>
      </c>
      <c r="AT2103">
        <f t="shared" si="1145"/>
        <v>3.1344144160140825E-34</v>
      </c>
      <c r="AU2103"/>
      <c r="AV2103"/>
      <c r="AW2103"/>
      <c r="AX2103"/>
      <c r="AY2103"/>
      <c r="AZ2103"/>
      <c r="BB2103" s="67">
        <v>0.5</v>
      </c>
      <c r="BC2103" s="68"/>
      <c r="BD2103" s="69">
        <f>BD2054</f>
        <v>0.1222</v>
      </c>
      <c r="BE2103">
        <f>IF($BL$143&lt;=$BL$141,(BB2103/BD2100)^BC2100,0)</f>
        <v>1.435383225723609E-15</v>
      </c>
      <c r="BF2103">
        <f>IF($BL$143&lt;=$BL$141,((1/$F$128-BD2054)^2),0)</f>
        <v>5.8898647933884303E-3</v>
      </c>
      <c r="BG2103">
        <v>0</v>
      </c>
      <c r="BH2103">
        <f>-BE2103*BC2100/BD2100</f>
        <v>-8.3975497222423447E-17</v>
      </c>
      <c r="BI2103">
        <f t="shared" ref="BI2103:BI2124" si="1146">BD2103-BE2103</f>
        <v>0.12219999999999857</v>
      </c>
      <c r="BJ2103">
        <f t="shared" ref="BJ2103:BK2124" si="1147">BG2103*BG2103</f>
        <v>0</v>
      </c>
      <c r="BK2103">
        <f t="shared" si="1147"/>
        <v>7.051884133753248E-33</v>
      </c>
      <c r="BL2103"/>
      <c r="BN2103" s="67">
        <v>0.5</v>
      </c>
      <c r="BO2103" s="68"/>
      <c r="BP2103" s="69">
        <f>BP2054</f>
        <v>0.1222</v>
      </c>
      <c r="BQ2103">
        <f>IF($BX$143&lt;=$BX$141,(BN2103/BP2100)^BO2100,0)</f>
        <v>5.1505579465136779E-13</v>
      </c>
      <c r="BR2103">
        <f>IF($BX$143&lt;=$BX$141,((1/$F$128-BP2054)^2),0)</f>
        <v>5.8898647933884303E-3</v>
      </c>
      <c r="BS2103">
        <v>0</v>
      </c>
      <c r="BT2103">
        <f>-BQ2103*BO2100/BP2100</f>
        <v>-2.2217546238444479E-14</v>
      </c>
      <c r="BU2103">
        <f t="shared" ref="BU2103:BU2124" si="1148">BP2103-BQ2103</f>
        <v>0.12219999999948494</v>
      </c>
      <c r="BV2103">
        <f t="shared" ref="BV2103:BW2124" si="1149">BS2103*BS2103</f>
        <v>0</v>
      </c>
      <c r="BW2103">
        <f t="shared" si="1149"/>
        <v>4.9361936085741838E-28</v>
      </c>
      <c r="BX2103"/>
      <c r="BZ2103" s="67">
        <v>0.5</v>
      </c>
      <c r="CA2103" s="68"/>
      <c r="CB2103" s="69">
        <f>CB2054</f>
        <v>0.1222</v>
      </c>
      <c r="CC2103">
        <f>IF($CJ$143&lt;=$CJ$141,(BZ2103/CB2100)^CA2100,0)</f>
        <v>1.2009218232290601E-10</v>
      </c>
      <c r="CD2103">
        <f>IF($CJ$143&lt;=$CJ$141,((1/$F$128-CB2054)^2),0)</f>
        <v>5.8898647933884303E-3</v>
      </c>
      <c r="CE2103">
        <v>0</v>
      </c>
      <c r="CF2103">
        <f>-CC2103*CA2100/CB2100</f>
        <v>-3.4249089738635544E-12</v>
      </c>
      <c r="CG2103">
        <f t="shared" ref="CG2103:CG2124" si="1150">CB2103-CC2103</f>
        <v>0.12219999987990782</v>
      </c>
      <c r="CH2103">
        <f t="shared" ref="CH2103:CI2124" si="1151">CE2103*CE2103</f>
        <v>0</v>
      </c>
      <c r="CI2103">
        <f t="shared" si="1151"/>
        <v>1.1730001479251105E-23</v>
      </c>
      <c r="CJ2103"/>
      <c r="CL2103" s="36"/>
      <c r="CM2103" s="140"/>
      <c r="CN2103" s="141"/>
      <c r="CO2103" s="36"/>
      <c r="CP2103" s="36"/>
      <c r="CQ2103" s="36"/>
      <c r="CR2103" s="36"/>
      <c r="CS2103" s="36"/>
      <c r="CT2103" s="36"/>
      <c r="CU2103" s="36"/>
      <c r="CV2103"/>
    </row>
    <row r="2104" spans="1:100" ht="12.75" x14ac:dyDescent="0.2">
      <c r="A2104" s="67">
        <v>3</v>
      </c>
      <c r="B2104" s="68"/>
      <c r="C2104" s="69">
        <f>$C$144</f>
        <v>2.0514000000000001E-2</v>
      </c>
      <c r="D2104">
        <f>IF($K$144&lt;=$K$141,(A2104/C2100)^B2100,0)</f>
        <v>7.9450740260703752E-10</v>
      </c>
      <c r="E2104">
        <f>IF($K$144&lt;=$K$141,((1/$F$128-C2055)^2),0)</f>
        <v>6.2203080757024796E-4</v>
      </c>
      <c r="F2104">
        <f>D2104*LN(A2104/C2100)</f>
        <v>-2.8645530103866813E-9</v>
      </c>
      <c r="G2104">
        <f>-D2104*B2100/C2100</f>
        <v>-4.1825887909609455E-11</v>
      </c>
      <c r="H2104">
        <f t="shared" si="1138"/>
        <v>2.0513999205492597E-2</v>
      </c>
      <c r="I2104">
        <f t="shared" si="1139"/>
        <v>8.2056639493153988E-18</v>
      </c>
      <c r="J2104">
        <f t="shared" si="1139"/>
        <v>1.7494048994272144E-21</v>
      </c>
      <c r="K2104"/>
      <c r="L2104"/>
      <c r="M2104" s="67">
        <v>3</v>
      </c>
      <c r="N2104" s="68"/>
      <c r="O2104" s="69">
        <f t="shared" ref="O2104:O2124" si="1152">O2055</f>
        <v>2.0514000000000001E-2</v>
      </c>
      <c r="P2104">
        <f>IF($W$144&lt;=$W$141,(M2104/O2100)^N2100,0)</f>
        <v>1.983107835169517E-10</v>
      </c>
      <c r="Q2104">
        <f>IF($W$144&lt;=$W$141,((1/$F$128-O2055)^2),0)</f>
        <v>6.2203080757024796E-4</v>
      </c>
      <c r="R2104">
        <f>P2104*LN(M2104/O2100)</f>
        <v>-7.1190671317378375E-10</v>
      </c>
      <c r="S2104">
        <f>-P2104*N2100/O2100</f>
        <v>-1.1355358623548011E-11</v>
      </c>
      <c r="T2104">
        <f t="shared" si="1140"/>
        <v>2.0513999801689217E-2</v>
      </c>
      <c r="U2104">
        <f t="shared" si="1141"/>
        <v>5.0681116826190004E-19</v>
      </c>
      <c r="V2104">
        <f t="shared" si="1141"/>
        <v>1.2894416946938617E-22</v>
      </c>
      <c r="W2104"/>
      <c r="Y2104" s="67">
        <v>3</v>
      </c>
      <c r="Z2104" s="68"/>
      <c r="AA2104" s="69">
        <f t="shared" ref="AA2104:AA2124" si="1153">AA2055</f>
        <v>2.0514000000000001E-2</v>
      </c>
      <c r="AB2104">
        <f>IF($AI$144&lt;=$AI$141,(Y2104/AA2100)^Z2100,0)</f>
        <v>6.3777942601521553E-11</v>
      </c>
      <c r="AC2104">
        <f>IF($AI$144&lt;=$AI$141,((1/$F$128-AA2055)^2),0)</f>
        <v>6.2203080757024796E-4</v>
      </c>
      <c r="AD2104">
        <f>AB2104*LN(Y2104/AA2100)</f>
        <v>-2.2809512141936714E-10</v>
      </c>
      <c r="AE2104">
        <f>-AB2104*Z2100/AA2100</f>
        <v>-3.9040202075074023E-12</v>
      </c>
      <c r="AF2104">
        <f t="shared" si="1142"/>
        <v>2.051399993622206E-2</v>
      </c>
      <c r="AG2104">
        <f t="shared" si="1143"/>
        <v>5.2027384415315839E-20</v>
      </c>
      <c r="AH2104">
        <f t="shared" si="1143"/>
        <v>1.5241373780626139E-23</v>
      </c>
      <c r="AI2104"/>
      <c r="AK2104" s="67">
        <v>3</v>
      </c>
      <c r="AL2104" s="68"/>
      <c r="AM2104" s="69">
        <f t="shared" ref="AM2104:AM2124" si="1154">AM2055</f>
        <v>2.0514000000000001E-2</v>
      </c>
      <c r="AN2104">
        <f>IF($AU$144&lt;=$AU$141,(AK2104/AM2100)^AL2100,0)</f>
        <v>4.4271749047250942E-11</v>
      </c>
      <c r="AO2104">
        <f>IF($AU$144&lt;=$AU$141,((1/$F$128-AM2055)^2),0)</f>
        <v>6.2203080757024796E-4</v>
      </c>
      <c r="AP2104">
        <f>AN2104*LN(AK2104/AM2100)</f>
        <v>-1.581188141178487E-10</v>
      </c>
      <c r="AQ2104">
        <f>-AN2104*AL2100/AM2100</f>
        <v>-2.7692499526422969E-12</v>
      </c>
      <c r="AR2104">
        <f t="shared" si="1144"/>
        <v>2.0513999955728252E-2</v>
      </c>
      <c r="AS2104">
        <f t="shared" si="1145"/>
        <v>2.500155937803479E-20</v>
      </c>
      <c r="AT2104">
        <f t="shared" si="1145"/>
        <v>7.6687453002093634E-24</v>
      </c>
      <c r="AU2104"/>
      <c r="AV2104"/>
      <c r="AW2104"/>
      <c r="AX2104"/>
      <c r="AY2104"/>
      <c r="AZ2104"/>
      <c r="BB2104" s="67">
        <v>3</v>
      </c>
      <c r="BC2104" s="68"/>
      <c r="BD2104" s="69">
        <f t="shared" ref="BD2104:BD2124" si="1155">BD2055</f>
        <v>2.0514000000000001E-2</v>
      </c>
      <c r="BE2104">
        <f>IF($BL$144&lt;=$BL$141,(BB2104/BD2100)^BC2100,0)</f>
        <v>1.2582682413794666E-10</v>
      </c>
      <c r="BF2104">
        <f>IF($BL$144&lt;=$BL$141,((1/$F$128-BD2055)^2),0)</f>
        <v>6.2203080757024796E-4</v>
      </c>
      <c r="BG2104">
        <f>BE2104*LN(BB2104/BD2100)</f>
        <v>-4.5156947401099744E-10</v>
      </c>
      <c r="BH2104">
        <f>-BE2104*BC2100/BD2100</f>
        <v>-7.3613582293159092E-12</v>
      </c>
      <c r="BI2104">
        <f t="shared" si="1146"/>
        <v>2.0513999874173176E-2</v>
      </c>
      <c r="BJ2104">
        <f t="shared" si="1147"/>
        <v>2.0391498985856889E-19</v>
      </c>
      <c r="BK2104">
        <f t="shared" si="1147"/>
        <v>5.4189594980317063E-23</v>
      </c>
      <c r="BL2104"/>
      <c r="BN2104" s="67">
        <v>3</v>
      </c>
      <c r="BO2104" s="68"/>
      <c r="BP2104" s="69">
        <f t="shared" ref="BP2104:BP2124" si="1156">BP2055</f>
        <v>2.0514000000000001E-2</v>
      </c>
      <c r="BQ2104">
        <f>IF($BX$144&lt;=$BX$141,(BN2104/BP2100)^BO2100,0)</f>
        <v>5.3802829819711495E-9</v>
      </c>
      <c r="BR2104">
        <f>IF($BX$144&lt;=$BX$141,((1/$F$128-BP2055)^2),0)</f>
        <v>6.2203080757024796E-4</v>
      </c>
      <c r="BS2104">
        <f>BQ2104*LN(BN2104/BP2100)</f>
        <v>-1.9835144101001458E-8</v>
      </c>
      <c r="BT2104">
        <f>-BQ2104*BO2100/BP2100</f>
        <v>-2.3208492588414082E-10</v>
      </c>
      <c r="BU2104">
        <f t="shared" si="1148"/>
        <v>2.0513994619717018E-2</v>
      </c>
      <c r="BV2104">
        <f t="shared" si="1149"/>
        <v>3.934329415074929E-16</v>
      </c>
      <c r="BW2104">
        <f t="shared" si="1149"/>
        <v>5.3863412822647137E-20</v>
      </c>
      <c r="BX2104"/>
      <c r="BZ2104" s="67">
        <v>3</v>
      </c>
      <c r="CA2104" s="68"/>
      <c r="CB2104" s="69">
        <f t="shared" ref="CB2104:CB2124" si="1157">CB2055</f>
        <v>2.0514000000000001E-2</v>
      </c>
      <c r="CC2104">
        <f>IF($CJ$144&lt;=$CJ$141,(BZ2104/CB2100)^CA2100,0)</f>
        <v>1.6858815260075417E-7</v>
      </c>
      <c r="CD2104">
        <f>IF($CJ$144&lt;=$CJ$141,((1/$F$128-CB2055)^2),0)</f>
        <v>6.2203080757024796E-4</v>
      </c>
      <c r="CE2104">
        <f>CC2104*LN(BZ2104/CB2100)</f>
        <v>-6.5006844300372982E-7</v>
      </c>
      <c r="CF2104">
        <f>-CC2104*CA2100/CB2100</f>
        <v>-4.8079655607962924E-9</v>
      </c>
      <c r="CG2104">
        <f t="shared" si="1150"/>
        <v>2.05138314118474E-2</v>
      </c>
      <c r="CH2104">
        <f t="shared" si="1151"/>
        <v>4.2258898058929351E-13</v>
      </c>
      <c r="CI2104">
        <f t="shared" si="1151"/>
        <v>2.3116532833803206E-17</v>
      </c>
      <c r="CJ2104"/>
      <c r="CL2104" s="36"/>
      <c r="CM2104" s="140"/>
      <c r="CN2104" s="141"/>
      <c r="CO2104" s="36"/>
      <c r="CP2104" s="36"/>
      <c r="CQ2104" s="36"/>
      <c r="CR2104" s="36"/>
      <c r="CS2104" s="36"/>
      <c r="CT2104" s="36"/>
      <c r="CU2104" s="36"/>
      <c r="CV2104"/>
    </row>
    <row r="2105" spans="1:100" ht="12.75" x14ac:dyDescent="0.2">
      <c r="A2105" s="67">
        <v>7.5</v>
      </c>
      <c r="B2105" s="68"/>
      <c r="C2105" s="69">
        <f>$C$145</f>
        <v>6.7749999999999998E-3</v>
      </c>
      <c r="D2105">
        <f>IF($K$145&lt;=$K$141,(A2105/C2100)^B2100,0)</f>
        <v>1.6321281610505764E-7</v>
      </c>
      <c r="E2105">
        <f>IF($K$145&lt;=$K$141,((1/$F$128-C2056)^2),0)</f>
        <v>1.4961072365702478E-3</v>
      </c>
      <c r="F2105">
        <f>D2105*LN(A2105/C2100)</f>
        <v>-4.3890449613592036E-7</v>
      </c>
      <c r="G2105">
        <f>-D2105*B2100/C2100</f>
        <v>-8.5921426652814108E-9</v>
      </c>
      <c r="H2105">
        <f t="shared" si="1138"/>
        <v>6.7748367871838947E-3</v>
      </c>
      <c r="I2105">
        <f t="shared" si="1139"/>
        <v>1.9263715672832612E-13</v>
      </c>
      <c r="J2105">
        <f t="shared" si="1139"/>
        <v>7.3824915580549142E-17</v>
      </c>
      <c r="K2105"/>
      <c r="L2105"/>
      <c r="M2105" s="67">
        <v>7.5</v>
      </c>
      <c r="N2105" s="68"/>
      <c r="O2105" s="69">
        <f t="shared" si="1152"/>
        <v>6.7749999999999998E-3</v>
      </c>
      <c r="P2105">
        <f>IF($W$145&lt;=$W$141,(M2105/O2100)^N2100,0)</f>
        <v>5.9415004122295253E-8</v>
      </c>
      <c r="Q2105">
        <f>IF($W$145&lt;=$W$141,((1/$F$128-O2056)^2),0)</f>
        <v>1.4961072365702478E-3</v>
      </c>
      <c r="R2105">
        <f>P2105*LN(M2105/O2100)</f>
        <v>-1.5884975873186634E-7</v>
      </c>
      <c r="S2105">
        <f>-P2105*N2100/O2100</f>
        <v>-3.4021280510475832E-9</v>
      </c>
      <c r="T2105">
        <f t="shared" si="1140"/>
        <v>6.7749405849958774E-3</v>
      </c>
      <c r="U2105">
        <f t="shared" si="1141"/>
        <v>2.5233245849172148E-14</v>
      </c>
      <c r="V2105">
        <f t="shared" si="1141"/>
        <v>1.1574475275724826E-17</v>
      </c>
      <c r="W2105"/>
      <c r="Y2105" s="67">
        <v>7.5</v>
      </c>
      <c r="Z2105" s="68"/>
      <c r="AA2105" s="69">
        <f t="shared" si="1153"/>
        <v>6.7749999999999998E-3</v>
      </c>
      <c r="AB2105">
        <f>IF($AI$145&lt;=$AI$141,(Y2105/AA2100)^Z2100,0)</f>
        <v>2.6107549538002052E-8</v>
      </c>
      <c r="AC2105">
        <f>IF($AI$145&lt;=$AI$141,((1/$F$128-AA2056)^2),0)</f>
        <v>1.4961072365702478E-3</v>
      </c>
      <c r="AD2105">
        <f>AB2105*LN(Y2105/AA2100)</f>
        <v>-6.9448806571687589E-8</v>
      </c>
      <c r="AE2105">
        <f>-AB2105*Z2100/AA2100</f>
        <v>-1.5981136550872204E-9</v>
      </c>
      <c r="AF2105">
        <f t="shared" si="1142"/>
        <v>6.7749738924504617E-3</v>
      </c>
      <c r="AG2105">
        <f t="shared" si="1143"/>
        <v>4.8231367342316774E-15</v>
      </c>
      <c r="AH2105">
        <f t="shared" si="1143"/>
        <v>2.5539672545762355E-18</v>
      </c>
      <c r="AI2105"/>
      <c r="AK2105" s="67">
        <v>7.5</v>
      </c>
      <c r="AL2105" s="68"/>
      <c r="AM2105" s="69">
        <f t="shared" si="1154"/>
        <v>6.7749999999999998E-3</v>
      </c>
      <c r="AN2105">
        <f>IF($AU$145&lt;=$AU$141,(AK2105/AM2100)^AL2100,0)</f>
        <v>2.006503080304164E-8</v>
      </c>
      <c r="AO2105">
        <f>IF($AU$145&lt;=$AU$141,((1/$F$128-AM2056)^2),0)</f>
        <v>1.4961072365702478E-3</v>
      </c>
      <c r="AP2105">
        <f>AN2105*LN(AK2105/AM2100)</f>
        <v>-5.3277881126039939E-8</v>
      </c>
      <c r="AQ2105">
        <f>-AN2105*AL2100/AM2100</f>
        <v>-1.2550912669337967E-9</v>
      </c>
      <c r="AR2105">
        <f t="shared" si="1144"/>
        <v>6.7749799349691971E-3</v>
      </c>
      <c r="AS2105">
        <f t="shared" si="1145"/>
        <v>2.838532617280443E-15</v>
      </c>
      <c r="AT2105">
        <f t="shared" si="1145"/>
        <v>1.5752540883334829E-18</v>
      </c>
      <c r="AU2105"/>
      <c r="AV2105"/>
      <c r="AW2105"/>
      <c r="AX2105"/>
      <c r="AY2105"/>
      <c r="AZ2105"/>
      <c r="BB2105" s="67">
        <v>7.5</v>
      </c>
      <c r="BC2105" s="68"/>
      <c r="BD2105" s="69">
        <f t="shared" si="1155"/>
        <v>6.7749999999999998E-3</v>
      </c>
      <c r="BE2105">
        <f>IF($BL$145&lt;=$BL$141,(BB2105/BD2100)^BC2100,0)</f>
        <v>4.2411375096179068E-8</v>
      </c>
      <c r="BF2105">
        <f>IF($BL$145&lt;=$BL$141,((1/$F$128-BD2056)^2),0)</f>
        <v>1.4961072365702478E-3</v>
      </c>
      <c r="BG2105">
        <f>BE2105*LN(BB2105/BD2100)</f>
        <v>-1.1334552361432825E-7</v>
      </c>
      <c r="BH2105">
        <f>-BE2105*BC2100/BD2100</f>
        <v>-2.4812302720013352E-9</v>
      </c>
      <c r="BI2105">
        <f t="shared" si="1146"/>
        <v>6.7749575886249039E-3</v>
      </c>
      <c r="BJ2105">
        <f t="shared" si="1147"/>
        <v>1.2847207723406244E-14</v>
      </c>
      <c r="BK2105">
        <f t="shared" si="1147"/>
        <v>6.1565036626958203E-18</v>
      </c>
      <c r="BL2105"/>
      <c r="BN2105" s="67">
        <v>7.5</v>
      </c>
      <c r="BO2105" s="68"/>
      <c r="BP2105" s="69">
        <f t="shared" si="1156"/>
        <v>6.7749999999999998E-3</v>
      </c>
      <c r="BQ2105">
        <f>IF($BX$145&lt;=$BX$141,(BN2105/BP2100)^BO2100,0)</f>
        <v>6.1103037084164328E-7</v>
      </c>
      <c r="BR2105">
        <f>IF($BX$145&lt;=$BX$141,((1/$F$128-BP2056)^2),0)</f>
        <v>1.4961072365702478E-3</v>
      </c>
      <c r="BS2105">
        <f>BQ2105*LN(BN2105/BP2100)</f>
        <v>-1.6927650022213788E-6</v>
      </c>
      <c r="BT2105">
        <f>-BQ2105*BO2100/BP2100</f>
        <v>-2.6357524093981251E-8</v>
      </c>
      <c r="BU2105">
        <f t="shared" si="1148"/>
        <v>6.7743889696291583E-3</v>
      </c>
      <c r="BV2105">
        <f t="shared" si="1149"/>
        <v>2.8654533527455449E-12</v>
      </c>
      <c r="BW2105">
        <f t="shared" si="1149"/>
        <v>6.9471907636480218E-16</v>
      </c>
      <c r="BX2105"/>
      <c r="BZ2105" s="67">
        <v>7.5</v>
      </c>
      <c r="CA2105" s="68"/>
      <c r="CB2105" s="69">
        <f t="shared" si="1157"/>
        <v>6.7749999999999998E-3</v>
      </c>
      <c r="CC2105">
        <f>IF($CJ$145&lt;=$CJ$141,(BZ2105/CB2100)^CA2100,0)</f>
        <v>6.8601895337063298E-6</v>
      </c>
      <c r="CD2105">
        <f>IF($CJ$145&lt;=$CJ$141,((1/$F$128-CB2056)^2),0)</f>
        <v>1.4961072365702478E-3</v>
      </c>
      <c r="CE2105">
        <f>CC2105*LN(BZ2105/CB2100)</f>
        <v>-2.0166658644716363E-5</v>
      </c>
      <c r="CF2105">
        <f>-CC2105*CA2100/CB2100</f>
        <v>-1.9564574680823485E-7</v>
      </c>
      <c r="CG2105">
        <f t="shared" si="1150"/>
        <v>6.7681398104662933E-3</v>
      </c>
      <c r="CH2105">
        <f t="shared" si="1151"/>
        <v>4.0669412089251322E-10</v>
      </c>
      <c r="CI2105">
        <f t="shared" si="1151"/>
        <v>3.8277258244151936E-14</v>
      </c>
      <c r="CJ2105"/>
      <c r="CL2105" s="36"/>
      <c r="CM2105" s="140"/>
      <c r="CN2105" s="141"/>
      <c r="CO2105" s="36"/>
      <c r="CP2105" s="36"/>
      <c r="CQ2105" s="36"/>
      <c r="CR2105" s="36"/>
      <c r="CS2105" s="36"/>
      <c r="CT2105" s="36"/>
      <c r="CU2105" s="36"/>
      <c r="CV2105"/>
    </row>
    <row r="2106" spans="1:100" ht="12.75" x14ac:dyDescent="0.2">
      <c r="A2106" s="67">
        <v>12.5</v>
      </c>
      <c r="B2106" s="68"/>
      <c r="C2106" s="69">
        <f>$C$146</f>
        <v>3.4659999999999999E-3</v>
      </c>
      <c r="D2106">
        <f>IF($K$146&lt;=$K$141,(A2106/C2100)^B2100,0)</f>
        <v>3.1771948396106818E-6</v>
      </c>
      <c r="E2106">
        <f>IF($K$146&lt;=$K$141,((1/$F$128-C2057)^2),0)</f>
        <v>1.7630379493884301E-3</v>
      </c>
      <c r="F2106">
        <f>D2106*LN(A2106/C2100)</f>
        <v>-6.9209756003310797E-6</v>
      </c>
      <c r="G2106">
        <f>-D2106*B2100/C2100</f>
        <v>-1.6725960613141415E-7</v>
      </c>
      <c r="H2106">
        <f t="shared" si="1138"/>
        <v>3.4628228051603893E-3</v>
      </c>
      <c r="I2106">
        <f t="shared" si="1139"/>
        <v>4.7899903260378149E-11</v>
      </c>
      <c r="J2106">
        <f t="shared" si="1139"/>
        <v>2.7975775843235792E-14</v>
      </c>
      <c r="K2106"/>
      <c r="L2106"/>
      <c r="M2106" s="67">
        <v>12.5</v>
      </c>
      <c r="N2106" s="68"/>
      <c r="O2106" s="69">
        <f t="shared" si="1152"/>
        <v>3.4659999999999999E-3</v>
      </c>
      <c r="P2106">
        <f>IF($W$146&lt;=$W$141,(M2106/O2100)^N2100,0)</f>
        <v>1.4274312085096405E-6</v>
      </c>
      <c r="Q2106">
        <f>IF($W$146&lt;=$W$141,((1/$F$128-O2057)^2),0)</f>
        <v>1.7630379493884301E-3</v>
      </c>
      <c r="R2106">
        <f>P2106*LN(M2106/O2100)</f>
        <v>-3.0871588762734334E-6</v>
      </c>
      <c r="S2106">
        <f>-P2106*N2100/O2100</f>
        <v>-8.1735309576274001E-8</v>
      </c>
      <c r="T2106">
        <f t="shared" si="1140"/>
        <v>3.4645725687914904E-3</v>
      </c>
      <c r="U2106">
        <f t="shared" si="1141"/>
        <v>9.5305499273538474E-12</v>
      </c>
      <c r="V2106">
        <f t="shared" si="1141"/>
        <v>6.6806608315293487E-15</v>
      </c>
      <c r="W2106"/>
      <c r="Y2106" s="67">
        <v>12.5</v>
      </c>
      <c r="Z2106" s="68"/>
      <c r="AA2106" s="69">
        <f t="shared" si="1153"/>
        <v>3.4659999999999999E-3</v>
      </c>
      <c r="AB2106">
        <f>IF($AI$146&lt;=$AI$141,(Y2106/AA2100)^Z2100,0)</f>
        <v>7.4643328485489648E-7</v>
      </c>
      <c r="AC2106">
        <f>IF($AI$146&lt;=$AI$141,((1/$F$128-AA2057)^2),0)</f>
        <v>1.7630379493884301E-3</v>
      </c>
      <c r="AD2106">
        <f>AB2106*LN(Y2106/AA2100)</f>
        <v>-1.6042931933524629E-6</v>
      </c>
      <c r="AE2106">
        <f>-AB2106*Z2100/AA2100</f>
        <v>-4.5691198379298659E-8</v>
      </c>
      <c r="AF2106">
        <f t="shared" si="1142"/>
        <v>3.465253566715145E-3</v>
      </c>
      <c r="AG2106">
        <f t="shared" si="1143"/>
        <v>2.5737566502370428E-12</v>
      </c>
      <c r="AH2106">
        <f t="shared" si="1143"/>
        <v>2.0876856093364246E-15</v>
      </c>
      <c r="AI2106"/>
      <c r="AK2106" s="67">
        <v>12.5</v>
      </c>
      <c r="AL2106" s="68"/>
      <c r="AM2106" s="69">
        <f t="shared" si="1154"/>
        <v>3.4659999999999999E-3</v>
      </c>
      <c r="AN2106">
        <f>IF($AU$146&lt;=$AU$141,(AK2106/AM2100)^AL2100,0)</f>
        <v>6.0717752431132959E-7</v>
      </c>
      <c r="AO2106">
        <f>IF($AU$146&lt;=$AU$141,((1/$F$128-AM2057)^2),0)</f>
        <v>1.7630379493884301E-3</v>
      </c>
      <c r="AP2106">
        <f>AN2106*LN(AK2106/AM2100)</f>
        <v>-1.302052580625484E-6</v>
      </c>
      <c r="AQ2106">
        <f>-AN2106*AL2100/AM2100</f>
        <v>-3.7979667996627856E-8</v>
      </c>
      <c r="AR2106">
        <f t="shared" si="1144"/>
        <v>3.4653928224756885E-3</v>
      </c>
      <c r="AS2106">
        <f t="shared" si="1145"/>
        <v>1.6953409227134824E-12</v>
      </c>
      <c r="AT2106">
        <f t="shared" si="1145"/>
        <v>1.4424551811340781E-15</v>
      </c>
      <c r="AU2106"/>
      <c r="AV2106"/>
      <c r="AW2106"/>
      <c r="AX2106"/>
      <c r="AY2106"/>
      <c r="AZ2106"/>
      <c r="BB2106" s="67">
        <v>12.5</v>
      </c>
      <c r="BC2106" s="68"/>
      <c r="BD2106" s="69">
        <f t="shared" si="1155"/>
        <v>3.4659999999999999E-3</v>
      </c>
      <c r="BE2106">
        <f>IF($BL$146&lt;=$BL$141,(BB2106/BD2100)^BC2100,0)</f>
        <v>1.0880838608878287E-6</v>
      </c>
      <c r="BF2106">
        <f>IF($BL$146&lt;=$BL$141,((1/$F$128-BD2057)^2),0)</f>
        <v>1.7630379493884301E-3</v>
      </c>
      <c r="BG2106">
        <f>BE2106*LN(BB2106/BD2100)</f>
        <v>-2.3521118295542043E-6</v>
      </c>
      <c r="BH2106">
        <f>-BE2106*BC2100/BD2100</f>
        <v>-6.3657134624578572E-8</v>
      </c>
      <c r="BI2106">
        <f t="shared" si="1146"/>
        <v>3.4649119161391123E-3</v>
      </c>
      <c r="BJ2106">
        <f t="shared" si="1147"/>
        <v>5.5324300587288264E-12</v>
      </c>
      <c r="BK2106">
        <f t="shared" si="1147"/>
        <v>4.0522307886117198E-15</v>
      </c>
      <c r="BL2106"/>
      <c r="BN2106" s="67">
        <v>12.5</v>
      </c>
      <c r="BO2106" s="68"/>
      <c r="BP2106" s="69">
        <f t="shared" si="1156"/>
        <v>3.4659999999999999E-3</v>
      </c>
      <c r="BQ2106">
        <f>IF($BX$146&lt;=$BX$141,(BN2106/BP2100)^BO2100,0)</f>
        <v>8.5478022166577924E-6</v>
      </c>
      <c r="BR2106">
        <f>IF($BX$146&lt;=$BX$141,((1/$F$128-BP2057)^2),0)</f>
        <v>1.7630379493884301E-3</v>
      </c>
      <c r="BS2106">
        <f>BQ2106*LN(BN2106/BP2100)</f>
        <v>-1.9313925705170067E-5</v>
      </c>
      <c r="BT2106">
        <f>-BQ2106*BO2100/BP2100</f>
        <v>-3.6871964738154289E-7</v>
      </c>
      <c r="BU2106">
        <f t="shared" si="1148"/>
        <v>3.457452197783342E-3</v>
      </c>
      <c r="BV2106">
        <f t="shared" si="1149"/>
        <v>3.7302772614482903E-10</v>
      </c>
      <c r="BW2106">
        <f t="shared" si="1149"/>
        <v>1.3595417836516933E-13</v>
      </c>
      <c r="BX2106"/>
      <c r="BZ2106" s="67">
        <v>12.5</v>
      </c>
      <c r="CA2106" s="68"/>
      <c r="CB2106" s="69">
        <f t="shared" si="1157"/>
        <v>3.4659999999999999E-3</v>
      </c>
      <c r="CC2106">
        <f>IF($CJ$146&lt;=$CJ$141,(BZ2106/CB2100)^CA2100,0)</f>
        <v>5.4153442688311011E-5</v>
      </c>
      <c r="CD2106">
        <f>IF($CJ$146&lt;=$CJ$141,((1/$F$128-CB2057)^2),0)</f>
        <v>1.7630379493884301E-3</v>
      </c>
      <c r="CE2106">
        <f>CC2106*LN(BZ2106/CB2100)</f>
        <v>-1.3153001063757861E-4</v>
      </c>
      <c r="CF2106">
        <f>-CC2106*CA2100/CB2100</f>
        <v>-1.5444020438408338E-6</v>
      </c>
      <c r="CG2106">
        <f t="shared" si="1150"/>
        <v>3.411846557311689E-3</v>
      </c>
      <c r="CH2106">
        <f t="shared" si="1151"/>
        <v>1.7300143698321542E-8</v>
      </c>
      <c r="CI2106">
        <f t="shared" si="1151"/>
        <v>2.385177673019745E-12</v>
      </c>
      <c r="CJ2106"/>
      <c r="CL2106" s="36"/>
      <c r="CM2106" s="140"/>
      <c r="CN2106" s="141"/>
      <c r="CO2106" s="36"/>
      <c r="CP2106" s="36"/>
      <c r="CQ2106" s="36"/>
      <c r="CR2106" s="36"/>
      <c r="CS2106" s="36"/>
      <c r="CT2106" s="36"/>
      <c r="CU2106" s="36"/>
      <c r="CV2106"/>
    </row>
    <row r="2107" spans="1:100" ht="12.75" x14ac:dyDescent="0.2">
      <c r="A2107" s="67">
        <v>17.5</v>
      </c>
      <c r="B2107" s="68"/>
      <c r="C2107" s="69">
        <f>$C$147</f>
        <v>4.352E-3</v>
      </c>
      <c r="D2107">
        <f>IF($K$147&lt;=$K$141,(A2107/C2100)^B2100,0)</f>
        <v>2.2453145535188098E-5</v>
      </c>
      <c r="E2107">
        <f>IF($K$147&lt;=$K$141,((1/$F$128-C2058)^2),0)</f>
        <v>1.6894192428429753E-3</v>
      </c>
      <c r="F2107">
        <f>D2107*LN(A2107/C2100)</f>
        <v>-4.135547755716484E-5</v>
      </c>
      <c r="G2107">
        <f>-D2107*B2100/C2100</f>
        <v>-1.1820188777239305E-6</v>
      </c>
      <c r="H2107">
        <f t="shared" si="1138"/>
        <v>4.3295468544648115E-3</v>
      </c>
      <c r="I2107">
        <f t="shared" si="1139"/>
        <v>1.7102755239811648E-9</v>
      </c>
      <c r="J2107">
        <f t="shared" si="1139"/>
        <v>1.3971686272957402E-12</v>
      </c>
      <c r="K2107"/>
      <c r="L2107"/>
      <c r="M2107" s="67">
        <v>17.5</v>
      </c>
      <c r="N2107" s="68"/>
      <c r="O2107" s="69">
        <f t="shared" si="1152"/>
        <v>4.352E-3</v>
      </c>
      <c r="P2107">
        <f>IF($W$147&lt;=$W$141,(M2107/O2100)^N2100,0)</f>
        <v>1.1587028071494698E-5</v>
      </c>
      <c r="Q2107">
        <f>IF($W$147&lt;=$W$141,((1/$F$128-O2058)^2),0)</f>
        <v>1.6894192428429753E-3</v>
      </c>
      <c r="R2107">
        <f>P2107*LN(M2107/O2100)</f>
        <v>-2.1160985841525785E-5</v>
      </c>
      <c r="S2107">
        <f>-P2107*N2100/O2100</f>
        <v>-6.6347808626197639E-7</v>
      </c>
      <c r="T2107">
        <f t="shared" si="1140"/>
        <v>4.3404129719285056E-3</v>
      </c>
      <c r="U2107">
        <f t="shared" si="1141"/>
        <v>4.4778732178525471E-10</v>
      </c>
      <c r="V2107">
        <f t="shared" si="1141"/>
        <v>4.4020317094985457E-13</v>
      </c>
      <c r="W2107"/>
      <c r="Y2107" s="67">
        <v>17.5</v>
      </c>
      <c r="Z2107" s="68"/>
      <c r="AA2107" s="69">
        <f t="shared" si="1153"/>
        <v>4.352E-3</v>
      </c>
      <c r="AB2107">
        <f>IF($AI$147&lt;=$AI$141,(Y2107/AA2100)^Z2100,0)</f>
        <v>6.794880270212256E-6</v>
      </c>
      <c r="AC2107">
        <f>IF($AI$147&lt;=$AI$141,((1/$F$128-AA2058)^2),0)</f>
        <v>1.6894192428429753E-3</v>
      </c>
      <c r="AD2107">
        <f>AB2107*LN(Y2107/AA2100)</f>
        <v>-1.2317803174339366E-5</v>
      </c>
      <c r="AE2107">
        <f>-AB2107*Z2100/AA2100</f>
        <v>-4.1593298247706628E-7</v>
      </c>
      <c r="AF2107">
        <f t="shared" si="1142"/>
        <v>4.3452051197297881E-3</v>
      </c>
      <c r="AG2107">
        <f t="shared" si="1143"/>
        <v>1.5172827504176496E-10</v>
      </c>
      <c r="AH2107">
        <f t="shared" si="1143"/>
        <v>1.7300024591226752E-13</v>
      </c>
      <c r="AI2107"/>
      <c r="AK2107" s="67">
        <v>17.5</v>
      </c>
      <c r="AL2107" s="68"/>
      <c r="AM2107" s="69">
        <f t="shared" si="1154"/>
        <v>4.352E-3</v>
      </c>
      <c r="AN2107">
        <f>IF($AU$147&lt;=$AU$141,(AK2107/AM2100)^AL2100,0)</f>
        <v>5.7377771576793157E-6</v>
      </c>
      <c r="AO2107">
        <f>IF($AU$147&lt;=$AU$141,((1/$F$128-AM2058)^2),0)</f>
        <v>1.6894192428429753E-3</v>
      </c>
      <c r="AP2107">
        <f>AN2107*LN(AK2107/AM2100)</f>
        <v>-1.0373685992998126E-5</v>
      </c>
      <c r="AQ2107">
        <f>-AN2107*AL2100/AM2100</f>
        <v>-3.5890470704504838E-7</v>
      </c>
      <c r="AR2107">
        <f t="shared" si="1144"/>
        <v>4.346262222842321E-3</v>
      </c>
      <c r="AS2107">
        <f t="shared" si="1145"/>
        <v>1.0761336108132551E-10</v>
      </c>
      <c r="AT2107">
        <f t="shared" si="1145"/>
        <v>1.2881258873909201E-13</v>
      </c>
      <c r="AU2107"/>
      <c r="AV2107"/>
      <c r="AW2107"/>
      <c r="AX2107"/>
      <c r="AY2107"/>
      <c r="AZ2107"/>
      <c r="BB2107" s="67">
        <v>17.5</v>
      </c>
      <c r="BC2107" s="68"/>
      <c r="BD2107" s="69">
        <f t="shared" si="1155"/>
        <v>4.352E-3</v>
      </c>
      <c r="BE2107">
        <f>IF($BL$147&lt;=$BL$141,(BB2107/BD2100)^BC2100,0)</f>
        <v>9.2228578578579437E-6</v>
      </c>
      <c r="BF2107">
        <f>IF($BL$147&lt;=$BL$141,((1/$F$128-BD2058)^2),0)</f>
        <v>1.6894192428429753E-3</v>
      </c>
      <c r="BG2107">
        <f>BE2107*LN(BB2107/BD2100)</f>
        <v>-1.6833824250865118E-5</v>
      </c>
      <c r="BH2107">
        <f>-BE2107*BC2100/BD2100</f>
        <v>-5.3957302868362291E-7</v>
      </c>
      <c r="BI2107">
        <f t="shared" si="1146"/>
        <v>4.3427771421421417E-3</v>
      </c>
      <c r="BJ2107">
        <f t="shared" si="1147"/>
        <v>2.8337763890901457E-10</v>
      </c>
      <c r="BK2107">
        <f t="shared" si="1147"/>
        <v>2.9113905328281774E-13</v>
      </c>
      <c r="BL2107"/>
      <c r="BN2107" s="67">
        <v>17.5</v>
      </c>
      <c r="BO2107" s="68"/>
      <c r="BP2107" s="69">
        <f t="shared" si="1156"/>
        <v>4.352E-3</v>
      </c>
      <c r="BQ2107">
        <f>IF($BX$147&lt;=$BX$141,(BN2107/BP2100)^BO2100,0)</f>
        <v>4.8592376799510611E-5</v>
      </c>
      <c r="BR2107">
        <f>IF($BX$147&lt;=$BX$141,((1/$F$128-BP2058)^2),0)</f>
        <v>1.6894192428429753E-3</v>
      </c>
      <c r="BS2107">
        <f>BQ2107*LN(BN2107/BP2100)</f>
        <v>-9.3445436739255991E-5</v>
      </c>
      <c r="BT2107">
        <f>-BQ2107*BO2100/BP2100</f>
        <v>-2.0960901509899683E-6</v>
      </c>
      <c r="BU2107">
        <f t="shared" si="1148"/>
        <v>4.303407623200489E-3</v>
      </c>
      <c r="BV2107">
        <f t="shared" si="1149"/>
        <v>8.7320496473902933E-9</v>
      </c>
      <c r="BW2107">
        <f t="shared" si="1149"/>
        <v>4.3935939210771475E-12</v>
      </c>
      <c r="BX2107"/>
      <c r="BZ2107" s="67">
        <v>17.5</v>
      </c>
      <c r="CA2107" s="68"/>
      <c r="CB2107" s="69">
        <f t="shared" si="1157"/>
        <v>4.352E-3</v>
      </c>
      <c r="CC2107">
        <f>IF($CJ$147&lt;=$CJ$141,(BZ2107/CB2100)^CA2100,0)</f>
        <v>2.1118149313408357E-4</v>
      </c>
      <c r="CD2107">
        <f>IF($CJ$147&lt;=$CJ$141,((1/$F$128-CB2058)^2),0)</f>
        <v>1.6894192428429753E-3</v>
      </c>
      <c r="CE2107">
        <f>CC2107*LN(BZ2107/CB2100)</f>
        <v>-4.4186920377171159E-4</v>
      </c>
      <c r="CF2107">
        <f>-CC2107*CA2100/CB2100</f>
        <v>-6.022685048757515E-6</v>
      </c>
      <c r="CG2107">
        <f t="shared" si="1150"/>
        <v>4.1408185068659165E-3</v>
      </c>
      <c r="CH2107">
        <f t="shared" si="1151"/>
        <v>1.9524839324184638E-7</v>
      </c>
      <c r="CI2107">
        <f t="shared" si="1151"/>
        <v>3.6272735196527312E-11</v>
      </c>
      <c r="CJ2107"/>
      <c r="CL2107" s="36"/>
      <c r="CM2107" s="140"/>
      <c r="CN2107" s="141"/>
      <c r="CO2107" s="36"/>
      <c r="CP2107" s="36"/>
      <c r="CQ2107" s="36"/>
      <c r="CR2107" s="36"/>
      <c r="CS2107" s="36"/>
      <c r="CT2107" s="36"/>
      <c r="CU2107" s="36"/>
      <c r="CV2107"/>
    </row>
    <row r="2108" spans="1:100" ht="12.75" x14ac:dyDescent="0.2">
      <c r="A2108" s="67">
        <v>22.5</v>
      </c>
      <c r="B2108" s="68"/>
      <c r="C2108" s="69">
        <f>$C$148</f>
        <v>6.4250000000000002E-3</v>
      </c>
      <c r="D2108">
        <f>IF($K$148&lt;=$K$141,(A2108/C2100)^B2100,0)</f>
        <v>9.673373157453764E-5</v>
      </c>
      <c r="E2108">
        <f>IF($K$148&lt;=$K$141,((1/$F$128-C2059)^2),0)</f>
        <v>1.5233054183884298E-3</v>
      </c>
      <c r="F2108">
        <f>D2108*LN(A2108/C2100)</f>
        <v>-1.5385909355236505E-4</v>
      </c>
      <c r="G2108">
        <f>-D2108*B2100/C2100</f>
        <v>-5.0924311096897294E-6</v>
      </c>
      <c r="H2108">
        <f t="shared" si="1138"/>
        <v>6.3282662684254623E-3</v>
      </c>
      <c r="I2108">
        <f t="shared" si="1139"/>
        <v>2.3672620668755422E-8</v>
      </c>
      <c r="J2108">
        <f t="shared" si="1139"/>
        <v>2.5932854606935768E-11</v>
      </c>
      <c r="K2108"/>
      <c r="L2108"/>
      <c r="M2108" s="67">
        <v>22.5</v>
      </c>
      <c r="N2108" s="68"/>
      <c r="O2108" s="69">
        <f t="shared" si="1152"/>
        <v>6.4250000000000002E-3</v>
      </c>
      <c r="P2108">
        <f>IF($W$148&lt;=$W$141,(M2108/O2100)^N2100,0)</f>
        <v>5.5363620048258619E-5</v>
      </c>
      <c r="Q2108">
        <f>IF($W$148&lt;=$W$141,((1/$F$128-O2059)^2),0)</f>
        <v>1.5233054183884298E-3</v>
      </c>
      <c r="R2108">
        <f>P2108*LN(M2108/O2100)</f>
        <v>-8.719497470171137E-5</v>
      </c>
      <c r="S2108">
        <f>-P2108*N2100/O2100</f>
        <v>-3.1701441000664987E-6</v>
      </c>
      <c r="T2108">
        <f t="shared" si="1140"/>
        <v>6.3696363799517416E-3</v>
      </c>
      <c r="U2108">
        <f t="shared" si="1141"/>
        <v>7.602963613232086E-9</v>
      </c>
      <c r="V2108">
        <f t="shared" si="1141"/>
        <v>1.0049813615186431E-11</v>
      </c>
      <c r="W2108"/>
      <c r="Y2108" s="67">
        <v>22.5</v>
      </c>
      <c r="Z2108" s="68"/>
      <c r="AA2108" s="69">
        <f t="shared" si="1153"/>
        <v>6.4250000000000002E-3</v>
      </c>
      <c r="AB2108">
        <f>IF($AI$148&lt;=$AI$141,(Y2108/AA2100)^Z2100,0)</f>
        <v>3.5368030394558809E-5</v>
      </c>
      <c r="AC2108">
        <f>IF($AI$148&lt;=$AI$141,((1/$F$128-AA2059)^2),0)</f>
        <v>1.5233054183884298E-3</v>
      </c>
      <c r="AD2108">
        <f>AB2108*LN(Y2108/AA2100)</f>
        <v>-5.5226899333337296E-5</v>
      </c>
      <c r="AE2108">
        <f>-AB2108*Z2100/AA2100</f>
        <v>-2.1649727120046592E-6</v>
      </c>
      <c r="AF2108">
        <f t="shared" si="1142"/>
        <v>6.3896319696054417E-3</v>
      </c>
      <c r="AG2108">
        <f t="shared" si="1143"/>
        <v>3.0500104099745715E-9</v>
      </c>
      <c r="AH2108">
        <f t="shared" si="1143"/>
        <v>4.6871068437248092E-12</v>
      </c>
      <c r="AI2108"/>
      <c r="AK2108" s="67">
        <v>22.5</v>
      </c>
      <c r="AL2108" s="68"/>
      <c r="AM2108" s="69">
        <f t="shared" si="1154"/>
        <v>6.4250000000000002E-3</v>
      </c>
      <c r="AN2108">
        <f>IF($AU$148&lt;=$AU$141,(AK2108/AM2100)^AL2100,0)</f>
        <v>3.0711459258363257E-5</v>
      </c>
      <c r="AO2108">
        <f>IF($AU$148&lt;=$AU$141,((1/$F$128-AM2059)^2),0)</f>
        <v>1.5233054183884298E-3</v>
      </c>
      <c r="AP2108">
        <f>AN2108*LN(AK2108/AM2100)</f>
        <v>-4.7806934147638891E-5</v>
      </c>
      <c r="AQ2108">
        <f>-AN2108*AL2100/AM2100</f>
        <v>-1.9210378836857661E-6</v>
      </c>
      <c r="AR2108">
        <f t="shared" si="1144"/>
        <v>6.3942885407416369E-3</v>
      </c>
      <c r="AS2108">
        <f t="shared" si="1145"/>
        <v>2.2855029525966814E-9</v>
      </c>
      <c r="AT2108">
        <f t="shared" si="1145"/>
        <v>3.6903865505558872E-12</v>
      </c>
      <c r="AU2108"/>
      <c r="AV2108"/>
      <c r="AW2108"/>
      <c r="AX2108"/>
      <c r="AY2108"/>
      <c r="AZ2108"/>
      <c r="BB2108" s="67">
        <v>22.5</v>
      </c>
      <c r="BC2108" s="68"/>
      <c r="BD2108" s="69">
        <f t="shared" si="1155"/>
        <v>6.4250000000000002E-3</v>
      </c>
      <c r="BE2108">
        <f>IF($BL$148&lt;=$BL$141,(BB2108/BD2100)^BC2100,0)</f>
        <v>4.5514480474632233E-5</v>
      </c>
      <c r="BF2108">
        <f>IF($BL$148&lt;=$BL$141,((1/$F$128-BD2059)^2),0)</f>
        <v>1.5233054183884298E-3</v>
      </c>
      <c r="BG2108">
        <f>BE2108*LN(BB2108/BD2100)</f>
        <v>-7.1635887391812052E-5</v>
      </c>
      <c r="BH2108">
        <f>-BE2108*BC2100/BD2100</f>
        <v>-2.6627739966451946E-6</v>
      </c>
      <c r="BI2108">
        <f t="shared" si="1146"/>
        <v>6.3794855195253679E-3</v>
      </c>
      <c r="BJ2108">
        <f t="shared" si="1147"/>
        <v>5.1317003624123766E-9</v>
      </c>
      <c r="BK2108">
        <f t="shared" si="1147"/>
        <v>7.0903653572098225E-12</v>
      </c>
      <c r="BL2108"/>
      <c r="BN2108" s="67">
        <v>22.5</v>
      </c>
      <c r="BO2108" s="68"/>
      <c r="BP2108" s="69">
        <f t="shared" si="1156"/>
        <v>6.4250000000000002E-3</v>
      </c>
      <c r="BQ2108">
        <f>IF($BX$148&lt;=$BX$141,(BN2108/BP2100)^BO2100,0)</f>
        <v>1.7793903175075245E-4</v>
      </c>
      <c r="BR2108">
        <f>IF($BX$148&lt;=$BX$141,((1/$F$128-BP2059)^2),0)</f>
        <v>1.5233054183884298E-3</v>
      </c>
      <c r="BS2108">
        <f>BQ2108*LN(BN2108/BP2100)</f>
        <v>-2.9746652024317122E-4</v>
      </c>
      <c r="BT2108">
        <f>-BQ2108*BO2100/BP2100</f>
        <v>-7.675612441604211E-6</v>
      </c>
      <c r="BU2108">
        <f t="shared" si="1148"/>
        <v>6.2470609682492477E-3</v>
      </c>
      <c r="BV2108">
        <f t="shared" si="1149"/>
        <v>8.8486330665580988E-8</v>
      </c>
      <c r="BW2108">
        <f t="shared" si="1149"/>
        <v>5.8915026353709357E-11</v>
      </c>
      <c r="BX2108"/>
      <c r="BZ2108" s="67">
        <v>22.5</v>
      </c>
      <c r="CA2108" s="68"/>
      <c r="CB2108" s="69">
        <f t="shared" si="1157"/>
        <v>6.4250000000000002E-3</v>
      </c>
      <c r="CC2108">
        <f>IF($CJ$148&lt;=$CJ$141,(BZ2108/CB2100)^CA2100,0)</f>
        <v>5.8358191543798042E-4</v>
      </c>
      <c r="CD2108">
        <f>IF($CJ$148&lt;=$CJ$141,((1/$F$128-CB2059)^2),0)</f>
        <v>1.5233054183884298E-3</v>
      </c>
      <c r="CE2108">
        <f>CC2108*LN(BZ2108/CB2100)</f>
        <v>-1.0744050318974249E-3</v>
      </c>
      <c r="CF2108">
        <f>-CC2108*CA2100/CB2100</f>
        <v>-1.6643172773676814E-5</v>
      </c>
      <c r="CG2108">
        <f t="shared" si="1150"/>
        <v>5.8414180845620198E-3</v>
      </c>
      <c r="CH2108">
        <f t="shared" si="1151"/>
        <v>1.1543461725665065E-6</v>
      </c>
      <c r="CI2108">
        <f t="shared" si="1151"/>
        <v>2.7699519997445717E-10</v>
      </c>
      <c r="CJ2108"/>
      <c r="CL2108" s="36"/>
      <c r="CM2108" s="140"/>
      <c r="CN2108" s="141"/>
      <c r="CO2108" s="36"/>
      <c r="CP2108" s="36"/>
      <c r="CQ2108" s="36"/>
      <c r="CR2108" s="36"/>
      <c r="CS2108" s="36"/>
      <c r="CT2108" s="36"/>
      <c r="CU2108" s="36"/>
      <c r="CV2108"/>
    </row>
    <row r="2109" spans="1:100" ht="12.75" x14ac:dyDescent="0.2">
      <c r="A2109" s="67">
        <v>27.5</v>
      </c>
      <c r="B2109" s="68"/>
      <c r="C2109" s="69">
        <f>$C$149</f>
        <v>7.4770000000000001E-3</v>
      </c>
      <c r="D2109">
        <f>IF($K$149&lt;=$K$141,(A2109/C2100)^B2100,0)</f>
        <v>3.1049692866094578E-4</v>
      </c>
      <c r="E2109">
        <f>IF($K$149&lt;=$K$141,((1/$F$128-C2060)^2),0)</f>
        <v>1.4422939587520663E-3</v>
      </c>
      <c r="F2109">
        <f>D2109*LN(A2109/C2100)</f>
        <v>-4.3155086972610797E-4</v>
      </c>
      <c r="G2109">
        <f>-D2109*B2100/C2100</f>
        <v>-1.6345737864539424E-5</v>
      </c>
      <c r="H2109">
        <f t="shared" si="1138"/>
        <v>7.1665030713390547E-3</v>
      </c>
      <c r="I2109">
        <f t="shared" si="1139"/>
        <v>1.8623615316136023E-7</v>
      </c>
      <c r="J2109">
        <f t="shared" si="1139"/>
        <v>2.6718314633623785E-10</v>
      </c>
      <c r="K2109"/>
      <c r="L2109"/>
      <c r="M2109" s="67">
        <v>27.5</v>
      </c>
      <c r="N2109" s="68"/>
      <c r="O2109" s="69">
        <f t="shared" si="1152"/>
        <v>7.4770000000000001E-3</v>
      </c>
      <c r="P2109">
        <f>IF($W$149&lt;=$W$141,(M2109/O2100)^N2100,0)</f>
        <v>1.9301766717608575E-4</v>
      </c>
      <c r="Q2109">
        <f>IF($W$149&lt;=$W$141,((1/$F$128-O2060)^2),0)</f>
        <v>1.4422939587520663E-3</v>
      </c>
      <c r="R2109">
        <f>P2109*LN(M2109/O2100)</f>
        <v>-2.6526032942043518E-4</v>
      </c>
      <c r="S2109">
        <f>-P2109*N2100/O2100</f>
        <v>-1.1052272562262003E-5</v>
      </c>
      <c r="T2109">
        <f t="shared" si="1140"/>
        <v>7.2839823328239147E-3</v>
      </c>
      <c r="U2109">
        <f t="shared" si="1141"/>
        <v>7.0363042364237786E-8</v>
      </c>
      <c r="V2109">
        <f t="shared" si="1141"/>
        <v>1.2215272879052949E-10</v>
      </c>
      <c r="W2109"/>
      <c r="Y2109" s="67">
        <v>27.5</v>
      </c>
      <c r="Z2109" s="68"/>
      <c r="AA2109" s="69">
        <f t="shared" si="1153"/>
        <v>7.4770000000000001E-3</v>
      </c>
      <c r="AB2109">
        <f>IF($AI$149&lt;=$AI$141,(Y2109/AA2100)^Z2100,0)</f>
        <v>1.3202872723467766E-4</v>
      </c>
      <c r="AC2109">
        <f>IF($AI$149&lt;=$AI$141,((1/$F$128-AA2060)^2),0)</f>
        <v>1.4422939587520663E-3</v>
      </c>
      <c r="AD2109">
        <f>AB2109*LN(Y2109/AA2100)</f>
        <v>-1.7966751534586367E-4</v>
      </c>
      <c r="AE2109">
        <f>-AB2109*Z2100/AA2100</f>
        <v>-8.0818351622927326E-6</v>
      </c>
      <c r="AF2109">
        <f t="shared" si="1142"/>
        <v>7.3449712727653221E-3</v>
      </c>
      <c r="AG2109">
        <f t="shared" si="1143"/>
        <v>3.2280416070556159E-8</v>
      </c>
      <c r="AH2109">
        <f t="shared" si="1143"/>
        <v>6.5316059590471203E-11</v>
      </c>
      <c r="AI2109"/>
      <c r="AK2109" s="67">
        <v>27.5</v>
      </c>
      <c r="AL2109" s="68"/>
      <c r="AM2109" s="69">
        <f t="shared" si="1154"/>
        <v>7.4770000000000001E-3</v>
      </c>
      <c r="AN2109">
        <f>IF($AU$149&lt;=$AU$141,(AK2109/AM2100)^AL2100,0)</f>
        <v>1.1723081991348536E-4</v>
      </c>
      <c r="AO2109">
        <f>IF($AU$149&lt;=$AU$141,((1/$F$128-AM2060)^2),0)</f>
        <v>1.4422939587520663E-3</v>
      </c>
      <c r="AP2109">
        <f>AN2109*LN(AK2109/AM2100)</f>
        <v>-1.589623407991464E-4</v>
      </c>
      <c r="AQ2109">
        <f>-AN2109*AL2100/AM2100</f>
        <v>-7.3329256123843072E-6</v>
      </c>
      <c r="AR2109">
        <f t="shared" si="1144"/>
        <v>7.3597691800865147E-3</v>
      </c>
      <c r="AS2109">
        <f t="shared" si="1145"/>
        <v>2.5269025792343965E-8</v>
      </c>
      <c r="AT2109">
        <f t="shared" si="1145"/>
        <v>5.3771798036761764E-11</v>
      </c>
      <c r="AU2109"/>
      <c r="AV2109"/>
      <c r="AW2109"/>
      <c r="AX2109"/>
      <c r="AY2109"/>
      <c r="AZ2109"/>
      <c r="BB2109" s="67">
        <v>27.5</v>
      </c>
      <c r="BC2109" s="68"/>
      <c r="BD2109" s="69">
        <f t="shared" si="1155"/>
        <v>7.4770000000000001E-3</v>
      </c>
      <c r="BE2109">
        <f>IF($BL$149&lt;=$BL$141,(BB2109/BD2100)^BC2100,0)</f>
        <v>1.628269290870954E-4</v>
      </c>
      <c r="BF2109">
        <f>IF($BL$149&lt;=$BL$141,((1/$F$128-BD2060)^2),0)</f>
        <v>1.4422939587520663E-3</v>
      </c>
      <c r="BG2109">
        <f>BE2109*LN(BB2109/BD2100)</f>
        <v>-2.236010236884771E-4</v>
      </c>
      <c r="BH2109">
        <f>-BE2109*BC2100/BD2100</f>
        <v>-9.5260081671889506E-6</v>
      </c>
      <c r="BI2109">
        <f t="shared" si="1146"/>
        <v>7.3141730709129051E-3</v>
      </c>
      <c r="BJ2109">
        <f t="shared" si="1147"/>
        <v>4.9997417794534896E-8</v>
      </c>
      <c r="BK2109">
        <f t="shared" si="1147"/>
        <v>9.0744831601350591E-11</v>
      </c>
      <c r="BL2109"/>
      <c r="BN2109" s="67">
        <v>27.5</v>
      </c>
      <c r="BO2109" s="68"/>
      <c r="BP2109" s="69">
        <f t="shared" si="1156"/>
        <v>7.4770000000000001E-3</v>
      </c>
      <c r="BQ2109">
        <f>IF($BX$149&lt;=$BX$141,(BN2109/BP2100)^BO2100,0)</f>
        <v>5.016253089205556E-4</v>
      </c>
      <c r="BR2109">
        <f>IF($BX$149&lt;=$BX$141,((1/$F$128-BP2060)^2),0)</f>
        <v>1.4422939587520663E-3</v>
      </c>
      <c r="BS2109">
        <f>BQ2109*LN(BN2109/BP2100)</f>
        <v>-7.3792199521789214E-4</v>
      </c>
      <c r="BT2109">
        <f>-BQ2109*BO2100/BP2100</f>
        <v>-2.1638206211931301E-5</v>
      </c>
      <c r="BU2109">
        <f t="shared" si="1148"/>
        <v>6.9753746910794449E-3</v>
      </c>
      <c r="BV2109">
        <f t="shared" si="1149"/>
        <v>5.4452887102635485E-7</v>
      </c>
      <c r="BW2109">
        <f t="shared" si="1149"/>
        <v>4.6821196807006238E-10</v>
      </c>
      <c r="BX2109"/>
      <c r="BZ2109" s="67">
        <v>27.5</v>
      </c>
      <c r="CA2109" s="68"/>
      <c r="CB2109" s="69">
        <f t="shared" si="1157"/>
        <v>7.4770000000000001E-3</v>
      </c>
      <c r="CC2109">
        <f>IF($CJ$149&lt;=$CJ$141,(BZ2109/CB2100)^CA2100,0)</f>
        <v>1.3139826288219238E-3</v>
      </c>
      <c r="CD2109">
        <f>IF($CJ$149&lt;=$CJ$141,((1/$F$128-CB2060)^2),0)</f>
        <v>1.4422939587520663E-3</v>
      </c>
      <c r="CE2109">
        <f>CC2109*LN(BZ2109/CB2100)</f>
        <v>-2.1554333928692436E-3</v>
      </c>
      <c r="CF2109">
        <f>-CC2109*CA2100/CB2100</f>
        <v>-3.7473470878001221E-5</v>
      </c>
      <c r="CG2109">
        <f t="shared" si="1150"/>
        <v>6.1630173711780759E-3</v>
      </c>
      <c r="CH2109">
        <f t="shared" si="1151"/>
        <v>4.6458931110958189E-6</v>
      </c>
      <c r="CI2109">
        <f t="shared" si="1151"/>
        <v>1.4042610196444057E-9</v>
      </c>
      <c r="CJ2109"/>
      <c r="CL2109" s="36"/>
      <c r="CM2109" s="140"/>
      <c r="CN2109" s="141"/>
      <c r="CO2109" s="36"/>
      <c r="CP2109" s="36"/>
      <c r="CQ2109" s="36"/>
      <c r="CR2109" s="36"/>
      <c r="CS2109" s="36"/>
      <c r="CT2109" s="36"/>
      <c r="CU2109" s="36"/>
      <c r="CV2109"/>
    </row>
    <row r="2110" spans="1:100" ht="12.75" x14ac:dyDescent="0.2">
      <c r="A2110" s="67">
        <v>32.5</v>
      </c>
      <c r="B2110" s="68"/>
      <c r="C2110" s="69">
        <f>$C$150</f>
        <v>8.2810000000000002E-3</v>
      </c>
      <c r="D2110">
        <f>IF($K$150&lt;=$K$141,(A2110/C2100)^B2100,0)</f>
        <v>8.1976732994718394E-4</v>
      </c>
      <c r="E2110">
        <f>IF($K$150&lt;=$K$141,((1/$F$128-C2061)^2),0)</f>
        <v>1.3818724816611573E-3</v>
      </c>
      <c r="F2110">
        <f>D2110*LN(A2110/C2100)</f>
        <v>-1.0024258672311293E-3</v>
      </c>
      <c r="G2110">
        <f>-D2110*B2100/C2100</f>
        <v>-4.3155666444166918E-5</v>
      </c>
      <c r="H2110">
        <f t="shared" si="1138"/>
        <v>7.4612326700528161E-3</v>
      </c>
      <c r="I2110">
        <f t="shared" si="1139"/>
        <v>1.0048576192940816E-6</v>
      </c>
      <c r="J2110">
        <f t="shared" si="1139"/>
        <v>1.8624115462401945E-9</v>
      </c>
      <c r="K2110"/>
      <c r="L2110"/>
      <c r="M2110" s="67">
        <v>32.5</v>
      </c>
      <c r="N2110" s="68"/>
      <c r="O2110" s="69">
        <f t="shared" si="1152"/>
        <v>8.2810000000000002E-3</v>
      </c>
      <c r="P2110">
        <f>IF($W$150&lt;=$W$141,(M2110/O2100)^N2100,0)</f>
        <v>5.4589698864978566E-4</v>
      </c>
      <c r="Q2110">
        <f>IF($W$150&lt;=$W$141,((1/$F$128-O2061)^2),0)</f>
        <v>1.3818724816611573E-3</v>
      </c>
      <c r="R2110">
        <f>P2110*LN(M2110/O2100)</f>
        <v>-6.5902101944451585E-4</v>
      </c>
      <c r="S2110">
        <f>-P2110*N2100/O2100</f>
        <v>-3.1258290485768534E-5</v>
      </c>
      <c r="T2110">
        <f t="shared" si="1140"/>
        <v>7.7351030113502143E-3</v>
      </c>
      <c r="U2110">
        <f t="shared" si="1141"/>
        <v>4.3430870406968893E-7</v>
      </c>
      <c r="V2110">
        <f t="shared" si="1141"/>
        <v>9.7708072409268763E-10</v>
      </c>
      <c r="W2110"/>
      <c r="Y2110" s="67">
        <v>32.5</v>
      </c>
      <c r="Z2110" s="68"/>
      <c r="AA2110" s="69">
        <f t="shared" si="1153"/>
        <v>8.2810000000000002E-3</v>
      </c>
      <c r="AB2110">
        <f>IF($AI$150&lt;=$AI$141,(Y2110/AA2100)^Z2100,0)</f>
        <v>3.9527030243898366E-4</v>
      </c>
      <c r="AC2110">
        <f>IF($AI$150&lt;=$AI$141,((1/$F$128-AA2061)^2),0)</f>
        <v>1.3818724816611573E-3</v>
      </c>
      <c r="AD2110">
        <f>AB2110*LN(Y2110/AA2100)</f>
        <v>-4.7186076151833271E-4</v>
      </c>
      <c r="AE2110">
        <f>-AB2110*Z2100/AA2100</f>
        <v>-2.4195563312394148E-5</v>
      </c>
      <c r="AF2110">
        <f t="shared" si="1142"/>
        <v>7.8857296975610169E-3</v>
      </c>
      <c r="AG2110">
        <f t="shared" si="1143"/>
        <v>2.2265257826066087E-7</v>
      </c>
      <c r="AH2110">
        <f t="shared" si="1143"/>
        <v>5.8542528400407372E-10</v>
      </c>
      <c r="AI2110"/>
      <c r="AK2110" s="67">
        <v>32.5</v>
      </c>
      <c r="AL2110" s="68"/>
      <c r="AM2110" s="69">
        <f t="shared" si="1154"/>
        <v>8.2810000000000002E-3</v>
      </c>
      <c r="AN2110">
        <f>IF($AU$150&lt;=$AU$141,(AK2110/AM2100)^AL2100,0)</f>
        <v>3.5754367494567058E-4</v>
      </c>
      <c r="AO2110">
        <f>IF($AU$150&lt;=$AU$141,((1/$F$128-AM2061)^2),0)</f>
        <v>1.3818724816611573E-3</v>
      </c>
      <c r="AP2110">
        <f>AN2110*LN(AK2110/AM2100)</f>
        <v>-4.2509200655388207E-4</v>
      </c>
      <c r="AQ2110">
        <f>-AN2110*AL2100/AM2100</f>
        <v>-2.2364777227438978E-5</v>
      </c>
      <c r="AR2110">
        <f t="shared" si="1144"/>
        <v>7.9234563250543295E-3</v>
      </c>
      <c r="AS2110">
        <f t="shared" si="1145"/>
        <v>1.8070321403600571E-7</v>
      </c>
      <c r="AT2110">
        <f t="shared" si="1145"/>
        <v>5.0018326043297308E-10</v>
      </c>
      <c r="AU2110"/>
      <c r="AV2110"/>
      <c r="AW2110"/>
      <c r="AX2110"/>
      <c r="AY2110"/>
      <c r="AZ2110"/>
      <c r="BB2110" s="67">
        <v>32.5</v>
      </c>
      <c r="BC2110" s="68"/>
      <c r="BD2110" s="69">
        <f t="shared" si="1155"/>
        <v>8.2810000000000002E-3</v>
      </c>
      <c r="BE2110">
        <f>IF($BL$150&lt;=$BL$141,(BB2110/BD2100)^BC2100,0)</f>
        <v>4.7050799714166698E-4</v>
      </c>
      <c r="BF2110">
        <f>IF($BL$150&lt;=$BL$141,((1/$F$128-BD2061)^2),0)</f>
        <v>1.3818724816611573E-3</v>
      </c>
      <c r="BG2110">
        <f>BE2110*LN(BB2110/BD2100)</f>
        <v>-5.6752177088054286E-4</v>
      </c>
      <c r="BH2110">
        <f>-BE2110*BC2100/BD2100</f>
        <v>-2.7526546429563869E-5</v>
      </c>
      <c r="BI2110">
        <f t="shared" si="1146"/>
        <v>7.810492002858333E-3</v>
      </c>
      <c r="BJ2110">
        <f t="shared" si="1147"/>
        <v>3.2208096042338738E-7</v>
      </c>
      <c r="BK2110">
        <f t="shared" si="1147"/>
        <v>7.5771075833893544E-10</v>
      </c>
      <c r="BL2110"/>
      <c r="BN2110" s="67">
        <v>32.5</v>
      </c>
      <c r="BO2110" s="68"/>
      <c r="BP2110" s="69">
        <f t="shared" si="1156"/>
        <v>8.2810000000000002E-3</v>
      </c>
      <c r="BQ2110">
        <f>IF($BX$150&lt;=$BX$141,(BN2110/BP2100)^BO2100,0)</f>
        <v>1.188734739928146E-3</v>
      </c>
      <c r="BR2110">
        <f>IF($BX$150&lt;=$BX$141,((1/$F$128-BP2061)^2),0)</f>
        <v>1.3818724816611573E-3</v>
      </c>
      <c r="BS2110">
        <f>BQ2110*LN(BN2110/BP2100)</f>
        <v>-1.5501196642000229E-3</v>
      </c>
      <c r="BT2110">
        <f>-BQ2110*BO2100/BP2100</f>
        <v>-5.1277491339507868E-5</v>
      </c>
      <c r="BU2110">
        <f t="shared" si="1148"/>
        <v>7.0922652600718542E-3</v>
      </c>
      <c r="BV2110">
        <f t="shared" si="1149"/>
        <v>2.4028709733395916E-6</v>
      </c>
      <c r="BW2110">
        <f t="shared" si="1149"/>
        <v>2.6293811180733043E-9</v>
      </c>
      <c r="BX2110"/>
      <c r="BZ2110" s="67">
        <v>32.5</v>
      </c>
      <c r="CA2110" s="68"/>
      <c r="CB2110" s="69">
        <f t="shared" si="1157"/>
        <v>8.2810000000000002E-3</v>
      </c>
      <c r="CC2110">
        <f>IF($CJ$150&lt;=$CJ$141,(BZ2110/CB2100)^CA2100,0)</f>
        <v>2.582427970305454E-3</v>
      </c>
      <c r="CD2110">
        <f>IF($CJ$150&lt;=$CJ$141,((1/$F$128-CB2061)^2),0)</f>
        <v>1.3818724816611573E-3</v>
      </c>
      <c r="CE2110">
        <f>CC2110*LN(BZ2110/CB2100)</f>
        <v>-3.8047631005429625E-3</v>
      </c>
      <c r="CF2110">
        <f>-CC2110*CA2100/CB2100</f>
        <v>-7.3648263848465398E-5</v>
      </c>
      <c r="CG2110">
        <f t="shared" si="1150"/>
        <v>5.6985720296945461E-3</v>
      </c>
      <c r="CH2110">
        <f t="shared" si="1151"/>
        <v>1.4476222251253297E-5</v>
      </c>
      <c r="CI2110">
        <f t="shared" si="1151"/>
        <v>5.4240667678931757E-9</v>
      </c>
      <c r="CJ2110"/>
      <c r="CL2110" s="36"/>
      <c r="CM2110" s="140"/>
      <c r="CN2110" s="141"/>
      <c r="CO2110" s="36"/>
      <c r="CP2110" s="36"/>
      <c r="CQ2110" s="36"/>
      <c r="CR2110" s="36"/>
      <c r="CS2110" s="36"/>
      <c r="CT2110" s="36"/>
      <c r="CU2110" s="36"/>
      <c r="CV2110"/>
    </row>
    <row r="2111" spans="1:100" ht="12.75" x14ac:dyDescent="0.2">
      <c r="A2111" s="67">
        <v>37.5</v>
      </c>
      <c r="B2111" s="68"/>
      <c r="C2111" s="69">
        <f>$C$151</f>
        <v>9.5639999999999996E-3</v>
      </c>
      <c r="D2111">
        <f>IF($K$151&lt;=$K$141,(A2111/C2100)^B2100,0)</f>
        <v>1.8830746267932462E-3</v>
      </c>
      <c r="E2111">
        <f>IF($K$151&lt;=$K$141,((1/$F$128-C2062)^2),0)</f>
        <v>1.2881312530247933E-3</v>
      </c>
      <c r="F2111">
        <f>D2111*LN(A2111/C2100)</f>
        <v>-2.0331871091880172E-3</v>
      </c>
      <c r="G2111">
        <f>-D2111*B2100/C2100</f>
        <v>-9.9132201924415826E-5</v>
      </c>
      <c r="H2111">
        <f t="shared" si="1138"/>
        <v>7.6809253732067536E-3</v>
      </c>
      <c r="I2111">
        <f t="shared" si="1139"/>
        <v>4.1338498209683264E-6</v>
      </c>
      <c r="J2111">
        <f t="shared" si="1139"/>
        <v>9.8271934583831534E-9</v>
      </c>
      <c r="K2111"/>
      <c r="L2111"/>
      <c r="M2111" s="67">
        <v>37.5</v>
      </c>
      <c r="N2111" s="68"/>
      <c r="O2111" s="69">
        <f t="shared" si="1152"/>
        <v>9.5639999999999996E-3</v>
      </c>
      <c r="P2111">
        <f>IF($W$151&lt;=$W$141,(M2111/O2100)^N2100,0)</f>
        <v>1.330097678867275E-3</v>
      </c>
      <c r="Q2111">
        <f>IF($W$151&lt;=$W$141,((1/$F$128-O2062)^2),0)</f>
        <v>1.2881312530247933E-3</v>
      </c>
      <c r="R2111">
        <f>P2111*LN(M2111/O2100)</f>
        <v>-1.4153903552386476E-3</v>
      </c>
      <c r="S2111">
        <f>-P2111*N2100/O2100</f>
        <v>-7.6161950853245619E-5</v>
      </c>
      <c r="T2111">
        <f t="shared" si="1140"/>
        <v>8.2339023211327241E-3</v>
      </c>
      <c r="U2111">
        <f t="shared" si="1141"/>
        <v>2.0033298577025852E-6</v>
      </c>
      <c r="V2111">
        <f t="shared" si="1141"/>
        <v>5.800642757772201E-9</v>
      </c>
      <c r="W2111"/>
      <c r="Y2111" s="67">
        <v>37.5</v>
      </c>
      <c r="Z2111" s="68"/>
      <c r="AA2111" s="69">
        <f t="shared" si="1153"/>
        <v>9.5639999999999996E-3</v>
      </c>
      <c r="AB2111">
        <f>IF($AI$151&lt;=$AI$141,(Y2111/AA2100)^Z2100,0)</f>
        <v>1.0111969745697788E-3</v>
      </c>
      <c r="AC2111">
        <f>IF($AI$151&lt;=$AI$141,((1/$F$128-AA2062)^2),0)</f>
        <v>1.2881312530247933E-3</v>
      </c>
      <c r="AD2111">
        <f>AB2111*LN(Y2111/AA2100)</f>
        <v>-1.0624307414550868E-3</v>
      </c>
      <c r="AE2111">
        <f>-AB2111*Z2100/AA2100</f>
        <v>-6.189809927165296E-5</v>
      </c>
      <c r="AF2111">
        <f t="shared" si="1142"/>
        <v>8.5528030254302216E-3</v>
      </c>
      <c r="AG2111">
        <f t="shared" si="1143"/>
        <v>1.1287590803888056E-6</v>
      </c>
      <c r="AH2111">
        <f t="shared" si="1143"/>
        <v>3.831374693443405E-9</v>
      </c>
      <c r="AI2111"/>
      <c r="AK2111" s="67">
        <v>37.5</v>
      </c>
      <c r="AL2111" s="68"/>
      <c r="AM2111" s="69">
        <f t="shared" si="1154"/>
        <v>9.5639999999999996E-3</v>
      </c>
      <c r="AN2111">
        <f>IF($AU$151&lt;=$AU$141,(AK2111/AM2100)^AL2100,0)</f>
        <v>9.2934359201952727E-4</v>
      </c>
      <c r="AO2111">
        <f>IF($AU$151&lt;=$AU$141,((1/$F$128-AM2062)^2),0)</f>
        <v>1.2881312530247933E-3</v>
      </c>
      <c r="AP2111">
        <f>AN2111*LN(AK2111/AM2100)</f>
        <v>-9.7192839987988143E-4</v>
      </c>
      <c r="AQ2111">
        <f>-AN2111*AL2100/AM2100</f>
        <v>-5.8131534298356463E-5</v>
      </c>
      <c r="AR2111">
        <f t="shared" si="1144"/>
        <v>8.6346564079804716E-3</v>
      </c>
      <c r="AS2111">
        <f t="shared" si="1145"/>
        <v>9.4464481449306673E-7</v>
      </c>
      <c r="AT2111">
        <f t="shared" si="1145"/>
        <v>3.3792752798809939E-9</v>
      </c>
      <c r="AU2111"/>
      <c r="AV2111"/>
      <c r="AW2111"/>
      <c r="AX2111"/>
      <c r="AY2111"/>
      <c r="AZ2111"/>
      <c r="BB2111" s="67">
        <v>37.5</v>
      </c>
      <c r="BC2111" s="68"/>
      <c r="BD2111" s="69">
        <f t="shared" si="1155"/>
        <v>9.5639999999999996E-3</v>
      </c>
      <c r="BE2111">
        <f>IF($BL$151&lt;=$BL$141,(BB2111/BD2100)^BC2100,0)</f>
        <v>1.167695495107946E-3</v>
      </c>
      <c r="BF2111">
        <f>IF($BL$151&lt;=$BL$141,((1/$F$128-BD2062)^2),0)</f>
        <v>1.2881312530247933E-3</v>
      </c>
      <c r="BG2111">
        <f>BE2111*LN(BB2111/BD2100)</f>
        <v>-1.2413637482234334E-3</v>
      </c>
      <c r="BH2111">
        <f>-BE2111*BC2100/BD2100</f>
        <v>-6.831472463156349E-5</v>
      </c>
      <c r="BI2111">
        <f t="shared" si="1146"/>
        <v>8.3963045048920538E-3</v>
      </c>
      <c r="BJ2111">
        <f t="shared" si="1147"/>
        <v>1.5409839554033318E-6</v>
      </c>
      <c r="BK2111">
        <f t="shared" si="1147"/>
        <v>4.6669016014863474E-9</v>
      </c>
      <c r="BL2111"/>
      <c r="BN2111" s="67">
        <v>37.5</v>
      </c>
      <c r="BO2111" s="68"/>
      <c r="BP2111" s="69">
        <f t="shared" si="1156"/>
        <v>9.5639999999999996E-3</v>
      </c>
      <c r="BQ2111">
        <f>IF($BX$151&lt;=$BX$141,(BN2111/BP2100)^BO2100,0)</f>
        <v>2.4892177584135318E-3</v>
      </c>
      <c r="BR2111">
        <f>IF($BX$151&lt;=$BX$141,((1/$F$128-BP2062)^2),0)</f>
        <v>1.2881312530247933E-3</v>
      </c>
      <c r="BS2111">
        <f>BQ2111*LN(BN2111/BP2100)</f>
        <v>-2.8897508214157626E-3</v>
      </c>
      <c r="BT2111">
        <f>-BQ2111*BO2100/BP2100</f>
        <v>-1.0737537800646292E-4</v>
      </c>
      <c r="BU2111">
        <f t="shared" si="1148"/>
        <v>7.0747822415864678E-3</v>
      </c>
      <c r="BV2111">
        <f t="shared" si="1149"/>
        <v>8.3506598098730756E-6</v>
      </c>
      <c r="BW2111">
        <f t="shared" si="1149"/>
        <v>1.15294718020308E-8</v>
      </c>
      <c r="BX2111"/>
      <c r="BZ2111" s="67">
        <v>37.5</v>
      </c>
      <c r="CA2111" s="68"/>
      <c r="CB2111" s="69">
        <f t="shared" si="1157"/>
        <v>9.5639999999999996E-3</v>
      </c>
      <c r="CC2111">
        <f>IF($CJ$151&lt;=$CJ$141,(BZ2111/CB2100)^CA2100,0)</f>
        <v>4.6067196330844499E-3</v>
      </c>
      <c r="CD2111">
        <f>IF($CJ$151&lt;=$CJ$141,((1/$F$128-CB2062)^2),0)</f>
        <v>1.2881312530247933E-3</v>
      </c>
      <c r="CE2111">
        <f>CC2111*LN(BZ2111/CB2100)</f>
        <v>-6.1279829581190413E-3</v>
      </c>
      <c r="CF2111">
        <f>-CC2111*CA2100/CB2100</f>
        <v>-1.3137903822083336E-4</v>
      </c>
      <c r="CG2111">
        <f t="shared" si="1150"/>
        <v>4.9572803669155497E-3</v>
      </c>
      <c r="CH2111">
        <f t="shared" si="1151"/>
        <v>3.7552175134997395E-5</v>
      </c>
      <c r="CI2111">
        <f t="shared" si="1151"/>
        <v>1.7260451683831194E-8</v>
      </c>
      <c r="CJ2111"/>
      <c r="CL2111" s="36"/>
      <c r="CM2111" s="140"/>
      <c r="CN2111" s="141"/>
      <c r="CO2111" s="36"/>
      <c r="CP2111" s="36"/>
      <c r="CQ2111" s="36"/>
      <c r="CR2111" s="36"/>
      <c r="CS2111" s="36"/>
      <c r="CT2111" s="36"/>
      <c r="CU2111" s="36"/>
      <c r="CV2111"/>
    </row>
    <row r="2112" spans="1:100" ht="12.75" x14ac:dyDescent="0.2">
      <c r="A2112" s="67">
        <v>42.5</v>
      </c>
      <c r="B2112" s="68"/>
      <c r="C2112" s="69">
        <f>$C$152</f>
        <v>1.1351E-2</v>
      </c>
      <c r="D2112">
        <f>IF($K$152&lt;=$K$141,(A2112/C2100)^B2100,0)</f>
        <v>3.8973634148344143E-3</v>
      </c>
      <c r="E2112">
        <f>IF($K$152&lt;=$K$141,((1/$F$128-C2063)^2),0)</f>
        <v>1.1630518125702481E-3</v>
      </c>
      <c r="F2112">
        <f>D2112*LN(A2112/C2100)</f>
        <v>-3.7202420844318477E-3</v>
      </c>
      <c r="G2112">
        <f>-D2112*B2100/C2100</f>
        <v>-2.0517201576346025E-4</v>
      </c>
      <c r="H2112">
        <f t="shared" si="1138"/>
        <v>7.4536365851655857E-3</v>
      </c>
      <c r="I2112">
        <f t="shared" si="1139"/>
        <v>1.3840201166777819E-5</v>
      </c>
      <c r="J2112">
        <f t="shared" si="1139"/>
        <v>4.2095556052441583E-8</v>
      </c>
      <c r="K2112"/>
      <c r="L2112"/>
      <c r="M2112" s="67">
        <v>42.5</v>
      </c>
      <c r="N2112" s="68"/>
      <c r="O2112" s="69">
        <f t="shared" si="1152"/>
        <v>1.1351E-2</v>
      </c>
      <c r="P2112">
        <f>IF($W$152&lt;=$W$141,(M2112/O2100)^N2100,0)</f>
        <v>2.8985071137575037E-3</v>
      </c>
      <c r="Q2112">
        <f>IF($W$152&lt;=$W$141,((1/$F$128-O2063)^2),0)</f>
        <v>1.1630518125702481E-3</v>
      </c>
      <c r="R2112">
        <f>P2112*LN(M2112/O2100)</f>
        <v>-2.72158797677603E-3</v>
      </c>
      <c r="S2112">
        <f>-P2112*N2100/O2100</f>
        <v>-1.6596973278968491E-4</v>
      </c>
      <c r="T2112">
        <f t="shared" si="1140"/>
        <v>8.4524928862424967E-3</v>
      </c>
      <c r="U2112">
        <f t="shared" si="1141"/>
        <v>7.4070411153318444E-6</v>
      </c>
      <c r="V2112">
        <f t="shared" si="1141"/>
        <v>2.7545952202279411E-8</v>
      </c>
      <c r="W2112"/>
      <c r="Y2112" s="67">
        <v>42.5</v>
      </c>
      <c r="Z2112" s="68"/>
      <c r="AA2112" s="69">
        <f t="shared" si="1153"/>
        <v>1.1351E-2</v>
      </c>
      <c r="AB2112">
        <f>IF($AI$152&lt;=$AI$141,(Y2112/AA2100)^Z2100,0)</f>
        <v>2.2995445739340103E-3</v>
      </c>
      <c r="AC2112">
        <f>IF($AI$152&lt;=$AI$141,((1/$F$128-AA2063)^2),0)</f>
        <v>1.1630518125702481E-3</v>
      </c>
      <c r="AD2112">
        <f>AB2112*LN(Y2112/AA2100)</f>
        <v>-2.1282361213679907E-3</v>
      </c>
      <c r="AE2112">
        <f>-AB2112*Z2100/AA2100</f>
        <v>-1.4076133720387839E-4</v>
      </c>
      <c r="AF2112">
        <f t="shared" si="1142"/>
        <v>9.0514554260659897E-3</v>
      </c>
      <c r="AG2112">
        <f t="shared" si="1143"/>
        <v>4.5293889882954685E-6</v>
      </c>
      <c r="AH2112">
        <f t="shared" si="1143"/>
        <v>1.9813754051423958E-8</v>
      </c>
      <c r="AI2112"/>
      <c r="AK2112" s="67">
        <v>42.5</v>
      </c>
      <c r="AL2112" s="68"/>
      <c r="AM2112" s="69">
        <f t="shared" si="1154"/>
        <v>1.1351E-2</v>
      </c>
      <c r="AN2112">
        <f>IF($AU$152&lt;=$AU$141,(AK2112/AM2100)^AL2100,0)</f>
        <v>2.1430010873000308E-3</v>
      </c>
      <c r="AO2112">
        <f>IF($AU$152&lt;=$AU$141,((1/$F$128-AM2063)^2),0)</f>
        <v>1.1630518125702481E-3</v>
      </c>
      <c r="AP2112">
        <f>AN2112*LN(AK2112/AM2100)</f>
        <v>-1.9729739135165227E-3</v>
      </c>
      <c r="AQ2112">
        <f>-AN2112*AL2100/AM2100</f>
        <v>-1.3404723750995567E-4</v>
      </c>
      <c r="AR2112">
        <f t="shared" si="1144"/>
        <v>9.2079989126999696E-3</v>
      </c>
      <c r="AS2112">
        <f t="shared" si="1145"/>
        <v>3.8926260634167029E-6</v>
      </c>
      <c r="AT2112">
        <f t="shared" si="1145"/>
        <v>1.7968661884050466E-8</v>
      </c>
      <c r="AU2112"/>
      <c r="AV2112"/>
      <c r="AW2112"/>
      <c r="AX2112"/>
      <c r="AY2112"/>
      <c r="AZ2112"/>
      <c r="BB2112" s="67">
        <v>42.5</v>
      </c>
      <c r="BC2112" s="68"/>
      <c r="BD2112" s="69">
        <f t="shared" si="1155"/>
        <v>1.1351E-2</v>
      </c>
      <c r="BE2112">
        <f>IF($BL$152&lt;=$BL$141,(BB2112/BD2100)^BC2100,0)</f>
        <v>2.5858818701081586E-3</v>
      </c>
      <c r="BF2112">
        <f>IF($BL$152&lt;=$BL$141,((1/$F$128-BD2063)^2),0)</f>
        <v>1.1630518125702481E-3</v>
      </c>
      <c r="BG2112">
        <f>BE2112*LN(BB2112/BD2100)</f>
        <v>-2.4253643886109782E-3</v>
      </c>
      <c r="BH2112">
        <f>-BE2112*BC2100/BD2100</f>
        <v>-1.5128413925229777E-4</v>
      </c>
      <c r="BI2112">
        <f t="shared" si="1146"/>
        <v>8.7651181298918409E-3</v>
      </c>
      <c r="BJ2112">
        <f t="shared" si="1147"/>
        <v>5.8823924175423041E-6</v>
      </c>
      <c r="BK2112">
        <f t="shared" si="1147"/>
        <v>2.2886890789308624E-8</v>
      </c>
      <c r="BL2112"/>
      <c r="BN2112" s="67">
        <v>42.5</v>
      </c>
      <c r="BO2112" s="68"/>
      <c r="BP2112" s="69">
        <f t="shared" si="1156"/>
        <v>1.1351E-2</v>
      </c>
      <c r="BQ2112">
        <f>IF($BX$152&lt;=$BX$141,(BN2112/BP2100)^BO2100,0)</f>
        <v>4.7512318096930954E-3</v>
      </c>
      <c r="BR2112">
        <f>IF($BX$152&lt;=$BX$141,((1/$F$128-BP2063)^2),0)</f>
        <v>1.1630518125702481E-3</v>
      </c>
      <c r="BS2112">
        <f>BQ2112*LN(BN2112/BP2100)</f>
        <v>-4.9210601168470499E-3</v>
      </c>
      <c r="BT2112">
        <f>-BQ2112*BO2100/BP2100</f>
        <v>-2.0495005301877396E-4</v>
      </c>
      <c r="BU2112">
        <f t="shared" si="1148"/>
        <v>6.5997681903069046E-3</v>
      </c>
      <c r="BV2112">
        <f t="shared" si="1149"/>
        <v>2.42168326736227E-5</v>
      </c>
      <c r="BW2112">
        <f t="shared" si="1149"/>
        <v>4.2004524232398258E-8</v>
      </c>
      <c r="BX2112"/>
      <c r="BZ2112" s="67">
        <v>42.5</v>
      </c>
      <c r="CA2112" s="68"/>
      <c r="CB2112" s="69">
        <f t="shared" si="1157"/>
        <v>1.1351E-2</v>
      </c>
      <c r="CC2112">
        <f>IF($CJ$152&lt;=$CJ$141,(BZ2112/CB2100)^CA2100,0)</f>
        <v>7.6427016490714407E-3</v>
      </c>
      <c r="CD2112">
        <f>IF($CJ$152&lt;=$CJ$141,((1/$F$128-CB2063)^2),0)</f>
        <v>1.1630518125702481E-3</v>
      </c>
      <c r="CE2112">
        <f>CC2112*LN(BZ2112/CB2100)</f>
        <v>-9.2099437278267034E-3</v>
      </c>
      <c r="CF2112">
        <f>-CC2112*CA2100/CB2100</f>
        <v>-2.1796220999702759E-4</v>
      </c>
      <c r="CG2112">
        <f t="shared" si="1150"/>
        <v>3.7082983509285593E-3</v>
      </c>
      <c r="CH2112">
        <f t="shared" si="1151"/>
        <v>8.482306346973443E-5</v>
      </c>
      <c r="CI2112">
        <f t="shared" si="1151"/>
        <v>4.7507524986788352E-8</v>
      </c>
      <c r="CJ2112"/>
      <c r="CL2112" s="36"/>
      <c r="CM2112" s="140"/>
      <c r="CN2112" s="141"/>
      <c r="CO2112" s="36"/>
      <c r="CP2112" s="36"/>
      <c r="CQ2112" s="36"/>
      <c r="CR2112" s="36"/>
      <c r="CS2112" s="36"/>
      <c r="CT2112" s="36"/>
      <c r="CU2112" s="36"/>
      <c r="CV2112"/>
    </row>
    <row r="2113" spans="1:100" ht="12.75" x14ac:dyDescent="0.2">
      <c r="A2113" s="67">
        <v>47.5</v>
      </c>
      <c r="B2113" s="68"/>
      <c r="C2113" s="69">
        <f>$C$153</f>
        <v>1.3513000000000001E-2</v>
      </c>
      <c r="D2113">
        <f>IF($K$153&lt;=$K$141,(A2113/C2100)^B2100,0)</f>
        <v>7.4386982531614333E-3</v>
      </c>
      <c r="E2113">
        <f>IF($K$153&lt;=$K$141,((1/$F$128-C2064)^2),0)</f>
        <v>1.0202623260247936E-3</v>
      </c>
      <c r="F2113">
        <f>D2113*LN(A2113/C2100)</f>
        <v>-6.2732618895498101E-3</v>
      </c>
      <c r="G2113">
        <f>-D2113*B2100/C2100</f>
        <v>-3.9160133475058684E-4</v>
      </c>
      <c r="H2113">
        <f t="shared" si="1138"/>
        <v>6.0743017468385674E-3</v>
      </c>
      <c r="I2113">
        <f t="shared" si="1139"/>
        <v>3.9353814734878054E-5</v>
      </c>
      <c r="J2113">
        <f t="shared" si="1139"/>
        <v>1.5335160537844117E-7</v>
      </c>
      <c r="K2113"/>
      <c r="L2113"/>
      <c r="M2113" s="67">
        <v>47.5</v>
      </c>
      <c r="N2113" s="68"/>
      <c r="O2113" s="69">
        <f t="shared" si="1152"/>
        <v>1.3513000000000001E-2</v>
      </c>
      <c r="P2113">
        <f>IF($W$153&lt;=$W$141,(M2113/O2100)^N2100,0)</f>
        <v>5.7915514845551476E-3</v>
      </c>
      <c r="Q2113">
        <f>IF($W$153&lt;=$W$141,((1/$F$128-O2064)^2),0)</f>
        <v>1.0202623260247936E-3</v>
      </c>
      <c r="R2113">
        <f>P2113*LN(M2113/O2100)</f>
        <v>-4.7938776534664253E-3</v>
      </c>
      <c r="S2113">
        <f>-P2113*N2100/O2100</f>
        <v>-3.3162666662674926E-4</v>
      </c>
      <c r="T2113">
        <f t="shared" si="1140"/>
        <v>7.7214485154448531E-3</v>
      </c>
      <c r="U2113">
        <f t="shared" si="1141"/>
        <v>2.2981262956404761E-5</v>
      </c>
      <c r="V2113">
        <f t="shared" si="1141"/>
        <v>1.0997624601796909E-7</v>
      </c>
      <c r="W2113"/>
      <c r="Y2113" s="67">
        <v>47.5</v>
      </c>
      <c r="Z2113" s="68"/>
      <c r="AA2113" s="69">
        <f t="shared" si="1153"/>
        <v>1.3513000000000001E-2</v>
      </c>
      <c r="AB2113">
        <f>IF($AI$153&lt;=$AI$141,(Y2113/AA2100)^Z2100,0)</f>
        <v>4.7721694890178025E-3</v>
      </c>
      <c r="AC2113">
        <f>IF($AI$153&lt;=$AI$141,((1/$F$128-AA2064)^2),0)</f>
        <v>1.0202623260247936E-3</v>
      </c>
      <c r="AD2113">
        <f>AB2113*LN(Y2113/AA2100)</f>
        <v>-3.885871089600648E-3</v>
      </c>
      <c r="AE2113">
        <f>-AB2113*Z2100/AA2100</f>
        <v>-2.9211738978753612E-4</v>
      </c>
      <c r="AF2113">
        <f t="shared" si="1142"/>
        <v>8.740830510982199E-3</v>
      </c>
      <c r="AG2113">
        <f t="shared" si="1143"/>
        <v>1.5099994124994128E-5</v>
      </c>
      <c r="AH2113">
        <f t="shared" si="1143"/>
        <v>8.5332569416283314E-8</v>
      </c>
      <c r="AI2113"/>
      <c r="AK2113" s="67">
        <v>47.5</v>
      </c>
      <c r="AL2113" s="68"/>
      <c r="AM2113" s="69">
        <f t="shared" si="1154"/>
        <v>1.3513000000000001E-2</v>
      </c>
      <c r="AN2113">
        <f>IF($AU$153&lt;=$AU$141,(AK2113/AM2100)^AL2100,0)</f>
        <v>4.5026049751628588E-3</v>
      </c>
      <c r="AO2113">
        <f>IF($AU$153&lt;=$AU$141,((1/$F$128-AM2064)^2),0)</f>
        <v>1.0202623260247936E-3</v>
      </c>
      <c r="AP2113">
        <f>AN2113*LN(AK2113/AM2100)</f>
        <v>-3.6445601150576598E-3</v>
      </c>
      <c r="AQ2113">
        <f>-AN2113*AL2100/AM2100</f>
        <v>-2.8164323485229396E-4</v>
      </c>
      <c r="AR2113">
        <f t="shared" si="1144"/>
        <v>9.0103950248371419E-3</v>
      </c>
      <c r="AS2113">
        <f t="shared" si="1145"/>
        <v>1.3282818432269102E-5</v>
      </c>
      <c r="AT2113">
        <f t="shared" si="1145"/>
        <v>7.9322911738064405E-8</v>
      </c>
      <c r="AU2113"/>
      <c r="AV2113"/>
      <c r="AW2113"/>
      <c r="AX2113"/>
      <c r="AY2113"/>
      <c r="AZ2113"/>
      <c r="BB2113" s="67">
        <v>47.5</v>
      </c>
      <c r="BC2113" s="68"/>
      <c r="BD2113" s="69">
        <f t="shared" si="1155"/>
        <v>1.3513000000000001E-2</v>
      </c>
      <c r="BE2113">
        <f>IF($BL$153&lt;=$BL$141,(BB2113/BD2100)^BC2100,0)</f>
        <v>5.2413033967626584E-3</v>
      </c>
      <c r="BF2113">
        <f>IF($BL$153&lt;=$BL$141,((1/$F$128-BD2064)^2),0)</f>
        <v>1.0202623260247936E-3</v>
      </c>
      <c r="BG2113">
        <f>BE2113*LN(BB2113/BD2100)</f>
        <v>-4.3329844910162136E-3</v>
      </c>
      <c r="BH2113">
        <f>-BE2113*BC2100/BD2100</f>
        <v>-3.066366186736202E-4</v>
      </c>
      <c r="BI2113">
        <f t="shared" si="1146"/>
        <v>8.2716966032373423E-3</v>
      </c>
      <c r="BJ2113">
        <f t="shared" si="1147"/>
        <v>1.8774754599387035E-5</v>
      </c>
      <c r="BK2113">
        <f t="shared" si="1147"/>
        <v>9.4026015911591164E-8</v>
      </c>
      <c r="BL2113"/>
      <c r="BN2113" s="67">
        <v>47.5</v>
      </c>
      <c r="BO2113" s="68"/>
      <c r="BP2113" s="69">
        <f t="shared" si="1156"/>
        <v>1.3513000000000001E-2</v>
      </c>
      <c r="BQ2113">
        <f>IF($BX$153&lt;=$BX$141,(BN2113/BP2100)^BO2100,0)</f>
        <v>8.4389313093076561E-3</v>
      </c>
      <c r="BR2113">
        <f>IF($BX$153&lt;=$BX$141,((1/$F$128-BP2064)^2),0)</f>
        <v>1.0202623260247936E-3</v>
      </c>
      <c r="BS2113">
        <f>BQ2113*LN(BN2113/BP2100)</f>
        <v>-7.8019474681122096E-3</v>
      </c>
      <c r="BT2113">
        <f>-BQ2113*BO2100/BP2100</f>
        <v>-3.640233708942347E-4</v>
      </c>
      <c r="BU2113">
        <f t="shared" si="1148"/>
        <v>5.0740686906923446E-3</v>
      </c>
      <c r="BV2113">
        <f t="shared" si="1149"/>
        <v>6.0870384295182521E-5</v>
      </c>
      <c r="BW2113">
        <f t="shared" si="1149"/>
        <v>1.3251301455720155E-7</v>
      </c>
      <c r="BX2113"/>
      <c r="BZ2113" s="67">
        <v>47.5</v>
      </c>
      <c r="CA2113" s="68"/>
      <c r="CB2113" s="69">
        <f t="shared" si="1157"/>
        <v>1.3513000000000001E-2</v>
      </c>
      <c r="CC2113">
        <f>IF($CJ$153&lt;=$CJ$141,(BZ2113/CB2100)^CA2100,0)</f>
        <v>1.1984505606994827E-2</v>
      </c>
      <c r="CD2113">
        <f>IF($CJ$153&lt;=$CJ$141,((1/$F$128-CB2064)^2),0)</f>
        <v>1.0202623260247936E-3</v>
      </c>
      <c r="CE2113">
        <f>CC2113*LN(BZ2113/CB2100)</f>
        <v>-1.3109110618094919E-2</v>
      </c>
      <c r="CF2113">
        <f>-CC2113*CA2100/CB2100</f>
        <v>-3.4178611802015459E-4</v>
      </c>
      <c r="CG2113">
        <f t="shared" si="1150"/>
        <v>1.5284943930051736E-3</v>
      </c>
      <c r="CH2113">
        <f t="shared" si="1151"/>
        <v>1.7184878119744896E-4</v>
      </c>
      <c r="CI2113">
        <f t="shared" si="1151"/>
        <v>1.1681775047128704E-7</v>
      </c>
      <c r="CJ2113"/>
      <c r="CL2113" s="36"/>
      <c r="CM2113" s="140"/>
      <c r="CN2113" s="141"/>
      <c r="CO2113" s="36"/>
      <c r="CP2113" s="36"/>
      <c r="CQ2113" s="36"/>
      <c r="CR2113" s="36"/>
      <c r="CS2113" s="36"/>
      <c r="CT2113" s="36"/>
      <c r="CU2113" s="36"/>
      <c r="CV2113"/>
    </row>
    <row r="2114" spans="1:100" ht="12.75" x14ac:dyDescent="0.2">
      <c r="A2114" s="67">
        <v>52.5</v>
      </c>
      <c r="B2114" s="68"/>
      <c r="C2114" s="69">
        <f>$C$154</f>
        <v>1.7195999999999999E-2</v>
      </c>
      <c r="D2114">
        <f>IF($K$154&lt;=$K$141,(A2114/C2100)^B2100,0)</f>
        <v>1.3307634811023939E-2</v>
      </c>
      <c r="E2114">
        <f>IF($K$154&lt;=$K$141,((1/$F$128-C2065)^2),0)</f>
        <v>7.9854539120661171E-4</v>
      </c>
      <c r="F2114">
        <f>D2114*LN(A2114/C2100)</f>
        <v>-9.890825804160926E-3</v>
      </c>
      <c r="G2114">
        <f>-D2114*B2100/C2100</f>
        <v>-7.0056445052809615E-4</v>
      </c>
      <c r="H2114">
        <f t="shared" si="1138"/>
        <v>3.88836518897606E-3</v>
      </c>
      <c r="I2114">
        <f t="shared" si="1139"/>
        <v>9.7828435088255625E-5</v>
      </c>
      <c r="J2114">
        <f t="shared" si="1139"/>
        <v>4.9079054934373332E-7</v>
      </c>
      <c r="K2114"/>
      <c r="L2114"/>
      <c r="M2114" s="67">
        <v>52.5</v>
      </c>
      <c r="N2114" s="68"/>
      <c r="O2114" s="69">
        <f t="shared" si="1152"/>
        <v>1.7195999999999999E-2</v>
      </c>
      <c r="P2114">
        <f>IF($W$154&lt;=$W$141,(M2114/O2100)^N2100,0)</f>
        <v>1.0796933015746784E-2</v>
      </c>
      <c r="Q2114">
        <f>IF($W$154&lt;=$W$141,((1/$F$128-O2065)^2),0)</f>
        <v>7.9854539120661171E-4</v>
      </c>
      <c r="R2114">
        <f>P2114*LN(M2114/O2100)</f>
        <v>-7.8564194657382708E-3</v>
      </c>
      <c r="S2114">
        <f>-P2114*N2100/O2100</f>
        <v>-6.182369120524921E-4</v>
      </c>
      <c r="T2114">
        <f t="shared" si="1140"/>
        <v>6.3990669842532155E-3</v>
      </c>
      <c r="U2114">
        <f t="shared" si="1141"/>
        <v>6.1723326821631219E-5</v>
      </c>
      <c r="V2114">
        <f t="shared" si="1141"/>
        <v>3.8221687942420087E-7</v>
      </c>
      <c r="W2114"/>
      <c r="Y2114" s="67">
        <v>52.5</v>
      </c>
      <c r="Z2114" s="68"/>
      <c r="AA2114" s="69">
        <f t="shared" si="1153"/>
        <v>1.7195999999999999E-2</v>
      </c>
      <c r="AB2114">
        <f>IF($AI$154&lt;=$AI$141,(Y2114/AA2100)^Z2100,0)</f>
        <v>9.20505892651639E-3</v>
      </c>
      <c r="AC2114">
        <f>IF($AI$154&lt;=$AI$141,((1/$F$128-AA2065)^2),0)</f>
        <v>7.9854539120661171E-4</v>
      </c>
      <c r="AD2114">
        <f>AB2114*LN(Y2114/AA2100)</f>
        <v>-6.5741998731386978E-3</v>
      </c>
      <c r="AE2114">
        <f>-AB2114*Z2100/AA2100</f>
        <v>-5.6346653081843119E-4</v>
      </c>
      <c r="AF2114">
        <f t="shared" si="1142"/>
        <v>7.9909410734836095E-3</v>
      </c>
      <c r="AG2114">
        <f t="shared" si="1143"/>
        <v>4.3220103971976871E-5</v>
      </c>
      <c r="AH2114">
        <f t="shared" si="1143"/>
        <v>3.1749453135255808E-7</v>
      </c>
      <c r="AI2114"/>
      <c r="AK2114" s="67">
        <v>52.5</v>
      </c>
      <c r="AL2114" s="68"/>
      <c r="AM2114" s="69">
        <f t="shared" si="1154"/>
        <v>1.7195999999999999E-2</v>
      </c>
      <c r="AN2114">
        <f>IF($AU$154&lt;=$AU$141,(AK2114/AM2100)^AL2100,0)</f>
        <v>8.7822197305036098E-3</v>
      </c>
      <c r="AO2114">
        <f>IF($AU$154&lt;=$AU$141,((1/$F$128-AM2065)^2),0)</f>
        <v>7.9854539120661171E-4</v>
      </c>
      <c r="AP2114">
        <f>AN2114*LN(AK2114/AM2100)</f>
        <v>-6.229669511423468E-3</v>
      </c>
      <c r="AQ2114">
        <f>-AN2114*AL2100/AM2100</f>
        <v>-5.4933816928792723E-4</v>
      </c>
      <c r="AR2114">
        <f t="shared" si="1144"/>
        <v>8.4137802694963897E-3</v>
      </c>
      <c r="AS2114">
        <f t="shared" si="1145"/>
        <v>3.880878222155911E-5</v>
      </c>
      <c r="AT2114">
        <f t="shared" si="1145"/>
        <v>3.0177242423661139E-7</v>
      </c>
      <c r="AU2114"/>
      <c r="AV2114"/>
      <c r="AW2114"/>
      <c r="AX2114"/>
      <c r="AY2114"/>
      <c r="AZ2114"/>
      <c r="BB2114" s="67">
        <v>52.5</v>
      </c>
      <c r="BC2114" s="68"/>
      <c r="BD2114" s="69">
        <f t="shared" si="1155"/>
        <v>1.7195999999999999E-2</v>
      </c>
      <c r="BE2114">
        <f>IF($BL$154&lt;=$BL$141,(BB2114/BD2100)^BC2100,0)</f>
        <v>9.8976650235894324E-3</v>
      </c>
      <c r="BF2114">
        <f>IF($BL$154&lt;=$BL$141,((1/$F$128-BD2065)^2),0)</f>
        <v>7.9854539120661171E-4</v>
      </c>
      <c r="BG2114">
        <f>BE2114*LN(BB2114/BD2100)</f>
        <v>-7.1918051882524986E-3</v>
      </c>
      <c r="BH2114">
        <f>-BE2114*BC2100/BD2100</f>
        <v>-5.7905187047027466E-4</v>
      </c>
      <c r="BI2114">
        <f t="shared" si="1146"/>
        <v>7.2983349764105671E-3</v>
      </c>
      <c r="BJ2114">
        <f t="shared" si="1147"/>
        <v>5.1722061865775554E-5</v>
      </c>
      <c r="BK2114">
        <f t="shared" si="1147"/>
        <v>3.3530106869512373E-7</v>
      </c>
      <c r="BL2114"/>
      <c r="BN2114" s="67">
        <v>52.5</v>
      </c>
      <c r="BO2114" s="68"/>
      <c r="BP2114" s="69">
        <f t="shared" si="1156"/>
        <v>1.7195999999999999E-2</v>
      </c>
      <c r="BQ2114">
        <f>IF($BX$154&lt;=$BX$141,(BN2114/BP2100)^BO2100,0)</f>
        <v>1.4150655827897445E-2</v>
      </c>
      <c r="BR2114">
        <f>IF($BX$154&lt;=$BX$141,((1/$F$128-BP2065)^2),0)</f>
        <v>7.9854539120661171E-4</v>
      </c>
      <c r="BS2114">
        <f>BQ2114*LN(BN2114/BP2100)</f>
        <v>-1.1666295438050247E-2</v>
      </c>
      <c r="BT2114">
        <f>-BQ2114*BO2100/BP2100</f>
        <v>-6.1040542291817591E-4</v>
      </c>
      <c r="BU2114">
        <f t="shared" si="1148"/>
        <v>3.0453441721025546E-3</v>
      </c>
      <c r="BV2114">
        <f t="shared" si="1149"/>
        <v>1.3610244924787201E-4</v>
      </c>
      <c r="BW2114">
        <f t="shared" si="1149"/>
        <v>3.7259478032791722E-7</v>
      </c>
      <c r="BX2114"/>
      <c r="BZ2114" s="67">
        <v>52.5</v>
      </c>
      <c r="CA2114" s="68"/>
      <c r="CB2114" s="69">
        <f t="shared" si="1157"/>
        <v>1.7195999999999999E-2</v>
      </c>
      <c r="CC2114">
        <f>IF($CJ$154&lt;=$CJ$141,(BZ2114/CB2100)^CA2100,0)</f>
        <v>1.7964766084481321E-2</v>
      </c>
      <c r="CD2114">
        <f>IF($CJ$154&lt;=$CJ$141,((1/$F$128-CB2065)^2),0)</f>
        <v>7.9854539120661171E-4</v>
      </c>
      <c r="CE2114">
        <f>CC2114*LN(BZ2114/CB2100)</f>
        <v>-1.7852572340365289E-2</v>
      </c>
      <c r="CF2114">
        <f>-CC2114*CA2100/CB2100</f>
        <v>-5.1233716788211042E-4</v>
      </c>
      <c r="CG2114">
        <f t="shared" si="1150"/>
        <v>-7.6876608448132183E-4</v>
      </c>
      <c r="CH2114">
        <f t="shared" si="1151"/>
        <v>3.1871433916797577E-4</v>
      </c>
      <c r="CI2114">
        <f t="shared" si="1151"/>
        <v>2.6248937359346179E-7</v>
      </c>
      <c r="CJ2114"/>
      <c r="CL2114" s="36"/>
      <c r="CM2114" s="140"/>
      <c r="CN2114" s="141"/>
      <c r="CO2114" s="36"/>
      <c r="CP2114" s="36"/>
      <c r="CQ2114" s="36"/>
      <c r="CR2114" s="36"/>
      <c r="CS2114" s="36"/>
      <c r="CT2114" s="36"/>
      <c r="CU2114" s="36"/>
      <c r="CV2114"/>
    </row>
    <row r="2115" spans="1:100" ht="12.75" x14ac:dyDescent="0.2">
      <c r="A2115" s="67">
        <v>57.5</v>
      </c>
      <c r="B2115" s="68"/>
      <c r="C2115" s="69">
        <f>$C$155</f>
        <v>2.2317E-2</v>
      </c>
      <c r="D2115">
        <f>IF($K$155&lt;=$K$141,(A2115/C2100)^B2100,0)</f>
        <v>2.2579147312159754E-2</v>
      </c>
      <c r="E2115">
        <f>IF($K$155&lt;=$K$141,((1/$F$128-C2066)^2),0)</f>
        <v>5.3534600966115709E-4</v>
      </c>
      <c r="F2115">
        <f>D2115*LN(A2115/C2100)</f>
        <v>-1.4727760893857281E-2</v>
      </c>
      <c r="G2115">
        <f>-D2115*B2100/C2100</f>
        <v>-1.1886520899290465E-3</v>
      </c>
      <c r="H2115">
        <f t="shared" si="1138"/>
        <v>-2.6214731215975368E-4</v>
      </c>
      <c r="I2115">
        <f t="shared" si="1139"/>
        <v>2.1690694094663181E-4</v>
      </c>
      <c r="J2115">
        <f t="shared" si="1139"/>
        <v>1.4128937908926901E-6</v>
      </c>
      <c r="K2115"/>
      <c r="L2115"/>
      <c r="M2115" s="67">
        <v>57.5</v>
      </c>
      <c r="N2115" s="68"/>
      <c r="O2115" s="69">
        <f t="shared" si="1152"/>
        <v>2.2317E-2</v>
      </c>
      <c r="P2115">
        <f>IF($W$155&lt;=$W$141,(M2115/O2100)^N2100,0)</f>
        <v>1.9018613417570225E-2</v>
      </c>
      <c r="Q2115">
        <f>IF($W$155&lt;=$W$141,((1/$F$128-O2066)^2),0)</f>
        <v>5.3534600966115709E-4</v>
      </c>
      <c r="R2115">
        <f>P2115*LN(M2115/O2100)</f>
        <v>-1.2108791853916352E-2</v>
      </c>
      <c r="S2115">
        <f>-P2115*N2100/O2100</f>
        <v>-1.0890137795288946E-3</v>
      </c>
      <c r="T2115">
        <f t="shared" si="1140"/>
        <v>3.2983865824297749E-3</v>
      </c>
      <c r="U2115">
        <f t="shared" si="1141"/>
        <v>1.46622840161471E-4</v>
      </c>
      <c r="V2115">
        <f t="shared" si="1141"/>
        <v>1.1859510120038078E-6</v>
      </c>
      <c r="W2115"/>
      <c r="Y2115" s="67">
        <v>57.5</v>
      </c>
      <c r="Z2115" s="68"/>
      <c r="AA2115" s="69">
        <f t="shared" si="1153"/>
        <v>2.2317E-2</v>
      </c>
      <c r="AB2115">
        <f>IF($AI$155&lt;=$AI$141,(Y2115/AA2100)^Z2100,0)</f>
        <v>1.6724855120233671E-2</v>
      </c>
      <c r="AC2115">
        <f>IF($AI$155&lt;=$AI$141,((1/$F$128-AA2066)^2),0)</f>
        <v>5.3534600966115709E-4</v>
      </c>
      <c r="AD2115">
        <f>AB2115*LN(Y2115/AA2100)</f>
        <v>-1.0423305034080401E-2</v>
      </c>
      <c r="AE2115">
        <f>-AB2115*Z2100/AA2100</f>
        <v>-1.0237735758423189E-3</v>
      </c>
      <c r="AF2115">
        <f t="shared" si="1142"/>
        <v>5.5921448797663295E-3</v>
      </c>
      <c r="AG2115">
        <f t="shared" si="1143"/>
        <v>1.0864528783348582E-4</v>
      </c>
      <c r="AH2115">
        <f t="shared" si="1143"/>
        <v>1.0481123345929682E-6</v>
      </c>
      <c r="AI2115"/>
      <c r="AK2115" s="67">
        <v>57.5</v>
      </c>
      <c r="AL2115" s="68"/>
      <c r="AM2115" s="69">
        <f t="shared" si="1154"/>
        <v>2.2317E-2</v>
      </c>
      <c r="AN2115">
        <f>IF($AU$155&lt;=$AU$141,(AK2115/AM2100)^AL2100,0)</f>
        <v>1.6118704206975962E-2</v>
      </c>
      <c r="AO2115">
        <f>IF($AU$155&lt;=$AU$141,((1/$F$128-AM2066)^2),0)</f>
        <v>5.3534600966115709E-4</v>
      </c>
      <c r="AP2115">
        <f>AN2115*LN(AK2115/AM2100)</f>
        <v>-9.9674592160346014E-3</v>
      </c>
      <c r="AQ2115">
        <f>-AN2115*AL2100/AM2100</f>
        <v>-1.0082438987035029E-3</v>
      </c>
      <c r="AR2115">
        <f t="shared" si="1144"/>
        <v>6.1982957930240383E-3</v>
      </c>
      <c r="AS2115">
        <f t="shared" si="1145"/>
        <v>9.9350243223313115E-5</v>
      </c>
      <c r="AT2115">
        <f t="shared" si="1145"/>
        <v>1.0165557592728395E-6</v>
      </c>
      <c r="AU2115"/>
      <c r="AV2115"/>
      <c r="AW2115"/>
      <c r="AX2115"/>
      <c r="AY2115"/>
      <c r="AZ2115"/>
      <c r="BB2115" s="67">
        <v>57.5</v>
      </c>
      <c r="BC2115" s="68"/>
      <c r="BD2115" s="69">
        <f t="shared" si="1155"/>
        <v>2.2317E-2</v>
      </c>
      <c r="BE2115">
        <f>IF($BL$155&lt;=$BL$141,(BB2115/BD2100)^BC2100,0)</f>
        <v>1.763966886515567E-2</v>
      </c>
      <c r="BF2115">
        <f>IF($BL$155&lt;=$BL$141,((1/$F$128-BD2066)^2),0)</f>
        <v>5.3534600966115709E-4</v>
      </c>
      <c r="BG2115">
        <f>BE2115*LN(BB2115/BD2100)</f>
        <v>-1.1212559682700981E-2</v>
      </c>
      <c r="BH2115">
        <f>-BE2115*BC2100/BD2100</f>
        <v>-1.0319891839641589E-3</v>
      </c>
      <c r="BI2115">
        <f t="shared" si="1146"/>
        <v>4.67733113484433E-3</v>
      </c>
      <c r="BJ2115">
        <f t="shared" si="1147"/>
        <v>1.2572149463813153E-4</v>
      </c>
      <c r="BK2115">
        <f t="shared" si="1147"/>
        <v>1.0650016758190106E-6</v>
      </c>
      <c r="BL2115"/>
      <c r="BN2115" s="67">
        <v>57.5</v>
      </c>
      <c r="BO2115" s="68"/>
      <c r="BP2115" s="69">
        <f t="shared" si="1156"/>
        <v>2.2317E-2</v>
      </c>
      <c r="BQ2115">
        <f>IF($BX$155&lt;=$BX$141,(BN2115/BP2100)^BO2100,0)</f>
        <v>2.2637476412618256E-2</v>
      </c>
      <c r="BR2115">
        <f>IF($BX$155&lt;=$BX$141,((1/$F$128-BP2066)^2),0)</f>
        <v>5.3534600966115709E-4</v>
      </c>
      <c r="BS2115">
        <f>BQ2115*LN(BN2115/BP2100)</f>
        <v>-1.660375558394114E-2</v>
      </c>
      <c r="BT2115">
        <f>-BQ2115*BO2100/BP2100</f>
        <v>-9.7649455484619823E-4</v>
      </c>
      <c r="BU2115">
        <f t="shared" si="1148"/>
        <v>-3.2047641261825563E-4</v>
      </c>
      <c r="BV2115">
        <f t="shared" si="1149"/>
        <v>2.7568469949125658E-4</v>
      </c>
      <c r="BW2115">
        <f t="shared" si="1149"/>
        <v>9.5354161564427489E-7</v>
      </c>
      <c r="BX2115"/>
      <c r="BZ2115" s="67">
        <v>57.5</v>
      </c>
      <c r="CA2115" s="68"/>
      <c r="CB2115" s="69">
        <f t="shared" si="1157"/>
        <v>2.2317E-2</v>
      </c>
      <c r="CC2115">
        <f>IF($CJ$155&lt;=$CJ$141,(BZ2115/CB2100)^CA2100,0)</f>
        <v>2.5954812899757103E-2</v>
      </c>
      <c r="CD2115">
        <f>IF($CJ$155&lt;=$CJ$141,((1/$F$128-CB2066)^2),0)</f>
        <v>5.3534600966115709E-4</v>
      </c>
      <c r="CE2115">
        <f>CC2115*LN(BZ2115/CB2100)</f>
        <v>-2.3431564149627424E-2</v>
      </c>
      <c r="CF2115">
        <f>-CC2115*CA2100/CB2100</f>
        <v>-7.4020531474988866E-4</v>
      </c>
      <c r="CG2115">
        <f t="shared" si="1150"/>
        <v>-3.6378128997571028E-3</v>
      </c>
      <c r="CH2115">
        <f t="shared" si="1151"/>
        <v>5.4903819849810517E-4</v>
      </c>
      <c r="CI2115">
        <f t="shared" si="1151"/>
        <v>5.4790390798398172E-7</v>
      </c>
      <c r="CJ2115"/>
      <c r="CL2115" s="36"/>
      <c r="CM2115" s="140"/>
      <c r="CN2115" s="141"/>
      <c r="CO2115" s="36"/>
      <c r="CP2115" s="36"/>
      <c r="CQ2115" s="36"/>
      <c r="CR2115" s="36"/>
      <c r="CS2115" s="36"/>
      <c r="CT2115" s="36"/>
      <c r="CU2115" s="36"/>
      <c r="CV2115"/>
    </row>
    <row r="2116" spans="1:100" ht="12.75" x14ac:dyDescent="0.2">
      <c r="A2116" s="67">
        <v>62.5</v>
      </c>
      <c r="B2116" s="68"/>
      <c r="C2116" s="69">
        <f>$C$156</f>
        <v>3.1669999999999997E-2</v>
      </c>
      <c r="D2116">
        <f>IF($K$156&lt;=$K$141,(A2116/C2100)^B2100,0)</f>
        <v>3.6657017075167692E-2</v>
      </c>
      <c r="E2116">
        <f>IF($K$156&lt;=$K$141,((1/$F$128-C2067)^2),0)</f>
        <v>1.9001369338842987E-4</v>
      </c>
      <c r="F2116">
        <f>D2116*LN(A2116/C2100)</f>
        <v>-2.0853849648060405E-2</v>
      </c>
      <c r="G2116">
        <f>-D2116*B2100/C2100</f>
        <v>-1.9297646343578864E-3</v>
      </c>
      <c r="H2116">
        <f t="shared" si="1138"/>
        <v>-4.9870170751676948E-3</v>
      </c>
      <c r="I2116">
        <f t="shared" si="1139"/>
        <v>4.3488304514390907E-4</v>
      </c>
      <c r="J2116">
        <f t="shared" si="1139"/>
        <v>3.7239915440184269E-6</v>
      </c>
      <c r="K2116"/>
      <c r="L2116"/>
      <c r="M2116" s="67">
        <v>62.5</v>
      </c>
      <c r="N2116" s="68"/>
      <c r="O2116" s="69">
        <f t="shared" si="1152"/>
        <v>3.1669999999999997E-2</v>
      </c>
      <c r="P2116">
        <f>IF($W$156&lt;=$W$141,(M2116/O2100)^N2100,0)</f>
        <v>3.1955277378646743E-2</v>
      </c>
      <c r="Q2116">
        <f>IF($W$156&lt;=$W$141,((1/$F$128-O2067)^2),0)</f>
        <v>1.9001369338842987E-4</v>
      </c>
      <c r="R2116">
        <f>P2116*LN(M2116/O2100)</f>
        <v>-1.7680838950154976E-2</v>
      </c>
      <c r="S2116">
        <f>-P2116*N2100/O2100</f>
        <v>-1.8297725827827573E-3</v>
      </c>
      <c r="T2116">
        <f t="shared" si="1140"/>
        <v>-2.8527737864674635E-4</v>
      </c>
      <c r="U2116">
        <f t="shared" si="1141"/>
        <v>3.1261206598131734E-4</v>
      </c>
      <c r="V2116">
        <f t="shared" si="1141"/>
        <v>3.3480677047034824E-6</v>
      </c>
      <c r="W2116"/>
      <c r="Y2116" s="67">
        <v>62.5</v>
      </c>
      <c r="Z2116" s="68"/>
      <c r="AA2116" s="69">
        <f t="shared" si="1153"/>
        <v>3.1669999999999997E-2</v>
      </c>
      <c r="AB2116">
        <f>IF($AI$156&lt;=$AI$141,(Y2116/AA2100)^Z2100,0)</f>
        <v>2.8910835858600305E-2</v>
      </c>
      <c r="AC2116">
        <f>IF($AI$156&lt;=$AI$141,((1/$F$128-AA2067)^2),0)</f>
        <v>1.9001369338842987E-4</v>
      </c>
      <c r="AD2116">
        <f>AB2116*LN(Y2116/AA2100)</f>
        <v>-1.5607249686654615E-2</v>
      </c>
      <c r="AE2116">
        <f>-AB2116*Z2100/AA2100</f>
        <v>-1.7697103858162477E-3</v>
      </c>
      <c r="AF2116">
        <f t="shared" si="1142"/>
        <v>2.759164141399692E-3</v>
      </c>
      <c r="AG2116">
        <f t="shared" si="1143"/>
        <v>2.4358624278158057E-4</v>
      </c>
      <c r="AH2116">
        <f t="shared" si="1143"/>
        <v>3.1318748496658926E-6</v>
      </c>
      <c r="AI2116"/>
      <c r="AK2116" s="67">
        <v>62.5</v>
      </c>
      <c r="AL2116" s="68"/>
      <c r="AM2116" s="69">
        <f t="shared" si="1154"/>
        <v>3.1669999999999997E-2</v>
      </c>
      <c r="AN2116">
        <f>IF($AU$156&lt;=$AU$141,(AK2116/AM2100)^AL2100,0)</f>
        <v>2.8122386004584436E-2</v>
      </c>
      <c r="AO2116">
        <f>IF($AU$156&lt;=$AU$141,((1/$F$128-AM2067)^2),0)</f>
        <v>1.9001369338842987E-4</v>
      </c>
      <c r="AP2116">
        <f>AN2116*LN(AK2116/AM2100)</f>
        <v>-1.5045387488022002E-2</v>
      </c>
      <c r="AQ2116">
        <f>-AN2116*AL2100/AM2100</f>
        <v>-1.7590883077211442E-3</v>
      </c>
      <c r="AR2116">
        <f t="shared" si="1144"/>
        <v>3.5476139954155606E-3</v>
      </c>
      <c r="AS2116">
        <f t="shared" si="1145"/>
        <v>2.2636368466472901E-4</v>
      </c>
      <c r="AT2116">
        <f t="shared" si="1145"/>
        <v>3.0943916743612388E-6</v>
      </c>
      <c r="AU2116"/>
      <c r="AV2116"/>
      <c r="AW2116"/>
      <c r="AX2116"/>
      <c r="AY2116"/>
      <c r="AZ2116"/>
      <c r="BB2116" s="67">
        <v>62.5</v>
      </c>
      <c r="BC2116" s="68"/>
      <c r="BD2116" s="69">
        <f t="shared" si="1155"/>
        <v>3.1669999999999997E-2</v>
      </c>
      <c r="BE2116">
        <f>IF($BL$156&lt;=$BL$141,(BB2116/BD2100)^BC2100,0)</f>
        <v>2.9957779481968486E-2</v>
      </c>
      <c r="BF2116">
        <f>IF($BL$156&lt;=$BL$141,((1/$F$128-BD2067)^2),0)</f>
        <v>1.9001369338842987E-4</v>
      </c>
      <c r="BG2116">
        <f>BE2116*LN(BB2116/BD2100)</f>
        <v>-1.654457192194703E-2</v>
      </c>
      <c r="BH2116">
        <f>-BE2116*BC2100/BD2100</f>
        <v>-1.7526465285323284E-3</v>
      </c>
      <c r="BI2116">
        <f t="shared" si="1146"/>
        <v>1.7122205180315105E-3</v>
      </c>
      <c r="BJ2116">
        <f t="shared" si="1147"/>
        <v>2.7372286008047804E-4</v>
      </c>
      <c r="BK2116">
        <f t="shared" si="1147"/>
        <v>3.0717698539764221E-6</v>
      </c>
      <c r="BL2116"/>
      <c r="BN2116" s="67">
        <v>62.5</v>
      </c>
      <c r="BO2116" s="68"/>
      <c r="BP2116" s="69">
        <f t="shared" si="1156"/>
        <v>3.1669999999999997E-2</v>
      </c>
      <c r="BQ2116">
        <f>IF($BX$156&lt;=$BX$141,(BN2116/BP2100)^BO2100,0)</f>
        <v>3.4822067917513536E-2</v>
      </c>
      <c r="BR2116">
        <f>IF($BX$156&lt;=$BX$141,((1/$F$128-BP2067)^2),0)</f>
        <v>1.9001369338842987E-4</v>
      </c>
      <c r="BS2116">
        <f>BQ2116*LN(BN2116/BP2100)</f>
        <v>-2.2637184845787951E-2</v>
      </c>
      <c r="BT2116">
        <f>-BQ2116*BO2100/BP2100</f>
        <v>-1.5020914473921965E-3</v>
      </c>
      <c r="BU2116">
        <f t="shared" si="1148"/>
        <v>-3.1520679175135388E-3</v>
      </c>
      <c r="BV2116">
        <f t="shared" si="1149"/>
        <v>5.1244213774237165E-4</v>
      </c>
      <c r="BW2116">
        <f t="shared" si="1149"/>
        <v>2.2562787163287841E-6</v>
      </c>
      <c r="BX2116"/>
      <c r="BZ2116" s="67">
        <v>62.5</v>
      </c>
      <c r="CA2116" s="68"/>
      <c r="CB2116" s="69">
        <f t="shared" si="1157"/>
        <v>3.1669999999999997E-2</v>
      </c>
      <c r="CC2116">
        <f>IF($CJ$156&lt;=$CJ$141,(BZ2116/CB2100)^CA2100,0)</f>
        <v>3.6364844791186908E-2</v>
      </c>
      <c r="CD2116">
        <f>IF($CJ$156&lt;=$CJ$141,((1/$F$128-CB2067)^2),0)</f>
        <v>1.9001369338842987E-4</v>
      </c>
      <c r="CE2116">
        <f>CC2116*LN(BZ2116/CB2100)</f>
        <v>-2.9797404821698514E-2</v>
      </c>
      <c r="CF2116">
        <f>-CC2116*CA2100/CB2100</f>
        <v>-1.0370890165323926E-3</v>
      </c>
      <c r="CG2116">
        <f t="shared" si="1150"/>
        <v>-4.6948447911869112E-3</v>
      </c>
      <c r="CH2116">
        <f t="shared" si="1151"/>
        <v>8.8788533410818192E-4</v>
      </c>
      <c r="CI2116">
        <f t="shared" si="1151"/>
        <v>1.0755536282121253E-6</v>
      </c>
      <c r="CJ2116"/>
      <c r="CL2116" s="36"/>
      <c r="CM2116" s="140"/>
      <c r="CN2116" s="141"/>
      <c r="CO2116" s="36"/>
      <c r="CP2116" s="36"/>
      <c r="CQ2116" s="36"/>
      <c r="CR2116" s="36"/>
      <c r="CS2116" s="36"/>
      <c r="CT2116" s="36"/>
      <c r="CU2116" s="36"/>
      <c r="CV2116"/>
    </row>
    <row r="2117" spans="1:100" ht="12.75" x14ac:dyDescent="0.2">
      <c r="A2117" s="67">
        <v>67.5</v>
      </c>
      <c r="B2117" s="68"/>
      <c r="C2117" s="69">
        <f>$C$157</f>
        <v>4.6382E-2</v>
      </c>
      <c r="D2117">
        <f>IF($K$157&lt;=$K$141,(A2117/C2100)^B2100,0)</f>
        <v>5.7332598307178725E-2</v>
      </c>
      <c r="E2117">
        <f>IF($K$157&lt;=$K$141,((1/$F$128-C2068)^2),0)</f>
        <v>8.6017193388429443E-7</v>
      </c>
      <c r="F2117">
        <f>D2117*LN(A2117/C2100)</f>
        <v>-2.8203626710624884E-2</v>
      </c>
      <c r="G2117">
        <f>-D2117*B2100/C2100</f>
        <v>-3.0182057744133619E-3</v>
      </c>
      <c r="H2117">
        <f t="shared" si="1138"/>
        <v>-1.0950598307178726E-2</v>
      </c>
      <c r="I2117">
        <f t="shared" si="1139"/>
        <v>7.9544455963227343E-4</v>
      </c>
      <c r="J2117">
        <f t="shared" si="1139"/>
        <v>9.1095660967021622E-6</v>
      </c>
      <c r="K2117"/>
      <c r="L2117"/>
      <c r="M2117" s="67">
        <v>67.5</v>
      </c>
      <c r="N2117" s="68"/>
      <c r="O2117" s="69">
        <f t="shared" si="1152"/>
        <v>4.6382E-2</v>
      </c>
      <c r="P2117">
        <f>IF($W$157&lt;=$W$141,(M2117/O2100)^N2100,0)</f>
        <v>5.1588491326852767E-2</v>
      </c>
      <c r="Q2117">
        <f>IF($W$157&lt;=$W$141,((1/$F$128-O2068)^2),0)</f>
        <v>8.6017193388429443E-7</v>
      </c>
      <c r="R2117">
        <f>P2117*LN(M2117/O2100)</f>
        <v>-2.4573582379787205E-2</v>
      </c>
      <c r="S2117">
        <f>-P2117*N2100/O2100</f>
        <v>-2.9539786464215867E-3</v>
      </c>
      <c r="T2117">
        <f t="shared" si="1140"/>
        <v>-5.2064913268527677E-3</v>
      </c>
      <c r="U2117">
        <f t="shared" si="1141"/>
        <v>6.0386095097618821E-4</v>
      </c>
      <c r="V2117">
        <f t="shared" si="1141"/>
        <v>8.7259898435147102E-6</v>
      </c>
      <c r="W2117"/>
      <c r="Y2117" s="67">
        <v>67.5</v>
      </c>
      <c r="Z2117" s="68"/>
      <c r="AA2117" s="69">
        <f t="shared" si="1153"/>
        <v>4.6382E-2</v>
      </c>
      <c r="AB2117">
        <f>IF($AI$157&lt;=$AI$141,(Y2117/AA2100)^Z2100,0)</f>
        <v>4.7913250999280205E-2</v>
      </c>
      <c r="AC2117">
        <f>IF($AI$157&lt;=$AI$141,((1/$F$128-AA2068)^2),0)</f>
        <v>8.6017193388429443E-7</v>
      </c>
      <c r="AD2117">
        <f>AB2117*LN(Y2117/AA2100)</f>
        <v>-2.2178075607014798E-2</v>
      </c>
      <c r="AE2117">
        <f>-AB2117*Z2100/AA2100</f>
        <v>-2.9328995649367589E-3</v>
      </c>
      <c r="AF2117">
        <f t="shared" si="1142"/>
        <v>-1.5312509992802051E-3</v>
      </c>
      <c r="AG2117">
        <f t="shared" si="1143"/>
        <v>4.9186703763046482E-4</v>
      </c>
      <c r="AH2117">
        <f t="shared" si="1143"/>
        <v>8.601899858006229E-6</v>
      </c>
      <c r="AI2117"/>
      <c r="AK2117" s="67">
        <v>67.5</v>
      </c>
      <c r="AL2117" s="68"/>
      <c r="AM2117" s="69">
        <f t="shared" si="1154"/>
        <v>4.6382E-2</v>
      </c>
      <c r="AN2117">
        <f>IF($AU$157&lt;=$AU$141,(AK2117/AM2100)^AL2100,0)</f>
        <v>4.7006841855190433E-2</v>
      </c>
      <c r="AO2117">
        <f>IF($AU$157&lt;=$AU$141,((1/$F$128-AM2068)^2),0)</f>
        <v>8.6017193388429443E-7</v>
      </c>
      <c r="AP2117">
        <f>AN2117*LN(AK2117/AM2100)</f>
        <v>-2.1530816097627959E-2</v>
      </c>
      <c r="AQ2117">
        <f>-AN2117*AL2100/AM2100</f>
        <v>-2.9403332233930157E-3</v>
      </c>
      <c r="AR2117">
        <f t="shared" si="1144"/>
        <v>-6.2484185519043334E-4</v>
      </c>
      <c r="AS2117">
        <f t="shared" si="1145"/>
        <v>4.6357604182987528E-4</v>
      </c>
      <c r="AT2117">
        <f t="shared" si="1145"/>
        <v>8.6455594645887626E-6</v>
      </c>
      <c r="AU2117"/>
      <c r="AV2117"/>
      <c r="AW2117"/>
      <c r="AX2117"/>
      <c r="AY2117"/>
      <c r="AZ2117"/>
      <c r="BB2117" s="67">
        <v>67.5</v>
      </c>
      <c r="BC2117" s="68"/>
      <c r="BD2117" s="69">
        <f t="shared" si="1155"/>
        <v>4.6382E-2</v>
      </c>
      <c r="BE2117">
        <f>IF($BL$157&lt;=$BL$141,(BB2117/BD2100)^BC2100,0)</f>
        <v>4.8844630200691477E-2</v>
      </c>
      <c r="BF2117">
        <f>IF($BL$157&lt;=$BL$141,((1/$F$128-BD2068)^2),0)</f>
        <v>8.6017193388429443E-7</v>
      </c>
      <c r="BG2117">
        <f>BE2117*LN(BB2117/BD2100)</f>
        <v>-2.3215946379401317E-2</v>
      </c>
      <c r="BH2117">
        <f>-BE2117*BC2100/BD2100</f>
        <v>-2.8576006980161567E-3</v>
      </c>
      <c r="BI2117">
        <f t="shared" si="1146"/>
        <v>-2.4626302006914777E-3</v>
      </c>
      <c r="BJ2117">
        <f t="shared" si="1147"/>
        <v>5.3898016629123718E-4</v>
      </c>
      <c r="BK2117">
        <f t="shared" si="1147"/>
        <v>8.1658817493024253E-6</v>
      </c>
      <c r="BL2117"/>
      <c r="BN2117" s="67">
        <v>67.5</v>
      </c>
      <c r="BO2117" s="68"/>
      <c r="BP2117" s="69">
        <f t="shared" si="1156"/>
        <v>4.6382E-2</v>
      </c>
      <c r="BQ2117">
        <f>IF($BX$157&lt;=$BX$141,(BN2117/BP2100)^BO2100,0)</f>
        <v>5.1817880961928388E-2</v>
      </c>
      <c r="BR2117">
        <f>IF($BX$157&lt;=$BX$141,((1/$F$128-BP2068)^2),0)</f>
        <v>8.6017193388429443E-7</v>
      </c>
      <c r="BS2117">
        <f>BQ2117*LN(BN2117/BP2100)</f>
        <v>-2.9697891733351838E-2</v>
      </c>
      <c r="BT2117">
        <f>-BQ2117*BO2100/BP2100</f>
        <v>-2.23522612152947E-3</v>
      </c>
      <c r="BU2117">
        <f t="shared" si="1148"/>
        <v>-5.4358809619283882E-3</v>
      </c>
      <c r="BV2117">
        <f t="shared" si="1149"/>
        <v>8.8196477340588746E-4</v>
      </c>
      <c r="BW2117">
        <f t="shared" si="1149"/>
        <v>4.9962358143676769E-6</v>
      </c>
      <c r="BX2117"/>
      <c r="BZ2117" s="67">
        <v>67.5</v>
      </c>
      <c r="CA2117" s="68"/>
      <c r="CB2117" s="69">
        <f t="shared" si="1157"/>
        <v>4.6382E-2</v>
      </c>
      <c r="CC2117">
        <f>IF($CJ$157&lt;=$CJ$141,(BZ2117/CB2100)^CA2100,0)</f>
        <v>4.964408787147092E-2</v>
      </c>
      <c r="CD2117">
        <f>IF($CJ$157&lt;=$CJ$141,((1/$F$128-CB2068)^2),0)</f>
        <v>8.6017193388429443E-7</v>
      </c>
      <c r="CE2117">
        <f>CC2117*LN(BZ2117/CB2100)</f>
        <v>-3.6857774536287871E-2</v>
      </c>
      <c r="CF2117">
        <f>-CC2117*CA2100/CB2100</f>
        <v>-1.4157997528357123E-3</v>
      </c>
      <c r="CG2117">
        <f t="shared" si="1150"/>
        <v>-3.2620878714709201E-3</v>
      </c>
      <c r="CH2117">
        <f t="shared" si="1151"/>
        <v>1.3584955437678306E-3</v>
      </c>
      <c r="CI2117">
        <f t="shared" si="1151"/>
        <v>2.004488940129664E-6</v>
      </c>
      <c r="CJ2117"/>
      <c r="CL2117" s="36"/>
      <c r="CM2117" s="140"/>
      <c r="CN2117" s="141"/>
      <c r="CO2117" s="36"/>
      <c r="CP2117" s="36"/>
      <c r="CQ2117" s="36"/>
      <c r="CR2117" s="36"/>
      <c r="CS2117" s="36"/>
      <c r="CT2117" s="36"/>
      <c r="CU2117" s="36"/>
      <c r="CV2117"/>
    </row>
    <row r="2118" spans="1:100" ht="12.75" x14ac:dyDescent="0.2">
      <c r="A2118" s="67">
        <v>72.5</v>
      </c>
      <c r="B2118" s="68"/>
      <c r="C2118" s="69">
        <f>$C$158</f>
        <v>7.1471999999999994E-2</v>
      </c>
      <c r="D2118">
        <f>IF($K$158&lt;=$K$141,(A2118/C2100)^B2100,0)</f>
        <v>8.6847886388013343E-2</v>
      </c>
      <c r="E2118">
        <f>IF($K$158&lt;=$K$141,((1/$F$128-C2069)^2),0)</f>
        <v>6.7690794102479306E-4</v>
      </c>
      <c r="F2118">
        <f>D2118*LN(A2118/C2100)</f>
        <v>-3.6517023227659394E-2</v>
      </c>
      <c r="G2118">
        <f>-D2118*B2100/C2100</f>
        <v>-4.5720026639552514E-3</v>
      </c>
      <c r="H2118">
        <f t="shared" si="1138"/>
        <v>-1.5375886388013349E-2</v>
      </c>
      <c r="I2118">
        <f t="shared" si="1139"/>
        <v>1.3334929854094157E-3</v>
      </c>
      <c r="J2118">
        <f t="shared" si="1139"/>
        <v>2.0903208359213915E-5</v>
      </c>
      <c r="K2118"/>
      <c r="L2118"/>
      <c r="M2118" s="67">
        <v>72.5</v>
      </c>
      <c r="N2118" s="68"/>
      <c r="O2118" s="69">
        <f t="shared" si="1152"/>
        <v>7.1471999999999994E-2</v>
      </c>
      <c r="P2118">
        <f>IF($W$158&lt;=$W$141,(M2118/O2100)^N2100,0)</f>
        <v>8.0480757188779201E-2</v>
      </c>
      <c r="Q2118">
        <f>IF($W$158&lt;=$W$141,((1/$F$128-O2069)^2),0)</f>
        <v>6.7690794102479306E-4</v>
      </c>
      <c r="R2118">
        <f>P2118*LN(M2118/O2100)</f>
        <v>-3.2585008202913365E-2</v>
      </c>
      <c r="S2118">
        <f>-P2118*N2100/O2100</f>
        <v>-4.6083619053179621E-3</v>
      </c>
      <c r="T2118">
        <f t="shared" si="1140"/>
        <v>-9.0087571887792067E-3</v>
      </c>
      <c r="U2118">
        <f t="shared" si="1141"/>
        <v>1.0617827595839314E-3</v>
      </c>
      <c r="V2118">
        <f t="shared" si="1141"/>
        <v>2.1236999450385799E-5</v>
      </c>
      <c r="W2118"/>
      <c r="Y2118" s="67">
        <v>72.5</v>
      </c>
      <c r="Z2118" s="68"/>
      <c r="AA2118" s="69">
        <f t="shared" si="1153"/>
        <v>7.1471999999999994E-2</v>
      </c>
      <c r="AB2118">
        <f>IF($AI$158&lt;=$AI$141,(Y2118/AA2100)^Z2100,0)</f>
        <v>7.6588877744239683E-2</v>
      </c>
      <c r="AC2118">
        <f>IF($AI$158&lt;=$AI$141,((1/$F$128-AA2069)^2),0)</f>
        <v>6.7690794102479306E-4</v>
      </c>
      <c r="AD2118">
        <f>AB2118*LN(Y2118/AA2100)</f>
        <v>-2.9978481864362094E-2</v>
      </c>
      <c r="AE2118">
        <f>-AB2118*Z2100/AA2100</f>
        <v>-4.6882121653245724E-3</v>
      </c>
      <c r="AF2118">
        <f t="shared" si="1142"/>
        <v>-5.1168777442396896E-3</v>
      </c>
      <c r="AG2118">
        <f t="shared" si="1143"/>
        <v>8.9870937489188699E-4</v>
      </c>
      <c r="AH2118">
        <f t="shared" si="1143"/>
        <v>2.1979333307097316E-5</v>
      </c>
      <c r="AI2118"/>
      <c r="AK2118" s="67">
        <v>72.5</v>
      </c>
      <c r="AL2118" s="68"/>
      <c r="AM2118" s="69">
        <f t="shared" si="1154"/>
        <v>7.1471999999999994E-2</v>
      </c>
      <c r="AN2118">
        <f>IF($AU$158&lt;=$AU$141,(AK2118/AM2100)^AL2100,0)</f>
        <v>7.573899600647814E-2</v>
      </c>
      <c r="AO2118">
        <f>IF($AU$158&lt;=$AU$141,((1/$F$128-AM2069)^2),0)</f>
        <v>6.7690794102479306E-4</v>
      </c>
      <c r="AP2118">
        <f>AN2118*LN(AK2118/AM2100)</f>
        <v>-2.9278940928612128E-2</v>
      </c>
      <c r="AQ2118">
        <f>-AN2118*AL2100/AM2100</f>
        <v>-4.7375632455871662E-3</v>
      </c>
      <c r="AR2118">
        <f t="shared" si="1144"/>
        <v>-4.2669960064781465E-3</v>
      </c>
      <c r="AS2118">
        <f t="shared" si="1145"/>
        <v>8.5725638190115841E-4</v>
      </c>
      <c r="AT2118">
        <f t="shared" si="1145"/>
        <v>2.2444505505938406E-5</v>
      </c>
      <c r="AU2118"/>
      <c r="AV2118"/>
      <c r="AW2118"/>
      <c r="AX2118"/>
      <c r="AY2118"/>
      <c r="AZ2118"/>
      <c r="BB2118" s="67">
        <v>72.5</v>
      </c>
      <c r="BC2118" s="68"/>
      <c r="BD2118" s="69">
        <f t="shared" si="1155"/>
        <v>7.1471999999999994E-2</v>
      </c>
      <c r="BE2118">
        <f>IF($BL$158&lt;=$BL$141,(BB2118/BD2100)^BC2100,0)</f>
        <v>7.6903450305138468E-2</v>
      </c>
      <c r="BF2118">
        <f>IF($BL$158&lt;=$BL$141,((1/$F$128-BD2069)^2),0)</f>
        <v>6.7690794102479306E-4</v>
      </c>
      <c r="BG2118">
        <f>BE2118*LN(BB2118/BD2100)</f>
        <v>-3.1056916484007661E-2</v>
      </c>
      <c r="BH2118">
        <f>-BE2118*BC2100/BD2100</f>
        <v>-4.4991507227892464E-3</v>
      </c>
      <c r="BI2118">
        <f t="shared" si="1146"/>
        <v>-5.4314503051384744E-3</v>
      </c>
      <c r="BJ2118">
        <f t="shared" si="1147"/>
        <v>9.6453206149462671E-4</v>
      </c>
      <c r="BK2118">
        <f t="shared" si="1147"/>
        <v>2.0242357226374997E-5</v>
      </c>
      <c r="BL2118"/>
      <c r="BN2118" s="67">
        <v>72.5</v>
      </c>
      <c r="BO2118" s="68"/>
      <c r="BP2118" s="69">
        <f t="shared" si="1156"/>
        <v>7.1471999999999994E-2</v>
      </c>
      <c r="BQ2118">
        <f>IF($BX$158&lt;=$BX$141,(BN2118/BP2100)^BO2100,0)</f>
        <v>7.4948591429772407E-2</v>
      </c>
      <c r="BR2118">
        <f>IF($BX$158&lt;=$BX$141,((1/$F$128-BP2069)^2),0)</f>
        <v>6.7690794102479306E-4</v>
      </c>
      <c r="BS2118">
        <f>BQ2118*LN(BN2118/BP2100)</f>
        <v>-3.7598828229101287E-2</v>
      </c>
      <c r="BT2118">
        <f>-BQ2118*BO2100/BP2100</f>
        <v>-3.2329969158474935E-3</v>
      </c>
      <c r="BU2118">
        <f t="shared" si="1148"/>
        <v>-3.4765914297724132E-3</v>
      </c>
      <c r="BV2118">
        <f t="shared" si="1149"/>
        <v>1.4136718842014638E-3</v>
      </c>
      <c r="BW2118">
        <f t="shared" si="1149"/>
        <v>1.0452269057879405E-5</v>
      </c>
      <c r="BX2118"/>
      <c r="BZ2118" s="67">
        <v>72.5</v>
      </c>
      <c r="CA2118" s="68"/>
      <c r="CB2118" s="69">
        <f t="shared" si="1157"/>
        <v>7.1471999999999994E-2</v>
      </c>
      <c r="CC2118">
        <f>IF($CJ$158&lt;=$CJ$141,(BZ2118/CB2100)^CA2100,0)</f>
        <v>6.6280941366151758E-2</v>
      </c>
      <c r="CD2118">
        <f>IF($CJ$158&lt;=$CJ$141,((1/$F$128-CB2069)^2),0)</f>
        <v>6.7690794102479306E-4</v>
      </c>
      <c r="CE2118">
        <f>CC2118*LN(BZ2118/CB2100)</f>
        <v>-4.4473278654183108E-2</v>
      </c>
      <c r="CF2118">
        <f>-CC2118*CA2100/CB2100</f>
        <v>-1.8902661812796352E-3</v>
      </c>
      <c r="CG2118">
        <f t="shared" si="1150"/>
        <v>5.1910586338482362E-3</v>
      </c>
      <c r="CH2118">
        <f t="shared" si="1151"/>
        <v>1.9778725142526191E-3</v>
      </c>
      <c r="CI2118">
        <f t="shared" si="1151"/>
        <v>3.5731062360894949E-6</v>
      </c>
      <c r="CJ2118"/>
      <c r="CL2118" s="36"/>
      <c r="CM2118" s="140"/>
      <c r="CN2118" s="141"/>
      <c r="CO2118" s="36"/>
      <c r="CP2118" s="36"/>
      <c r="CQ2118" s="36"/>
      <c r="CR2118" s="36"/>
      <c r="CS2118" s="36"/>
      <c r="CT2118" s="36"/>
      <c r="CU2118" s="36"/>
      <c r="CV2118"/>
    </row>
    <row r="2119" spans="1:100" ht="12.75" x14ac:dyDescent="0.2">
      <c r="A2119" s="67">
        <v>77.5</v>
      </c>
      <c r="B2119" s="68"/>
      <c r="C2119" s="69">
        <f>$C$159</f>
        <v>0.1106</v>
      </c>
      <c r="D2119">
        <f>IF($K$159&lt;=$K$141,(A2119/C2100)^B2100,0)</f>
        <v>0.12796282129572858</v>
      </c>
      <c r="E2119">
        <f>IF($K$159&lt;=$K$141,((1/$F$128-C2070)^2),0)</f>
        <v>4.2439302479338843E-3</v>
      </c>
      <c r="F2119">
        <f>D2119*LN(A2119/C2100)</f>
        <v>-4.5270647232778023E-2</v>
      </c>
      <c r="G2119">
        <f>-D2119*B2100/C2100</f>
        <v>-6.7364490281026385E-3</v>
      </c>
      <c r="H2119">
        <f t="shared" si="1138"/>
        <v>-1.7362821295728581E-2</v>
      </c>
      <c r="I2119">
        <f t="shared" si="1139"/>
        <v>2.0494315008746326E-3</v>
      </c>
      <c r="J2119">
        <f t="shared" si="1139"/>
        <v>4.5379745508224984E-5</v>
      </c>
      <c r="K2119"/>
      <c r="L2119"/>
      <c r="M2119" s="67">
        <v>77.5</v>
      </c>
      <c r="N2119" s="68"/>
      <c r="O2119" s="69">
        <f t="shared" si="1152"/>
        <v>0.1106</v>
      </c>
      <c r="P2119">
        <f>IF($W$159&lt;=$W$141,(M2119/O2100)^N2100,0)</f>
        <v>0.12188364772698709</v>
      </c>
      <c r="Q2119">
        <f>IF($W$159&lt;=$W$141,((1/$F$128-O2070)^2),0)</f>
        <v>4.2439302479338843E-3</v>
      </c>
      <c r="R2119">
        <f>P2119*LN(M2119/O2100)</f>
        <v>-4.1219601555485853E-2</v>
      </c>
      <c r="S2119">
        <f>-P2119*N2100/O2100</f>
        <v>-6.9791087793661163E-3</v>
      </c>
      <c r="T2119">
        <f t="shared" si="1140"/>
        <v>-1.1283647726987089E-2</v>
      </c>
      <c r="U2119">
        <f t="shared" si="1141"/>
        <v>1.6990555523930119E-3</v>
      </c>
      <c r="V2119">
        <f t="shared" si="1141"/>
        <v>4.8707959354225204E-5</v>
      </c>
      <c r="W2119"/>
      <c r="Y2119" s="67">
        <v>77.5</v>
      </c>
      <c r="Z2119" s="68"/>
      <c r="AA2119" s="69">
        <f t="shared" si="1153"/>
        <v>0.1106</v>
      </c>
      <c r="AB2119">
        <f>IF($AI$159&lt;=$AI$141,(Y2119/AA2100)^Z2100,0)</f>
        <v>0.118654625130407</v>
      </c>
      <c r="AC2119">
        <f>IF($AI$159&lt;=$AI$141,((1/$F$128-AA2070)^2),0)</f>
        <v>4.2439302479338843E-3</v>
      </c>
      <c r="AD2119">
        <f>AB2119*LN(Y2119/AA2100)</f>
        <v>-3.8530651453348691E-2</v>
      </c>
      <c r="AE2119">
        <f>-AB2119*Z2100/AA2100</f>
        <v>-7.2631702329681806E-3</v>
      </c>
      <c r="AF2119">
        <f t="shared" si="1142"/>
        <v>-8.0546251304070005E-3</v>
      </c>
      <c r="AG2119">
        <f t="shared" si="1143"/>
        <v>1.4846111014194417E-3</v>
      </c>
      <c r="AH2119">
        <f t="shared" si="1143"/>
        <v>5.2753641833075052E-5</v>
      </c>
      <c r="AI2119"/>
      <c r="AK2119" s="67">
        <v>77.5</v>
      </c>
      <c r="AL2119" s="68"/>
      <c r="AM2119" s="69">
        <f t="shared" si="1154"/>
        <v>0.1106</v>
      </c>
      <c r="AN2119">
        <f>IF($AU$159&lt;=$AU$141,(AK2119/AM2100)^AL2100,0)</f>
        <v>0.11821071460990418</v>
      </c>
      <c r="AO2119">
        <f>IF($AU$159&lt;=$AU$141,((1/$F$128-AM2070)^2),0)</f>
        <v>4.2439302479338843E-3</v>
      </c>
      <c r="AP2119">
        <f>AN2119*LN(AK2119/AM2100)</f>
        <v>-3.7813888202355109E-2</v>
      </c>
      <c r="AQ2119">
        <f>-AN2119*AL2100/AM2100</f>
        <v>-7.3942191776951343E-3</v>
      </c>
      <c r="AR2119">
        <f t="shared" si="1144"/>
        <v>-7.6107146099041734E-3</v>
      </c>
      <c r="AS2119">
        <f t="shared" si="1145"/>
        <v>1.4298901409802109E-3</v>
      </c>
      <c r="AT2119">
        <f t="shared" si="1145"/>
        <v>5.4674477247794505E-5</v>
      </c>
      <c r="AU2119"/>
      <c r="AV2119"/>
      <c r="AW2119"/>
      <c r="AX2119"/>
      <c r="AY2119"/>
      <c r="AZ2119"/>
      <c r="BB2119" s="67">
        <v>77.5</v>
      </c>
      <c r="BC2119" s="68"/>
      <c r="BD2119" s="69">
        <f t="shared" si="1155"/>
        <v>0.1106</v>
      </c>
      <c r="BE2119">
        <f>IF($BL$159&lt;=$BL$141,(BB2119/BD2100)^BC2100,0)</f>
        <v>0.11746887195420358</v>
      </c>
      <c r="BF2119">
        <f>IF($BL$159&lt;=$BL$141,((1/$F$128-BD2070)^2),0)</f>
        <v>4.2439302479338843E-3</v>
      </c>
      <c r="BG2119">
        <f>BE2119*LN(BB2119/BD2100)</f>
        <v>-3.9604815629932039E-2</v>
      </c>
      <c r="BH2119">
        <f>-BE2119*BC2100/BD2100</f>
        <v>-6.8723855439640647E-3</v>
      </c>
      <c r="BI2119">
        <f t="shared" si="1146"/>
        <v>-6.8688719542035759E-3</v>
      </c>
      <c r="BJ2119">
        <f t="shared" si="1147"/>
        <v>1.5685414210809092E-3</v>
      </c>
      <c r="BK2119">
        <f t="shared" si="1147"/>
        <v>4.7229683064886254E-5</v>
      </c>
      <c r="BL2119"/>
      <c r="BN2119" s="67">
        <v>77.5</v>
      </c>
      <c r="BO2119" s="68"/>
      <c r="BP2119" s="69">
        <f t="shared" si="1156"/>
        <v>0.1106</v>
      </c>
      <c r="BQ2119">
        <f>IF($BX$159&lt;=$BX$141,(BN2119/BP2100)^BO2100,0)</f>
        <v>0.10576780872104176</v>
      </c>
      <c r="BR2119">
        <f>IF($BX$159&lt;=$BX$141,((1/$F$128-BP2070)^2),0)</f>
        <v>4.2439302479338843E-3</v>
      </c>
      <c r="BS2119">
        <f>BQ2119*LN(BN2119/BP2100)</f>
        <v>-4.6005844695605133E-2</v>
      </c>
      <c r="BT2119">
        <f>-BQ2119*BO2100/BP2100</f>
        <v>-4.5624206254961238E-3</v>
      </c>
      <c r="BU2119">
        <f t="shared" si="1148"/>
        <v>4.832191278958245E-3</v>
      </c>
      <c r="BV2119">
        <f t="shared" si="1149"/>
        <v>2.116537746156139E-3</v>
      </c>
      <c r="BW2119">
        <f t="shared" si="1149"/>
        <v>2.0815681963952441E-5</v>
      </c>
      <c r="BX2119"/>
      <c r="BZ2119" s="67">
        <v>77.5</v>
      </c>
      <c r="CA2119" s="68"/>
      <c r="CB2119" s="69">
        <f t="shared" si="1157"/>
        <v>0</v>
      </c>
      <c r="CC2119">
        <f>IF($CJ$159&lt;=$CJ$141,(BZ2119/CB2100)^CA2100,0)</f>
        <v>0</v>
      </c>
      <c r="CD2119">
        <f>IF($CJ$159&lt;=$CJ$141,((1/$F$128-CB2070)^2),0)</f>
        <v>0</v>
      </c>
      <c r="CE2119">
        <f>CC2119*LN(BZ2119/CB2100)</f>
        <v>0</v>
      </c>
      <c r="CF2119">
        <f>-CC2119*CA2100/CB2100</f>
        <v>0</v>
      </c>
      <c r="CG2119">
        <f t="shared" si="1150"/>
        <v>0</v>
      </c>
      <c r="CH2119">
        <f t="shared" si="1151"/>
        <v>0</v>
      </c>
      <c r="CI2119">
        <f t="shared" si="1151"/>
        <v>0</v>
      </c>
      <c r="CJ2119"/>
      <c r="CL2119" s="36"/>
      <c r="CM2119" s="140"/>
      <c r="CN2119" s="141"/>
      <c r="CO2119" s="36"/>
      <c r="CP2119" s="36"/>
      <c r="CQ2119" s="36"/>
      <c r="CR2119" s="36"/>
      <c r="CS2119" s="36"/>
      <c r="CT2119" s="36"/>
      <c r="CU2119" s="36"/>
      <c r="CV2119"/>
    </row>
    <row r="2120" spans="1:100" ht="12.75" x14ac:dyDescent="0.2">
      <c r="A2120" s="67">
        <v>82.5</v>
      </c>
      <c r="B2120" s="68"/>
      <c r="C2120" s="69">
        <f>$C$160</f>
        <v>0.18079400000000001</v>
      </c>
      <c r="D2120">
        <f>IF($K$160&lt;=$K$141,(A2120/C2100)^B2100,0)</f>
        <v>0.18402676498439202</v>
      </c>
      <c r="E2120">
        <f>IF($K$160&lt;=$K$141,((1/$F$128-C2071)^2),0)</f>
        <v>1.8316767956661154E-2</v>
      </c>
      <c r="F2120">
        <f>D2120*LN(A2120/C2100)</f>
        <v>-5.359951280284786E-2</v>
      </c>
      <c r="G2120">
        <f>-D2120*B2100/C2100</f>
        <v>-9.6878680039337427E-3</v>
      </c>
      <c r="H2120">
        <f t="shared" si="1138"/>
        <v>-3.2327649843920114E-3</v>
      </c>
      <c r="I2120">
        <f t="shared" si="1139"/>
        <v>2.8729077727026515E-3</v>
      </c>
      <c r="J2120">
        <f t="shared" si="1139"/>
        <v>9.3854786461643164E-5</v>
      </c>
      <c r="K2120"/>
      <c r="L2120"/>
      <c r="M2120" s="67">
        <v>82.5</v>
      </c>
      <c r="N2120" s="68"/>
      <c r="O2120" s="69">
        <f t="shared" si="1152"/>
        <v>0.18079400000000001</v>
      </c>
      <c r="P2120">
        <f>IF($W$160&lt;=$W$141,(M2120/O2100)^N2100,0)</f>
        <v>0.17985619871611053</v>
      </c>
      <c r="Q2120">
        <f>IF($W$160&lt;=$W$141,((1/$F$128-O2071)^2),0)</f>
        <v>1.8316767956661154E-2</v>
      </c>
      <c r="R2120">
        <f>P2120*LN(M2120/O2100)</f>
        <v>-4.9580555776160967E-2</v>
      </c>
      <c r="S2120">
        <f>-P2120*N2100/O2100</f>
        <v>-1.0298641359131996E-2</v>
      </c>
      <c r="T2120">
        <f t="shared" si="1140"/>
        <v>9.3780128388948336E-4</v>
      </c>
      <c r="U2120">
        <f t="shared" si="1141"/>
        <v>2.4582315110730085E-3</v>
      </c>
      <c r="V2120">
        <f t="shared" si="1141"/>
        <v>1.0606201384402411E-4</v>
      </c>
      <c r="W2120"/>
      <c r="Y2120" s="67">
        <v>82.5</v>
      </c>
      <c r="Z2120" s="68"/>
      <c r="AA2120" s="69">
        <f t="shared" si="1153"/>
        <v>0.18079400000000001</v>
      </c>
      <c r="AB2120">
        <f>IF($AI$160&lt;=$AI$141,(Y2120/AA2100)^Z2100,0)</f>
        <v>0.17885998955949303</v>
      </c>
      <c r="AC2120">
        <f>IF($AI$160&lt;=$AI$141,((1/$F$128-AA2071)^2),0)</f>
        <v>1.8316767956661154E-2</v>
      </c>
      <c r="AD2120">
        <f>AB2120*LN(Y2120/AA2100)</f>
        <v>-4.6898716084097417E-2</v>
      </c>
      <c r="AE2120">
        <f>-AB2120*Z2100/AA2100</f>
        <v>-1.0948503276713806E-2</v>
      </c>
      <c r="AF2120">
        <f t="shared" si="1142"/>
        <v>1.934010440506978E-3</v>
      </c>
      <c r="AG2120">
        <f t="shared" si="1143"/>
        <v>2.1994895703367776E-3</v>
      </c>
      <c r="AH2120">
        <f t="shared" si="1143"/>
        <v>1.1986972400021296E-4</v>
      </c>
      <c r="AI2120"/>
      <c r="AK2120" s="67">
        <v>82.5</v>
      </c>
      <c r="AL2120" s="68"/>
      <c r="AM2120" s="69">
        <f t="shared" si="1154"/>
        <v>0.18079400000000001</v>
      </c>
      <c r="AN2120">
        <f>IF($AU$160&lt;=$AU$141,(AK2120/AM2100)^AL2100,0)</f>
        <v>0.17943304373356592</v>
      </c>
      <c r="AO2120">
        <f>IF($AU$160&lt;=$AU$141,((1/$F$128-AM2071)^2),0)</f>
        <v>1.8316767956661154E-2</v>
      </c>
      <c r="AP2120">
        <f>AN2120*LN(AK2120/AM2100)</f>
        <v>-4.6179802848038173E-2</v>
      </c>
      <c r="AQ2120">
        <f>-AN2120*AL2100/AM2100</f>
        <v>-1.1223747842700046E-2</v>
      </c>
      <c r="AR2120">
        <f t="shared" si="1144"/>
        <v>1.3609562664340935E-3</v>
      </c>
      <c r="AS2120">
        <f t="shared" si="1145"/>
        <v>2.1325741910836744E-3</v>
      </c>
      <c r="AT2120">
        <f t="shared" si="1145"/>
        <v>1.2597251563651395E-4</v>
      </c>
      <c r="AU2120"/>
      <c r="AV2120"/>
      <c r="AW2120"/>
      <c r="AX2120"/>
      <c r="AY2120"/>
      <c r="AZ2120"/>
      <c r="BB2120" s="67">
        <v>82.5</v>
      </c>
      <c r="BC2120" s="68"/>
      <c r="BD2120" s="69">
        <f t="shared" si="1155"/>
        <v>0.18079400000000001</v>
      </c>
      <c r="BE2120">
        <f>IF($BL$160&lt;=$BL$141,(BB2120/BD2100)^BC2100,0)</f>
        <v>0.17474045743323743</v>
      </c>
      <c r="BF2120">
        <f>IF($BL$160&lt;=$BL$141,((1/$F$128-BD2071)^2),0)</f>
        <v>1.8316767956661154E-2</v>
      </c>
      <c r="BG2120">
        <f>BE2120*LN(BB2120/BD2100)</f>
        <v>-4.7989185312234089E-2</v>
      </c>
      <c r="BH2120">
        <f>-BE2120*BC2100/BD2100</f>
        <v>-1.0222995876541878E-2</v>
      </c>
      <c r="BI2120">
        <f t="shared" si="1146"/>
        <v>6.0535425667625764E-3</v>
      </c>
      <c r="BJ2120">
        <f t="shared" si="1147"/>
        <v>2.3029619069319441E-3</v>
      </c>
      <c r="BK2120">
        <f t="shared" si="1147"/>
        <v>1.0450964469179223E-4</v>
      </c>
      <c r="BL2120"/>
      <c r="BN2120" s="67">
        <v>82.5</v>
      </c>
      <c r="BO2120" s="68"/>
      <c r="BP2120" s="69">
        <f t="shared" si="1156"/>
        <v>0</v>
      </c>
      <c r="BQ2120">
        <f>IF($BX$160&lt;=$BX$141,(BN2120/BP2100)^BO2100,0)</f>
        <v>0</v>
      </c>
      <c r="BR2120">
        <f>IF($BX$160&lt;=$BX$141,((1/$F$128-BP2071)^2),0)</f>
        <v>0</v>
      </c>
      <c r="BS2120">
        <f>BQ2120*LN(BN2120/BP2100)</f>
        <v>0</v>
      </c>
      <c r="BT2120">
        <f>-BQ2120*BO2100/BP2100</f>
        <v>0</v>
      </c>
      <c r="BU2120">
        <f t="shared" si="1148"/>
        <v>0</v>
      </c>
      <c r="BV2120">
        <f t="shared" si="1149"/>
        <v>0</v>
      </c>
      <c r="BW2120">
        <f t="shared" si="1149"/>
        <v>0</v>
      </c>
      <c r="BX2120"/>
      <c r="BZ2120" s="67">
        <v>82.5</v>
      </c>
      <c r="CA2120" s="68"/>
      <c r="CB2120" s="69">
        <f t="shared" si="1157"/>
        <v>0</v>
      </c>
      <c r="CC2120">
        <f>IF($CJ$160&lt;=$CJ$141,(BZ2120/CB2100)^CA2100,0)</f>
        <v>0</v>
      </c>
      <c r="CD2120">
        <f>IF($CJ$160&lt;=$CJ$141,((1/$F$128-CB2071)^2),0)</f>
        <v>0</v>
      </c>
      <c r="CE2120">
        <f>CC2120*LN(BZ2120/CB2100)</f>
        <v>0</v>
      </c>
      <c r="CF2120">
        <f>-CC2120*CA2100/CB2100</f>
        <v>0</v>
      </c>
      <c r="CG2120">
        <f t="shared" si="1150"/>
        <v>0</v>
      </c>
      <c r="CH2120">
        <f t="shared" si="1151"/>
        <v>0</v>
      </c>
      <c r="CI2120">
        <f t="shared" si="1151"/>
        <v>0</v>
      </c>
      <c r="CJ2120"/>
      <c r="CL2120" s="36"/>
      <c r="CM2120" s="140"/>
      <c r="CN2120" s="141"/>
      <c r="CO2120" s="36"/>
      <c r="CP2120" s="36"/>
      <c r="CQ2120" s="36"/>
      <c r="CR2120" s="36"/>
      <c r="CS2120" s="36"/>
      <c r="CT2120" s="36"/>
      <c r="CU2120" s="36"/>
      <c r="CV2120"/>
    </row>
    <row r="2121" spans="1:100" ht="12.75" x14ac:dyDescent="0.2">
      <c r="A2121" s="67">
        <v>87.5</v>
      </c>
      <c r="B2121" s="68"/>
      <c r="C2121" s="69">
        <f>$C$161</f>
        <v>0.26824599999999998</v>
      </c>
      <c r="D2121">
        <f>IF($K$161&lt;=$K$141,(A2121/C2100)^B2100,0)</f>
        <v>0.25905409671868573</v>
      </c>
      <c r="E2121">
        <f>IF($K$161&lt;=$K$141,((1/$F$128-C2072)^2),0)</f>
        <v>4.9636032218479328E-2</v>
      </c>
      <c r="F2121">
        <f>D2121*LN(A2121/C2100)</f>
        <v>-6.0209050808210603E-2</v>
      </c>
      <c r="G2121">
        <f>-D2121*B2100/C2100</f>
        <v>-1.3637591766076897E-2</v>
      </c>
      <c r="H2121">
        <f t="shared" si="1138"/>
        <v>9.1919032813142509E-3</v>
      </c>
      <c r="I2121">
        <f t="shared" si="1139"/>
        <v>3.625129799225686E-3</v>
      </c>
      <c r="J2121">
        <f t="shared" si="1139"/>
        <v>1.8598390917816838E-4</v>
      </c>
      <c r="K2121"/>
      <c r="L2121"/>
      <c r="M2121" s="67">
        <v>87.5</v>
      </c>
      <c r="N2121" s="68"/>
      <c r="O2121" s="69">
        <f t="shared" si="1152"/>
        <v>0.26824599999999998</v>
      </c>
      <c r="P2121">
        <f>IF($W$161&lt;=$W$141,(M2121/O2100)^N2100,0)</f>
        <v>0.25939372336224126</v>
      </c>
      <c r="Q2121">
        <f>IF($W$161&lt;=$W$141,((1/$F$128-O2072)^2),0)</f>
        <v>4.9636032218479328E-2</v>
      </c>
      <c r="R2121">
        <f>P2121*LN(M2121/O2100)</f>
        <v>-5.6243630802398102E-2</v>
      </c>
      <c r="S2121">
        <f>-P2121*N2100/O2100</f>
        <v>-1.4852993373524087E-2</v>
      </c>
      <c r="T2121">
        <f t="shared" si="1140"/>
        <v>8.852276637758727E-3</v>
      </c>
      <c r="U2121">
        <f t="shared" si="1141"/>
        <v>3.1633460058364646E-3</v>
      </c>
      <c r="V2121">
        <f t="shared" si="1141"/>
        <v>2.2061141215395043E-4</v>
      </c>
      <c r="W2121"/>
      <c r="Y2121" s="67">
        <v>87.5</v>
      </c>
      <c r="Z2121" s="68"/>
      <c r="AA2121" s="69">
        <f t="shared" si="1153"/>
        <v>0.26824599999999998</v>
      </c>
      <c r="AB2121">
        <f>IF($AI$161&lt;=$AI$141,(Y2121/AA2100)^Z2100,0)</f>
        <v>0.26317913758245176</v>
      </c>
      <c r="AC2121">
        <f>IF($AI$161&lt;=$AI$141,((1/$F$128-AA2072)^2),0)</f>
        <v>4.9636032218479328E-2</v>
      </c>
      <c r="AD2121">
        <f>AB2121*LN(Y2121/AA2100)</f>
        <v>-5.3522371569837732E-2</v>
      </c>
      <c r="AE2121">
        <f>-AB2121*Z2100/AA2100</f>
        <v>-1.6109906174548664E-2</v>
      </c>
      <c r="AF2121">
        <f t="shared" si="1142"/>
        <v>5.0668624175482235E-3</v>
      </c>
      <c r="AG2121">
        <f t="shared" si="1143"/>
        <v>2.8646442584597744E-3</v>
      </c>
      <c r="AH2121">
        <f t="shared" si="1143"/>
        <v>2.5952907695276115E-4</v>
      </c>
      <c r="AI2121"/>
      <c r="AK2121" s="67">
        <v>87.5</v>
      </c>
      <c r="AL2121" s="68"/>
      <c r="AM2121" s="69">
        <f t="shared" si="1154"/>
        <v>0.26824599999999998</v>
      </c>
      <c r="AN2121">
        <f>IF($AU$161&lt;=$AU$141,(AK2121/AM2100)^AL2100,0)</f>
        <v>0.26575421120793663</v>
      </c>
      <c r="AO2121">
        <f>IF($AU$161&lt;=$AU$141,((1/$F$128-AM2072)^2),0)</f>
        <v>4.9636032218479328E-2</v>
      </c>
      <c r="AP2121">
        <f>AN2121*LN(AK2121/AM2100)</f>
        <v>-5.2758747886132128E-2</v>
      </c>
      <c r="AQ2121">
        <f>-AN2121*AL2100/AM2100</f>
        <v>-1.6623238354929366E-2</v>
      </c>
      <c r="AR2121">
        <f t="shared" si="1144"/>
        <v>2.4917887920633541E-3</v>
      </c>
      <c r="AS2121">
        <f t="shared" si="1145"/>
        <v>2.7834854785124511E-3</v>
      </c>
      <c r="AT2121">
        <f t="shared" si="1145"/>
        <v>2.7633205340479476E-4</v>
      </c>
      <c r="AU2121"/>
      <c r="AV2121"/>
      <c r="AW2121"/>
      <c r="AX2121"/>
      <c r="AY2121"/>
      <c r="AZ2121"/>
      <c r="BB2121" s="67">
        <v>87.5</v>
      </c>
      <c r="BC2121" s="68"/>
      <c r="BD2121" s="69">
        <f t="shared" si="1155"/>
        <v>0</v>
      </c>
      <c r="BE2121">
        <f>IF($BL$161&lt;=$BL$141,(BB2121/BD2100)^BC2100,0)</f>
        <v>0</v>
      </c>
      <c r="BF2121">
        <f>IF($BL$161&lt;=$BL$141,((1/$F$128-BD2072)^2),0)</f>
        <v>0</v>
      </c>
      <c r="BG2121">
        <f>BE2121*LN(BB2121/BD2100)</f>
        <v>0</v>
      </c>
      <c r="BH2121">
        <f>-BE2121*BC2100/BD2100</f>
        <v>0</v>
      </c>
      <c r="BI2121">
        <f t="shared" si="1146"/>
        <v>0</v>
      </c>
      <c r="BJ2121">
        <f t="shared" si="1147"/>
        <v>0</v>
      </c>
      <c r="BK2121">
        <f t="shared" si="1147"/>
        <v>0</v>
      </c>
      <c r="BL2121"/>
      <c r="BN2121" s="67">
        <v>87.5</v>
      </c>
      <c r="BO2121" s="68"/>
      <c r="BP2121" s="69">
        <f t="shared" si="1156"/>
        <v>0</v>
      </c>
      <c r="BQ2121">
        <f>IF($BX$161&lt;=$BX$141,(BN2121/BP2100)^BO2100,0)</f>
        <v>0</v>
      </c>
      <c r="BR2121">
        <f>IF($BX$161&lt;=$BX$141,((1/$F$128-BP2072)^2),0)</f>
        <v>0</v>
      </c>
      <c r="BS2121">
        <f>BQ2121*LN(BN2121/BP2100)</f>
        <v>0</v>
      </c>
      <c r="BT2121">
        <f>-BQ2121*BO2100/BP2100</f>
        <v>0</v>
      </c>
      <c r="BU2121">
        <f t="shared" si="1148"/>
        <v>0</v>
      </c>
      <c r="BV2121">
        <f t="shared" si="1149"/>
        <v>0</v>
      </c>
      <c r="BW2121">
        <f t="shared" si="1149"/>
        <v>0</v>
      </c>
      <c r="BX2121"/>
      <c r="BZ2121" s="67">
        <v>87.5</v>
      </c>
      <c r="CA2121" s="68"/>
      <c r="CB2121" s="69">
        <f t="shared" si="1157"/>
        <v>0</v>
      </c>
      <c r="CC2121">
        <f>IF($CJ$161&lt;=$CJ$141,(BZ2121/CB2100)^CA2100,0)</f>
        <v>0</v>
      </c>
      <c r="CD2121">
        <f>IF($CJ$161&lt;=$CJ$141,((1/$F$128-CB2072)^2),0)</f>
        <v>0</v>
      </c>
      <c r="CE2121">
        <f>CC2121*LN(BZ2121/CB2100)</f>
        <v>0</v>
      </c>
      <c r="CF2121">
        <f>-CC2121*CA2100/CB2100</f>
        <v>0</v>
      </c>
      <c r="CG2121">
        <f t="shared" si="1150"/>
        <v>0</v>
      </c>
      <c r="CH2121">
        <f t="shared" si="1151"/>
        <v>0</v>
      </c>
      <c r="CI2121">
        <f t="shared" si="1151"/>
        <v>0</v>
      </c>
      <c r="CJ2121"/>
      <c r="CL2121" s="36"/>
      <c r="CM2121" s="140"/>
      <c r="CN2121" s="141"/>
      <c r="CO2121" s="36"/>
      <c r="CP2121" s="36"/>
      <c r="CQ2121" s="36"/>
      <c r="CR2121" s="36"/>
      <c r="CS2121" s="36"/>
      <c r="CT2121" s="36"/>
      <c r="CU2121" s="36"/>
      <c r="CV2121"/>
    </row>
    <row r="2122" spans="1:100" ht="12.75" x14ac:dyDescent="0.2">
      <c r="A2122" s="67">
        <v>92.5</v>
      </c>
      <c r="B2122" s="68"/>
      <c r="C2122" s="69">
        <f>$C$162</f>
        <v>0.37749100000000002</v>
      </c>
      <c r="D2122">
        <f>IF($K$162&lt;=$K$141,(A2122/C2100)^B2100,0)</f>
        <v>0.35780387480409065</v>
      </c>
      <c r="E2122">
        <f>IF($K$162&lt;=$K$141,((1/$F$128-C2073)^2),0)</f>
        <v>0.11024820714711571</v>
      </c>
      <c r="F2122">
        <f>D2122*LN(A2122/C2100)</f>
        <v>-6.3277250911003807E-2</v>
      </c>
      <c r="G2122">
        <f>-D2122*B2100/C2100</f>
        <v>-1.8836155222812612E-2</v>
      </c>
      <c r="H2122">
        <f t="shared" si="1138"/>
        <v>1.9687125195909372E-2</v>
      </c>
      <c r="I2122">
        <f t="shared" si="1139"/>
        <v>4.0040104828541322E-3</v>
      </c>
      <c r="J2122">
        <f t="shared" si="1139"/>
        <v>3.5480074357789083E-4</v>
      </c>
      <c r="K2122"/>
      <c r="L2122"/>
      <c r="M2122" s="67">
        <v>92.5</v>
      </c>
      <c r="N2122" s="68"/>
      <c r="O2122" s="69">
        <f t="shared" si="1152"/>
        <v>0.37749100000000002</v>
      </c>
      <c r="P2122">
        <f>IF($W$162&lt;=$W$141,(M2122/O2100)^N2100,0)</f>
        <v>0.36656720569921519</v>
      </c>
      <c r="Q2122">
        <f>IF($W$162&lt;=$W$141,((1/$F$128-O2073)^2),0)</f>
        <v>0.11024820714711571</v>
      </c>
      <c r="R2122">
        <f>P2122*LN(M2122/O2100)</f>
        <v>-5.9111678471713072E-2</v>
      </c>
      <c r="S2122">
        <f>-P2122*N2100/O2100</f>
        <v>-2.0989791914117813E-2</v>
      </c>
      <c r="T2122">
        <f t="shared" si="1140"/>
        <v>1.0923794300784828E-2</v>
      </c>
      <c r="U2122">
        <f t="shared" si="1141"/>
        <v>3.4941905317431867E-3</v>
      </c>
      <c r="V2122">
        <f t="shared" si="1141"/>
        <v>4.4057136459796554E-4</v>
      </c>
      <c r="W2122"/>
      <c r="Y2122" s="67">
        <v>92.5</v>
      </c>
      <c r="Z2122" s="68"/>
      <c r="AA2122" s="69">
        <f t="shared" si="1153"/>
        <v>0.37749100000000002</v>
      </c>
      <c r="AB2122">
        <f>IF($AI$162&lt;=$AI$141,(Y2122/AA2100)^Z2100,0)</f>
        <v>0.37902336906340295</v>
      </c>
      <c r="AC2122">
        <f>IF($AI$162&lt;=$AI$141,((1/$F$128-AA2073)^2),0)</f>
        <v>0.11024820714711571</v>
      </c>
      <c r="AD2122">
        <f>AB2122*LN(Y2122/AA2100)</f>
        <v>-5.6019178017555592E-2</v>
      </c>
      <c r="AE2122">
        <f>-AB2122*Z2100/AA2100</f>
        <v>-2.3201044617983009E-2</v>
      </c>
      <c r="AF2122">
        <f t="shared" si="1142"/>
        <v>-1.5323690634029274E-3</v>
      </c>
      <c r="AG2122">
        <f t="shared" si="1143"/>
        <v>3.1381483057625835E-3</v>
      </c>
      <c r="AH2122">
        <f t="shared" si="1143"/>
        <v>5.382884713656383E-4</v>
      </c>
      <c r="AI2122"/>
      <c r="AK2122" s="67">
        <v>92.5</v>
      </c>
      <c r="AL2122" s="68"/>
      <c r="AM2122" s="69">
        <f t="shared" si="1154"/>
        <v>0</v>
      </c>
      <c r="AN2122">
        <f>IF($AU$162&lt;=$AU$141,(AK2122/AM2100)^AL2100,0)</f>
        <v>0</v>
      </c>
      <c r="AO2122">
        <f>IF($AU$162&lt;=$AU$141,((1/$F$128-AM2073)^2),0)</f>
        <v>0</v>
      </c>
      <c r="AP2122">
        <f>AN2122*LN(AK2122/AM2100)</f>
        <v>0</v>
      </c>
      <c r="AQ2122">
        <f>-AN2122*AL2100/AM2100</f>
        <v>0</v>
      </c>
      <c r="AR2122">
        <f t="shared" si="1144"/>
        <v>0</v>
      </c>
      <c r="AS2122">
        <f t="shared" si="1145"/>
        <v>0</v>
      </c>
      <c r="AT2122">
        <f t="shared" si="1145"/>
        <v>0</v>
      </c>
      <c r="AU2122"/>
      <c r="AV2122"/>
      <c r="AW2122"/>
      <c r="AX2122"/>
      <c r="AY2122"/>
      <c r="AZ2122"/>
      <c r="BB2122" s="67">
        <v>92.5</v>
      </c>
      <c r="BC2122" s="68"/>
      <c r="BD2122" s="69">
        <f t="shared" si="1155"/>
        <v>0</v>
      </c>
      <c r="BE2122">
        <f>IF($BL$162&lt;=$BL$141,(BB2122/BD2100)^BC2100,0)</f>
        <v>0</v>
      </c>
      <c r="BF2122">
        <f>IF($BL$162&lt;=$BL$141,((1/$F$128-BD2073)^2),0)</f>
        <v>0</v>
      </c>
      <c r="BG2122">
        <f>BE2122*LN(BB2122/BD2100)</f>
        <v>0</v>
      </c>
      <c r="BH2122">
        <f>-BE2122*BC2100/BD2100</f>
        <v>0</v>
      </c>
      <c r="BI2122">
        <f t="shared" si="1146"/>
        <v>0</v>
      </c>
      <c r="BJ2122">
        <f t="shared" si="1147"/>
        <v>0</v>
      </c>
      <c r="BK2122">
        <f t="shared" si="1147"/>
        <v>0</v>
      </c>
      <c r="BL2122"/>
      <c r="BN2122" s="67">
        <v>92.5</v>
      </c>
      <c r="BO2122" s="68"/>
      <c r="BP2122" s="69">
        <f t="shared" si="1156"/>
        <v>0</v>
      </c>
      <c r="BQ2122">
        <f>IF($BX$162&lt;=$BX$141,(BN2122/BP2100)^BO2100,0)</f>
        <v>0</v>
      </c>
      <c r="BR2122">
        <f>IF($BX$162&lt;=$BX$141,((1/$F$128-BP2073)^2),0)</f>
        <v>0</v>
      </c>
      <c r="BS2122">
        <f>BQ2122*LN(BN2122/BP2100)</f>
        <v>0</v>
      </c>
      <c r="BT2122">
        <f>-BQ2122*BO2100/BP2100</f>
        <v>0</v>
      </c>
      <c r="BU2122">
        <f t="shared" si="1148"/>
        <v>0</v>
      </c>
      <c r="BV2122">
        <f t="shared" si="1149"/>
        <v>0</v>
      </c>
      <c r="BW2122">
        <f t="shared" si="1149"/>
        <v>0</v>
      </c>
      <c r="BX2122"/>
      <c r="BZ2122" s="67">
        <v>92.5</v>
      </c>
      <c r="CA2122" s="68"/>
      <c r="CB2122" s="69">
        <f t="shared" si="1157"/>
        <v>0</v>
      </c>
      <c r="CC2122">
        <f>IF($CJ$162&lt;=$CJ$141,(BZ2122/CB2100)^CA2100,0)</f>
        <v>0</v>
      </c>
      <c r="CD2122">
        <f>IF($CJ$162&lt;=$CJ$141,((1/$F$128-CB2073)^2),0)</f>
        <v>0</v>
      </c>
      <c r="CE2122">
        <f>CC2122*LN(BZ2122/CB2100)</f>
        <v>0</v>
      </c>
      <c r="CF2122">
        <f>-CC2122*CA2100/CB2100</f>
        <v>0</v>
      </c>
      <c r="CG2122">
        <f t="shared" si="1150"/>
        <v>0</v>
      </c>
      <c r="CH2122">
        <f t="shared" si="1151"/>
        <v>0</v>
      </c>
      <c r="CI2122">
        <f t="shared" si="1151"/>
        <v>0</v>
      </c>
      <c r="CJ2122"/>
      <c r="CL2122" s="36"/>
      <c r="CM2122" s="140"/>
      <c r="CN2122" s="141"/>
      <c r="CO2122" s="36"/>
      <c r="CP2122" s="36"/>
      <c r="CQ2122" s="36"/>
      <c r="CR2122" s="36"/>
      <c r="CS2122" s="36"/>
      <c r="CT2122" s="36"/>
      <c r="CU2122" s="36"/>
      <c r="CV2122"/>
    </row>
    <row r="2123" spans="1:100" ht="12.75" x14ac:dyDescent="0.2">
      <c r="A2123" s="67">
        <v>97.5</v>
      </c>
      <c r="B2123" s="68"/>
      <c r="C2123" s="69">
        <f>$C$163</f>
        <v>0.50020200000000004</v>
      </c>
      <c r="D2123">
        <f>IF($K$163&lt;=$K$141,(A2123/C2100)^B2100,0)</f>
        <v>0.48586351697799635</v>
      </c>
      <c r="E2123">
        <f>IF($K$163&lt;=$K$141,((1/$F$128-C2074)^2),0)</f>
        <v>0.20679524741557026</v>
      </c>
      <c r="F2123">
        <f>D2123*LN(A2123/C2100)</f>
        <v>-6.0346798729529458E-2</v>
      </c>
      <c r="G2123">
        <f>-D2123*B2100/C2100</f>
        <v>-2.5577701269753155E-2</v>
      </c>
      <c r="H2123">
        <f t="shared" si="1138"/>
        <v>1.433848302200369E-2</v>
      </c>
      <c r="I2123">
        <f t="shared" si="1139"/>
        <v>3.6417361169023381E-3</v>
      </c>
      <c r="J2123">
        <f t="shared" si="1139"/>
        <v>6.5421880224473216E-4</v>
      </c>
      <c r="K2123"/>
      <c r="L2123"/>
      <c r="M2123" s="67">
        <v>97.5</v>
      </c>
      <c r="N2123" s="68"/>
      <c r="O2123" s="69">
        <f t="shared" si="1152"/>
        <v>0.50020200000000004</v>
      </c>
      <c r="P2123">
        <f>IF($W$163&lt;=$W$141,(M2123/O2100)^N2100,0)</f>
        <v>0.50867342200106491</v>
      </c>
      <c r="Q2123">
        <f>IF($W$163&lt;=$W$141,((1/$F$128-O2074)^2),0)</f>
        <v>0.20679524741557026</v>
      </c>
      <c r="R2123">
        <f>P2123*LN(M2123/O2100)</f>
        <v>-5.5248890910822718E-2</v>
      </c>
      <c r="S2123">
        <f>-P2123*N2100/O2100</f>
        <v>-2.9126853450184263E-2</v>
      </c>
      <c r="T2123">
        <f t="shared" si="1140"/>
        <v>-8.4714220010648766E-3</v>
      </c>
      <c r="U2123">
        <f t="shared" si="1141"/>
        <v>3.0524399468759892E-3</v>
      </c>
      <c r="V2123">
        <f t="shared" si="1141"/>
        <v>8.4837359190851084E-4</v>
      </c>
      <c r="W2123"/>
      <c r="Y2123" s="67">
        <v>97.5</v>
      </c>
      <c r="Z2123" s="68"/>
      <c r="AA2123" s="69">
        <f t="shared" si="1153"/>
        <v>0</v>
      </c>
      <c r="AB2123">
        <f>IF($AI$163&lt;=$AI$141,(Y2123/AA2100)^Z2100,0)</f>
        <v>0</v>
      </c>
      <c r="AC2123">
        <f>IF($AI$163&lt;=$AI$141,((1/$F$128-AA2074)^2),0)</f>
        <v>0</v>
      </c>
      <c r="AD2123">
        <f>AB2123*LN(Y2123/AA2100)</f>
        <v>0</v>
      </c>
      <c r="AE2123">
        <f>-AB2123*Z2100/AA2100</f>
        <v>0</v>
      </c>
      <c r="AF2123">
        <f t="shared" si="1142"/>
        <v>0</v>
      </c>
      <c r="AG2123">
        <f t="shared" si="1143"/>
        <v>0</v>
      </c>
      <c r="AH2123">
        <f t="shared" si="1143"/>
        <v>0</v>
      </c>
      <c r="AI2123"/>
      <c r="AK2123" s="67">
        <v>97.5</v>
      </c>
      <c r="AL2123" s="68"/>
      <c r="AM2123" s="69">
        <f t="shared" si="1154"/>
        <v>0</v>
      </c>
      <c r="AN2123">
        <f>IF($AU$163&lt;=$AU$141,(AK2123/AM2100)^AL2100,0)</f>
        <v>0</v>
      </c>
      <c r="AO2123">
        <f>IF($AU$163&lt;=$AU$141,((1/$F$128-AM2074)^2),0)</f>
        <v>0</v>
      </c>
      <c r="AP2123">
        <f>AN2123*LN(AK2123/AM2100)</f>
        <v>0</v>
      </c>
      <c r="AQ2123">
        <f>-AN2123*AL2100/AM2100</f>
        <v>0</v>
      </c>
      <c r="AR2123">
        <f t="shared" si="1144"/>
        <v>0</v>
      </c>
      <c r="AS2123">
        <f t="shared" si="1145"/>
        <v>0</v>
      </c>
      <c r="AT2123">
        <f t="shared" si="1145"/>
        <v>0</v>
      </c>
      <c r="AU2123"/>
      <c r="AV2123"/>
      <c r="AW2123"/>
      <c r="AX2123"/>
      <c r="AY2123"/>
      <c r="AZ2123"/>
      <c r="BB2123" s="67">
        <v>97.5</v>
      </c>
      <c r="BC2123" s="68"/>
      <c r="BD2123" s="69">
        <f t="shared" si="1155"/>
        <v>0</v>
      </c>
      <c r="BE2123">
        <f>IF($BL$163&lt;=$BL$141,(BB2123/BD2100)^BC2100,0)</f>
        <v>0</v>
      </c>
      <c r="BF2123">
        <f>IF($BL$163&lt;=$BL$141,((1/$F$128-BD2074)^2),0)</f>
        <v>0</v>
      </c>
      <c r="BG2123">
        <f>BE2123*LN(BB2123/BD2100)</f>
        <v>0</v>
      </c>
      <c r="BH2123">
        <f>-BE2123*BC2100/BD2100</f>
        <v>0</v>
      </c>
      <c r="BI2123">
        <f t="shared" si="1146"/>
        <v>0</v>
      </c>
      <c r="BJ2123">
        <f t="shared" si="1147"/>
        <v>0</v>
      </c>
      <c r="BK2123">
        <f t="shared" si="1147"/>
        <v>0</v>
      </c>
      <c r="BL2123"/>
      <c r="BN2123" s="67">
        <v>97.5</v>
      </c>
      <c r="BO2123" s="68"/>
      <c r="BP2123" s="69">
        <f t="shared" si="1156"/>
        <v>0</v>
      </c>
      <c r="BQ2123">
        <f>IF($BX$163&lt;=$BX$141,(BN2123/BP2100)^BO2100,0)</f>
        <v>0</v>
      </c>
      <c r="BR2123">
        <f>IF($BX$163&lt;=$BX$141,((1/$F$128-BP2074)^2),0)</f>
        <v>0</v>
      </c>
      <c r="BS2123">
        <f>BQ2123*LN(BN2123/BP2100)</f>
        <v>0</v>
      </c>
      <c r="BT2123">
        <f>-BQ2123*BO2100/BP2100</f>
        <v>0</v>
      </c>
      <c r="BU2123">
        <f t="shared" si="1148"/>
        <v>0</v>
      </c>
      <c r="BV2123">
        <f t="shared" si="1149"/>
        <v>0</v>
      </c>
      <c r="BW2123">
        <f t="shared" si="1149"/>
        <v>0</v>
      </c>
      <c r="BX2123"/>
      <c r="BZ2123" s="67">
        <v>97.5</v>
      </c>
      <c r="CA2123" s="68"/>
      <c r="CB2123" s="69">
        <f t="shared" si="1157"/>
        <v>0</v>
      </c>
      <c r="CC2123">
        <f>IF($CJ$163&lt;=$CJ$141,(BZ2123/CB2100)^CA2100,0)</f>
        <v>0</v>
      </c>
      <c r="CD2123">
        <f>IF($CJ$163&lt;=$CJ$141,((1/$F$128-CB2074)^2),0)</f>
        <v>0</v>
      </c>
      <c r="CE2123">
        <f>CC2123*LN(BZ2123/CB2100)</f>
        <v>0</v>
      </c>
      <c r="CF2123">
        <f>-CC2123*CA2100/CB2100</f>
        <v>0</v>
      </c>
      <c r="CG2123">
        <f t="shared" si="1150"/>
        <v>0</v>
      </c>
      <c r="CH2123">
        <f t="shared" si="1151"/>
        <v>0</v>
      </c>
      <c r="CI2123">
        <f t="shared" si="1151"/>
        <v>0</v>
      </c>
      <c r="CJ2123"/>
      <c r="CL2123" s="36"/>
      <c r="CM2123" s="140"/>
      <c r="CN2123" s="141"/>
      <c r="CO2123" s="36"/>
      <c r="CP2123" s="36"/>
      <c r="CQ2123" s="36"/>
      <c r="CR2123" s="36"/>
      <c r="CS2123" s="36"/>
      <c r="CT2123" s="36"/>
      <c r="CU2123" s="36"/>
      <c r="CV2123"/>
    </row>
    <row r="2124" spans="1:100" ht="12.75" x14ac:dyDescent="0.2">
      <c r="A2124" s="67">
        <v>102.5</v>
      </c>
      <c r="B2124" s="68"/>
      <c r="C2124" s="69">
        <f>$C$164</f>
        <v>0.63192499999999996</v>
      </c>
      <c r="D2124">
        <f>IF($K$164&lt;=$K$141,(A2124/C2100)^B2100,0)</f>
        <v>0.64973645506049926</v>
      </c>
      <c r="E2124">
        <f>IF($K$164&lt;=$K$141,((1/$F$128-C2075)^2),0)</f>
        <v>0.34394759405475206</v>
      </c>
      <c r="F2124">
        <f>D2124*LN(A2124/C2100)</f>
        <v>-4.8207084301096201E-2</v>
      </c>
      <c r="G2124">
        <f>-D2124*B2100/C2100</f>
        <v>-3.4204595263649884E-2</v>
      </c>
      <c r="H2124">
        <f t="shared" si="1138"/>
        <v>-1.7811455060499304E-2</v>
      </c>
      <c r="I2124">
        <f t="shared" si="1139"/>
        <v>2.3239229768129959E-3</v>
      </c>
      <c r="J2124">
        <f t="shared" si="1139"/>
        <v>1.1699543371501001E-3</v>
      </c>
      <c r="K2124"/>
      <c r="L2124"/>
      <c r="M2124" s="67">
        <v>102.5</v>
      </c>
      <c r="N2124" s="68"/>
      <c r="O2124" s="69">
        <f t="shared" si="1152"/>
        <v>0</v>
      </c>
      <c r="P2124">
        <f>IF($W$164&lt;=$W$141,(M2124/O2100)^N2100,0)</f>
        <v>0</v>
      </c>
      <c r="Q2124">
        <f>IF($W$164&lt;=$W$141,((1/$F$128-O2075)^2),0)</f>
        <v>0</v>
      </c>
      <c r="R2124">
        <f>P2124*LN(M2124/O2100)</f>
        <v>0</v>
      </c>
      <c r="S2124">
        <f>-P2124*N2100/O2100</f>
        <v>0</v>
      </c>
      <c r="T2124">
        <f t="shared" si="1140"/>
        <v>0</v>
      </c>
      <c r="U2124">
        <f t="shared" si="1141"/>
        <v>0</v>
      </c>
      <c r="V2124">
        <f t="shared" si="1141"/>
        <v>0</v>
      </c>
      <c r="W2124"/>
      <c r="Y2124" s="67">
        <v>102.5</v>
      </c>
      <c r="Z2124" s="68"/>
      <c r="AA2124" s="69">
        <f t="shared" si="1153"/>
        <v>0</v>
      </c>
      <c r="AB2124">
        <f>IF($AI$164&lt;=$AI$141,(Y2124/AA2100)^Z2100,0)</f>
        <v>0</v>
      </c>
      <c r="AC2124">
        <f>IF($AI$164&lt;=$AI$141,((1/$F$128-AA2075)^2),0)</f>
        <v>0</v>
      </c>
      <c r="AD2124">
        <f>AB2124*LN(Y2124/AA2100)</f>
        <v>0</v>
      </c>
      <c r="AE2124">
        <f>-AB2124*Z2100/AA2100</f>
        <v>0</v>
      </c>
      <c r="AF2124">
        <f t="shared" si="1142"/>
        <v>0</v>
      </c>
      <c r="AG2124">
        <f t="shared" si="1143"/>
        <v>0</v>
      </c>
      <c r="AH2124">
        <f t="shared" si="1143"/>
        <v>0</v>
      </c>
      <c r="AI2124"/>
      <c r="AK2124" s="67">
        <v>102.5</v>
      </c>
      <c r="AL2124" s="68"/>
      <c r="AM2124" s="69">
        <f t="shared" si="1154"/>
        <v>0</v>
      </c>
      <c r="AN2124">
        <f>IF($AU$164&lt;=$AU$141,(AK2124/AM2100)^AL2100,0)</f>
        <v>0</v>
      </c>
      <c r="AO2124">
        <f>IF($AU$164&lt;=$AU$141,((1/$F$128-AM2075)^2),0)</f>
        <v>0</v>
      </c>
      <c r="AP2124">
        <f>AN2124*LN(AK2124/AM2100)</f>
        <v>0</v>
      </c>
      <c r="AQ2124">
        <f>-AN2124*AL2100/AM2100</f>
        <v>0</v>
      </c>
      <c r="AR2124">
        <f t="shared" si="1144"/>
        <v>0</v>
      </c>
      <c r="AS2124">
        <f t="shared" si="1145"/>
        <v>0</v>
      </c>
      <c r="AT2124">
        <f t="shared" si="1145"/>
        <v>0</v>
      </c>
      <c r="AU2124"/>
      <c r="AV2124"/>
      <c r="AW2124"/>
      <c r="AX2124"/>
      <c r="AY2124"/>
      <c r="AZ2124"/>
      <c r="BB2124" s="67">
        <v>102.5</v>
      </c>
      <c r="BC2124" s="68"/>
      <c r="BD2124" s="69">
        <f t="shared" si="1155"/>
        <v>0</v>
      </c>
      <c r="BE2124">
        <f>IF($BL$164&lt;=$BL$141,(BB2124/BD2100)^BC2100,0)</f>
        <v>0</v>
      </c>
      <c r="BF2124">
        <f>IF($BL$164&lt;=$BL$141,((1/$F$128-BD2075)^2),0)</f>
        <v>0</v>
      </c>
      <c r="BG2124">
        <f>BE2124*LN(BB2124/BD2100)</f>
        <v>0</v>
      </c>
      <c r="BH2124">
        <f>-BE2124*BC2100/BD2100</f>
        <v>0</v>
      </c>
      <c r="BI2124">
        <f t="shared" si="1146"/>
        <v>0</v>
      </c>
      <c r="BJ2124">
        <f t="shared" si="1147"/>
        <v>0</v>
      </c>
      <c r="BK2124">
        <f t="shared" si="1147"/>
        <v>0</v>
      </c>
      <c r="BL2124"/>
      <c r="BN2124" s="67">
        <v>102.5</v>
      </c>
      <c r="BO2124" s="68"/>
      <c r="BP2124" s="69">
        <f t="shared" si="1156"/>
        <v>0</v>
      </c>
      <c r="BQ2124">
        <f>IF($BX$164&lt;=$BX$141,(BN2124/BP2100)^BO2100,0)</f>
        <v>0</v>
      </c>
      <c r="BR2124">
        <f>IF($BX$164&lt;=$BX$141,((1/$F$128-BP2075)^2),0)</f>
        <v>0</v>
      </c>
      <c r="BS2124">
        <f>BQ2124*LN(BN2124/BP2100)</f>
        <v>0</v>
      </c>
      <c r="BT2124">
        <f>-BQ2124*BO2100/BP2100</f>
        <v>0</v>
      </c>
      <c r="BU2124">
        <f t="shared" si="1148"/>
        <v>0</v>
      </c>
      <c r="BV2124">
        <f t="shared" si="1149"/>
        <v>0</v>
      </c>
      <c r="BW2124">
        <f t="shared" si="1149"/>
        <v>0</v>
      </c>
      <c r="BX2124"/>
      <c r="BZ2124" s="67">
        <v>102.5</v>
      </c>
      <c r="CA2124" s="68"/>
      <c r="CB2124" s="69">
        <f t="shared" si="1157"/>
        <v>0</v>
      </c>
      <c r="CC2124">
        <f>IF($CJ$164&lt;=$CJ$141,(BZ2124/CB2100)^CA2100,0)</f>
        <v>0</v>
      </c>
      <c r="CD2124">
        <f>IF($CJ$164&lt;=$CJ$141,((1/$F$128-CB2075)^2),0)</f>
        <v>0</v>
      </c>
      <c r="CE2124">
        <f>CC2124*LN(BZ2124/CB2100)</f>
        <v>0</v>
      </c>
      <c r="CF2124">
        <f>-CC2124*CA2100/CB2100</f>
        <v>0</v>
      </c>
      <c r="CG2124">
        <f t="shared" si="1150"/>
        <v>0</v>
      </c>
      <c r="CH2124">
        <f t="shared" si="1151"/>
        <v>0</v>
      </c>
      <c r="CI2124">
        <f t="shared" si="1151"/>
        <v>0</v>
      </c>
      <c r="CJ2124"/>
      <c r="CL2124" s="36"/>
      <c r="CM2124" s="140"/>
      <c r="CN2124" s="141"/>
      <c r="CO2124" s="36"/>
      <c r="CP2124" s="36"/>
      <c r="CQ2124" s="36"/>
      <c r="CR2124" s="36"/>
      <c r="CS2124" s="36"/>
      <c r="CT2124" s="36"/>
      <c r="CU2124" s="36"/>
      <c r="CV2124"/>
    </row>
    <row r="2125" spans="1:100" ht="12.75" x14ac:dyDescent="0.2">
      <c r="A2125" t="s">
        <v>6</v>
      </c>
      <c r="B2125" s="70" t="s">
        <v>6</v>
      </c>
      <c r="C2125" s="70" t="s">
        <v>6</v>
      </c>
      <c r="D2125" t="s">
        <v>6</v>
      </c>
      <c r="E2125"/>
      <c r="F2125"/>
      <c r="G2125"/>
      <c r="H2125"/>
      <c r="I2125"/>
      <c r="J2125"/>
      <c r="K2125"/>
      <c r="L2125"/>
      <c r="M2125" t="s">
        <v>6</v>
      </c>
      <c r="N2125" s="70" t="s">
        <v>6</v>
      </c>
      <c r="O2125" s="70" t="s">
        <v>6</v>
      </c>
      <c r="P2125" t="s">
        <v>6</v>
      </c>
      <c r="Q2125"/>
      <c r="R2125"/>
      <c r="S2125"/>
      <c r="T2125"/>
      <c r="U2125"/>
      <c r="V2125"/>
      <c r="W2125"/>
      <c r="Y2125" t="s">
        <v>6</v>
      </c>
      <c r="Z2125" s="70" t="s">
        <v>6</v>
      </c>
      <c r="AA2125" s="70" t="s">
        <v>6</v>
      </c>
      <c r="AB2125" t="s">
        <v>6</v>
      </c>
      <c r="AC2125"/>
      <c r="AD2125"/>
      <c r="AE2125"/>
      <c r="AF2125"/>
      <c r="AG2125"/>
      <c r="AH2125"/>
      <c r="AI2125"/>
      <c r="AK2125" t="s">
        <v>6</v>
      </c>
      <c r="AL2125" s="70" t="s">
        <v>6</v>
      </c>
      <c r="AM2125" s="70" t="s">
        <v>6</v>
      </c>
      <c r="AN2125" t="s">
        <v>6</v>
      </c>
      <c r="AO2125"/>
      <c r="AP2125"/>
      <c r="AQ2125"/>
      <c r="AR2125"/>
      <c r="AS2125"/>
      <c r="AT2125"/>
      <c r="AU2125"/>
      <c r="AV2125"/>
      <c r="AW2125"/>
      <c r="AX2125"/>
      <c r="AY2125"/>
      <c r="AZ2125"/>
      <c r="BB2125" t="s">
        <v>6</v>
      </c>
      <c r="BC2125" s="70" t="s">
        <v>6</v>
      </c>
      <c r="BD2125" s="70" t="s">
        <v>6</v>
      </c>
      <c r="BE2125" t="s">
        <v>6</v>
      </c>
      <c r="BF2125"/>
      <c r="BG2125"/>
      <c r="BH2125"/>
      <c r="BI2125"/>
      <c r="BJ2125"/>
      <c r="BK2125"/>
      <c r="BL2125"/>
      <c r="BN2125" t="s">
        <v>6</v>
      </c>
      <c r="BO2125" s="70" t="s">
        <v>6</v>
      </c>
      <c r="BP2125" s="70" t="s">
        <v>6</v>
      </c>
      <c r="BQ2125" t="s">
        <v>6</v>
      </c>
      <c r="BR2125"/>
      <c r="BS2125"/>
      <c r="BT2125"/>
      <c r="BU2125"/>
      <c r="BV2125"/>
      <c r="BW2125"/>
      <c r="BX2125"/>
      <c r="BZ2125" t="s">
        <v>6</v>
      </c>
      <c r="CA2125" s="70" t="s">
        <v>6</v>
      </c>
      <c r="CB2125" s="70" t="s">
        <v>6</v>
      </c>
      <c r="CC2125" t="s">
        <v>6</v>
      </c>
      <c r="CD2125"/>
      <c r="CE2125"/>
      <c r="CF2125"/>
      <c r="CG2125"/>
      <c r="CH2125"/>
      <c r="CI2125"/>
      <c r="CJ2125"/>
      <c r="CL2125" s="36"/>
      <c r="CM2125" s="142"/>
      <c r="CN2125" s="142"/>
      <c r="CO2125" s="36"/>
      <c r="CP2125" s="36"/>
      <c r="CQ2125" s="36"/>
      <c r="CR2125" s="36"/>
      <c r="CS2125" s="36"/>
      <c r="CT2125" s="36"/>
      <c r="CU2125" s="36"/>
      <c r="CV2125"/>
    </row>
    <row r="2126" spans="1:100" ht="12.75" x14ac:dyDescent="0.2">
      <c r="A2126"/>
      <c r="B2126"/>
      <c r="C2126" s="70" t="s">
        <v>6</v>
      </c>
      <c r="D2126" t="s">
        <v>6</v>
      </c>
      <c r="E2126"/>
      <c r="F2126"/>
      <c r="G2126"/>
      <c r="H2126"/>
      <c r="I2126"/>
      <c r="J2126"/>
      <c r="K2126"/>
      <c r="L2126"/>
      <c r="M2126"/>
      <c r="N2126"/>
      <c r="O2126" s="70" t="s">
        <v>6</v>
      </c>
      <c r="P2126" t="s">
        <v>6</v>
      </c>
      <c r="Q2126"/>
      <c r="R2126"/>
      <c r="S2126"/>
      <c r="T2126"/>
      <c r="U2126"/>
      <c r="V2126"/>
      <c r="W2126"/>
      <c r="Y2126"/>
      <c r="Z2126"/>
      <c r="AA2126" s="70" t="s">
        <v>6</v>
      </c>
      <c r="AB2126" t="s">
        <v>6</v>
      </c>
      <c r="AC2126"/>
      <c r="AD2126"/>
      <c r="AE2126"/>
      <c r="AF2126"/>
      <c r="AG2126"/>
      <c r="AH2126"/>
      <c r="AI2126"/>
      <c r="AK2126"/>
      <c r="AL2126"/>
      <c r="AM2126" s="70" t="s">
        <v>6</v>
      </c>
      <c r="AN2126" t="s">
        <v>6</v>
      </c>
      <c r="AO2126"/>
      <c r="AP2126"/>
      <c r="AQ2126"/>
      <c r="AR2126"/>
      <c r="AS2126"/>
      <c r="AT2126"/>
      <c r="AU2126"/>
      <c r="AV2126"/>
      <c r="AW2126"/>
      <c r="AX2126"/>
      <c r="AY2126"/>
      <c r="AZ2126"/>
      <c r="BB2126"/>
      <c r="BC2126"/>
      <c r="BD2126" s="70" t="s">
        <v>6</v>
      </c>
      <c r="BE2126" t="s">
        <v>6</v>
      </c>
      <c r="BF2126"/>
      <c r="BG2126"/>
      <c r="BH2126"/>
      <c r="BI2126"/>
      <c r="BJ2126"/>
      <c r="BK2126"/>
      <c r="BL2126"/>
      <c r="BN2126"/>
      <c r="BO2126"/>
      <c r="BP2126" s="70" t="s">
        <v>6</v>
      </c>
      <c r="BQ2126" t="s">
        <v>6</v>
      </c>
      <c r="BR2126"/>
      <c r="BS2126"/>
      <c r="BT2126"/>
      <c r="BU2126"/>
      <c r="BV2126"/>
      <c r="BW2126"/>
      <c r="BX2126"/>
      <c r="BZ2126"/>
      <c r="CA2126"/>
      <c r="CB2126" s="70" t="s">
        <v>6</v>
      </c>
      <c r="CC2126" t="s">
        <v>6</v>
      </c>
      <c r="CD2126"/>
      <c r="CE2126"/>
      <c r="CF2126"/>
      <c r="CG2126"/>
      <c r="CH2126"/>
      <c r="CI2126"/>
      <c r="CJ2126"/>
      <c r="CL2126" s="36"/>
      <c r="CM2126" s="36"/>
      <c r="CN2126" s="142"/>
      <c r="CO2126" s="36"/>
      <c r="CP2126" s="36"/>
      <c r="CQ2126" s="36"/>
      <c r="CR2126" s="36"/>
      <c r="CS2126" s="36"/>
      <c r="CT2126" s="36"/>
      <c r="CU2126" s="36"/>
      <c r="CV2126"/>
    </row>
    <row r="2127" spans="1:100" ht="12.75" x14ac:dyDescent="0.2">
      <c r="A2127"/>
      <c r="B2127"/>
      <c r="C2127" s="70" t="s">
        <v>6</v>
      </c>
      <c r="D2127" t="s">
        <v>6</v>
      </c>
      <c r="E2127"/>
      <c r="F2127"/>
      <c r="G2127"/>
      <c r="H2127"/>
      <c r="I2127"/>
      <c r="J2127"/>
      <c r="K2127"/>
      <c r="L2127"/>
      <c r="M2127"/>
      <c r="N2127"/>
      <c r="O2127" s="70" t="s">
        <v>6</v>
      </c>
      <c r="P2127" t="s">
        <v>6</v>
      </c>
      <c r="Q2127"/>
      <c r="R2127"/>
      <c r="S2127"/>
      <c r="T2127"/>
      <c r="U2127"/>
      <c r="V2127"/>
      <c r="W2127"/>
      <c r="Y2127"/>
      <c r="Z2127"/>
      <c r="AA2127" s="70" t="s">
        <v>6</v>
      </c>
      <c r="AB2127" t="s">
        <v>6</v>
      </c>
      <c r="AC2127"/>
      <c r="AD2127"/>
      <c r="AE2127"/>
      <c r="AF2127"/>
      <c r="AG2127"/>
      <c r="AH2127"/>
      <c r="AI2127"/>
      <c r="AK2127"/>
      <c r="AL2127"/>
      <c r="AM2127" s="70" t="s">
        <v>6</v>
      </c>
      <c r="AN2127" t="s">
        <v>6</v>
      </c>
      <c r="AO2127"/>
      <c r="AP2127"/>
      <c r="AQ2127"/>
      <c r="AR2127"/>
      <c r="AS2127"/>
      <c r="AT2127"/>
      <c r="AU2127"/>
      <c r="AV2127"/>
      <c r="AW2127"/>
      <c r="AX2127"/>
      <c r="AY2127"/>
      <c r="AZ2127"/>
      <c r="BB2127"/>
      <c r="BC2127"/>
      <c r="BD2127" s="70" t="s">
        <v>6</v>
      </c>
      <c r="BE2127" t="s">
        <v>6</v>
      </c>
      <c r="BF2127"/>
      <c r="BG2127"/>
      <c r="BH2127"/>
      <c r="BI2127"/>
      <c r="BJ2127"/>
      <c r="BK2127"/>
      <c r="BL2127"/>
      <c r="BN2127"/>
      <c r="BO2127"/>
      <c r="BP2127" s="70" t="s">
        <v>6</v>
      </c>
      <c r="BQ2127" t="s">
        <v>6</v>
      </c>
      <c r="BR2127"/>
      <c r="BS2127"/>
      <c r="BT2127"/>
      <c r="BU2127"/>
      <c r="BV2127"/>
      <c r="BW2127"/>
      <c r="BX2127"/>
      <c r="BZ2127"/>
      <c r="CA2127"/>
      <c r="CB2127" s="70" t="s">
        <v>6</v>
      </c>
      <c r="CC2127" t="s">
        <v>6</v>
      </c>
      <c r="CD2127"/>
      <c r="CE2127"/>
      <c r="CF2127"/>
      <c r="CG2127"/>
      <c r="CH2127"/>
      <c r="CI2127"/>
      <c r="CJ2127"/>
      <c r="CL2127" s="36"/>
      <c r="CM2127" s="36"/>
      <c r="CN2127" s="142"/>
      <c r="CO2127" s="36"/>
      <c r="CP2127" s="36"/>
      <c r="CQ2127" s="36"/>
      <c r="CR2127" s="36"/>
      <c r="CS2127" s="36"/>
      <c r="CT2127" s="36"/>
      <c r="CU2127" s="36"/>
      <c r="CV2127"/>
    </row>
    <row r="2128" spans="1:100" ht="12.75" x14ac:dyDescent="0.2">
      <c r="A2128"/>
      <c r="B2128">
        <f>SUM(B2103:B2127)</f>
        <v>0</v>
      </c>
      <c r="C2128">
        <f>SUM(C2103:C2127)</f>
        <v>2.472213</v>
      </c>
      <c r="D2128" s="71">
        <f>SUM(D2102:D2127)</f>
        <v>2.2956437423676301</v>
      </c>
      <c r="E2128">
        <f t="shared" ref="E2128:J2128" si="1158">SUM(E2103:E2127)</f>
        <v>0.75466882952790915</v>
      </c>
      <c r="F2128">
        <f t="shared" si="1158"/>
        <v>-0.45476667620571481</v>
      </c>
      <c r="G2128">
        <f t="shared" si="1158"/>
        <v>-0.12085140746782309</v>
      </c>
      <c r="H2128">
        <f t="shared" si="1158"/>
        <v>0.17656925763237005</v>
      </c>
      <c r="I2128">
        <f t="shared" si="1158"/>
        <v>2.1454239006076743E-2</v>
      </c>
      <c r="J2128">
        <f t="shared" si="1158"/>
        <v>2.5400402057685852E-3</v>
      </c>
      <c r="K2128"/>
      <c r="L2128"/>
      <c r="M2128"/>
      <c r="N2128">
        <f>SUM(N2103:N2127)</f>
        <v>0</v>
      </c>
      <c r="O2128">
        <f>SUM(O2103:O2127)</f>
        <v>1.8402879999999999</v>
      </c>
      <c r="P2128" s="71">
        <f>SUM(P2102:P2127)</f>
        <v>1.6410417784588665</v>
      </c>
      <c r="Q2128">
        <f t="shared" ref="Q2128:V2128" si="1159">SUM(Q2103:Q2127)</f>
        <v>0.41072123547315703</v>
      </c>
      <c r="R2128">
        <f t="shared" si="1159"/>
        <v>-0.36617573838452189</v>
      </c>
      <c r="S2128">
        <f t="shared" si="1159"/>
        <v>-9.3966740386725145E-2</v>
      </c>
      <c r="T2128">
        <f t="shared" si="1159"/>
        <v>0.19924622154113347</v>
      </c>
      <c r="U2128">
        <f t="shared" si="1159"/>
        <v>1.6086769857428792E-2</v>
      </c>
      <c r="V2128">
        <f t="shared" si="1159"/>
        <v>1.699349999319848E-3</v>
      </c>
      <c r="W2128"/>
      <c r="Y2128"/>
      <c r="Z2128">
        <f>SUM(Z2103:Z2127)</f>
        <v>0</v>
      </c>
      <c r="AA2128">
        <f>SUM(AA2103:AA2127)</f>
        <v>1.3400859999999999</v>
      </c>
      <c r="AB2128" s="71">
        <f>SUM(AB2102:AB2127)</f>
        <v>1.1277131455670979</v>
      </c>
      <c r="AC2128">
        <f t="shared" ref="AC2128:AH2128" si="1160">SUM(AC2103:AC2127)</f>
        <v>0.20392598805758677</v>
      </c>
      <c r="AD2128">
        <f t="shared" si="1160"/>
        <v>-0.28752951409198069</v>
      </c>
      <c r="AE2128">
        <f t="shared" si="1160"/>
        <v>-6.9030368948600318E-2</v>
      </c>
      <c r="AF2128">
        <f t="shared" si="1160"/>
        <v>0.21237285443290219</v>
      </c>
      <c r="AG2128">
        <f t="shared" si="1160"/>
        <v>1.1493937562593247E-2</v>
      </c>
      <c r="AH2128">
        <f t="shared" si="1160"/>
        <v>1.0056292623341046E-3</v>
      </c>
      <c r="AI2128"/>
      <c r="AK2128"/>
      <c r="AL2128">
        <f>SUM(AL2103:AL2127)</f>
        <v>0</v>
      </c>
      <c r="AM2128">
        <f>SUM(AM2103:AM2127)</f>
        <v>0.96259499999999987</v>
      </c>
      <c r="AN2128" s="71">
        <f>SUM(AN2102:AN2127)</f>
        <v>0.74725391802772412</v>
      </c>
      <c r="AO2128">
        <f t="shared" ref="AO2128:AT2128" si="1161">SUM(AO2103:AO2127)</f>
        <v>9.3677780910471076E-2</v>
      </c>
      <c r="AP2128">
        <f t="shared" si="1161"/>
        <v>-0.22603776506277387</v>
      </c>
      <c r="AQ2128">
        <f t="shared" si="1161"/>
        <v>-4.6741611109636996E-2</v>
      </c>
      <c r="AR2128">
        <f t="shared" si="1161"/>
        <v>0.21534108197227592</v>
      </c>
      <c r="AS2128">
        <f t="shared" si="1161"/>
        <v>8.049633400781471E-3</v>
      </c>
      <c r="AT2128">
        <f t="shared" si="1161"/>
        <v>4.9258305974210471E-4</v>
      </c>
      <c r="AU2128"/>
      <c r="AV2128"/>
      <c r="AW2128"/>
      <c r="AX2128"/>
      <c r="AY2128"/>
      <c r="AZ2128"/>
      <c r="BB2128"/>
      <c r="BC2128">
        <f>SUM(BC2103:BC2127)</f>
        <v>0</v>
      </c>
      <c r="BD2128">
        <f>SUM(BD2103:BD2127)</f>
        <v>0.69434899999999988</v>
      </c>
      <c r="BE2128" s="71">
        <f>SUM(BE2102:BE2127)</f>
        <v>0.48513660691158877</v>
      </c>
      <c r="BF2128">
        <f t="shared" ref="BF2128:BK2128" si="1162">SUM(BF2103:BF2127)</f>
        <v>4.404174869199174E-2</v>
      </c>
      <c r="BG2128">
        <f t="shared" si="1162"/>
        <v>-0.18569757164146058</v>
      </c>
      <c r="BH2128">
        <f t="shared" si="1162"/>
        <v>-2.838237695418401E-2</v>
      </c>
      <c r="BI2128">
        <f t="shared" si="1162"/>
        <v>0.20921239308841122</v>
      </c>
      <c r="BJ2128">
        <f t="shared" si="1162"/>
        <v>5.8527576023569318E-3</v>
      </c>
      <c r="BK2128">
        <f t="shared" si="1162"/>
        <v>1.8474207498030159E-4</v>
      </c>
      <c r="BL2128"/>
      <c r="BN2128"/>
      <c r="BO2128">
        <f>SUM(BO2103:BO2127)</f>
        <v>0</v>
      </c>
      <c r="BP2128">
        <f>SUM(BP2103:BP2127)</f>
        <v>0.51355499999999987</v>
      </c>
      <c r="BQ2128" s="71">
        <f>SUM(BQ2102:BQ2127)</f>
        <v>0.32174991781897055</v>
      </c>
      <c r="BR2128">
        <f t="shared" ref="BR2128:BW2128" si="1163">SUM(BR2103:BR2127)</f>
        <v>2.5724980735330586E-2</v>
      </c>
      <c r="BS2128">
        <f t="shared" si="1163"/>
        <v>-0.18252253907446447</v>
      </c>
      <c r="BT2128">
        <f t="shared" si="1163"/>
        <v>-1.387906659937178E-2</v>
      </c>
      <c r="BU2128">
        <f t="shared" si="1163"/>
        <v>0.19180508218102943</v>
      </c>
      <c r="BV2128">
        <f t="shared" si="1163"/>
        <v>5.4328865611419207E-3</v>
      </c>
      <c r="BW2128">
        <f t="shared" si="1163"/>
        <v>4.0035809997447498E-5</v>
      </c>
      <c r="BX2128"/>
      <c r="BZ2128"/>
      <c r="CA2128">
        <f>SUM(CA2103:CA2127)</f>
        <v>0</v>
      </c>
      <c r="CB2128">
        <f>SUM(CB2103:CB2127)</f>
        <v>0.4029549999999999</v>
      </c>
      <c r="CC2128" s="71">
        <f>SUM(CC2102:CC2127)</f>
        <v>0.22519573625036496</v>
      </c>
      <c r="CD2128">
        <f t="shared" ref="CD2128:CI2128" si="1164">SUM(CD2103:CD2127)</f>
        <v>2.1481050487396701E-2</v>
      </c>
      <c r="CE2128">
        <f t="shared" si="1164"/>
        <v>-0.18848844927300951</v>
      </c>
      <c r="CF2128">
        <f t="shared" si="1164"/>
        <v>-6.4223572512477744E-3</v>
      </c>
      <c r="CG2128">
        <f t="shared" si="1164"/>
        <v>0.17775926374963502</v>
      </c>
      <c r="CH2128">
        <f t="shared" si="1164"/>
        <v>5.4067193667854587E-3</v>
      </c>
      <c r="CI2128">
        <f t="shared" si="1164"/>
        <v>7.6522718323513915E-6</v>
      </c>
      <c r="CJ2128"/>
      <c r="CL2128" s="36"/>
      <c r="CM2128" s="36"/>
      <c r="CN2128" s="36"/>
      <c r="CO2128" s="143"/>
      <c r="CP2128" s="36"/>
      <c r="CQ2128" s="36"/>
      <c r="CR2128" s="36"/>
      <c r="CS2128" s="36"/>
      <c r="CT2128" s="36"/>
      <c r="CU2128" s="36"/>
      <c r="CV2128"/>
    </row>
    <row r="2129" spans="1:100" ht="12.75" x14ac:dyDescent="0.2">
      <c r="A2129"/>
      <c r="B2129"/>
      <c r="C2129" t="s">
        <v>6</v>
      </c>
      <c r="D2129" t="s">
        <v>6</v>
      </c>
      <c r="E2129"/>
      <c r="F2129"/>
      <c r="G2129"/>
      <c r="H2129"/>
      <c r="I2129"/>
      <c r="J2129"/>
      <c r="K2129"/>
      <c r="L2129"/>
      <c r="M2129"/>
      <c r="N2129"/>
      <c r="O2129" t="s">
        <v>6</v>
      </c>
      <c r="P2129" t="s">
        <v>6</v>
      </c>
      <c r="Q2129"/>
      <c r="R2129"/>
      <c r="S2129"/>
      <c r="T2129"/>
      <c r="U2129"/>
      <c r="V2129"/>
      <c r="W2129"/>
      <c r="Y2129"/>
      <c r="Z2129"/>
      <c r="AA2129" t="s">
        <v>6</v>
      </c>
      <c r="AB2129" t="s">
        <v>6</v>
      </c>
      <c r="AC2129"/>
      <c r="AD2129"/>
      <c r="AE2129"/>
      <c r="AF2129"/>
      <c r="AG2129"/>
      <c r="AH2129"/>
      <c r="AI2129"/>
      <c r="AK2129"/>
      <c r="AL2129"/>
      <c r="AM2129" t="s">
        <v>6</v>
      </c>
      <c r="AN2129" t="s">
        <v>6</v>
      </c>
      <c r="AO2129"/>
      <c r="AP2129"/>
      <c r="AQ2129"/>
      <c r="AR2129"/>
      <c r="AS2129"/>
      <c r="AT2129"/>
      <c r="AU2129"/>
      <c r="AV2129"/>
      <c r="AW2129"/>
      <c r="AX2129"/>
      <c r="AY2129"/>
      <c r="AZ2129"/>
      <c r="BB2129"/>
      <c r="BC2129"/>
      <c r="BD2129" t="s">
        <v>6</v>
      </c>
      <c r="BE2129" t="s">
        <v>6</v>
      </c>
      <c r="BF2129"/>
      <c r="BG2129"/>
      <c r="BH2129"/>
      <c r="BI2129"/>
      <c r="BJ2129"/>
      <c r="BK2129"/>
      <c r="BL2129"/>
      <c r="BN2129"/>
      <c r="BO2129"/>
      <c r="BP2129" t="s">
        <v>6</v>
      </c>
      <c r="BQ2129" t="s">
        <v>6</v>
      </c>
      <c r="BR2129"/>
      <c r="BS2129"/>
      <c r="BT2129"/>
      <c r="BU2129"/>
      <c r="BV2129"/>
      <c r="BW2129"/>
      <c r="BX2129"/>
      <c r="BZ2129"/>
      <c r="CA2129"/>
      <c r="CB2129" t="s">
        <v>6</v>
      </c>
      <c r="CC2129" t="s">
        <v>6</v>
      </c>
      <c r="CD2129"/>
      <c r="CE2129"/>
      <c r="CF2129"/>
      <c r="CG2129"/>
      <c r="CH2129"/>
      <c r="CI2129"/>
      <c r="CJ2129"/>
      <c r="CL2129" s="36"/>
      <c r="CM2129" s="36"/>
      <c r="CN2129" s="36"/>
      <c r="CO2129" s="36"/>
      <c r="CP2129" s="36"/>
      <c r="CQ2129" s="36"/>
      <c r="CR2129" s="36"/>
      <c r="CS2129" s="36"/>
      <c r="CT2129" s="36"/>
      <c r="CU2129" s="36"/>
      <c r="CV2129"/>
    </row>
    <row r="2130" spans="1:100" ht="12.75" x14ac:dyDescent="0.2">
      <c r="A2130" s="73" t="s">
        <v>42</v>
      </c>
      <c r="B2130" s="74">
        <f>SUMPRODUCT(H2103:H2124,H2103:H2124)</f>
        <v>1.7432049136286494E-2</v>
      </c>
      <c r="C2130"/>
      <c r="D2130"/>
      <c r="E2130"/>
      <c r="F2130" t="s">
        <v>38</v>
      </c>
      <c r="G2130" t="s">
        <v>39</v>
      </c>
      <c r="H2130" t="s">
        <v>40</v>
      </c>
      <c r="I2130" t="s">
        <v>41</v>
      </c>
      <c r="J2130" t="s">
        <v>58</v>
      </c>
      <c r="K2130"/>
      <c r="L2130"/>
      <c r="M2130" s="73" t="s">
        <v>42</v>
      </c>
      <c r="N2130" s="74">
        <f>SUMPRODUCT(T2103:T2124,T2103:T2124)</f>
        <v>1.634056079619509E-2</v>
      </c>
      <c r="O2130"/>
      <c r="P2130"/>
      <c r="Q2130"/>
      <c r="R2130" t="s">
        <v>38</v>
      </c>
      <c r="S2130" t="s">
        <v>39</v>
      </c>
      <c r="T2130" t="s">
        <v>40</v>
      </c>
      <c r="U2130" t="s">
        <v>41</v>
      </c>
      <c r="V2130" t="s">
        <v>58</v>
      </c>
      <c r="W2130"/>
      <c r="Y2130" s="73" t="s">
        <v>42</v>
      </c>
      <c r="Z2130" s="74">
        <f>SUMPRODUCT(AF2103:AF2124,AF2103:AF2124)</f>
        <v>1.6046801399859943E-2</v>
      </c>
      <c r="AA2130"/>
      <c r="AB2130"/>
      <c r="AC2130"/>
      <c r="AD2130" t="s">
        <v>38</v>
      </c>
      <c r="AE2130" t="s">
        <v>39</v>
      </c>
      <c r="AF2130" t="s">
        <v>40</v>
      </c>
      <c r="AG2130" t="s">
        <v>41</v>
      </c>
      <c r="AH2130" t="s">
        <v>58</v>
      </c>
      <c r="AI2130"/>
      <c r="AK2130" s="73" t="s">
        <v>42</v>
      </c>
      <c r="AL2130" s="74">
        <f>SUMPRODUCT(AR2103:AR2124,AR2103:AR2124)</f>
        <v>1.6035207538953548E-2</v>
      </c>
      <c r="AM2130"/>
      <c r="AN2130"/>
      <c r="AO2130"/>
      <c r="AP2130" t="s">
        <v>38</v>
      </c>
      <c r="AQ2130" t="s">
        <v>39</v>
      </c>
      <c r="AR2130" t="s">
        <v>40</v>
      </c>
      <c r="AS2130" t="s">
        <v>41</v>
      </c>
      <c r="AT2130" t="s">
        <v>58</v>
      </c>
      <c r="AU2130"/>
      <c r="AV2130"/>
      <c r="AW2130"/>
      <c r="AX2130"/>
      <c r="AY2130"/>
      <c r="AZ2130"/>
      <c r="BB2130" s="73" t="s">
        <v>42</v>
      </c>
      <c r="BC2130" s="74">
        <f>SUMPRODUCT(BI2103:BI2124,BI2103:BI2124)</f>
        <v>1.5998841305984106E-2</v>
      </c>
      <c r="BD2130"/>
      <c r="BE2130"/>
      <c r="BF2130"/>
      <c r="BG2130" t="s">
        <v>38</v>
      </c>
      <c r="BH2130" t="s">
        <v>39</v>
      </c>
      <c r="BI2130" t="s">
        <v>40</v>
      </c>
      <c r="BJ2130" t="s">
        <v>41</v>
      </c>
      <c r="BK2130" t="s">
        <v>58</v>
      </c>
      <c r="BL2130"/>
      <c r="BN2130" s="73" t="s">
        <v>42</v>
      </c>
      <c r="BO2130" s="74">
        <f>SUMPRODUCT(BU2103:BU2124,BU2103:BU2124)</f>
        <v>1.5771665041038305E-2</v>
      </c>
      <c r="BP2130"/>
      <c r="BQ2130"/>
      <c r="BR2130"/>
      <c r="BS2130" t="s">
        <v>38</v>
      </c>
      <c r="BT2130" t="s">
        <v>39</v>
      </c>
      <c r="BU2130" t="s">
        <v>40</v>
      </c>
      <c r="BV2130" t="s">
        <v>41</v>
      </c>
      <c r="BW2130" t="s">
        <v>58</v>
      </c>
      <c r="BX2130"/>
      <c r="BZ2130" s="73" t="s">
        <v>42</v>
      </c>
      <c r="CA2130" s="74">
        <f>SUMPRODUCT(CG2103:CG2124,CG2103:CG2124)</f>
        <v>1.5646947671734364E-2</v>
      </c>
      <c r="CB2130"/>
      <c r="CC2130"/>
      <c r="CD2130"/>
      <c r="CE2130" t="s">
        <v>38</v>
      </c>
      <c r="CF2130" t="s">
        <v>39</v>
      </c>
      <c r="CG2130" t="s">
        <v>40</v>
      </c>
      <c r="CH2130" t="s">
        <v>41</v>
      </c>
      <c r="CI2130" t="s">
        <v>58</v>
      </c>
      <c r="CJ2130"/>
      <c r="CL2130" s="144"/>
      <c r="CM2130" s="36"/>
      <c r="CN2130" s="36"/>
      <c r="CO2130" s="36"/>
      <c r="CP2130" s="36"/>
      <c r="CQ2130" s="36"/>
      <c r="CR2130" s="36"/>
      <c r="CS2130" s="36"/>
      <c r="CT2130" s="36"/>
      <c r="CU2130" s="36"/>
      <c r="CV2130"/>
    </row>
    <row r="2131" spans="1:100" ht="12.75" x14ac:dyDescent="0.2">
      <c r="A2131" s="73" t="s">
        <v>43</v>
      </c>
      <c r="B2131" s="74">
        <f>(B2130/(A2124-2-3))^0.5</f>
        <v>1.3371247045494909E-2</v>
      </c>
      <c r="C2131"/>
      <c r="D2131"/>
      <c r="E2131"/>
      <c r="F2131"/>
      <c r="G2131"/>
      <c r="H2131"/>
      <c r="I2131"/>
      <c r="J2131"/>
      <c r="K2131"/>
      <c r="L2131"/>
      <c r="M2131" s="73" t="s">
        <v>43</v>
      </c>
      <c r="N2131" s="74">
        <f>(N2130/(M2124-2-3))^0.5</f>
        <v>1.294586788692016E-2</v>
      </c>
      <c r="O2131"/>
      <c r="P2131"/>
      <c r="Q2131"/>
      <c r="R2131"/>
      <c r="S2131"/>
      <c r="T2131"/>
      <c r="U2131"/>
      <c r="V2131"/>
      <c r="W2131"/>
      <c r="Y2131" s="73" t="s">
        <v>43</v>
      </c>
      <c r="Z2131" s="74">
        <f>(Z2130/(Y2124-2-3))^0.5</f>
        <v>1.2828974178012129E-2</v>
      </c>
      <c r="AA2131"/>
      <c r="AB2131"/>
      <c r="AC2131"/>
      <c r="AD2131"/>
      <c r="AE2131"/>
      <c r="AF2131"/>
      <c r="AG2131"/>
      <c r="AH2131"/>
      <c r="AI2131"/>
      <c r="AK2131" s="73" t="s">
        <v>43</v>
      </c>
      <c r="AL2131" s="74">
        <f>(AL2130/(AK2124-2-3))^0.5</f>
        <v>1.2824338854934792E-2</v>
      </c>
      <c r="AM2131"/>
      <c r="AN2131"/>
      <c r="AO2131"/>
      <c r="AP2131"/>
      <c r="AQ2131"/>
      <c r="AR2131"/>
      <c r="AS2131"/>
      <c r="AT2131"/>
      <c r="AU2131"/>
      <c r="AV2131"/>
      <c r="AW2131"/>
      <c r="AX2131"/>
      <c r="AY2131"/>
      <c r="AZ2131"/>
      <c r="BB2131" s="73" t="s">
        <v>43</v>
      </c>
      <c r="BC2131" s="74">
        <f>(BC2130/(BB2124-2-3))^0.5</f>
        <v>1.2809788447174897E-2</v>
      </c>
      <c r="BD2131"/>
      <c r="BE2131"/>
      <c r="BF2131"/>
      <c r="BG2131"/>
      <c r="BH2131"/>
      <c r="BI2131"/>
      <c r="BJ2131"/>
      <c r="BK2131"/>
      <c r="BL2131"/>
      <c r="BN2131" s="73" t="s">
        <v>43</v>
      </c>
      <c r="BO2131" s="74">
        <f>(BO2130/(BN2124-2-3))^0.5</f>
        <v>1.2718516701548666E-2</v>
      </c>
      <c r="BP2131"/>
      <c r="BQ2131"/>
      <c r="BR2131"/>
      <c r="BS2131"/>
      <c r="BT2131"/>
      <c r="BU2131"/>
      <c r="BV2131"/>
      <c r="BW2131"/>
      <c r="BX2131"/>
      <c r="BZ2131" s="73" t="s">
        <v>43</v>
      </c>
      <c r="CA2131" s="74">
        <f>(CA2130/(BZ2124-2-3))^0.5</f>
        <v>1.2668129877053317E-2</v>
      </c>
      <c r="CB2131"/>
      <c r="CC2131"/>
      <c r="CD2131"/>
      <c r="CE2131"/>
      <c r="CF2131"/>
      <c r="CG2131"/>
      <c r="CH2131"/>
      <c r="CI2131"/>
      <c r="CJ2131"/>
      <c r="CL2131" s="144"/>
      <c r="CM2131" s="36"/>
      <c r="CN2131" s="36"/>
      <c r="CO2131" s="36"/>
      <c r="CP2131" s="36"/>
      <c r="CQ2131" s="36"/>
      <c r="CR2131" s="36"/>
      <c r="CS2131" s="36"/>
      <c r="CT2131" s="36"/>
      <c r="CU2131" s="36"/>
      <c r="CV2131"/>
    </row>
    <row r="2132" spans="1:100" ht="12.75" x14ac:dyDescent="0.2">
      <c r="A2132"/>
      <c r="B2132"/>
      <c r="C2132"/>
      <c r="D2132"/>
      <c r="E2132"/>
      <c r="F2132"/>
      <c r="G2132"/>
      <c r="H2132"/>
      <c r="I2132"/>
      <c r="J2132"/>
      <c r="K2132"/>
      <c r="L2132"/>
      <c r="M2132"/>
      <c r="N2132"/>
      <c r="O2132"/>
      <c r="P2132"/>
      <c r="Q2132"/>
      <c r="R2132"/>
      <c r="S2132"/>
      <c r="T2132"/>
      <c r="U2132"/>
      <c r="V2132"/>
      <c r="W2132"/>
      <c r="Y2132"/>
      <c r="Z2132"/>
      <c r="AA2132"/>
      <c r="AB2132"/>
      <c r="AC2132"/>
      <c r="AD2132"/>
      <c r="AE2132"/>
      <c r="AF2132"/>
      <c r="AG2132"/>
      <c r="AH2132"/>
      <c r="AI2132"/>
      <c r="AK2132"/>
      <c r="AL2132"/>
      <c r="AM2132"/>
      <c r="AN2132"/>
      <c r="AO2132"/>
      <c r="AP2132"/>
      <c r="AQ2132"/>
      <c r="AR2132"/>
      <c r="AS2132"/>
      <c r="AT2132"/>
      <c r="AU2132"/>
      <c r="AV2132"/>
      <c r="AW2132"/>
      <c r="AX2132"/>
      <c r="AY2132"/>
      <c r="AZ2132"/>
      <c r="BB2132"/>
      <c r="BC2132"/>
      <c r="BD2132"/>
      <c r="BE2132"/>
      <c r="BF2132"/>
      <c r="BG2132"/>
      <c r="BH2132"/>
      <c r="BI2132"/>
      <c r="BJ2132"/>
      <c r="BK2132"/>
      <c r="BL2132"/>
      <c r="BN2132"/>
      <c r="BO2132"/>
      <c r="BP2132"/>
      <c r="BQ2132"/>
      <c r="BR2132"/>
      <c r="BS2132"/>
      <c r="BT2132"/>
      <c r="BU2132"/>
      <c r="BV2132"/>
      <c r="BW2132"/>
      <c r="BX2132"/>
      <c r="BZ2132"/>
      <c r="CA2132"/>
      <c r="CB2132"/>
      <c r="CC2132"/>
      <c r="CD2132"/>
      <c r="CE2132"/>
      <c r="CF2132"/>
      <c r="CG2132"/>
      <c r="CH2132"/>
      <c r="CI2132"/>
      <c r="CJ2132"/>
      <c r="CL2132" s="36"/>
      <c r="CM2132" s="36"/>
      <c r="CN2132" s="36"/>
      <c r="CO2132" s="36"/>
      <c r="CP2132" s="36"/>
      <c r="CQ2132" s="36"/>
      <c r="CR2132" s="36"/>
      <c r="CS2132" s="36"/>
      <c r="CT2132" s="36"/>
      <c r="CU2132" s="36"/>
      <c r="CV2132"/>
    </row>
    <row r="2133" spans="1:100" ht="12.75" x14ac:dyDescent="0.2">
      <c r="A2133"/>
      <c r="B2133">
        <f>SUMPRODUCT(F2103:F2124,F2103:F2124)</f>
        <v>2.1454239006076743E-2</v>
      </c>
      <c r="C2133">
        <f>SUMPRODUCT(F2103:F2124,G2103:G2124)</f>
        <v>6.3499024385623229E-3</v>
      </c>
      <c r="D2133">
        <f>SUMPRODUCT(F2103:F2124,H2103:H2124)</f>
        <v>-5.1809808179759109E-10</v>
      </c>
      <c r="E2133"/>
      <c r="F2133"/>
      <c r="G2133"/>
      <c r="H2133"/>
      <c r="I2133"/>
      <c r="J2133"/>
      <c r="K2133"/>
      <c r="L2133"/>
      <c r="M2133"/>
      <c r="N2133">
        <f>SUMPRODUCT(R2103:R2124,R2103:R2124)</f>
        <v>1.6086769857428792E-2</v>
      </c>
      <c r="O2133">
        <f>SUMPRODUCT(R2103:R2124,S2103:S2124)</f>
        <v>4.7589650329408362E-3</v>
      </c>
      <c r="P2133">
        <f>SUMPRODUCT(R2103:R2124,T2103:T2124)</f>
        <v>-1.3767525119078028E-10</v>
      </c>
      <c r="Q2133"/>
      <c r="R2133"/>
      <c r="S2133"/>
      <c r="T2133"/>
      <c r="U2133"/>
      <c r="V2133"/>
      <c r="W2133"/>
      <c r="Y2133"/>
      <c r="Z2133">
        <f>SUMPRODUCT(AD2103:AD2124,AD2103:AD2124)</f>
        <v>1.1493937562593247E-2</v>
      </c>
      <c r="AA2133">
        <f>SUMPRODUCT(AD2103:AD2124,AE2103:AE2124)</f>
        <v>3.2043700297581502E-3</v>
      </c>
      <c r="AB2133">
        <f>SUMPRODUCT(AD2103:AD2124,AF2103:AF2124)</f>
        <v>5.0461593565265424E-10</v>
      </c>
      <c r="AC2133"/>
      <c r="AD2133"/>
      <c r="AE2133"/>
      <c r="AF2133"/>
      <c r="AG2133"/>
      <c r="AH2133"/>
      <c r="AI2133"/>
      <c r="AK2133"/>
      <c r="AL2133">
        <f>SUMPRODUCT(AP2103:AP2124,AP2103:AP2124)</f>
        <v>8.049633400781471E-3</v>
      </c>
      <c r="AM2133">
        <f>SUMPRODUCT(AP2103:AP2124,AQ2103:AQ2124)</f>
        <v>1.9182506855026983E-3</v>
      </c>
      <c r="AN2133">
        <f>SUMPRODUCT(AP2103:AP2124,AR2103:AR2124)</f>
        <v>1.1693249278739697E-9</v>
      </c>
      <c r="AO2133"/>
      <c r="AP2133"/>
      <c r="AQ2133"/>
      <c r="AR2133"/>
      <c r="AS2133"/>
      <c r="AT2133"/>
      <c r="AU2133"/>
      <c r="AV2133"/>
      <c r="AW2133"/>
      <c r="AX2133"/>
      <c r="AY2133"/>
      <c r="AZ2133"/>
      <c r="BB2133"/>
      <c r="BC2133">
        <f>SUMPRODUCT(BG2103:BG2124,BG2103:BG2124)</f>
        <v>5.8527576023569318E-3</v>
      </c>
      <c r="BD2133">
        <f>SUMPRODUCT(BG2103:BG2124,BH2103:BH2124)</f>
        <v>1.0153752401285022E-3</v>
      </c>
      <c r="BE2133">
        <f>SUMPRODUCT(BG2103:BG2124,BI2103:BI2124)</f>
        <v>1.4871150607058577E-9</v>
      </c>
      <c r="BF2133"/>
      <c r="BG2133"/>
      <c r="BH2133"/>
      <c r="BI2133"/>
      <c r="BJ2133"/>
      <c r="BK2133"/>
      <c r="BL2133"/>
      <c r="BN2133"/>
      <c r="BO2133">
        <f>SUMPRODUCT(BS2103:BS2124,BS2103:BS2124)</f>
        <v>5.4328865611419207E-3</v>
      </c>
      <c r="BP2133">
        <f>SUMPRODUCT(BS2103:BS2124,BT2103:BT2124)</f>
        <v>4.5943107312718633E-4</v>
      </c>
      <c r="BQ2133">
        <f>SUMPRODUCT(BS2103:BS2124,BU2103:BU2124)</f>
        <v>-1.952004374003273E-9</v>
      </c>
      <c r="BR2133"/>
      <c r="BS2133"/>
      <c r="BT2133"/>
      <c r="BU2133"/>
      <c r="BV2133"/>
      <c r="BW2133"/>
      <c r="BX2133"/>
      <c r="BZ2133"/>
      <c r="CA2133">
        <f>SUMPRODUCT(CE2103:CE2124,CE2103:CE2124)</f>
        <v>5.4067193667854587E-3</v>
      </c>
      <c r="CB2133">
        <f>SUMPRODUCT(CE2103:CE2124,CF2103:CF2124)</f>
        <v>2.0131758444332654E-4</v>
      </c>
      <c r="CC2133">
        <f>SUMPRODUCT(CE2103:CE2124,CG2103:CG2124)</f>
        <v>-1.0384952944136362E-8</v>
      </c>
      <c r="CD2133"/>
      <c r="CE2133"/>
      <c r="CF2133"/>
      <c r="CG2133"/>
      <c r="CH2133"/>
      <c r="CI2133"/>
      <c r="CJ2133"/>
      <c r="CL2133" s="36"/>
      <c r="CM2133" s="36"/>
      <c r="CN2133" s="36"/>
      <c r="CO2133" s="36"/>
      <c r="CP2133" s="36"/>
      <c r="CQ2133" s="36"/>
      <c r="CR2133" s="36"/>
      <c r="CS2133" s="36"/>
      <c r="CT2133" s="36"/>
      <c r="CU2133" s="36"/>
      <c r="CV2133"/>
    </row>
    <row r="2134" spans="1:100" ht="12.75" x14ac:dyDescent="0.2">
      <c r="A2134"/>
      <c r="B2134">
        <f>SUMPRODUCT(F2103:F2124,G2103:G2124)</f>
        <v>6.3499024385623229E-3</v>
      </c>
      <c r="C2134">
        <f>SUMPRODUCT(G2103:G2124,G2103:G2124)</f>
        <v>2.5400402057685852E-3</v>
      </c>
      <c r="D2134">
        <f>SUMPRODUCT(H2103:H2124,G2103:G2124)</f>
        <v>-8.7934927893960901E-11</v>
      </c>
      <c r="E2134"/>
      <c r="F2134" s="35" t="s">
        <v>44</v>
      </c>
      <c r="G2134">
        <f>MDETERM(B2133:C2134)</f>
        <v>1.4173368680343844E-5</v>
      </c>
      <c r="H2134"/>
      <c r="I2134"/>
      <c r="J2134" s="68"/>
      <c r="K2134"/>
      <c r="L2134"/>
      <c r="M2134"/>
      <c r="N2134">
        <f>SUMPRODUCT(R2103:R2124,S2103:S2124)</f>
        <v>4.7589650329408362E-3</v>
      </c>
      <c r="O2134">
        <f>SUMPRODUCT(S2103:S2124,S2103:S2124)</f>
        <v>1.699349999319848E-3</v>
      </c>
      <c r="P2134">
        <f>SUMPRODUCT(T2103:T2124,S2103:S2124)</f>
        <v>-3.1587291869595788E-10</v>
      </c>
      <c r="Q2134"/>
      <c r="R2134" s="35" t="s">
        <v>44</v>
      </c>
      <c r="S2134">
        <f>MDETERM(N2133:O2134)</f>
        <v>4.6893041615265931E-6</v>
      </c>
      <c r="T2134"/>
      <c r="U2134"/>
      <c r="V2134" s="68"/>
      <c r="W2134"/>
      <c r="Y2134"/>
      <c r="Z2134">
        <f>SUMPRODUCT(AD2103:AD2124,AE2103:AE2124)</f>
        <v>3.2043700297581502E-3</v>
      </c>
      <c r="AA2134">
        <f>SUMPRODUCT(AE2103:AE2124,AE2103:AE2124)</f>
        <v>1.0056292623341046E-3</v>
      </c>
      <c r="AB2134">
        <f>SUMPRODUCT(AF2103:AF2124,AE2103:AE2124)</f>
        <v>3.6876883979190117E-11</v>
      </c>
      <c r="AC2134"/>
      <c r="AD2134" s="35" t="s">
        <v>44</v>
      </c>
      <c r="AE2134">
        <f>MDETERM(Z2133:AA2134)</f>
        <v>1.2906526647726544E-6</v>
      </c>
      <c r="AF2134"/>
      <c r="AG2134"/>
      <c r="AH2134" s="68"/>
      <c r="AI2134"/>
      <c r="AK2134"/>
      <c r="AL2134">
        <f>SUMPRODUCT(AP2103:AP2124,AQ2103:AQ2124)</f>
        <v>1.9182506855026983E-3</v>
      </c>
      <c r="AM2134">
        <f>SUMPRODUCT(AQ2103:AQ2124,AQ2103:AQ2124)</f>
        <v>4.9258305974210471E-4</v>
      </c>
      <c r="AN2134">
        <f>SUMPRODUCT(AR2103:AR2124,AQ2103:AQ2124)</f>
        <v>-2.9364271681797758E-11</v>
      </c>
      <c r="AO2134"/>
      <c r="AP2134" s="35" t="s">
        <v>44</v>
      </c>
      <c r="AQ2134">
        <f>MDETERM(AL2133:AM2134)</f>
        <v>2.854273579276091E-7</v>
      </c>
      <c r="AR2134"/>
      <c r="AS2134"/>
      <c r="AT2134" s="68"/>
      <c r="AU2134"/>
      <c r="AV2134"/>
      <c r="AW2134"/>
      <c r="AX2134"/>
      <c r="AY2134"/>
      <c r="AZ2134"/>
      <c r="BB2134"/>
      <c r="BC2134">
        <f>SUMPRODUCT(BG2103:BG2124,BH2103:BH2124)</f>
        <v>1.0153752401285022E-3</v>
      </c>
      <c r="BD2134">
        <f>SUMPRODUCT(BH2103:BH2124,BH2103:BH2124)</f>
        <v>1.8474207498030159E-4</v>
      </c>
      <c r="BE2134">
        <f>SUMPRODUCT(BI2103:BI2124,BH2103:BH2124)</f>
        <v>7.7658777534171143E-11</v>
      </c>
      <c r="BF2134"/>
      <c r="BG2134" s="35" t="s">
        <v>44</v>
      </c>
      <c r="BH2134">
        <f>MDETERM(BC2133:BD2134)</f>
        <v>5.0263705550140979E-8</v>
      </c>
      <c r="BI2134"/>
      <c r="BJ2134"/>
      <c r="BK2134" s="68"/>
      <c r="BL2134"/>
      <c r="BN2134"/>
      <c r="BO2134">
        <f>SUMPRODUCT(BS2103:BS2124,BT2103:BT2124)</f>
        <v>4.5943107312718633E-4</v>
      </c>
      <c r="BP2134">
        <f>SUMPRODUCT(BT2103:BT2124,BT2103:BT2124)</f>
        <v>4.0035809997447498E-5</v>
      </c>
      <c r="BQ2134">
        <f>SUMPRODUCT(BU2103:BU2124,BT2103:BT2124)</f>
        <v>8.9954371622141208E-11</v>
      </c>
      <c r="BR2134"/>
      <c r="BS2134" s="35" t="s">
        <v>44</v>
      </c>
      <c r="BT2134">
        <f>MDETERM(BO2133:BP2134)</f>
        <v>6.4331031447658131E-9</v>
      </c>
      <c r="BU2134"/>
      <c r="BV2134"/>
      <c r="BW2134" s="68"/>
      <c r="BX2134"/>
      <c r="BZ2134"/>
      <c r="CA2134">
        <f>SUMPRODUCT(CE2103:CE2124,CF2103:CF2124)</f>
        <v>2.0131758444332654E-4</v>
      </c>
      <c r="CB2134">
        <f>SUMPRODUCT(CF2103:CF2124,CF2103:CF2124)</f>
        <v>7.6522718323513915E-6</v>
      </c>
      <c r="CC2134">
        <f>SUMPRODUCT(CG2103:CG2124,CF2103:CF2124)</f>
        <v>8.8040676769193587E-11</v>
      </c>
      <c r="CD2134"/>
      <c r="CE2134" s="35" t="s">
        <v>44</v>
      </c>
      <c r="CF2134">
        <f>MDETERM(CA2133:CB2134)</f>
        <v>8.449165097852093E-10</v>
      </c>
      <c r="CG2134"/>
      <c r="CH2134"/>
      <c r="CI2134" s="68"/>
      <c r="CJ2134"/>
      <c r="CL2134" s="36"/>
      <c r="CM2134" s="36"/>
      <c r="CN2134" s="36"/>
      <c r="CO2134" s="36"/>
      <c r="CP2134" s="36"/>
      <c r="CQ2134" s="56"/>
      <c r="CR2134" s="36"/>
      <c r="CS2134" s="36"/>
      <c r="CT2134" s="36"/>
      <c r="CU2134" s="140"/>
      <c r="CV2134"/>
    </row>
    <row r="2135" spans="1:100" ht="12.75" x14ac:dyDescent="0.2">
      <c r="A2135"/>
      <c r="B2135"/>
      <c r="C2135"/>
      <c r="D2135"/>
      <c r="E2135"/>
      <c r="F2135"/>
      <c r="G2135"/>
      <c r="H2135"/>
      <c r="I2135"/>
      <c r="J2135"/>
      <c r="K2135"/>
      <c r="L2135"/>
      <c r="M2135"/>
      <c r="N2135"/>
      <c r="O2135"/>
      <c r="P2135"/>
      <c r="Q2135"/>
      <c r="R2135"/>
      <c r="S2135"/>
      <c r="T2135"/>
      <c r="U2135"/>
      <c r="V2135"/>
      <c r="W2135"/>
      <c r="Y2135"/>
      <c r="Z2135"/>
      <c r="AA2135"/>
      <c r="AB2135"/>
      <c r="AC2135"/>
      <c r="AD2135"/>
      <c r="AE2135"/>
      <c r="AF2135"/>
      <c r="AG2135"/>
      <c r="AH2135"/>
      <c r="AI2135"/>
      <c r="AK2135"/>
      <c r="AL2135"/>
      <c r="AM2135"/>
      <c r="AN2135"/>
      <c r="AO2135"/>
      <c r="AP2135"/>
      <c r="AQ2135"/>
      <c r="AR2135"/>
      <c r="AS2135"/>
      <c r="AT2135"/>
      <c r="AU2135"/>
      <c r="AV2135"/>
      <c r="AW2135"/>
      <c r="AX2135"/>
      <c r="AY2135"/>
      <c r="AZ2135"/>
      <c r="BB2135"/>
      <c r="BC2135"/>
      <c r="BD2135"/>
      <c r="BE2135"/>
      <c r="BF2135"/>
      <c r="BG2135"/>
      <c r="BH2135"/>
      <c r="BI2135"/>
      <c r="BJ2135"/>
      <c r="BK2135"/>
      <c r="BL2135"/>
      <c r="BN2135"/>
      <c r="BO2135"/>
      <c r="BP2135"/>
      <c r="BQ2135"/>
      <c r="BR2135"/>
      <c r="BS2135"/>
      <c r="BT2135"/>
      <c r="BU2135"/>
      <c r="BV2135"/>
      <c r="BW2135"/>
      <c r="BX2135"/>
      <c r="BZ2135"/>
      <c r="CA2135"/>
      <c r="CB2135"/>
      <c r="CC2135"/>
      <c r="CD2135"/>
      <c r="CE2135"/>
      <c r="CF2135"/>
      <c r="CG2135"/>
      <c r="CH2135"/>
      <c r="CI2135"/>
      <c r="CJ2135"/>
      <c r="CL2135" s="36"/>
      <c r="CM2135" s="36"/>
      <c r="CN2135" s="36"/>
      <c r="CO2135" s="36"/>
      <c r="CP2135" s="36"/>
      <c r="CQ2135" s="36"/>
      <c r="CR2135" s="36"/>
      <c r="CS2135" s="36"/>
      <c r="CT2135" s="36"/>
      <c r="CU2135" s="36"/>
      <c r="CV2135"/>
    </row>
    <row r="2136" spans="1:100" ht="12.75" x14ac:dyDescent="0.2">
      <c r="A2136"/>
      <c r="B2136"/>
      <c r="C2136"/>
      <c r="D2136"/>
      <c r="E2136"/>
      <c r="F2136"/>
      <c r="G2136" t="s">
        <v>6</v>
      </c>
      <c r="H2136"/>
      <c r="I2136"/>
      <c r="J2136"/>
      <c r="K2136"/>
      <c r="L2136"/>
      <c r="M2136"/>
      <c r="N2136"/>
      <c r="O2136"/>
      <c r="P2136"/>
      <c r="Q2136"/>
      <c r="R2136"/>
      <c r="S2136" t="s">
        <v>6</v>
      </c>
      <c r="T2136"/>
      <c r="U2136"/>
      <c r="V2136"/>
      <c r="W2136"/>
      <c r="Y2136"/>
      <c r="Z2136"/>
      <c r="AA2136"/>
      <c r="AB2136"/>
      <c r="AC2136"/>
      <c r="AD2136"/>
      <c r="AE2136" t="s">
        <v>6</v>
      </c>
      <c r="AF2136"/>
      <c r="AG2136"/>
      <c r="AH2136"/>
      <c r="AI2136"/>
      <c r="AK2136"/>
      <c r="AL2136"/>
      <c r="AM2136"/>
      <c r="AN2136"/>
      <c r="AO2136"/>
      <c r="AP2136"/>
      <c r="AQ2136" t="s">
        <v>6</v>
      </c>
      <c r="AR2136"/>
      <c r="AS2136"/>
      <c r="AT2136"/>
      <c r="AU2136"/>
      <c r="AV2136"/>
      <c r="AW2136"/>
      <c r="AX2136"/>
      <c r="AY2136"/>
      <c r="AZ2136"/>
      <c r="BB2136"/>
      <c r="BC2136"/>
      <c r="BD2136"/>
      <c r="BE2136"/>
      <c r="BF2136"/>
      <c r="BG2136"/>
      <c r="BH2136" t="s">
        <v>6</v>
      </c>
      <c r="BI2136"/>
      <c r="BJ2136"/>
      <c r="BK2136"/>
      <c r="BL2136"/>
      <c r="BN2136"/>
      <c r="BO2136"/>
      <c r="BP2136"/>
      <c r="BQ2136"/>
      <c r="BR2136"/>
      <c r="BS2136"/>
      <c r="BT2136" t="s">
        <v>6</v>
      </c>
      <c r="BU2136"/>
      <c r="BV2136"/>
      <c r="BW2136"/>
      <c r="BX2136"/>
      <c r="BZ2136"/>
      <c r="CA2136"/>
      <c r="CB2136"/>
      <c r="CC2136"/>
      <c r="CD2136"/>
      <c r="CE2136"/>
      <c r="CF2136" t="s">
        <v>6</v>
      </c>
      <c r="CG2136"/>
      <c r="CH2136"/>
      <c r="CI2136"/>
      <c r="CJ2136"/>
      <c r="CL2136" s="36"/>
      <c r="CM2136" s="36"/>
      <c r="CN2136" s="36"/>
      <c r="CO2136" s="36"/>
      <c r="CP2136" s="36"/>
      <c r="CQ2136" s="36"/>
      <c r="CR2136" s="36"/>
      <c r="CS2136" s="36"/>
      <c r="CT2136" s="36"/>
      <c r="CU2136" s="36"/>
      <c r="CV2136"/>
    </row>
    <row r="2137" spans="1:100" ht="12.75" x14ac:dyDescent="0.2">
      <c r="A2137"/>
      <c r="B2137"/>
      <c r="C2137"/>
      <c r="D2137"/>
      <c r="E2137"/>
      <c r="F2137"/>
      <c r="G2137"/>
      <c r="H2137"/>
      <c r="I2137"/>
      <c r="J2137"/>
      <c r="K2137"/>
      <c r="L2137"/>
      <c r="M2137"/>
      <c r="N2137"/>
      <c r="O2137"/>
      <c r="P2137"/>
      <c r="Q2137"/>
      <c r="R2137"/>
      <c r="S2137"/>
      <c r="T2137"/>
      <c r="U2137"/>
      <c r="V2137"/>
      <c r="W2137"/>
      <c r="Y2137"/>
      <c r="Z2137"/>
      <c r="AA2137"/>
      <c r="AB2137"/>
      <c r="AC2137"/>
      <c r="AD2137"/>
      <c r="AE2137"/>
      <c r="AF2137"/>
      <c r="AG2137"/>
      <c r="AH2137"/>
      <c r="AI2137"/>
      <c r="AK2137"/>
      <c r="AL2137"/>
      <c r="AM2137"/>
      <c r="AN2137"/>
      <c r="AO2137"/>
      <c r="AP2137"/>
      <c r="AQ2137"/>
      <c r="AR2137"/>
      <c r="AS2137"/>
      <c r="AT2137"/>
      <c r="AU2137"/>
      <c r="AV2137"/>
      <c r="AW2137"/>
      <c r="AX2137"/>
      <c r="AY2137"/>
      <c r="AZ2137"/>
      <c r="BB2137"/>
      <c r="BC2137"/>
      <c r="BD2137"/>
      <c r="BE2137"/>
      <c r="BF2137"/>
      <c r="BG2137"/>
      <c r="BH2137"/>
      <c r="BI2137"/>
      <c r="BJ2137"/>
      <c r="BK2137"/>
      <c r="BL2137"/>
      <c r="BN2137"/>
      <c r="BO2137"/>
      <c r="BP2137"/>
      <c r="BQ2137"/>
      <c r="BR2137"/>
      <c r="BS2137"/>
      <c r="BT2137"/>
      <c r="BU2137"/>
      <c r="BV2137"/>
      <c r="BW2137"/>
      <c r="BX2137"/>
      <c r="BZ2137"/>
      <c r="CA2137"/>
      <c r="CB2137"/>
      <c r="CC2137"/>
      <c r="CD2137"/>
      <c r="CE2137"/>
      <c r="CF2137"/>
      <c r="CG2137"/>
      <c r="CH2137"/>
      <c r="CI2137"/>
      <c r="CJ2137"/>
      <c r="CL2137" s="36"/>
      <c r="CM2137" s="36"/>
      <c r="CN2137" s="36"/>
      <c r="CO2137" s="36"/>
      <c r="CP2137" s="36"/>
      <c r="CQ2137" s="36"/>
      <c r="CR2137" s="36"/>
      <c r="CS2137" s="36"/>
      <c r="CT2137" s="36"/>
      <c r="CU2137" s="36"/>
      <c r="CV2137"/>
    </row>
    <row r="2138" spans="1:100" ht="12.75" x14ac:dyDescent="0.2">
      <c r="A2138"/>
      <c r="B2138">
        <f>SUMPRODUCT(F2103:F2124,H2103:H2124)</f>
        <v>-5.1809808179759109E-10</v>
      </c>
      <c r="C2138">
        <f>SUMPRODUCT(F2103:F2124,G2103:G2124)</f>
        <v>6.3499024385623229E-3</v>
      </c>
      <c r="D2138"/>
      <c r="E2138"/>
      <c r="F2138"/>
      <c r="G2138"/>
      <c r="H2138"/>
      <c r="I2138"/>
      <c r="J2138"/>
      <c r="K2138"/>
      <c r="L2138"/>
      <c r="M2138"/>
      <c r="N2138">
        <f>SUMPRODUCT(R2103:R2124,T2103:T2124)</f>
        <v>-1.3767525119078028E-10</v>
      </c>
      <c r="O2138">
        <f>SUMPRODUCT(R2103:R2124,S2103:S2124)</f>
        <v>4.7589650329408362E-3</v>
      </c>
      <c r="P2138"/>
      <c r="Q2138"/>
      <c r="R2138"/>
      <c r="S2138"/>
      <c r="T2138"/>
      <c r="U2138"/>
      <c r="V2138"/>
      <c r="W2138"/>
      <c r="Y2138"/>
      <c r="Z2138">
        <f>SUMPRODUCT(AD2103:AD2124,AF2103:AF2124)</f>
        <v>5.0461593565265424E-10</v>
      </c>
      <c r="AA2138">
        <f>SUMPRODUCT(AD2103:AD2124,AE2103:AE2124)</f>
        <v>3.2043700297581502E-3</v>
      </c>
      <c r="AB2138"/>
      <c r="AC2138"/>
      <c r="AD2138"/>
      <c r="AE2138"/>
      <c r="AF2138"/>
      <c r="AG2138"/>
      <c r="AH2138"/>
      <c r="AI2138"/>
      <c r="AK2138"/>
      <c r="AL2138">
        <f>SUMPRODUCT(AP2103:AP2124,AR2103:AR2124)</f>
        <v>1.1693249278739697E-9</v>
      </c>
      <c r="AM2138">
        <f>SUMPRODUCT(AP2103:AP2124,AQ2103:AQ2124)</f>
        <v>1.9182506855026983E-3</v>
      </c>
      <c r="AN2138"/>
      <c r="AO2138"/>
      <c r="AP2138"/>
      <c r="AQ2138"/>
      <c r="AR2138"/>
      <c r="AS2138"/>
      <c r="AT2138"/>
      <c r="AU2138"/>
      <c r="AV2138"/>
      <c r="AW2138"/>
      <c r="AX2138"/>
      <c r="AY2138"/>
      <c r="AZ2138"/>
      <c r="BB2138"/>
      <c r="BC2138">
        <f>SUMPRODUCT(BG2103:BG2124,BI2103:BI2124)</f>
        <v>1.4871150607058577E-9</v>
      </c>
      <c r="BD2138">
        <f>SUMPRODUCT(BG2103:BG2124,BH2103:BH2124)</f>
        <v>1.0153752401285022E-3</v>
      </c>
      <c r="BE2138"/>
      <c r="BF2138"/>
      <c r="BG2138"/>
      <c r="BH2138"/>
      <c r="BI2138"/>
      <c r="BJ2138"/>
      <c r="BK2138"/>
      <c r="BL2138"/>
      <c r="BN2138"/>
      <c r="BO2138">
        <f>SUMPRODUCT(BS2103:BS2124,BU2103:BU2124)</f>
        <v>-1.952004374003273E-9</v>
      </c>
      <c r="BP2138">
        <f>SUMPRODUCT(BS2103:BS2124,BT2103:BT2124)</f>
        <v>4.5943107312718633E-4</v>
      </c>
      <c r="BQ2138"/>
      <c r="BR2138"/>
      <c r="BS2138"/>
      <c r="BT2138"/>
      <c r="BU2138"/>
      <c r="BV2138"/>
      <c r="BW2138"/>
      <c r="BX2138"/>
      <c r="BZ2138"/>
      <c r="CA2138">
        <f>SUMPRODUCT(CE2103:CE2124,CG2103:CG2124)</f>
        <v>-1.0384952944136362E-8</v>
      </c>
      <c r="CB2138">
        <f>SUMPRODUCT(CE2103:CE2124,CF2103:CF2124)</f>
        <v>2.0131758444332654E-4</v>
      </c>
      <c r="CC2138"/>
      <c r="CD2138"/>
      <c r="CE2138"/>
      <c r="CF2138"/>
      <c r="CG2138"/>
      <c r="CH2138"/>
      <c r="CI2138"/>
      <c r="CJ2138"/>
      <c r="CL2138" s="36"/>
      <c r="CM2138" s="36"/>
      <c r="CN2138" s="36"/>
      <c r="CO2138" s="36"/>
      <c r="CP2138" s="36"/>
      <c r="CQ2138" s="36"/>
      <c r="CR2138" s="36"/>
      <c r="CS2138" s="36"/>
      <c r="CT2138" s="36"/>
      <c r="CU2138" s="36"/>
      <c r="CV2138"/>
    </row>
    <row r="2139" spans="1:100" ht="12.75" x14ac:dyDescent="0.2">
      <c r="A2139"/>
      <c r="B2139">
        <f>SUMPRODUCT(H2103:H2124,G2103:G2124)</f>
        <v>-8.7934927893960901E-11</v>
      </c>
      <c r="C2139">
        <f>SUMPRODUCT(G2103:G2124,G2103:G2124)</f>
        <v>2.5400402057685852E-3</v>
      </c>
      <c r="D2139"/>
      <c r="E2139"/>
      <c r="F2139" s="35" t="s">
        <v>45</v>
      </c>
      <c r="G2139">
        <f>MDETERM(B2138:C2139)/MDETERM(B2133:C2134)</f>
        <v>-5.3453188322087629E-8</v>
      </c>
      <c r="H2139"/>
      <c r="I2139"/>
      <c r="J2139"/>
      <c r="K2139"/>
      <c r="L2139"/>
      <c r="M2139"/>
      <c r="N2139">
        <f>SUMPRODUCT(T2103:T2124,S2103:S2124)</f>
        <v>-3.1587291869595788E-10</v>
      </c>
      <c r="O2139">
        <f>SUMPRODUCT(S2103:S2124,S2103:S2124)</f>
        <v>1.699349999319848E-3</v>
      </c>
      <c r="P2139"/>
      <c r="Q2139"/>
      <c r="R2139" s="35" t="s">
        <v>45</v>
      </c>
      <c r="S2139">
        <f>MDETERM(N2138:O2139)/MDETERM(N2133:O2134)</f>
        <v>2.7067336500015109E-7</v>
      </c>
      <c r="T2139"/>
      <c r="U2139"/>
      <c r="V2139"/>
      <c r="W2139"/>
      <c r="Y2139"/>
      <c r="Z2139">
        <f>SUMPRODUCT(AF2103:AF2124,AE2103:AE2124)</f>
        <v>3.6876883979190117E-11</v>
      </c>
      <c r="AA2139">
        <f>SUMPRODUCT(AE2103:AE2124,AE2103:AE2124)</f>
        <v>1.0056292623341046E-3</v>
      </c>
      <c r="AB2139"/>
      <c r="AC2139"/>
      <c r="AD2139" s="35" t="s">
        <v>45</v>
      </c>
      <c r="AE2139">
        <f>MDETERM(Z2138:AA2139)/MDETERM(Z2133:AA2134)</f>
        <v>3.0162210170402421E-7</v>
      </c>
      <c r="AF2139"/>
      <c r="AG2139"/>
      <c r="AH2139"/>
      <c r="AI2139"/>
      <c r="AK2139"/>
      <c r="AL2139">
        <f>SUMPRODUCT(AR2103:AR2124,AQ2103:AQ2124)</f>
        <v>-2.9364271681797758E-11</v>
      </c>
      <c r="AM2139">
        <f>SUMPRODUCT(AQ2103:AQ2124,AQ2103:AQ2124)</f>
        <v>4.9258305974210471E-4</v>
      </c>
      <c r="AN2139"/>
      <c r="AO2139"/>
      <c r="AP2139" s="35" t="s">
        <v>45</v>
      </c>
      <c r="AQ2139">
        <f>MDETERM(AL2138:AM2139)/MDETERM(AL2133:AM2134)</f>
        <v>2.2153366435467689E-6</v>
      </c>
      <c r="AR2139"/>
      <c r="AS2139"/>
      <c r="AT2139"/>
      <c r="AU2139"/>
      <c r="AV2139"/>
      <c r="AW2139"/>
      <c r="AX2139"/>
      <c r="AY2139"/>
      <c r="AZ2139"/>
      <c r="BB2139"/>
      <c r="BC2139">
        <f>SUMPRODUCT(BI2103:BI2124,BH2103:BH2124)</f>
        <v>7.7658777534171143E-11</v>
      </c>
      <c r="BD2139">
        <f>SUMPRODUCT(BH2103:BH2124,BH2103:BH2124)</f>
        <v>1.8474207498030159E-4</v>
      </c>
      <c r="BE2139"/>
      <c r="BF2139"/>
      <c r="BG2139" s="35" t="s">
        <v>45</v>
      </c>
      <c r="BH2139">
        <f>MDETERM(BC2138:BD2139)/MDETERM(BC2133:BD2134)</f>
        <v>3.8970449953597374E-6</v>
      </c>
      <c r="BI2139"/>
      <c r="BJ2139"/>
      <c r="BK2139"/>
      <c r="BL2139"/>
      <c r="BN2139"/>
      <c r="BO2139">
        <f>SUMPRODUCT(BU2103:BU2124,BT2103:BT2124)</f>
        <v>8.9954371622141208E-11</v>
      </c>
      <c r="BP2139">
        <f>SUMPRODUCT(BT2103:BT2124,BT2103:BT2124)</f>
        <v>4.0035809997447498E-5</v>
      </c>
      <c r="BQ2139"/>
      <c r="BR2139"/>
      <c r="BS2139" s="35" t="s">
        <v>45</v>
      </c>
      <c r="BT2139">
        <f>MDETERM(BO2138:BP2139)/MDETERM(BO2133:BP2134)</f>
        <v>-1.857236034149938E-5</v>
      </c>
      <c r="BU2139"/>
      <c r="BV2139"/>
      <c r="BW2139"/>
      <c r="BX2139"/>
      <c r="BZ2139"/>
      <c r="CA2139">
        <f>SUMPRODUCT(CG2103:CG2124,CF2103:CF2124)</f>
        <v>8.8040676769193587E-11</v>
      </c>
      <c r="CB2139">
        <f>SUMPRODUCT(CF2103:CF2124,CF2103:CF2124)</f>
        <v>7.6522718323513915E-6</v>
      </c>
      <c r="CC2139"/>
      <c r="CD2139"/>
      <c r="CE2139" s="35" t="s">
        <v>45</v>
      </c>
      <c r="CF2139">
        <f>MDETERM(CA2138:CB2139)/MDETERM(CA2133:CB2134)</f>
        <v>-1.1503221696939848E-4</v>
      </c>
      <c r="CG2139"/>
      <c r="CH2139"/>
      <c r="CI2139"/>
      <c r="CJ2139"/>
      <c r="CL2139" s="36"/>
      <c r="CM2139" s="36"/>
      <c r="CN2139" s="36"/>
      <c r="CO2139" s="36"/>
      <c r="CP2139" s="36"/>
      <c r="CQ2139" s="56"/>
      <c r="CR2139" s="36"/>
      <c r="CS2139" s="36"/>
      <c r="CT2139" s="36"/>
      <c r="CU2139" s="36"/>
      <c r="CV2139"/>
    </row>
    <row r="2140" spans="1:100" ht="12.75" x14ac:dyDescent="0.2">
      <c r="A2140"/>
      <c r="B2140"/>
      <c r="C2140"/>
      <c r="D2140"/>
      <c r="E2140"/>
      <c r="F2140"/>
      <c r="G2140"/>
      <c r="H2140"/>
      <c r="I2140"/>
      <c r="J2140"/>
      <c r="K2140"/>
      <c r="L2140"/>
      <c r="M2140"/>
      <c r="N2140"/>
      <c r="O2140"/>
      <c r="P2140"/>
      <c r="Q2140"/>
      <c r="R2140"/>
      <c r="S2140"/>
      <c r="T2140"/>
      <c r="U2140"/>
      <c r="V2140"/>
      <c r="W2140"/>
      <c r="Y2140"/>
      <c r="Z2140"/>
      <c r="AA2140"/>
      <c r="AB2140"/>
      <c r="AC2140"/>
      <c r="AD2140"/>
      <c r="AE2140"/>
      <c r="AF2140"/>
      <c r="AG2140"/>
      <c r="AH2140"/>
      <c r="AI2140"/>
      <c r="AK2140"/>
      <c r="AL2140"/>
      <c r="AM2140"/>
      <c r="AN2140"/>
      <c r="AO2140"/>
      <c r="AP2140"/>
      <c r="AQ2140"/>
      <c r="AR2140"/>
      <c r="AS2140"/>
      <c r="AT2140"/>
      <c r="AU2140"/>
      <c r="AV2140"/>
      <c r="AW2140"/>
      <c r="AX2140"/>
      <c r="AY2140"/>
      <c r="AZ2140"/>
      <c r="BB2140"/>
      <c r="BC2140"/>
      <c r="BD2140"/>
      <c r="BE2140"/>
      <c r="BF2140"/>
      <c r="BG2140"/>
      <c r="BH2140"/>
      <c r="BI2140"/>
      <c r="BJ2140"/>
      <c r="BK2140"/>
      <c r="BL2140"/>
      <c r="BN2140"/>
      <c r="BO2140"/>
      <c r="BP2140"/>
      <c r="BQ2140"/>
      <c r="BR2140"/>
      <c r="BS2140"/>
      <c r="BT2140"/>
      <c r="BU2140"/>
      <c r="BV2140"/>
      <c r="BW2140"/>
      <c r="BX2140"/>
      <c r="BZ2140"/>
      <c r="CA2140"/>
      <c r="CB2140"/>
      <c r="CC2140"/>
      <c r="CD2140"/>
      <c r="CE2140"/>
      <c r="CF2140"/>
      <c r="CG2140"/>
      <c r="CH2140"/>
      <c r="CI2140"/>
      <c r="CJ2140"/>
      <c r="CL2140" s="36"/>
      <c r="CM2140" s="36"/>
      <c r="CN2140" s="36"/>
      <c r="CO2140" s="36"/>
      <c r="CP2140" s="36"/>
      <c r="CQ2140" s="36"/>
      <c r="CR2140" s="36"/>
      <c r="CS2140" s="36"/>
      <c r="CT2140" s="36"/>
      <c r="CU2140" s="36"/>
      <c r="CV2140"/>
    </row>
    <row r="2141" spans="1:100" ht="12.75" x14ac:dyDescent="0.2">
      <c r="A2141"/>
      <c r="B2141"/>
      <c r="C2141"/>
      <c r="D2141"/>
      <c r="E2141"/>
      <c r="F2141"/>
      <c r="G2141"/>
      <c r="H2141"/>
      <c r="I2141"/>
      <c r="J2141"/>
      <c r="K2141"/>
      <c r="L2141"/>
      <c r="M2141"/>
      <c r="N2141"/>
      <c r="O2141"/>
      <c r="P2141"/>
      <c r="Q2141"/>
      <c r="R2141"/>
      <c r="S2141"/>
      <c r="T2141"/>
      <c r="U2141"/>
      <c r="V2141"/>
      <c r="W2141"/>
      <c r="Y2141"/>
      <c r="Z2141"/>
      <c r="AA2141"/>
      <c r="AB2141"/>
      <c r="AC2141"/>
      <c r="AD2141"/>
      <c r="AE2141"/>
      <c r="AF2141"/>
      <c r="AG2141"/>
      <c r="AH2141"/>
      <c r="AI2141"/>
      <c r="AK2141"/>
      <c r="AL2141"/>
      <c r="AM2141"/>
      <c r="AN2141"/>
      <c r="AO2141"/>
      <c r="AP2141"/>
      <c r="AQ2141"/>
      <c r="AR2141"/>
      <c r="AS2141"/>
      <c r="AT2141"/>
      <c r="AU2141"/>
      <c r="AV2141"/>
      <c r="AW2141"/>
      <c r="AX2141"/>
      <c r="AY2141"/>
      <c r="AZ2141"/>
      <c r="BB2141"/>
      <c r="BC2141"/>
      <c r="BD2141"/>
      <c r="BE2141"/>
      <c r="BF2141"/>
      <c r="BG2141"/>
      <c r="BH2141"/>
      <c r="BI2141"/>
      <c r="BJ2141"/>
      <c r="BK2141"/>
      <c r="BL2141"/>
      <c r="BN2141"/>
      <c r="BO2141"/>
      <c r="BP2141"/>
      <c r="BQ2141"/>
      <c r="BR2141"/>
      <c r="BS2141"/>
      <c r="BT2141"/>
      <c r="BU2141"/>
      <c r="BV2141"/>
      <c r="BW2141"/>
      <c r="BX2141"/>
      <c r="BZ2141"/>
      <c r="CA2141"/>
      <c r="CB2141"/>
      <c r="CC2141"/>
      <c r="CD2141"/>
      <c r="CE2141"/>
      <c r="CF2141"/>
      <c r="CG2141"/>
      <c r="CH2141"/>
      <c r="CI2141"/>
      <c r="CJ2141"/>
      <c r="CL2141" s="36"/>
      <c r="CM2141" s="36"/>
      <c r="CN2141" s="36"/>
      <c r="CO2141" s="36"/>
      <c r="CP2141" s="36"/>
      <c r="CQ2141" s="36"/>
      <c r="CR2141" s="36"/>
      <c r="CS2141" s="36"/>
      <c r="CT2141" s="36"/>
      <c r="CU2141" s="36"/>
      <c r="CV2141"/>
    </row>
    <row r="2142" spans="1:100" ht="12.75" x14ac:dyDescent="0.2">
      <c r="A2142"/>
      <c r="B2142"/>
      <c r="C2142"/>
      <c r="D2142"/>
      <c r="E2142"/>
      <c r="F2142"/>
      <c r="G2142"/>
      <c r="H2142"/>
      <c r="I2142"/>
      <c r="J2142"/>
      <c r="K2142"/>
      <c r="L2142"/>
      <c r="M2142"/>
      <c r="N2142"/>
      <c r="O2142"/>
      <c r="P2142"/>
      <c r="Q2142"/>
      <c r="R2142"/>
      <c r="S2142"/>
      <c r="T2142"/>
      <c r="U2142"/>
      <c r="V2142"/>
      <c r="W2142"/>
      <c r="Y2142"/>
      <c r="Z2142"/>
      <c r="AA2142"/>
      <c r="AB2142"/>
      <c r="AC2142"/>
      <c r="AD2142"/>
      <c r="AE2142"/>
      <c r="AF2142"/>
      <c r="AG2142"/>
      <c r="AH2142"/>
      <c r="AI2142"/>
      <c r="AK2142"/>
      <c r="AL2142"/>
      <c r="AM2142"/>
      <c r="AN2142"/>
      <c r="AO2142"/>
      <c r="AP2142"/>
      <c r="AQ2142"/>
      <c r="AR2142"/>
      <c r="AS2142"/>
      <c r="AT2142"/>
      <c r="AU2142"/>
      <c r="AV2142"/>
      <c r="AW2142"/>
      <c r="AX2142"/>
      <c r="AY2142"/>
      <c r="AZ2142"/>
      <c r="BB2142"/>
      <c r="BC2142"/>
      <c r="BD2142"/>
      <c r="BE2142"/>
      <c r="BF2142"/>
      <c r="BG2142"/>
      <c r="BH2142"/>
      <c r="BI2142"/>
      <c r="BJ2142"/>
      <c r="BK2142"/>
      <c r="BL2142"/>
      <c r="BN2142"/>
      <c r="BO2142"/>
      <c r="BP2142"/>
      <c r="BQ2142"/>
      <c r="BR2142"/>
      <c r="BS2142"/>
      <c r="BT2142"/>
      <c r="BU2142"/>
      <c r="BV2142"/>
      <c r="BW2142"/>
      <c r="BX2142"/>
      <c r="BZ2142"/>
      <c r="CA2142"/>
      <c r="CB2142"/>
      <c r="CC2142"/>
      <c r="CD2142"/>
      <c r="CE2142"/>
      <c r="CF2142"/>
      <c r="CG2142"/>
      <c r="CH2142"/>
      <c r="CI2142"/>
      <c r="CJ2142"/>
      <c r="CL2142" s="36"/>
      <c r="CM2142" s="36"/>
      <c r="CN2142" s="36"/>
      <c r="CO2142" s="36"/>
      <c r="CP2142" s="36"/>
      <c r="CQ2142" s="36"/>
      <c r="CR2142" s="36"/>
      <c r="CS2142" s="36"/>
      <c r="CT2142" s="36"/>
      <c r="CU2142" s="36"/>
      <c r="CV2142"/>
    </row>
    <row r="2143" spans="1:100" ht="12.75" x14ac:dyDescent="0.2">
      <c r="A2143"/>
      <c r="B2143">
        <f>SUMPRODUCT(F2103:F2124,F2103:F2124)</f>
        <v>2.1454239006076743E-2</v>
      </c>
      <c r="C2143">
        <f>SUMPRODUCT(F2103:F2124,H2103:H2124)</f>
        <v>-5.1809808179759109E-10</v>
      </c>
      <c r="D2143"/>
      <c r="E2143"/>
      <c r="F2143"/>
      <c r="G2143"/>
      <c r="H2143"/>
      <c r="I2143"/>
      <c r="J2143"/>
      <c r="K2143"/>
      <c r="L2143"/>
      <c r="M2143"/>
      <c r="N2143">
        <f>SUMPRODUCT(R2103:R2124,R2103:R2124)</f>
        <v>1.6086769857428792E-2</v>
      </c>
      <c r="O2143">
        <f>SUMPRODUCT(R2103:R2124,T2103:T2124)</f>
        <v>-1.3767525119078028E-10</v>
      </c>
      <c r="P2143"/>
      <c r="Q2143"/>
      <c r="R2143"/>
      <c r="S2143"/>
      <c r="T2143"/>
      <c r="U2143"/>
      <c r="V2143"/>
      <c r="W2143"/>
      <c r="Y2143"/>
      <c r="Z2143">
        <f>SUMPRODUCT(AD2103:AD2124,AD2103:AD2124)</f>
        <v>1.1493937562593247E-2</v>
      </c>
      <c r="AA2143">
        <f>SUMPRODUCT(AD2103:AD2124,AF2103:AF2124)</f>
        <v>5.0461593565265424E-10</v>
      </c>
      <c r="AB2143"/>
      <c r="AC2143"/>
      <c r="AD2143"/>
      <c r="AE2143"/>
      <c r="AF2143"/>
      <c r="AG2143"/>
      <c r="AH2143"/>
      <c r="AI2143"/>
      <c r="AK2143"/>
      <c r="AL2143">
        <f>SUMPRODUCT(AP2103:AP2124,AP2103:AP2124)</f>
        <v>8.049633400781471E-3</v>
      </c>
      <c r="AM2143">
        <f>SUMPRODUCT(AP2103:AP2124,AR2103:AR2124)</f>
        <v>1.1693249278739697E-9</v>
      </c>
      <c r="AN2143"/>
      <c r="AO2143"/>
      <c r="AP2143"/>
      <c r="AQ2143"/>
      <c r="AR2143"/>
      <c r="AS2143"/>
      <c r="AT2143"/>
      <c r="AU2143"/>
      <c r="AV2143"/>
      <c r="AW2143"/>
      <c r="AX2143"/>
      <c r="AY2143"/>
      <c r="AZ2143"/>
      <c r="BB2143"/>
      <c r="BC2143">
        <f>SUMPRODUCT(BG2103:BG2124,BG2103:BG2124)</f>
        <v>5.8527576023569318E-3</v>
      </c>
      <c r="BD2143">
        <f>SUMPRODUCT(BG2103:BG2124,BI2103:BI2124)</f>
        <v>1.4871150607058577E-9</v>
      </c>
      <c r="BE2143"/>
      <c r="BF2143"/>
      <c r="BG2143"/>
      <c r="BH2143"/>
      <c r="BI2143"/>
      <c r="BJ2143"/>
      <c r="BK2143"/>
      <c r="BL2143"/>
      <c r="BN2143"/>
      <c r="BO2143">
        <f>SUMPRODUCT(BS2103:BS2124,BS2103:BS2124)</f>
        <v>5.4328865611419207E-3</v>
      </c>
      <c r="BP2143">
        <f>SUMPRODUCT(BS2103:BS2124,BU2103:BU2124)</f>
        <v>-1.952004374003273E-9</v>
      </c>
      <c r="BQ2143"/>
      <c r="BR2143"/>
      <c r="BS2143"/>
      <c r="BT2143"/>
      <c r="BU2143"/>
      <c r="BV2143"/>
      <c r="BW2143"/>
      <c r="BX2143"/>
      <c r="BZ2143"/>
      <c r="CA2143">
        <f>SUMPRODUCT(CE2103:CE2124,CE2103:CE2124)</f>
        <v>5.4067193667854587E-3</v>
      </c>
      <c r="CB2143">
        <f>SUMPRODUCT(CE2103:CE2124,CG2103:CG2124)</f>
        <v>-1.0384952944136362E-8</v>
      </c>
      <c r="CC2143"/>
      <c r="CD2143"/>
      <c r="CE2143"/>
      <c r="CF2143"/>
      <c r="CG2143"/>
      <c r="CH2143"/>
      <c r="CI2143"/>
      <c r="CJ2143"/>
      <c r="CL2143" s="36"/>
      <c r="CM2143" s="36"/>
      <c r="CN2143" s="36"/>
      <c r="CO2143" s="36"/>
      <c r="CP2143" s="36"/>
      <c r="CQ2143" s="36"/>
      <c r="CR2143" s="36"/>
      <c r="CS2143" s="36"/>
      <c r="CT2143" s="36"/>
      <c r="CU2143" s="36"/>
      <c r="CV2143"/>
    </row>
    <row r="2144" spans="1:100" ht="12.75" x14ac:dyDescent="0.2">
      <c r="A2144"/>
      <c r="B2144">
        <f>SUMPRODUCT(F2103:F2124,G2103:G2124)</f>
        <v>6.3499024385623229E-3</v>
      </c>
      <c r="C2144">
        <f>SUMPRODUCT(H2103:H2124,G2103:G2124)</f>
        <v>-8.7934927893960901E-11</v>
      </c>
      <c r="D2144"/>
      <c r="E2144"/>
      <c r="F2144" s="35" t="s">
        <v>46</v>
      </c>
      <c r="G2144">
        <f>MDETERM(B2143:C2144)/MDETERM(B2133:C2134)</f>
        <v>9.9009300093065786E-8</v>
      </c>
      <c r="H2144"/>
      <c r="I2144"/>
      <c r="J2144" t="s">
        <v>6</v>
      </c>
      <c r="K2144"/>
      <c r="L2144"/>
      <c r="M2144"/>
      <c r="N2144">
        <f>SUMPRODUCT(R2103:R2124,S2103:S2124)</f>
        <v>4.7589650329408362E-3</v>
      </c>
      <c r="O2144">
        <f>SUMPRODUCT(T2103:T2124,S2103:S2124)</f>
        <v>-3.1587291869595788E-10</v>
      </c>
      <c r="P2144"/>
      <c r="Q2144"/>
      <c r="R2144" s="35" t="s">
        <v>46</v>
      </c>
      <c r="S2144">
        <f>MDETERM(N2143:O2144)/MDETERM(N2133:O2134)</f>
        <v>-9.4388913332868261E-7</v>
      </c>
      <c r="T2144"/>
      <c r="U2144"/>
      <c r="V2144" t="s">
        <v>6</v>
      </c>
      <c r="W2144"/>
      <c r="Y2144"/>
      <c r="Z2144">
        <f>SUMPRODUCT(AD2103:AD2124,AE2103:AE2124)</f>
        <v>3.2043700297581502E-3</v>
      </c>
      <c r="AA2144">
        <f>SUMPRODUCT(AF2103:AF2124,AE2103:AE2124)</f>
        <v>3.6876883979190117E-11</v>
      </c>
      <c r="AB2144"/>
      <c r="AC2144"/>
      <c r="AD2144" s="35" t="s">
        <v>46</v>
      </c>
      <c r="AE2144">
        <f>MDETERM(Z2143:AA2144)/MDETERM(Z2133:AA2134)</f>
        <v>-9.2442809080171142E-7</v>
      </c>
      <c r="AF2144"/>
      <c r="AG2144"/>
      <c r="AH2144" t="s">
        <v>6</v>
      </c>
      <c r="AI2144"/>
      <c r="AK2144"/>
      <c r="AL2144">
        <f>SUMPRODUCT(AP2103:AP2124,AQ2103:AQ2124)</f>
        <v>1.9182506855026983E-3</v>
      </c>
      <c r="AM2144">
        <f>SUMPRODUCT(AR2103:AR2124,AQ2103:AQ2124)</f>
        <v>-2.9364271681797758E-11</v>
      </c>
      <c r="AN2144"/>
      <c r="AO2144"/>
      <c r="AP2144" s="35" t="s">
        <v>46</v>
      </c>
      <c r="AQ2144">
        <f>MDETERM(AL2143:AM2144)/MDETERM(AL2133:AM2134)</f>
        <v>-8.686728506304909E-6</v>
      </c>
      <c r="AR2144"/>
      <c r="AS2144"/>
      <c r="AT2144" t="s">
        <v>6</v>
      </c>
      <c r="AU2144"/>
      <c r="AV2144"/>
      <c r="AW2144"/>
      <c r="AX2144"/>
      <c r="AY2144"/>
      <c r="AZ2144"/>
      <c r="BB2144"/>
      <c r="BC2144">
        <f>SUMPRODUCT(BG2103:BG2124,BH2103:BH2124)</f>
        <v>1.0153752401285022E-3</v>
      </c>
      <c r="BD2144">
        <f>SUMPRODUCT(BI2103:BI2124,BH2103:BH2124)</f>
        <v>7.7658777534171143E-11</v>
      </c>
      <c r="BE2144"/>
      <c r="BF2144"/>
      <c r="BG2144" s="35" t="s">
        <v>46</v>
      </c>
      <c r="BH2144">
        <f>MDETERM(BC2143:BD2144)/MDETERM(BC2133:BD2134)</f>
        <v>-2.0998487869287149E-5</v>
      </c>
      <c r="BI2144"/>
      <c r="BJ2144"/>
      <c r="BK2144" t="s">
        <v>6</v>
      </c>
      <c r="BL2144"/>
      <c r="BN2144"/>
      <c r="BO2144">
        <f>SUMPRODUCT(BS2103:BS2124,BT2103:BT2124)</f>
        <v>4.5943107312718633E-4</v>
      </c>
      <c r="BP2144">
        <f>SUMPRODUCT(BU2103:BU2124,BT2103:BT2124)</f>
        <v>8.9954371622141208E-11</v>
      </c>
      <c r="BQ2144"/>
      <c r="BR2144"/>
      <c r="BS2144" s="35" t="s">
        <v>46</v>
      </c>
      <c r="BT2144">
        <f>MDETERM(BO2143:BP2144)/MDETERM(BO2133:BP2134)</f>
        <v>2.1537403175736275E-4</v>
      </c>
      <c r="BU2144"/>
      <c r="BV2144"/>
      <c r="BW2144" t="s">
        <v>6</v>
      </c>
      <c r="BX2144"/>
      <c r="BZ2144"/>
      <c r="CA2144">
        <f>SUMPRODUCT(CE2103:CE2124,CF2103:CF2124)</f>
        <v>2.0131758444332654E-4</v>
      </c>
      <c r="CB2144">
        <f>SUMPRODUCT(CG2103:CG2124,CF2103:CF2124)</f>
        <v>8.8040676769193587E-11</v>
      </c>
      <c r="CC2144"/>
      <c r="CD2144"/>
      <c r="CE2144" s="35" t="s">
        <v>46</v>
      </c>
      <c r="CF2144">
        <f>MDETERM(CA2143:CB2144)/MDETERM(CA2133:CB2134)</f>
        <v>3.037797041126031E-3</v>
      </c>
      <c r="CG2144"/>
      <c r="CH2144"/>
      <c r="CI2144" t="s">
        <v>6</v>
      </c>
      <c r="CJ2144"/>
      <c r="CL2144" s="36"/>
      <c r="CM2144" s="36"/>
      <c r="CN2144" s="36"/>
      <c r="CO2144" s="36"/>
      <c r="CP2144" s="36"/>
      <c r="CQ2144" s="56"/>
      <c r="CR2144" s="36"/>
      <c r="CS2144" s="36"/>
      <c r="CT2144" s="36"/>
      <c r="CU2144" s="36"/>
      <c r="CV2144"/>
    </row>
    <row r="2145" spans="1:100" ht="12.75" x14ac:dyDescent="0.2">
      <c r="A2145"/>
      <c r="B2145"/>
      <c r="C2145"/>
      <c r="D2145"/>
      <c r="E2145"/>
      <c r="F2145"/>
      <c r="G2145"/>
      <c r="H2145"/>
      <c r="I2145"/>
      <c r="J2145"/>
      <c r="K2145"/>
      <c r="L2145"/>
      <c r="M2145"/>
      <c r="N2145"/>
      <c r="O2145"/>
      <c r="P2145"/>
      <c r="Q2145"/>
      <c r="R2145"/>
      <c r="S2145"/>
      <c r="T2145"/>
      <c r="U2145"/>
      <c r="V2145"/>
      <c r="W2145"/>
      <c r="Y2145"/>
      <c r="Z2145"/>
      <c r="AA2145"/>
      <c r="AB2145"/>
      <c r="AC2145"/>
      <c r="AD2145"/>
      <c r="AE2145"/>
      <c r="AF2145"/>
      <c r="AG2145"/>
      <c r="AH2145"/>
      <c r="AI2145"/>
      <c r="AK2145"/>
      <c r="AL2145"/>
      <c r="AM2145"/>
      <c r="AN2145"/>
      <c r="AO2145"/>
      <c r="AP2145"/>
      <c r="AQ2145"/>
      <c r="AR2145"/>
      <c r="AS2145"/>
      <c r="AT2145"/>
      <c r="AU2145"/>
      <c r="AV2145"/>
      <c r="AW2145"/>
      <c r="AX2145"/>
      <c r="AY2145"/>
      <c r="AZ2145"/>
      <c r="BB2145"/>
      <c r="BC2145"/>
      <c r="BD2145"/>
      <c r="BE2145"/>
      <c r="BF2145"/>
      <c r="BG2145"/>
      <c r="BH2145"/>
      <c r="BI2145"/>
      <c r="BJ2145"/>
      <c r="BK2145"/>
      <c r="BL2145"/>
      <c r="BN2145"/>
      <c r="BO2145"/>
      <c r="BP2145"/>
      <c r="BQ2145"/>
      <c r="BR2145"/>
      <c r="BS2145"/>
      <c r="BT2145"/>
      <c r="BU2145"/>
      <c r="BV2145"/>
      <c r="BW2145"/>
      <c r="BX2145"/>
      <c r="BZ2145"/>
      <c r="CA2145"/>
      <c r="CB2145"/>
      <c r="CC2145"/>
      <c r="CD2145"/>
      <c r="CE2145"/>
      <c r="CF2145"/>
      <c r="CG2145"/>
      <c r="CH2145"/>
      <c r="CI2145"/>
      <c r="CJ2145"/>
      <c r="CL2145" s="36"/>
      <c r="CM2145" s="36"/>
      <c r="CN2145" s="36"/>
      <c r="CO2145" s="36"/>
      <c r="CP2145" s="36"/>
      <c r="CQ2145" s="36"/>
      <c r="CR2145" s="36"/>
      <c r="CS2145" s="36"/>
      <c r="CT2145" s="36"/>
      <c r="CU2145" s="36"/>
      <c r="CV2145"/>
    </row>
    <row r="2146" spans="1:100" ht="12.75" x14ac:dyDescent="0.2">
      <c r="A2146"/>
      <c r="B2146"/>
      <c r="C2146"/>
      <c r="D2146"/>
      <c r="E2146"/>
      <c r="F2146"/>
      <c r="G2146"/>
      <c r="H2146"/>
      <c r="I2146"/>
      <c r="J2146"/>
      <c r="K2146"/>
      <c r="L2146"/>
      <c r="M2146"/>
      <c r="N2146"/>
      <c r="O2146"/>
      <c r="P2146"/>
      <c r="Q2146"/>
      <c r="R2146"/>
      <c r="S2146"/>
      <c r="T2146"/>
      <c r="U2146"/>
      <c r="V2146"/>
      <c r="W2146"/>
      <c r="Y2146"/>
      <c r="Z2146"/>
      <c r="AA2146"/>
      <c r="AB2146"/>
      <c r="AC2146"/>
      <c r="AD2146"/>
      <c r="AE2146"/>
      <c r="AF2146"/>
      <c r="AG2146"/>
      <c r="AH2146"/>
      <c r="AI2146"/>
      <c r="AK2146"/>
      <c r="AL2146"/>
      <c r="AM2146"/>
      <c r="AN2146"/>
      <c r="AO2146"/>
      <c r="AP2146"/>
      <c r="AQ2146"/>
      <c r="AR2146"/>
      <c r="AS2146"/>
      <c r="AT2146"/>
      <c r="AU2146"/>
      <c r="AV2146"/>
      <c r="AW2146"/>
      <c r="AX2146"/>
      <c r="AY2146"/>
      <c r="AZ2146"/>
      <c r="BB2146"/>
      <c r="BC2146"/>
      <c r="BD2146"/>
      <c r="BE2146"/>
      <c r="BF2146"/>
      <c r="BG2146"/>
      <c r="BH2146"/>
      <c r="BI2146"/>
      <c r="BJ2146"/>
      <c r="BK2146"/>
      <c r="BL2146"/>
      <c r="BN2146"/>
      <c r="BO2146"/>
      <c r="BP2146"/>
      <c r="BQ2146"/>
      <c r="BR2146"/>
      <c r="BS2146"/>
      <c r="BT2146"/>
      <c r="BU2146"/>
      <c r="BV2146"/>
      <c r="BW2146"/>
      <c r="BX2146"/>
      <c r="BZ2146"/>
      <c r="CA2146"/>
      <c r="CB2146"/>
      <c r="CC2146"/>
      <c r="CD2146"/>
      <c r="CE2146"/>
      <c r="CF2146"/>
      <c r="CG2146"/>
      <c r="CH2146"/>
      <c r="CI2146"/>
      <c r="CJ2146"/>
      <c r="CL2146" s="36"/>
      <c r="CM2146" s="36"/>
      <c r="CN2146" s="36"/>
      <c r="CO2146" s="36"/>
      <c r="CP2146" s="36"/>
      <c r="CQ2146" s="36"/>
      <c r="CR2146" s="36"/>
      <c r="CS2146" s="36"/>
      <c r="CT2146" s="36"/>
      <c r="CU2146" s="36"/>
      <c r="CV2146"/>
    </row>
    <row r="2147" spans="1:100" ht="12.75" x14ac:dyDescent="0.2">
      <c r="A2147" s="35" t="s">
        <v>31</v>
      </c>
      <c r="B2147">
        <f>1-SUMPRODUCT(H2103:H2124,H2103:H2124)/SUM(E2103:E2124)</f>
        <v>0.9769010611618989</v>
      </c>
      <c r="C2147"/>
      <c r="D2147"/>
      <c r="E2147"/>
      <c r="F2147"/>
      <c r="G2147"/>
      <c r="H2147"/>
      <c r="I2147"/>
      <c r="J2147"/>
      <c r="K2147"/>
      <c r="L2147"/>
      <c r="M2147" s="35" t="s">
        <v>31</v>
      </c>
      <c r="N2147">
        <f>1-SUMPRODUCT(T2103:T2124,T2103:T2124)/SUM(Q2103:Q2124)</f>
        <v>0.96021495996580131</v>
      </c>
      <c r="O2147"/>
      <c r="P2147"/>
      <c r="Q2147"/>
      <c r="R2147"/>
      <c r="S2147"/>
      <c r="T2147"/>
      <c r="U2147"/>
      <c r="V2147"/>
      <c r="W2147"/>
      <c r="Y2147" s="35" t="s">
        <v>31</v>
      </c>
      <c r="Z2147">
        <f>1-SUMPRODUCT(AF2103:AF2124,AF2103:AF2124)/SUM(AC2103:AC2124)</f>
        <v>0.92131066004530782</v>
      </c>
      <c r="AA2147"/>
      <c r="AB2147"/>
      <c r="AC2147"/>
      <c r="AD2147"/>
      <c r="AE2147"/>
      <c r="AF2147"/>
      <c r="AG2147"/>
      <c r="AH2147"/>
      <c r="AI2147"/>
      <c r="AK2147" s="35" t="s">
        <v>31</v>
      </c>
      <c r="AL2147">
        <f>1-SUMPRODUCT(AR2103:AR2124,AR2103:AR2124)/SUM(AO2103:AO2124)</f>
        <v>0.82882592453509785</v>
      </c>
      <c r="AM2147"/>
      <c r="AN2147"/>
      <c r="AO2147"/>
      <c r="AP2147"/>
      <c r="AQ2147"/>
      <c r="AR2147"/>
      <c r="AS2147"/>
      <c r="AT2147"/>
      <c r="AU2147"/>
      <c r="AV2147"/>
      <c r="AW2147"/>
      <c r="AX2147"/>
      <c r="AY2147"/>
      <c r="AZ2147"/>
      <c r="BB2147" s="35" t="s">
        <v>31</v>
      </c>
      <c r="BC2147">
        <f>1-SUMPRODUCT(BI2103:BI2124,BI2103:BI2124)/SUM(BF2103:BF2124)</f>
        <v>0.63673464880168962</v>
      </c>
      <c r="BD2147"/>
      <c r="BE2147"/>
      <c r="BF2147"/>
      <c r="BG2147"/>
      <c r="BH2147"/>
      <c r="BI2147"/>
      <c r="BJ2147"/>
      <c r="BK2147"/>
      <c r="BL2147"/>
      <c r="BN2147" s="35" t="s">
        <v>31</v>
      </c>
      <c r="BO2147">
        <f>1-SUMPRODUCT(BU2103:BU2124,BU2103:BU2124)/SUM(BR2103:BR2124)</f>
        <v>0.38691246445220606</v>
      </c>
      <c r="BP2147"/>
      <c r="BQ2147"/>
      <c r="BR2147"/>
      <c r="BS2147"/>
      <c r="BT2147"/>
      <c r="BU2147"/>
      <c r="BV2147"/>
      <c r="BW2147"/>
      <c r="BX2147"/>
      <c r="BZ2147" s="35" t="s">
        <v>31</v>
      </c>
      <c r="CA2147">
        <f>1-SUMPRODUCT(CG2103:CG2124,CG2103:CG2124)/SUM(CD2103:CD2124)</f>
        <v>0.27159299397789249</v>
      </c>
      <c r="CB2147"/>
      <c r="CC2147"/>
      <c r="CD2147"/>
      <c r="CE2147"/>
      <c r="CF2147"/>
      <c r="CG2147"/>
      <c r="CH2147"/>
      <c r="CI2147"/>
      <c r="CJ2147"/>
      <c r="CL2147" s="56"/>
      <c r="CM2147" s="36"/>
      <c r="CN2147" s="36"/>
      <c r="CO2147" s="36"/>
      <c r="CP2147" s="36"/>
      <c r="CQ2147" s="36"/>
      <c r="CR2147" s="36"/>
      <c r="CS2147" s="36"/>
      <c r="CT2147" s="36"/>
      <c r="CU2147" s="36"/>
      <c r="CV2147"/>
    </row>
    <row r="2148" spans="1:100" ht="12.75" x14ac:dyDescent="0.2">
      <c r="A2148"/>
      <c r="B2148"/>
      <c r="C2148"/>
      <c r="D2148"/>
      <c r="E2148"/>
      <c r="F2148"/>
      <c r="G2148"/>
      <c r="H2148"/>
      <c r="I2148"/>
      <c r="J2148"/>
      <c r="K2148"/>
      <c r="L2148"/>
      <c r="M2148"/>
      <c r="N2148"/>
      <c r="O2148"/>
      <c r="P2148"/>
      <c r="Q2148"/>
      <c r="R2148"/>
      <c r="S2148"/>
      <c r="T2148"/>
      <c r="U2148"/>
      <c r="V2148"/>
      <c r="W2148"/>
      <c r="Y2148"/>
      <c r="Z2148"/>
      <c r="AA2148"/>
      <c r="AB2148"/>
      <c r="AC2148"/>
      <c r="AD2148"/>
      <c r="AE2148"/>
      <c r="AF2148"/>
      <c r="AG2148"/>
      <c r="AH2148"/>
      <c r="AI2148"/>
      <c r="AK2148"/>
      <c r="AL2148"/>
      <c r="AM2148"/>
      <c r="AN2148"/>
      <c r="AO2148"/>
      <c r="AP2148"/>
      <c r="AQ2148"/>
      <c r="AR2148"/>
      <c r="AS2148"/>
      <c r="AT2148"/>
      <c r="AU2148"/>
      <c r="AV2148"/>
      <c r="AW2148"/>
      <c r="AX2148"/>
      <c r="AY2148"/>
      <c r="AZ2148"/>
      <c r="BB2148"/>
      <c r="BC2148"/>
      <c r="BD2148"/>
      <c r="BE2148"/>
      <c r="BF2148"/>
      <c r="BG2148"/>
      <c r="BH2148"/>
      <c r="BI2148"/>
      <c r="BJ2148"/>
      <c r="BK2148"/>
      <c r="BL2148"/>
      <c r="BN2148"/>
      <c r="BO2148"/>
      <c r="BP2148"/>
      <c r="BQ2148"/>
      <c r="BR2148"/>
      <c r="BS2148"/>
      <c r="BT2148"/>
      <c r="BU2148"/>
      <c r="BV2148"/>
      <c r="BW2148"/>
      <c r="BX2148"/>
      <c r="BZ2148"/>
      <c r="CA2148"/>
      <c r="CB2148"/>
      <c r="CC2148"/>
      <c r="CD2148"/>
      <c r="CE2148"/>
      <c r="CF2148"/>
      <c r="CG2148"/>
      <c r="CH2148"/>
      <c r="CI2148"/>
      <c r="CJ2148"/>
      <c r="CL2148" s="36"/>
      <c r="CM2148" s="36"/>
      <c r="CN2148" s="36"/>
      <c r="CO2148" s="36"/>
      <c r="CP2148" s="36"/>
      <c r="CQ2148" s="36"/>
      <c r="CR2148" s="36"/>
      <c r="CS2148" s="36"/>
      <c r="CT2148" s="36"/>
      <c r="CU2148" s="36"/>
      <c r="CV2148"/>
    </row>
    <row r="2149" spans="1:100" ht="12.75" x14ac:dyDescent="0.2">
      <c r="A2149"/>
      <c r="B2149"/>
      <c r="C2149"/>
      <c r="D2149"/>
      <c r="E2149"/>
      <c r="F2149"/>
      <c r="G2149"/>
      <c r="H2149"/>
      <c r="I2149"/>
      <c r="J2149"/>
      <c r="K2149"/>
      <c r="L2149"/>
      <c r="M2149"/>
      <c r="N2149"/>
      <c r="O2149"/>
      <c r="P2149"/>
      <c r="Q2149"/>
      <c r="R2149"/>
      <c r="S2149"/>
      <c r="T2149"/>
      <c r="U2149"/>
      <c r="V2149"/>
      <c r="W2149"/>
      <c r="Y2149"/>
      <c r="Z2149"/>
      <c r="AA2149"/>
      <c r="AB2149"/>
      <c r="AC2149"/>
      <c r="AD2149"/>
      <c r="AE2149"/>
      <c r="AF2149"/>
      <c r="AG2149"/>
      <c r="AH2149"/>
      <c r="AI2149"/>
      <c r="AK2149"/>
      <c r="AL2149"/>
      <c r="AM2149"/>
      <c r="AN2149"/>
      <c r="AO2149"/>
      <c r="AP2149"/>
      <c r="AQ2149"/>
      <c r="AR2149"/>
      <c r="AS2149"/>
      <c r="AT2149"/>
      <c r="AU2149"/>
      <c r="AV2149"/>
      <c r="AW2149"/>
      <c r="AX2149"/>
      <c r="AY2149"/>
      <c r="AZ2149"/>
      <c r="BB2149"/>
      <c r="BC2149"/>
      <c r="BD2149"/>
      <c r="BE2149"/>
      <c r="BF2149"/>
      <c r="BG2149"/>
      <c r="BH2149"/>
      <c r="BI2149"/>
      <c r="BJ2149"/>
      <c r="BK2149"/>
      <c r="BL2149"/>
      <c r="BN2149"/>
      <c r="BO2149"/>
      <c r="BP2149"/>
      <c r="BQ2149"/>
      <c r="BR2149"/>
      <c r="BS2149"/>
      <c r="BT2149"/>
      <c r="BU2149"/>
      <c r="BV2149"/>
      <c r="BW2149"/>
      <c r="BX2149"/>
      <c r="BZ2149"/>
      <c r="CA2149"/>
      <c r="CB2149"/>
      <c r="CC2149"/>
      <c r="CD2149"/>
      <c r="CE2149"/>
      <c r="CF2149"/>
      <c r="CG2149"/>
      <c r="CH2149"/>
      <c r="CI2149"/>
      <c r="CJ2149"/>
      <c r="CL2149" s="36"/>
      <c r="CM2149" s="36"/>
      <c r="CN2149" s="36"/>
      <c r="CO2149" s="36"/>
      <c r="CP2149" s="36"/>
      <c r="CQ2149" s="36"/>
      <c r="CR2149" s="36"/>
      <c r="CS2149" s="36"/>
      <c r="CT2149" s="36"/>
      <c r="CU2149" s="36"/>
      <c r="CV2149"/>
    </row>
    <row r="2150" spans="1:100" ht="12.75" x14ac:dyDescent="0.2">
      <c r="A2150"/>
      <c r="B2150"/>
      <c r="C2150"/>
      <c r="D2150"/>
      <c r="E2150"/>
      <c r="F2150"/>
      <c r="G2150"/>
      <c r="H2150"/>
      <c r="I2150"/>
      <c r="J2150"/>
    </row>
    <row r="2151" spans="1:100" ht="12.75" x14ac:dyDescent="0.2">
      <c r="A2151"/>
      <c r="B2151"/>
      <c r="C2151"/>
      <c r="D2151"/>
      <c r="E2151"/>
      <c r="F2151"/>
      <c r="G2151"/>
      <c r="H2151"/>
      <c r="I2151"/>
      <c r="J2151"/>
    </row>
    <row r="2152" spans="1:100" ht="12.75" x14ac:dyDescent="0.2">
      <c r="A2152"/>
      <c r="B2152"/>
      <c r="C2152"/>
      <c r="D2152"/>
      <c r="E2152"/>
      <c r="F2152"/>
      <c r="G2152"/>
      <c r="H2152"/>
      <c r="I2152"/>
      <c r="J2152"/>
    </row>
    <row r="2153" spans="1:100" ht="12.75" x14ac:dyDescent="0.2">
      <c r="A2153"/>
      <c r="B2153"/>
      <c r="C2153"/>
      <c r="D2153"/>
      <c r="E2153"/>
      <c r="F2153"/>
      <c r="G2153"/>
      <c r="H2153"/>
      <c r="I2153"/>
      <c r="J2153"/>
    </row>
    <row r="2154" spans="1:100" ht="12.75" x14ac:dyDescent="0.2">
      <c r="A2154"/>
      <c r="B2154"/>
      <c r="C2154"/>
      <c r="D2154"/>
      <c r="E2154"/>
      <c r="F2154"/>
      <c r="G2154"/>
      <c r="H2154"/>
      <c r="I2154"/>
      <c r="J2154"/>
    </row>
    <row r="2155" spans="1:100" ht="12.75" x14ac:dyDescent="0.2">
      <c r="A2155"/>
      <c r="B2155"/>
      <c r="C2155"/>
      <c r="D2155"/>
      <c r="E2155"/>
      <c r="F2155"/>
      <c r="G2155"/>
      <c r="H2155"/>
      <c r="I2155"/>
      <c r="J2155"/>
    </row>
    <row r="2156" spans="1:100" ht="12.75" x14ac:dyDescent="0.2">
      <c r="A2156"/>
      <c r="B2156"/>
      <c r="C2156"/>
      <c r="D2156"/>
      <c r="E2156"/>
      <c r="F2156"/>
      <c r="G2156"/>
      <c r="H2156"/>
      <c r="I2156"/>
      <c r="J2156"/>
    </row>
    <row r="2157" spans="1:100" ht="12.75" x14ac:dyDescent="0.2">
      <c r="A2157"/>
      <c r="B2157"/>
      <c r="C2157"/>
      <c r="D2157"/>
      <c r="E2157"/>
      <c r="F2157"/>
      <c r="G2157"/>
      <c r="H2157"/>
      <c r="I2157"/>
      <c r="J2157"/>
    </row>
    <row r="2158" spans="1:100" ht="12.75" x14ac:dyDescent="0.2">
      <c r="A2158"/>
      <c r="B2158"/>
      <c r="C2158"/>
      <c r="D2158"/>
      <c r="E2158"/>
      <c r="F2158"/>
      <c r="G2158"/>
      <c r="H2158"/>
      <c r="I2158"/>
      <c r="J2158"/>
    </row>
    <row r="2159" spans="1:100" ht="12.75" x14ac:dyDescent="0.2">
      <c r="A2159"/>
      <c r="B2159"/>
      <c r="C2159"/>
      <c r="D2159"/>
      <c r="E2159"/>
      <c r="F2159"/>
      <c r="G2159"/>
      <c r="H2159"/>
      <c r="I2159"/>
      <c r="J2159"/>
    </row>
    <row r="2160" spans="1:100" ht="12.75" x14ac:dyDescent="0.2">
      <c r="A2160"/>
      <c r="B2160"/>
      <c r="C2160"/>
      <c r="D2160"/>
      <c r="E2160"/>
      <c r="F2160"/>
      <c r="G2160"/>
      <c r="H2160"/>
      <c r="I2160"/>
      <c r="J2160"/>
    </row>
    <row r="2161" spans="1:10" ht="12.75" x14ac:dyDescent="0.2">
      <c r="A2161"/>
      <c r="B2161"/>
      <c r="C2161"/>
      <c r="D2161"/>
      <c r="E2161"/>
      <c r="F2161"/>
      <c r="G2161"/>
      <c r="H2161"/>
      <c r="I2161"/>
      <c r="J2161"/>
    </row>
    <row r="2162" spans="1:10" ht="12.75" x14ac:dyDescent="0.2">
      <c r="A2162"/>
      <c r="B2162"/>
      <c r="C2162"/>
      <c r="D2162"/>
      <c r="E2162"/>
      <c r="F2162"/>
      <c r="G2162"/>
      <c r="H2162"/>
      <c r="I2162"/>
      <c r="J2162"/>
    </row>
    <row r="2163" spans="1:10" ht="12.75" x14ac:dyDescent="0.2">
      <c r="A2163"/>
      <c r="B2163"/>
      <c r="C2163"/>
      <c r="D2163"/>
      <c r="E2163"/>
      <c r="F2163"/>
      <c r="G2163"/>
      <c r="H2163"/>
      <c r="I2163"/>
      <c r="J2163"/>
    </row>
    <row r="2164" spans="1:10" ht="12.75" x14ac:dyDescent="0.2">
      <c r="A2164"/>
      <c r="B2164"/>
      <c r="C2164"/>
      <c r="D2164"/>
      <c r="E2164"/>
      <c r="F2164"/>
      <c r="G2164"/>
      <c r="H2164"/>
      <c r="I2164"/>
      <c r="J2164"/>
    </row>
    <row r="2165" spans="1:10" ht="12.75" x14ac:dyDescent="0.2">
      <c r="A2165"/>
      <c r="B2165"/>
      <c r="C2165"/>
      <c r="D2165"/>
      <c r="E2165"/>
      <c r="F2165"/>
      <c r="G2165"/>
      <c r="H2165"/>
      <c r="I2165"/>
      <c r="J2165"/>
    </row>
    <row r="2166" spans="1:10" ht="12.75" x14ac:dyDescent="0.2">
      <c r="A2166"/>
      <c r="B2166"/>
      <c r="C2166"/>
      <c r="D2166"/>
      <c r="E2166"/>
      <c r="F2166"/>
      <c r="G2166"/>
      <c r="H2166"/>
      <c r="I2166"/>
      <c r="J2166"/>
    </row>
    <row r="2167" spans="1:10" ht="12.75" x14ac:dyDescent="0.2">
      <c r="A2167"/>
      <c r="B2167"/>
      <c r="C2167"/>
      <c r="D2167"/>
      <c r="E2167"/>
      <c r="F2167"/>
      <c r="G2167"/>
      <c r="H2167"/>
      <c r="I2167"/>
      <c r="J2167"/>
    </row>
    <row r="2168" spans="1:10" ht="12.75" x14ac:dyDescent="0.2">
      <c r="A2168"/>
      <c r="B2168"/>
      <c r="C2168"/>
      <c r="D2168"/>
      <c r="E2168"/>
      <c r="F2168"/>
      <c r="G2168"/>
      <c r="H2168"/>
      <c r="I2168"/>
      <c r="J2168"/>
    </row>
    <row r="2169" spans="1:10" ht="12.75" x14ac:dyDescent="0.2">
      <c r="A2169"/>
      <c r="B2169"/>
      <c r="C2169"/>
      <c r="D2169"/>
      <c r="E2169"/>
      <c r="F2169"/>
      <c r="G2169"/>
      <c r="H2169"/>
      <c r="I2169"/>
      <c r="J2169"/>
    </row>
    <row r="2170" spans="1:10" ht="12.75" x14ac:dyDescent="0.2">
      <c r="A2170"/>
      <c r="B2170"/>
      <c r="C2170"/>
      <c r="D2170"/>
      <c r="E2170"/>
      <c r="F2170"/>
      <c r="G2170"/>
      <c r="H2170"/>
      <c r="I2170"/>
      <c r="J2170"/>
    </row>
    <row r="2171" spans="1:10" ht="12.75" x14ac:dyDescent="0.2">
      <c r="A2171"/>
      <c r="B2171"/>
      <c r="C2171"/>
      <c r="D2171"/>
      <c r="E2171"/>
      <c r="F2171"/>
      <c r="G2171"/>
      <c r="H2171"/>
      <c r="I2171"/>
      <c r="J2171"/>
    </row>
    <row r="2172" spans="1:10" ht="12.75" x14ac:dyDescent="0.2">
      <c r="A2172"/>
      <c r="B2172"/>
      <c r="C2172"/>
      <c r="D2172"/>
      <c r="E2172"/>
      <c r="F2172"/>
      <c r="G2172"/>
      <c r="H2172"/>
      <c r="I2172"/>
      <c r="J2172"/>
    </row>
    <row r="2173" spans="1:10" ht="12.75" x14ac:dyDescent="0.2">
      <c r="A2173"/>
      <c r="B2173"/>
      <c r="C2173"/>
      <c r="D2173"/>
      <c r="E2173"/>
      <c r="F2173"/>
      <c r="G2173"/>
      <c r="H2173"/>
      <c r="I2173"/>
      <c r="J2173"/>
    </row>
    <row r="2174" spans="1:10" ht="12.75" x14ac:dyDescent="0.2">
      <c r="A2174"/>
      <c r="B2174"/>
      <c r="C2174"/>
      <c r="D2174"/>
      <c r="E2174"/>
      <c r="F2174"/>
      <c r="G2174"/>
      <c r="H2174"/>
      <c r="I2174"/>
      <c r="J2174"/>
    </row>
    <row r="2175" spans="1:10" ht="12.75" x14ac:dyDescent="0.2">
      <c r="A2175"/>
      <c r="B2175"/>
      <c r="C2175"/>
      <c r="D2175"/>
      <c r="E2175"/>
      <c r="F2175"/>
      <c r="G2175"/>
      <c r="H2175"/>
      <c r="I2175"/>
      <c r="J2175"/>
    </row>
    <row r="2176" spans="1:10" ht="12.75" x14ac:dyDescent="0.2">
      <c r="A2176"/>
      <c r="B2176"/>
      <c r="C2176"/>
      <c r="D2176"/>
      <c r="E2176"/>
      <c r="F2176"/>
      <c r="G2176"/>
      <c r="H2176"/>
      <c r="I2176"/>
      <c r="J2176"/>
    </row>
    <row r="2177" spans="1:10" ht="12.75" x14ac:dyDescent="0.2">
      <c r="A2177"/>
      <c r="B2177"/>
      <c r="C2177"/>
      <c r="D2177"/>
      <c r="E2177"/>
      <c r="F2177"/>
      <c r="G2177"/>
      <c r="H2177"/>
      <c r="I2177"/>
      <c r="J2177"/>
    </row>
    <row r="2178" spans="1:10" ht="12.75" x14ac:dyDescent="0.2">
      <c r="A2178"/>
      <c r="B2178"/>
      <c r="C2178"/>
      <c r="D2178"/>
      <c r="E2178"/>
      <c r="F2178"/>
      <c r="G2178"/>
      <c r="H2178"/>
      <c r="I2178"/>
      <c r="J2178"/>
    </row>
    <row r="2179" spans="1:10" ht="12.75" x14ac:dyDescent="0.2">
      <c r="A2179"/>
      <c r="B2179"/>
      <c r="C2179"/>
      <c r="D2179"/>
      <c r="E2179"/>
      <c r="F2179"/>
      <c r="G2179"/>
      <c r="H2179"/>
      <c r="I2179"/>
      <c r="J2179"/>
    </row>
    <row r="2180" spans="1:10" ht="12.75" x14ac:dyDescent="0.2">
      <c r="A2180"/>
      <c r="B2180"/>
      <c r="C2180"/>
      <c r="D2180"/>
      <c r="E2180"/>
      <c r="F2180"/>
      <c r="G2180"/>
      <c r="H2180"/>
      <c r="I2180"/>
      <c r="J2180"/>
    </row>
    <row r="2181" spans="1:10" ht="12.75" x14ac:dyDescent="0.2">
      <c r="A2181"/>
      <c r="B2181"/>
      <c r="C2181"/>
      <c r="D2181"/>
      <c r="E2181"/>
      <c r="F2181"/>
      <c r="G2181"/>
      <c r="H2181"/>
      <c r="I2181"/>
      <c r="J2181"/>
    </row>
    <row r="2182" spans="1:10" ht="12.75" x14ac:dyDescent="0.2">
      <c r="A2182"/>
      <c r="B2182"/>
      <c r="C2182"/>
      <c r="D2182"/>
      <c r="E2182"/>
      <c r="F2182"/>
      <c r="G2182"/>
      <c r="H2182"/>
      <c r="I2182"/>
      <c r="J2182"/>
    </row>
    <row r="2183" spans="1:10" ht="12.75" x14ac:dyDescent="0.2">
      <c r="A2183"/>
      <c r="B2183"/>
      <c r="C2183"/>
      <c r="D2183"/>
      <c r="E2183"/>
      <c r="F2183"/>
      <c r="G2183"/>
      <c r="H2183"/>
      <c r="I2183"/>
      <c r="J2183"/>
    </row>
    <row r="2184" spans="1:10" ht="12.75" x14ac:dyDescent="0.2">
      <c r="A2184"/>
      <c r="B2184"/>
      <c r="C2184"/>
      <c r="D2184"/>
      <c r="E2184"/>
      <c r="F2184"/>
      <c r="G2184"/>
      <c r="H2184"/>
      <c r="I2184"/>
      <c r="J2184"/>
    </row>
    <row r="2185" spans="1:10" ht="12.75" x14ac:dyDescent="0.2">
      <c r="A2185"/>
      <c r="B2185"/>
      <c r="C2185"/>
      <c r="D2185"/>
      <c r="E2185"/>
      <c r="F2185"/>
      <c r="G2185"/>
      <c r="H2185"/>
      <c r="I2185"/>
      <c r="J2185"/>
    </row>
    <row r="2186" spans="1:10" ht="12.75" x14ac:dyDescent="0.2">
      <c r="A2186"/>
      <c r="B2186"/>
      <c r="C2186"/>
      <c r="D2186"/>
      <c r="E2186"/>
      <c r="F2186"/>
      <c r="G2186"/>
      <c r="H2186"/>
      <c r="I2186"/>
      <c r="J2186"/>
    </row>
    <row r="2187" spans="1:10" ht="12.75" x14ac:dyDescent="0.2">
      <c r="A2187"/>
      <c r="B2187"/>
      <c r="C2187"/>
      <c r="D2187"/>
      <c r="E2187"/>
      <c r="F2187"/>
      <c r="G2187"/>
      <c r="H2187"/>
      <c r="I2187"/>
      <c r="J2187"/>
    </row>
    <row r="2188" spans="1:10" ht="12.75" x14ac:dyDescent="0.2">
      <c r="A2188"/>
      <c r="B2188"/>
      <c r="C2188"/>
      <c r="D2188"/>
      <c r="E2188"/>
      <c r="F2188"/>
      <c r="G2188"/>
      <c r="H2188"/>
      <c r="I2188"/>
      <c r="J2188"/>
    </row>
    <row r="2189" spans="1:10" ht="12.75" x14ac:dyDescent="0.2">
      <c r="A2189"/>
      <c r="B2189"/>
      <c r="C2189"/>
      <c r="D2189"/>
      <c r="E2189"/>
      <c r="F2189"/>
      <c r="G2189"/>
      <c r="H2189"/>
      <c r="I2189"/>
      <c r="J2189"/>
    </row>
    <row r="2190" spans="1:10" ht="12.75" x14ac:dyDescent="0.2">
      <c r="A2190"/>
      <c r="B2190"/>
      <c r="C2190"/>
      <c r="D2190"/>
      <c r="E2190"/>
      <c r="F2190"/>
      <c r="G2190"/>
      <c r="H2190"/>
      <c r="I2190"/>
      <c r="J2190"/>
    </row>
    <row r="2191" spans="1:10" ht="12.75" x14ac:dyDescent="0.2">
      <c r="A2191"/>
      <c r="B2191"/>
      <c r="C2191"/>
      <c r="D2191"/>
      <c r="E2191"/>
      <c r="F2191"/>
      <c r="G2191"/>
      <c r="H2191"/>
      <c r="I2191"/>
      <c r="J2191"/>
    </row>
    <row r="2192" spans="1:10" ht="12.75" x14ac:dyDescent="0.2">
      <c r="A2192"/>
      <c r="B2192"/>
      <c r="C2192"/>
      <c r="D2192"/>
      <c r="E2192"/>
      <c r="F2192"/>
      <c r="G2192"/>
      <c r="H2192"/>
      <c r="I2192"/>
      <c r="J2192"/>
    </row>
    <row r="2193" spans="1:10" ht="12.75" x14ac:dyDescent="0.2">
      <c r="A2193"/>
      <c r="B2193"/>
      <c r="C2193"/>
      <c r="D2193"/>
      <c r="E2193"/>
      <c r="F2193"/>
      <c r="G2193"/>
      <c r="H2193"/>
      <c r="I2193"/>
      <c r="J2193"/>
    </row>
    <row r="2194" spans="1:10" ht="12.75" x14ac:dyDescent="0.2">
      <c r="A2194"/>
      <c r="B2194"/>
      <c r="C2194"/>
      <c r="D2194"/>
      <c r="E2194"/>
      <c r="F2194"/>
      <c r="G2194"/>
      <c r="H2194"/>
      <c r="I2194"/>
      <c r="J2194"/>
    </row>
    <row r="2195" spans="1:10" ht="12.75" x14ac:dyDescent="0.2">
      <c r="A2195"/>
      <c r="B2195"/>
      <c r="C2195"/>
      <c r="D2195"/>
      <c r="E2195"/>
      <c r="F2195"/>
      <c r="G2195"/>
      <c r="H2195"/>
      <c r="I2195"/>
      <c r="J2195"/>
    </row>
    <row r="2196" spans="1:10" ht="12.75" x14ac:dyDescent="0.2">
      <c r="A2196"/>
      <c r="B2196"/>
      <c r="C2196"/>
      <c r="D2196"/>
      <c r="E2196"/>
      <c r="F2196"/>
      <c r="G2196"/>
      <c r="H2196"/>
      <c r="I2196"/>
      <c r="J2196"/>
    </row>
    <row r="2197" spans="1:10" ht="12.75" x14ac:dyDescent="0.2">
      <c r="A2197"/>
      <c r="B2197"/>
      <c r="C2197"/>
      <c r="D2197"/>
      <c r="E2197"/>
      <c r="F2197"/>
      <c r="G2197"/>
      <c r="H2197"/>
      <c r="I2197"/>
      <c r="J2197"/>
    </row>
    <row r="2198" spans="1:10" ht="12.75" x14ac:dyDescent="0.2">
      <c r="A2198"/>
      <c r="B2198"/>
      <c r="C2198"/>
      <c r="D2198"/>
      <c r="E2198"/>
      <c r="F2198"/>
      <c r="G2198"/>
      <c r="H2198"/>
      <c r="I2198"/>
      <c r="J2198"/>
    </row>
    <row r="2199" spans="1:10" ht="12.75" x14ac:dyDescent="0.2">
      <c r="A2199"/>
      <c r="B2199"/>
      <c r="C2199"/>
      <c r="D2199"/>
      <c r="E2199"/>
      <c r="F2199"/>
      <c r="G2199"/>
      <c r="H2199"/>
      <c r="I2199"/>
      <c r="J2199"/>
    </row>
    <row r="2200" spans="1:10" ht="12.75" x14ac:dyDescent="0.2">
      <c r="A2200"/>
      <c r="B2200"/>
      <c r="C2200"/>
      <c r="D2200"/>
      <c r="E2200"/>
      <c r="F2200"/>
      <c r="G2200"/>
      <c r="H2200"/>
      <c r="I2200"/>
      <c r="J2200"/>
    </row>
    <row r="2201" spans="1:10" ht="12.75" x14ac:dyDescent="0.2">
      <c r="A2201"/>
      <c r="B2201"/>
      <c r="C2201"/>
      <c r="D2201"/>
      <c r="E2201"/>
      <c r="F2201"/>
      <c r="G2201"/>
      <c r="H2201"/>
      <c r="I2201"/>
      <c r="J2201"/>
    </row>
    <row r="2202" spans="1:10" ht="12.75" x14ac:dyDescent="0.2">
      <c r="A2202"/>
      <c r="B2202"/>
      <c r="C2202"/>
      <c r="D2202"/>
      <c r="E2202"/>
      <c r="F2202"/>
      <c r="G2202"/>
      <c r="H2202"/>
      <c r="I2202"/>
      <c r="J2202"/>
    </row>
    <row r="2203" spans="1:10" ht="12.75" x14ac:dyDescent="0.2">
      <c r="A2203"/>
      <c r="B2203"/>
      <c r="C2203"/>
      <c r="D2203"/>
      <c r="E2203"/>
      <c r="F2203"/>
      <c r="G2203"/>
      <c r="H2203"/>
      <c r="I2203"/>
      <c r="J2203"/>
    </row>
    <row r="2204" spans="1:10" ht="12.75" x14ac:dyDescent="0.2">
      <c r="A2204"/>
      <c r="B2204"/>
      <c r="C2204"/>
      <c r="D2204"/>
      <c r="E2204"/>
      <c r="F2204"/>
      <c r="G2204"/>
      <c r="H2204"/>
      <c r="I2204"/>
      <c r="J2204"/>
    </row>
    <row r="2205" spans="1:10" ht="12.75" x14ac:dyDescent="0.2">
      <c r="A2205"/>
      <c r="B2205"/>
      <c r="C2205"/>
      <c r="D2205"/>
      <c r="E2205"/>
      <c r="F2205"/>
      <c r="G2205"/>
      <c r="H2205"/>
      <c r="I2205"/>
      <c r="J2205"/>
    </row>
    <row r="2206" spans="1:10" ht="12.75" x14ac:dyDescent="0.2">
      <c r="A2206"/>
      <c r="B2206"/>
      <c r="C2206"/>
      <c r="D2206"/>
      <c r="E2206"/>
      <c r="F2206"/>
      <c r="G2206"/>
      <c r="H2206"/>
      <c r="I2206"/>
      <c r="J2206"/>
    </row>
    <row r="2207" spans="1:10" ht="12.75" x14ac:dyDescent="0.2">
      <c r="A2207"/>
      <c r="B2207"/>
      <c r="C2207"/>
      <c r="D2207"/>
      <c r="E2207"/>
      <c r="F2207"/>
      <c r="G2207"/>
      <c r="H2207"/>
      <c r="I2207"/>
      <c r="J2207"/>
    </row>
  </sheetData>
  <mergeCells count="113">
    <mergeCell ref="BT3:CD5"/>
    <mergeCell ref="BT6:CD6"/>
    <mergeCell ref="BT7:CD7"/>
    <mergeCell ref="EX9:FJ9"/>
    <mergeCell ref="EY10:FA10"/>
    <mergeCell ref="FB10:FD10"/>
    <mergeCell ref="FE10:FG10"/>
    <mergeCell ref="FH10:FJ10"/>
    <mergeCell ref="EJ9:EV9"/>
    <mergeCell ref="EK10:EM10"/>
    <mergeCell ref="EN10:EP10"/>
    <mergeCell ref="EQ10:ES10"/>
    <mergeCell ref="ET10:EV10"/>
    <mergeCell ref="DV9:EH9"/>
    <mergeCell ref="DW10:DY10"/>
    <mergeCell ref="DZ10:EB10"/>
    <mergeCell ref="EC10:EE10"/>
    <mergeCell ref="EF10:EH10"/>
    <mergeCell ref="DH9:DT9"/>
    <mergeCell ref="DI10:DK10"/>
    <mergeCell ref="DL10:DN10"/>
    <mergeCell ref="DO10:DQ10"/>
    <mergeCell ref="DR10:DT10"/>
    <mergeCell ref="CT9:DF9"/>
    <mergeCell ref="CU10:CW10"/>
    <mergeCell ref="CX10:CZ10"/>
    <mergeCell ref="DA10:DC10"/>
    <mergeCell ref="DD10:DF10"/>
    <mergeCell ref="CF9:CR9"/>
    <mergeCell ref="CG10:CI10"/>
    <mergeCell ref="CJ10:CL10"/>
    <mergeCell ref="CM10:CO10"/>
    <mergeCell ref="CP10:CR10"/>
    <mergeCell ref="BT60:BT67"/>
    <mergeCell ref="BV9:BX10"/>
    <mergeCell ref="BY9:CA10"/>
    <mergeCell ref="CB9:CD10"/>
    <mergeCell ref="BT20:BT27"/>
    <mergeCell ref="BT28:BT35"/>
    <mergeCell ref="BT36:BT43"/>
    <mergeCell ref="BT44:BT51"/>
    <mergeCell ref="BT52:BT59"/>
    <mergeCell ref="BL10:BN10"/>
    <mergeCell ref="BO10:BQ10"/>
    <mergeCell ref="BE9:BQ9"/>
    <mergeCell ref="BT12:BT19"/>
    <mergeCell ref="AE35:AN35"/>
    <mergeCell ref="AF10:AG10"/>
    <mergeCell ref="BF10:BH10"/>
    <mergeCell ref="AQ10:AS10"/>
    <mergeCell ref="AT10:AV10"/>
    <mergeCell ref="AW10:AY10"/>
    <mergeCell ref="AZ10:BB10"/>
    <mergeCell ref="AP9:BB9"/>
    <mergeCell ref="AJ10:AK10"/>
    <mergeCell ref="AL10:AM10"/>
    <mergeCell ref="AE9:AM9"/>
    <mergeCell ref="BC8:BD8"/>
    <mergeCell ref="BE8:BF8"/>
    <mergeCell ref="S10:T10"/>
    <mergeCell ref="U10:V10"/>
    <mergeCell ref="W10:X10"/>
    <mergeCell ref="AH10:AI10"/>
    <mergeCell ref="C9:D9"/>
    <mergeCell ref="E9:F9"/>
    <mergeCell ref="BI10:BK10"/>
    <mergeCell ref="Q10:R10"/>
    <mergeCell ref="A5:M5"/>
    <mergeCell ref="B6:M6"/>
    <mergeCell ref="B7:M7"/>
    <mergeCell ref="J8:M8"/>
    <mergeCell ref="E8:I8"/>
    <mergeCell ref="B8:D8"/>
    <mergeCell ref="G1:Q1"/>
    <mergeCell ref="A4:I4"/>
    <mergeCell ref="A3:I3"/>
    <mergeCell ref="L3:Q3"/>
    <mergeCell ref="A2:J2"/>
    <mergeCell ref="L2:Q2"/>
    <mergeCell ref="A1:D1"/>
    <mergeCell ref="E1:F1"/>
    <mergeCell ref="CD133:CE133"/>
    <mergeCell ref="CP133:CQ133"/>
    <mergeCell ref="A137:C137"/>
    <mergeCell ref="M137:O137"/>
    <mergeCell ref="Y137:AA137"/>
    <mergeCell ref="AK137:AM137"/>
    <mergeCell ref="BB137:BD137"/>
    <mergeCell ref="BN137:BP137"/>
    <mergeCell ref="BZ137:CB137"/>
    <mergeCell ref="CL137:CN137"/>
    <mergeCell ref="Q133:R133"/>
    <mergeCell ref="AC133:AD133"/>
    <mergeCell ref="AO133:AP133"/>
    <mergeCell ref="BF133:BG133"/>
    <mergeCell ref="BR133:BS133"/>
    <mergeCell ref="E133:F133"/>
    <mergeCell ref="BN138:BP138"/>
    <mergeCell ref="BZ138:CB138"/>
    <mergeCell ref="CL138:CN138"/>
    <mergeCell ref="A139:C139"/>
    <mergeCell ref="M139:O139"/>
    <mergeCell ref="Y139:AA139"/>
    <mergeCell ref="AK139:AM139"/>
    <mergeCell ref="BB139:BD139"/>
    <mergeCell ref="BN139:BP139"/>
    <mergeCell ref="BZ139:CB139"/>
    <mergeCell ref="CL139:CN139"/>
    <mergeCell ref="A138:C138"/>
    <mergeCell ref="M138:O138"/>
    <mergeCell ref="Y138:AA138"/>
    <mergeCell ref="AK138:AM138"/>
    <mergeCell ref="BB138:BD138"/>
  </mergeCells>
  <phoneticPr fontId="3" type="noConversion"/>
  <hyperlinks>
    <hyperlink ref="R42" r:id="rId1"/>
    <hyperlink ref="H42" r:id="rId2"/>
    <hyperlink ref="BV9" r:id="rId3" display="http://apps.who.int/gho/indicatorregistry/App_Main/view_indicator.aspx?iid=65"/>
    <hyperlink ref="BY9" r:id="rId4" display="http://apps.who.int/gho/indicatorregistry/App_Main/view_indicator.aspx?iid=2977"/>
    <hyperlink ref="CB9" r:id="rId5" display="http://apps.who.int/gho/indicatorregistry/App_Main/view_indicator.aspx?iid=66"/>
  </hyperlinks>
  <pageMargins left="0.75" right="0.75" top="1" bottom="1" header="0.5" footer="0.5"/>
  <pageSetup paperSize="9" orientation="portrait" r:id="rId6"/>
  <headerFooter alignWithMargins="0"/>
  <drawing r:id="rId7"/>
  <webPublishItems count="6">
    <webPublishItem id="32449" divId="HLE_Simple_Model_2_32449" sourceType="sheet" destinationFile="C:\Users\user\Desktop\WHO_Comparizons\HLE_for_Web\New_New\HLE_Simple_Model_2.htm" autoRepublish="1"/>
    <webPublishItem id="12196" divId="HLE_Simple_Model_12196" sourceType="range" sourceRef="A1:AP65" destinationFile="C:\Users\user\Desktop\WHO_Comparizons\HLE_for_Web\HLE_Simple_Model_1.htm"/>
    <webPublishItem id="29381" divId="HLE_Simple_Model_2f_29381" sourceType="range" sourceRef="A1:BF99" destinationFile="C:\Users\user\Desktop\WHO_Comparizons\HLE_for_Web\New_New\HLE_Simple_Model_2f1.mht"/>
    <webPublishItem id="31123" divId="HLE_Simple_Model_2f_31123" sourceType="range" sourceRef="A1:CW125" destinationFile="C:\Users\user\Desktop\WHO_Comparizons\HLE_for_Web\New_New\HLE_Simple_Model_2f1.mht" autoRepublish="1"/>
    <webPublishItem id="6585" divId="HLE_Simple_Model_2f_6585" sourceType="range" sourceRef="BG1:CV124" destinationFile="C:\Users\user\Desktop\WHO_Comparizons\HLE_for_Web\New_New\HLE_Simple_Model_2f2.mht"/>
    <webPublishItem id="6888" divId="HLE_Simple_Model_2f_6888" sourceType="range" sourceRef="BG1:CV125" destinationFile="C:\Users\user\Desktop\WHO_Comparizons\HLE_for_Web\New_New\HLE_Simple_Model_2f2.mht"/>
  </webPublishItem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Mortality_Model</vt:lpstr>
    </vt:vector>
  </TitlesOfParts>
  <Company>HP</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giorgos</dc:creator>
  <cp:lastModifiedBy>user</cp:lastModifiedBy>
  <cp:lastPrinted>2015-09-27T12:32:08Z</cp:lastPrinted>
  <dcterms:created xsi:type="dcterms:W3CDTF">2014-03-12T21:01:23Z</dcterms:created>
  <dcterms:modified xsi:type="dcterms:W3CDTF">2015-11-23T23:23:28Z</dcterms:modified>
</cp:coreProperties>
</file>